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6"/>
  <workbookPr/>
  <mc:AlternateContent xmlns:mc="http://schemas.openxmlformats.org/markup-compatibility/2006">
    <mc:Choice Requires="x15">
      <x15ac:absPath xmlns:x15ac="http://schemas.microsoft.com/office/spreadsheetml/2010/11/ac" url="D:\DD_Alexix\Downloads\1. SDS\ACTIVIDADES\2026\3. MARZO\24 al 27 de marzo\2\"/>
    </mc:Choice>
  </mc:AlternateContent>
  <xr:revisionPtr revIDLastSave="0" documentId="13_ncr:1_{C96219BE-E78A-428D-924A-216CE49CAC44}" xr6:coauthVersionLast="47" xr6:coauthVersionMax="47" xr10:uidLastSave="{00000000-0000-0000-0000-000000000000}"/>
  <workbookProtection workbookAlgorithmName="SHA-512" workbookHashValue="cc1Bkw55TaINNXfMNQMzqzGAHProlRHE16rfiaoxZ+6ZA3Nq90uL5Z4sntzhx4SCq9HVVcpEcBszBBXUFOPlxQ==" workbookSaltValue="0PnyPGUQXj7IumiYiklNWA==" workbookSpinCount="100000" lockStructure="1"/>
  <bookViews>
    <workbookView xWindow="-105" yWindow="0" windowWidth="14610" windowHeight="15585"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s>
  <definedNames>
    <definedName name="_xlnm._FilterDatabase" localSheetId="0" hidden="1">IG!$A$6:$X$7848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7" i="1" l="1"/>
  <c r="AF17" i="1"/>
  <c r="AC18" i="1"/>
  <c r="AF18" i="1"/>
  <c r="AC19" i="1"/>
  <c r="AF19" i="1"/>
  <c r="AC20" i="1"/>
  <c r="AF20" i="1" s="1"/>
  <c r="AC21" i="1"/>
  <c r="AF21" i="1"/>
  <c r="AC22" i="1"/>
  <c r="AF22" i="1"/>
  <c r="AC23" i="1"/>
  <c r="AF23" i="1"/>
  <c r="AC24" i="1"/>
  <c r="AF24" i="1" s="1"/>
  <c r="AC25" i="1"/>
  <c r="AF25" i="1"/>
  <c r="AC26" i="1"/>
  <c r="AF26" i="1"/>
  <c r="AC27" i="1"/>
  <c r="AF27" i="1"/>
  <c r="AC28" i="1"/>
  <c r="AF28" i="1" s="1"/>
  <c r="AC29" i="1"/>
  <c r="AF29" i="1"/>
  <c r="AC30" i="1"/>
  <c r="AF30" i="1"/>
  <c r="AC31" i="1"/>
  <c r="AF31" i="1"/>
  <c r="AC32" i="1"/>
  <c r="AF32" i="1" s="1"/>
  <c r="AC33" i="1"/>
  <c r="AF33" i="1"/>
  <c r="AC34" i="1"/>
  <c r="AF34" i="1"/>
  <c r="AC35" i="1"/>
  <c r="AF35" i="1"/>
  <c r="AC36" i="1"/>
  <c r="AF36" i="1" s="1"/>
  <c r="AC37" i="1"/>
  <c r="AF37" i="1"/>
  <c r="AC38" i="1"/>
  <c r="AF38" i="1"/>
  <c r="AC39" i="1"/>
  <c r="AF39" i="1"/>
  <c r="AC40" i="1"/>
  <c r="AF40" i="1" s="1"/>
  <c r="AC41" i="1"/>
  <c r="AF41" i="1"/>
  <c r="AC42" i="1"/>
  <c r="AF42" i="1"/>
  <c r="AC43" i="1"/>
  <c r="AF43" i="1"/>
  <c r="AC44" i="1"/>
  <c r="AF44" i="1" s="1"/>
  <c r="AC45" i="1"/>
  <c r="AF45" i="1"/>
  <c r="AC46" i="1"/>
  <c r="AF46" i="1"/>
  <c r="AC47" i="1"/>
  <c r="AF47" i="1"/>
  <c r="AC48" i="1"/>
  <c r="AF48" i="1" s="1"/>
  <c r="AC49" i="1"/>
  <c r="AF49" i="1"/>
  <c r="AC50" i="1"/>
  <c r="AF50" i="1"/>
  <c r="AC51" i="1"/>
  <c r="AF51" i="1"/>
  <c r="AC52" i="1"/>
  <c r="AF52" i="1" s="1"/>
  <c r="AC53" i="1"/>
  <c r="AF53" i="1"/>
  <c r="AC54" i="1"/>
  <c r="AF54" i="1"/>
  <c r="AC55" i="1"/>
  <c r="AF55" i="1"/>
  <c r="AC56" i="1"/>
  <c r="AF56" i="1" s="1"/>
  <c r="AC57" i="1"/>
  <c r="AF57" i="1"/>
  <c r="AC58" i="1"/>
  <c r="AF58" i="1"/>
  <c r="AC59" i="1"/>
  <c r="AF59" i="1"/>
  <c r="AC60" i="1"/>
  <c r="AF60" i="1" s="1"/>
  <c r="AC61" i="1"/>
  <c r="AF61" i="1"/>
  <c r="AC62" i="1"/>
  <c r="AF62" i="1"/>
  <c r="AC63" i="1"/>
  <c r="AF63" i="1"/>
  <c r="AC64" i="1"/>
  <c r="AF64" i="1" s="1"/>
  <c r="AC65" i="1"/>
  <c r="AF65" i="1"/>
  <c r="AC66" i="1"/>
  <c r="AF66" i="1"/>
  <c r="AC67" i="1"/>
  <c r="AF67" i="1"/>
  <c r="AC68" i="1"/>
  <c r="AF68" i="1" s="1"/>
  <c r="AC69" i="1"/>
  <c r="AF69" i="1"/>
  <c r="AC70" i="1"/>
  <c r="AF70" i="1"/>
  <c r="AC71" i="1"/>
  <c r="AF71" i="1"/>
  <c r="AC16" i="1"/>
  <c r="AF16" i="1"/>
  <c r="F20" i="1"/>
  <c r="F19" i="1"/>
  <c r="F18" i="1"/>
  <c r="F17" i="1"/>
  <c r="F16" i="1"/>
  <c r="F15" i="1"/>
  <c r="P15" i="1" s="1"/>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4075" i="3"/>
  <c r="P4074" i="3"/>
  <c r="F21" i="1" l="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4" i="1" l="1"/>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Q5" i="3" l="1"/>
  <c r="R5" i="3"/>
  <c r="S5" i="3"/>
  <c r="T5" i="3"/>
  <c r="V5" i="3" s="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P14" i="1"/>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E12" i="1"/>
  <c r="AA12" i="1"/>
  <c r="AC14" i="1"/>
  <c r="AF14" i="1" s="1"/>
  <c r="AF12" i="1" s="1"/>
  <c r="AC87" i="1"/>
  <c r="AF87" i="1" s="1"/>
  <c r="AC95" i="1"/>
  <c r="AF95" i="1" s="1"/>
  <c r="AC80" i="1"/>
  <c r="AF80" i="1" s="1"/>
  <c r="AC99" i="1"/>
  <c r="AF99" i="1" s="1"/>
  <c r="AC102" i="1"/>
  <c r="AF102" i="1" s="1"/>
  <c r="AC81" i="1"/>
  <c r="AF81" i="1" s="1"/>
  <c r="AC88" i="1"/>
  <c r="AF88" i="1" s="1"/>
  <c r="AC97" i="1"/>
  <c r="AF97" i="1" s="1"/>
  <c r="AC86" i="1"/>
  <c r="AF86" i="1"/>
  <c r="AC91" i="1"/>
  <c r="AF91" i="1" s="1"/>
  <c r="AC90" i="1"/>
  <c r="AF90" i="1" s="1"/>
  <c r="AC89" i="1"/>
  <c r="AF89" i="1" s="1"/>
  <c r="AC96" i="1"/>
  <c r="AF96" i="1" s="1"/>
  <c r="AC74" i="1"/>
  <c r="AF74" i="1" s="1"/>
  <c r="AC94" i="1"/>
  <c r="AF94" i="1" s="1"/>
  <c r="AC78" i="1"/>
  <c r="AF78" i="1" s="1"/>
  <c r="AC79" i="1"/>
  <c r="AF79" i="1" s="1"/>
  <c r="AC93" i="1"/>
  <c r="AF93" i="1" s="1"/>
  <c r="AC103" i="1"/>
  <c r="AF103" i="1" s="1"/>
  <c r="AC101" i="1"/>
  <c r="AF101" i="1" s="1"/>
  <c r="AC83" i="1"/>
  <c r="AF83" i="1" s="1"/>
  <c r="AC72" i="1"/>
  <c r="AF72" i="1" s="1"/>
  <c r="AC100" i="1"/>
  <c r="AF100" i="1" s="1"/>
  <c r="AC73" i="1"/>
  <c r="AF73" i="1" s="1"/>
  <c r="AC75" i="1"/>
  <c r="AF75" i="1" s="1"/>
  <c r="AC77" i="1"/>
  <c r="AF77" i="1" s="1"/>
  <c r="AC85" i="1"/>
  <c r="AF85" i="1" s="1"/>
  <c r="AC76" i="1"/>
  <c r="AF76" i="1" s="1"/>
  <c r="AC92" i="1"/>
  <c r="AF92" i="1" s="1"/>
  <c r="AC84" i="1"/>
  <c r="AF84" i="1" s="1"/>
  <c r="AC104" i="1"/>
  <c r="AF104" i="1" s="1"/>
  <c r="AC98" i="1"/>
  <c r="AF98" i="1" s="1"/>
  <c r="AC15" i="1"/>
  <c r="AF15" i="1" s="1"/>
  <c r="AC82" i="1"/>
  <c r="AF82" i="1" s="1"/>
  <c r="AC12" i="1"/>
  <c r="H100" i="1" l="1"/>
  <c r="L14" i="1"/>
  <c r="H96" i="1"/>
  <c r="H91" i="1"/>
  <c r="H14" i="1"/>
  <c r="H104" i="1"/>
  <c r="H68" i="1"/>
  <c r="I14" i="1"/>
  <c r="H99" i="1"/>
  <c r="H46" i="1"/>
  <c r="M14" i="1"/>
  <c r="H88" i="1"/>
  <c r="J14" i="1"/>
  <c r="H102" i="1"/>
  <c r="H98" i="1"/>
  <c r="H94" i="1"/>
  <c r="H84" i="1"/>
  <c r="I104" i="1"/>
  <c r="H103" i="1"/>
  <c r="H95" i="1"/>
  <c r="K14" i="1"/>
  <c r="H101" i="1"/>
  <c r="H97" i="1"/>
  <c r="H92" i="1"/>
  <c r="H80" i="1"/>
  <c r="H87" i="1"/>
  <c r="H83" i="1"/>
  <c r="H76" i="1"/>
  <c r="H66" i="1"/>
  <c r="H38" i="1"/>
  <c r="I96" i="1"/>
  <c r="I72" i="1"/>
  <c r="H90" i="1"/>
  <c r="H86" i="1"/>
  <c r="H82" i="1"/>
  <c r="H74" i="1"/>
  <c r="H62" i="1"/>
  <c r="H30" i="1"/>
  <c r="I80" i="1"/>
  <c r="H93" i="1"/>
  <c r="H89" i="1"/>
  <c r="H85" i="1"/>
  <c r="H81" i="1"/>
  <c r="H72" i="1"/>
  <c r="H54" i="1"/>
  <c r="H22" i="1"/>
  <c r="J91" i="1"/>
  <c r="I88" i="1"/>
  <c r="O3747" i="3"/>
  <c r="H78" i="1"/>
  <c r="H70" i="1"/>
  <c r="H58" i="1"/>
  <c r="H42" i="1"/>
  <c r="H26" i="1"/>
  <c r="I100" i="1"/>
  <c r="I84" i="1"/>
  <c r="I68" i="1"/>
  <c r="I53" i="1"/>
  <c r="H50" i="1"/>
  <c r="H34" i="1"/>
  <c r="H18" i="1"/>
  <c r="I92" i="1"/>
  <c r="I76" i="1"/>
  <c r="I37" i="1"/>
  <c r="K67" i="1"/>
  <c r="J48" i="1"/>
  <c r="O5312" i="3"/>
  <c r="I17" i="1"/>
  <c r="H77" i="1"/>
  <c r="H73" i="1"/>
  <c r="H69" i="1"/>
  <c r="H65" i="1"/>
  <c r="H61" i="1"/>
  <c r="H57" i="1"/>
  <c r="H53" i="1"/>
  <c r="H49" i="1"/>
  <c r="H45" i="1"/>
  <c r="H41" i="1"/>
  <c r="H37" i="1"/>
  <c r="H33" i="1"/>
  <c r="H29" i="1"/>
  <c r="H25" i="1"/>
  <c r="H21" i="1"/>
  <c r="H17" i="1"/>
  <c r="I103" i="1"/>
  <c r="I99" i="1"/>
  <c r="I95" i="1"/>
  <c r="I91" i="1"/>
  <c r="I87" i="1"/>
  <c r="I83" i="1"/>
  <c r="I79" i="1"/>
  <c r="I75" i="1"/>
  <c r="I71" i="1"/>
  <c r="I65" i="1"/>
  <c r="I49" i="1"/>
  <c r="I33" i="1"/>
  <c r="J25" i="1"/>
  <c r="H64" i="1"/>
  <c r="H60" i="1"/>
  <c r="H56" i="1"/>
  <c r="H52" i="1"/>
  <c r="H48" i="1"/>
  <c r="H44" i="1"/>
  <c r="H40" i="1"/>
  <c r="H36" i="1"/>
  <c r="H32" i="1"/>
  <c r="H28" i="1"/>
  <c r="H24" i="1"/>
  <c r="H20" i="1"/>
  <c r="H16" i="1"/>
  <c r="I102" i="1"/>
  <c r="I98" i="1"/>
  <c r="I94" i="1"/>
  <c r="I90" i="1"/>
  <c r="I86" i="1"/>
  <c r="I82" i="1"/>
  <c r="I78" i="1"/>
  <c r="I74" i="1"/>
  <c r="I70" i="1"/>
  <c r="I61" i="1"/>
  <c r="I45" i="1"/>
  <c r="I29" i="1"/>
  <c r="H79" i="1"/>
  <c r="H75" i="1"/>
  <c r="H71" i="1"/>
  <c r="H67" i="1"/>
  <c r="H63" i="1"/>
  <c r="H59" i="1"/>
  <c r="H55" i="1"/>
  <c r="H51" i="1"/>
  <c r="H47" i="1"/>
  <c r="H43" i="1"/>
  <c r="H39" i="1"/>
  <c r="H35" i="1"/>
  <c r="H31" i="1"/>
  <c r="H27" i="1"/>
  <c r="H23" i="1"/>
  <c r="H19" i="1"/>
  <c r="H15" i="1"/>
  <c r="I101" i="1"/>
  <c r="I97" i="1"/>
  <c r="I93" i="1"/>
  <c r="I89" i="1"/>
  <c r="I85" i="1"/>
  <c r="I81" i="1"/>
  <c r="I77" i="1"/>
  <c r="I73" i="1"/>
  <c r="I69" i="1"/>
  <c r="I57" i="1"/>
  <c r="I41" i="1"/>
  <c r="J103" i="1"/>
  <c r="J80" i="1"/>
  <c r="K48" i="1"/>
  <c r="I25" i="1"/>
  <c r="J99" i="1"/>
  <c r="J64" i="1"/>
  <c r="I21" i="1"/>
  <c r="J95" i="1"/>
  <c r="I64" i="1"/>
  <c r="I60" i="1"/>
  <c r="I56" i="1"/>
  <c r="I52" i="1"/>
  <c r="I48" i="1"/>
  <c r="I44" i="1"/>
  <c r="I40" i="1"/>
  <c r="I36" i="1"/>
  <c r="I32" i="1"/>
  <c r="I28" i="1"/>
  <c r="I24" i="1"/>
  <c r="I20" i="1"/>
  <c r="I16" i="1"/>
  <c r="J102" i="1"/>
  <c r="J98" i="1"/>
  <c r="J94" i="1"/>
  <c r="J89" i="1"/>
  <c r="J76" i="1"/>
  <c r="J60" i="1"/>
  <c r="J44" i="1"/>
  <c r="K99" i="1"/>
  <c r="L51" i="1"/>
  <c r="I67" i="1"/>
  <c r="I63" i="1"/>
  <c r="I59" i="1"/>
  <c r="I55" i="1"/>
  <c r="I51" i="1"/>
  <c r="I47" i="1"/>
  <c r="I43" i="1"/>
  <c r="I39" i="1"/>
  <c r="I35" i="1"/>
  <c r="I31" i="1"/>
  <c r="I27" i="1"/>
  <c r="I23" i="1"/>
  <c r="I19" i="1"/>
  <c r="I15" i="1"/>
  <c r="J101" i="1"/>
  <c r="J97" i="1"/>
  <c r="J93" i="1"/>
  <c r="J88" i="1"/>
  <c r="J72" i="1"/>
  <c r="J56" i="1"/>
  <c r="J40" i="1"/>
  <c r="K83" i="1"/>
  <c r="I66" i="1"/>
  <c r="I62" i="1"/>
  <c r="I58" i="1"/>
  <c r="I54" i="1"/>
  <c r="I50" i="1"/>
  <c r="I46" i="1"/>
  <c r="I42" i="1"/>
  <c r="I38" i="1"/>
  <c r="I34" i="1"/>
  <c r="I30" i="1"/>
  <c r="I26" i="1"/>
  <c r="I22" i="1"/>
  <c r="I18" i="1"/>
  <c r="J104" i="1"/>
  <c r="J100" i="1"/>
  <c r="J96" i="1"/>
  <c r="J92" i="1"/>
  <c r="J84" i="1"/>
  <c r="J68" i="1"/>
  <c r="J52" i="1"/>
  <c r="J36" i="1"/>
  <c r="L82" i="1"/>
  <c r="M17" i="1"/>
  <c r="O3788" i="3"/>
  <c r="L20" i="1"/>
  <c r="O4550" i="3"/>
  <c r="L65" i="1"/>
  <c r="K57" i="1"/>
  <c r="M72" i="1"/>
  <c r="J87" i="1"/>
  <c r="J83" i="1"/>
  <c r="J79" i="1"/>
  <c r="J75" i="1"/>
  <c r="J71" i="1"/>
  <c r="J67" i="1"/>
  <c r="J63" i="1"/>
  <c r="J59" i="1"/>
  <c r="J55" i="1"/>
  <c r="J51" i="1"/>
  <c r="J47" i="1"/>
  <c r="J43" i="1"/>
  <c r="J39" i="1"/>
  <c r="J33" i="1"/>
  <c r="J21" i="1"/>
  <c r="K95" i="1"/>
  <c r="K79" i="1"/>
  <c r="K63" i="1"/>
  <c r="K32" i="1"/>
  <c r="M56" i="1"/>
  <c r="J90" i="1"/>
  <c r="J86" i="1"/>
  <c r="J82" i="1"/>
  <c r="J78" i="1"/>
  <c r="J74" i="1"/>
  <c r="J70" i="1"/>
  <c r="J66" i="1"/>
  <c r="J62" i="1"/>
  <c r="J58" i="1"/>
  <c r="J54" i="1"/>
  <c r="J50" i="1"/>
  <c r="J46" i="1"/>
  <c r="J42" i="1"/>
  <c r="J38" i="1"/>
  <c r="J32" i="1"/>
  <c r="J17" i="1"/>
  <c r="K91" i="1"/>
  <c r="K75" i="1"/>
  <c r="K59" i="1"/>
  <c r="L103" i="1"/>
  <c r="J85" i="1"/>
  <c r="J81" i="1"/>
  <c r="J77" i="1"/>
  <c r="J73" i="1"/>
  <c r="J69" i="1"/>
  <c r="J65" i="1"/>
  <c r="J61" i="1"/>
  <c r="J57" i="1"/>
  <c r="J53" i="1"/>
  <c r="J49" i="1"/>
  <c r="J45" i="1"/>
  <c r="J41" i="1"/>
  <c r="J37" i="1"/>
  <c r="J29" i="1"/>
  <c r="K103" i="1"/>
  <c r="K87" i="1"/>
  <c r="K71" i="1"/>
  <c r="K54" i="1"/>
  <c r="J28" i="1"/>
  <c r="J24" i="1"/>
  <c r="J20" i="1"/>
  <c r="J16" i="1"/>
  <c r="K102" i="1"/>
  <c r="K98" i="1"/>
  <c r="K94" i="1"/>
  <c r="K90" i="1"/>
  <c r="K86" i="1"/>
  <c r="K82" i="1"/>
  <c r="K78" i="1"/>
  <c r="K74" i="1"/>
  <c r="K70" i="1"/>
  <c r="K66" i="1"/>
  <c r="K62" i="1"/>
  <c r="K58" i="1"/>
  <c r="K52" i="1"/>
  <c r="K44" i="1"/>
  <c r="K28" i="1"/>
  <c r="L98" i="1"/>
  <c r="L75" i="1"/>
  <c r="L43" i="1"/>
  <c r="J35" i="1"/>
  <c r="J31" i="1"/>
  <c r="J27" i="1"/>
  <c r="J23" i="1"/>
  <c r="J19" i="1"/>
  <c r="J15" i="1"/>
  <c r="K101" i="1"/>
  <c r="K97" i="1"/>
  <c r="K93" i="1"/>
  <c r="K89" i="1"/>
  <c r="K85" i="1"/>
  <c r="K81" i="1"/>
  <c r="K77" i="1"/>
  <c r="K73" i="1"/>
  <c r="K69" i="1"/>
  <c r="K65" i="1"/>
  <c r="K61" i="1"/>
  <c r="K56" i="1"/>
  <c r="K51" i="1"/>
  <c r="K40" i="1"/>
  <c r="K24" i="1"/>
  <c r="L92" i="1"/>
  <c r="L67" i="1"/>
  <c r="L35" i="1"/>
  <c r="J34" i="1"/>
  <c r="J30" i="1"/>
  <c r="J26" i="1"/>
  <c r="J22" i="1"/>
  <c r="J18" i="1"/>
  <c r="K104" i="1"/>
  <c r="K100" i="1"/>
  <c r="K96" i="1"/>
  <c r="K92" i="1"/>
  <c r="K88" i="1"/>
  <c r="K84" i="1"/>
  <c r="K80" i="1"/>
  <c r="K76" i="1"/>
  <c r="K72" i="1"/>
  <c r="K68" i="1"/>
  <c r="K64" i="1"/>
  <c r="K60" i="1"/>
  <c r="K55" i="1"/>
  <c r="K50" i="1"/>
  <c r="K36" i="1"/>
  <c r="K18" i="1"/>
  <c r="L87" i="1"/>
  <c r="L59" i="1"/>
  <c r="K47" i="1"/>
  <c r="K43" i="1"/>
  <c r="K39" i="1"/>
  <c r="K35" i="1"/>
  <c r="K31" i="1"/>
  <c r="K27" i="1"/>
  <c r="K22" i="1"/>
  <c r="K17" i="1"/>
  <c r="L102" i="1"/>
  <c r="L96" i="1"/>
  <c r="L91" i="1"/>
  <c r="L86" i="1"/>
  <c r="L80" i="1"/>
  <c r="L72" i="1"/>
  <c r="L64" i="1"/>
  <c r="L56" i="1"/>
  <c r="L48" i="1"/>
  <c r="L40" i="1"/>
  <c r="L32" i="1"/>
  <c r="M104" i="1"/>
  <c r="M40" i="1"/>
  <c r="L21" i="1"/>
  <c r="K46" i="1"/>
  <c r="K42" i="1"/>
  <c r="K38" i="1"/>
  <c r="K34" i="1"/>
  <c r="K30" i="1"/>
  <c r="K26" i="1"/>
  <c r="K21" i="1"/>
  <c r="K16" i="1"/>
  <c r="L100" i="1"/>
  <c r="L95" i="1"/>
  <c r="L90" i="1"/>
  <c r="L84" i="1"/>
  <c r="L79" i="1"/>
  <c r="L71" i="1"/>
  <c r="L63" i="1"/>
  <c r="L55" i="1"/>
  <c r="L47" i="1"/>
  <c r="L39" i="1"/>
  <c r="L28" i="1"/>
  <c r="M88" i="1"/>
  <c r="M24" i="1"/>
  <c r="M28" i="1"/>
  <c r="K53" i="1"/>
  <c r="K49" i="1"/>
  <c r="K45" i="1"/>
  <c r="K41" i="1"/>
  <c r="K37" i="1"/>
  <c r="K33" i="1"/>
  <c r="K29" i="1"/>
  <c r="K25" i="1"/>
  <c r="K20" i="1"/>
  <c r="L104" i="1"/>
  <c r="L99" i="1"/>
  <c r="L94" i="1"/>
  <c r="L88" i="1"/>
  <c r="L83" i="1"/>
  <c r="L76" i="1"/>
  <c r="L68" i="1"/>
  <c r="L60" i="1"/>
  <c r="L52" i="1"/>
  <c r="L44" i="1"/>
  <c r="L36" i="1"/>
  <c r="L24" i="1"/>
  <c r="L31" i="1"/>
  <c r="L27" i="1"/>
  <c r="L23" i="1"/>
  <c r="L19" i="1"/>
  <c r="M100" i="1"/>
  <c r="M84" i="1"/>
  <c r="M68" i="1"/>
  <c r="M52" i="1"/>
  <c r="M36" i="1"/>
  <c r="M20" i="1"/>
  <c r="L78" i="1"/>
  <c r="L74" i="1"/>
  <c r="L70" i="1"/>
  <c r="L66" i="1"/>
  <c r="L62" i="1"/>
  <c r="L58" i="1"/>
  <c r="L54" i="1"/>
  <c r="L50" i="1"/>
  <c r="L46" i="1"/>
  <c r="L42" i="1"/>
  <c r="L38" i="1"/>
  <c r="L34" i="1"/>
  <c r="L30" i="1"/>
  <c r="L26" i="1"/>
  <c r="L22" i="1"/>
  <c r="L18" i="1"/>
  <c r="M96" i="1"/>
  <c r="M80" i="1"/>
  <c r="M64" i="1"/>
  <c r="M48" i="1"/>
  <c r="M32" i="1"/>
  <c r="M16" i="1"/>
  <c r="K23" i="1"/>
  <c r="K19" i="1"/>
  <c r="K15" i="1"/>
  <c r="L101" i="1"/>
  <c r="L97" i="1"/>
  <c r="L93" i="1"/>
  <c r="L89" i="1"/>
  <c r="L85" i="1"/>
  <c r="L81" i="1"/>
  <c r="L77" i="1"/>
  <c r="L73" i="1"/>
  <c r="L69" i="1"/>
  <c r="L61" i="1"/>
  <c r="L57" i="1"/>
  <c r="L53" i="1"/>
  <c r="L49" i="1"/>
  <c r="L45" i="1"/>
  <c r="L41" i="1"/>
  <c r="L37" i="1"/>
  <c r="L33" i="1"/>
  <c r="L29" i="1"/>
  <c r="L25" i="1"/>
  <c r="L17" i="1"/>
  <c r="M92" i="1"/>
  <c r="M76" i="1"/>
  <c r="M60" i="1"/>
  <c r="M44" i="1"/>
  <c r="M103" i="1"/>
  <c r="M99" i="1"/>
  <c r="M95" i="1"/>
  <c r="M91" i="1"/>
  <c r="M87" i="1"/>
  <c r="M83" i="1"/>
  <c r="M79" i="1"/>
  <c r="M75" i="1"/>
  <c r="M71" i="1"/>
  <c r="M67" i="1"/>
  <c r="M63" i="1"/>
  <c r="M59" i="1"/>
  <c r="M55" i="1"/>
  <c r="M51" i="1"/>
  <c r="M47" i="1"/>
  <c r="M43" i="1"/>
  <c r="M39" i="1"/>
  <c r="M35" i="1"/>
  <c r="M31" i="1"/>
  <c r="M27" i="1"/>
  <c r="M23" i="1"/>
  <c r="M19" i="1"/>
  <c r="M15" i="1"/>
  <c r="L16" i="1"/>
  <c r="M102" i="1"/>
  <c r="M98" i="1"/>
  <c r="M94" i="1"/>
  <c r="M90" i="1"/>
  <c r="M86" i="1"/>
  <c r="M82" i="1"/>
  <c r="M78" i="1"/>
  <c r="M74" i="1"/>
  <c r="M70" i="1"/>
  <c r="M66" i="1"/>
  <c r="M62" i="1"/>
  <c r="M58" i="1"/>
  <c r="M54" i="1"/>
  <c r="M50" i="1"/>
  <c r="M46" i="1"/>
  <c r="M42" i="1"/>
  <c r="M38" i="1"/>
  <c r="M34" i="1"/>
  <c r="M30" i="1"/>
  <c r="M26" i="1"/>
  <c r="M22" i="1"/>
  <c r="M18" i="1"/>
  <c r="L15" i="1"/>
  <c r="M101" i="1"/>
  <c r="M97" i="1"/>
  <c r="M93" i="1"/>
  <c r="M89" i="1"/>
  <c r="M85" i="1"/>
  <c r="M81" i="1"/>
  <c r="M77" i="1"/>
  <c r="M73" i="1"/>
  <c r="M69" i="1"/>
  <c r="M65" i="1"/>
  <c r="M61" i="1"/>
  <c r="M57" i="1"/>
  <c r="M53" i="1"/>
  <c r="M49" i="1"/>
  <c r="M45" i="1"/>
  <c r="M41" i="1"/>
  <c r="M37" i="1"/>
  <c r="M33" i="1"/>
  <c r="M29" i="1"/>
  <c r="M25" i="1"/>
  <c r="M21" i="1"/>
  <c r="T19" i="1" l="1"/>
  <c r="S39" i="1"/>
  <c r="T35" i="1"/>
  <c r="T99" i="1"/>
  <c r="S40" i="1"/>
  <c r="S53" i="1"/>
  <c r="T28" i="1"/>
  <c r="T66" i="1"/>
  <c r="S60" i="1"/>
  <c r="T67" i="1"/>
  <c r="T51" i="1"/>
  <c r="S23" i="1"/>
  <c r="T98" i="1"/>
  <c r="T27" i="1"/>
  <c r="T83" i="1"/>
  <c r="T34" i="1"/>
  <c r="T45" i="1"/>
  <c r="T59" i="1"/>
  <c r="T91" i="1"/>
  <c r="S31" i="1"/>
  <c r="T50" i="1"/>
  <c r="S24" i="1"/>
  <c r="S21" i="1"/>
  <c r="R15" i="1"/>
  <c r="X15" i="1" s="1"/>
  <c r="T96" i="1"/>
  <c r="T43" i="1"/>
  <c r="T75" i="1"/>
  <c r="S15" i="1"/>
  <c r="T18" i="1"/>
  <c r="T82" i="1"/>
  <c r="S56" i="1"/>
  <c r="S88" i="1"/>
  <c r="R20" i="1"/>
  <c r="X20" i="1" s="1"/>
  <c r="T77" i="1"/>
  <c r="R30" i="1"/>
  <c r="X30" i="1" s="1"/>
  <c r="R41" i="1"/>
  <c r="X41" i="1" s="1"/>
  <c r="T36" i="1"/>
  <c r="R76" i="1"/>
  <c r="X76" i="1" s="1"/>
  <c r="T72" i="1"/>
  <c r="S73" i="1"/>
  <c r="S78" i="1"/>
  <c r="R92" i="1"/>
  <c r="X92" i="1" s="1"/>
  <c r="R86" i="1"/>
  <c r="X86" i="1" s="1"/>
  <c r="T61" i="1"/>
  <c r="S37" i="1"/>
  <c r="T92" i="1"/>
  <c r="S62" i="1"/>
  <c r="S104" i="1"/>
  <c r="S89" i="1"/>
  <c r="S94" i="1"/>
  <c r="S83" i="1"/>
  <c r="R61" i="1"/>
  <c r="X61" i="1" s="1"/>
  <c r="T29" i="1"/>
  <c r="T93" i="1"/>
  <c r="S46" i="1"/>
  <c r="T32" i="1"/>
  <c r="S72" i="1"/>
  <c r="R46" i="1"/>
  <c r="X46" i="1" s="1"/>
  <c r="T84" i="1"/>
  <c r="R36" i="1"/>
  <c r="X36" i="1" s="1"/>
  <c r="S87" i="1"/>
  <c r="R37" i="1"/>
  <c r="X37" i="1" s="1"/>
  <c r="R60" i="1"/>
  <c r="X60" i="1" s="1"/>
  <c r="R43" i="1"/>
  <c r="X43" i="1" s="1"/>
  <c r="R90" i="1"/>
  <c r="X90" i="1" s="1"/>
  <c r="R70" i="1"/>
  <c r="X70" i="1" s="1"/>
  <c r="S47" i="1"/>
  <c r="T26" i="1"/>
  <c r="T42" i="1"/>
  <c r="T58" i="1"/>
  <c r="T74" i="1"/>
  <c r="T90" i="1"/>
  <c r="S16" i="1"/>
  <c r="S32" i="1"/>
  <c r="S48" i="1"/>
  <c r="T21" i="1"/>
  <c r="T37" i="1"/>
  <c r="T53" i="1"/>
  <c r="T69" i="1"/>
  <c r="T85" i="1"/>
  <c r="T101" i="1"/>
  <c r="S29" i="1"/>
  <c r="S45" i="1"/>
  <c r="S61" i="1"/>
  <c r="T40" i="1"/>
  <c r="T104" i="1"/>
  <c r="S64" i="1"/>
  <c r="T60" i="1"/>
  <c r="S34" i="1"/>
  <c r="S69" i="1"/>
  <c r="T64" i="1"/>
  <c r="S38" i="1"/>
  <c r="S26" i="1"/>
  <c r="S80" i="1"/>
  <c r="S96" i="1"/>
  <c r="R22" i="1"/>
  <c r="X22" i="1" s="1"/>
  <c r="R38" i="1"/>
  <c r="X38" i="1" s="1"/>
  <c r="S42" i="1"/>
  <c r="S81" i="1"/>
  <c r="S97" i="1"/>
  <c r="R23" i="1"/>
  <c r="X23" i="1" s="1"/>
  <c r="S70" i="1"/>
  <c r="S86" i="1"/>
  <c r="S102" i="1"/>
  <c r="R28" i="1"/>
  <c r="X28" i="1" s="1"/>
  <c r="R44" i="1"/>
  <c r="X44" i="1" s="1"/>
  <c r="R25" i="1"/>
  <c r="X25" i="1" s="1"/>
  <c r="R52" i="1"/>
  <c r="X52" i="1" s="1"/>
  <c r="R68" i="1"/>
  <c r="X68" i="1" s="1"/>
  <c r="R84" i="1"/>
  <c r="X84" i="1" s="1"/>
  <c r="R100" i="1"/>
  <c r="X100" i="1" s="1"/>
  <c r="R27" i="1"/>
  <c r="X27" i="1" s="1"/>
  <c r="R53" i="1"/>
  <c r="X53" i="1" s="1"/>
  <c r="R69" i="1"/>
  <c r="X69" i="1" s="1"/>
  <c r="R17" i="1"/>
  <c r="X17" i="1" s="1"/>
  <c r="R54" i="1"/>
  <c r="X54" i="1" s="1"/>
  <c r="T31" i="1"/>
  <c r="T47" i="1"/>
  <c r="T63" i="1"/>
  <c r="T79" i="1"/>
  <c r="T95" i="1"/>
  <c r="S19" i="1"/>
  <c r="S35" i="1"/>
  <c r="S51" i="1"/>
  <c r="T30" i="1"/>
  <c r="T46" i="1"/>
  <c r="T62" i="1"/>
  <c r="T78" i="1"/>
  <c r="T94" i="1"/>
  <c r="S20" i="1"/>
  <c r="S36" i="1"/>
  <c r="S52" i="1"/>
  <c r="T25" i="1"/>
  <c r="T41" i="1"/>
  <c r="T57" i="1"/>
  <c r="T73" i="1"/>
  <c r="T89" i="1"/>
  <c r="S17" i="1"/>
  <c r="S33" i="1"/>
  <c r="S49" i="1"/>
  <c r="T56" i="1"/>
  <c r="S30" i="1"/>
  <c r="S68" i="1"/>
  <c r="T76" i="1"/>
  <c r="S50" i="1"/>
  <c r="T16" i="1"/>
  <c r="T80" i="1"/>
  <c r="S54" i="1"/>
  <c r="S66" i="1"/>
  <c r="S84" i="1"/>
  <c r="S100" i="1"/>
  <c r="R26" i="1"/>
  <c r="X26" i="1" s="1"/>
  <c r="R42" i="1"/>
  <c r="X42" i="1" s="1"/>
  <c r="S67" i="1"/>
  <c r="S85" i="1"/>
  <c r="S101" i="1"/>
  <c r="T20" i="1"/>
  <c r="S74" i="1"/>
  <c r="S90" i="1"/>
  <c r="R16" i="1"/>
  <c r="X16" i="1" s="1"/>
  <c r="R32" i="1"/>
  <c r="X32" i="1" s="1"/>
  <c r="R33" i="1"/>
  <c r="X33" i="1" s="1"/>
  <c r="R56" i="1"/>
  <c r="X56" i="1" s="1"/>
  <c r="R72" i="1"/>
  <c r="X72" i="1" s="1"/>
  <c r="R88" i="1"/>
  <c r="X88" i="1" s="1"/>
  <c r="S71" i="1"/>
  <c r="R35" i="1"/>
  <c r="X35" i="1" s="1"/>
  <c r="R57" i="1"/>
  <c r="X57" i="1" s="1"/>
  <c r="R73" i="1"/>
  <c r="X73" i="1" s="1"/>
  <c r="R29" i="1"/>
  <c r="X29" i="1" s="1"/>
  <c r="R58" i="1"/>
  <c r="X58" i="1" s="1"/>
  <c r="T23" i="1"/>
  <c r="T39" i="1"/>
  <c r="T55" i="1"/>
  <c r="T71" i="1"/>
  <c r="T87" i="1"/>
  <c r="T103" i="1"/>
  <c r="S27" i="1"/>
  <c r="S43" i="1"/>
  <c r="T22" i="1"/>
  <c r="T38" i="1"/>
  <c r="T54" i="1"/>
  <c r="T70" i="1"/>
  <c r="T86" i="1"/>
  <c r="T102" i="1"/>
  <c r="S28" i="1"/>
  <c r="S44" i="1"/>
  <c r="T17" i="1"/>
  <c r="T33" i="1"/>
  <c r="T49" i="1"/>
  <c r="T65" i="1"/>
  <c r="T81" i="1"/>
  <c r="T97" i="1"/>
  <c r="S25" i="1"/>
  <c r="S41" i="1"/>
  <c r="S57" i="1"/>
  <c r="T88" i="1"/>
  <c r="S59" i="1"/>
  <c r="T44" i="1"/>
  <c r="S18" i="1"/>
  <c r="S65" i="1"/>
  <c r="T48" i="1"/>
  <c r="S22" i="1"/>
  <c r="S76" i="1"/>
  <c r="S92" i="1"/>
  <c r="R18" i="1"/>
  <c r="X18" i="1" s="1"/>
  <c r="R34" i="1"/>
  <c r="X34" i="1" s="1"/>
  <c r="T68" i="1"/>
  <c r="S77" i="1"/>
  <c r="S93" i="1"/>
  <c r="R19" i="1"/>
  <c r="X19" i="1" s="1"/>
  <c r="S58" i="1"/>
  <c r="S82" i="1"/>
  <c r="S98" i="1"/>
  <c r="R24" i="1"/>
  <c r="X24" i="1" s="1"/>
  <c r="R40" i="1"/>
  <c r="X40" i="1" s="1"/>
  <c r="S99" i="1"/>
  <c r="R48" i="1"/>
  <c r="X48" i="1" s="1"/>
  <c r="R64" i="1"/>
  <c r="X64" i="1" s="1"/>
  <c r="R80" i="1"/>
  <c r="X80" i="1" s="1"/>
  <c r="R96" i="1"/>
  <c r="X96" i="1" s="1"/>
  <c r="S103" i="1"/>
  <c r="R49" i="1"/>
  <c r="X49" i="1" s="1"/>
  <c r="R65" i="1"/>
  <c r="X65" i="1" s="1"/>
  <c r="S75" i="1"/>
  <c r="R50" i="1"/>
  <c r="X50" i="1" s="1"/>
  <c r="R31" i="1"/>
  <c r="X31" i="1" s="1"/>
  <c r="T52" i="1"/>
  <c r="R79" i="1"/>
  <c r="X79" i="1" s="1"/>
  <c r="T14" i="1"/>
  <c r="R74" i="1"/>
  <c r="X74" i="1" s="1"/>
  <c r="S63" i="1"/>
  <c r="S91" i="1"/>
  <c r="R45" i="1"/>
  <c r="X45" i="1" s="1"/>
  <c r="R62" i="1"/>
  <c r="X62" i="1" s="1"/>
  <c r="R78" i="1"/>
  <c r="X78" i="1" s="1"/>
  <c r="R94" i="1"/>
  <c r="X94" i="1" s="1"/>
  <c r="R95" i="1"/>
  <c r="X95" i="1" s="1"/>
  <c r="R51" i="1"/>
  <c r="X51" i="1" s="1"/>
  <c r="R93" i="1"/>
  <c r="X93" i="1" s="1"/>
  <c r="R47" i="1"/>
  <c r="X47" i="1" s="1"/>
  <c r="R99" i="1"/>
  <c r="X99" i="1" s="1"/>
  <c r="R59" i="1"/>
  <c r="X59" i="1" s="1"/>
  <c r="R103" i="1"/>
  <c r="X103" i="1" s="1"/>
  <c r="R71" i="1"/>
  <c r="X71" i="1" s="1"/>
  <c r="R66" i="1"/>
  <c r="X66" i="1" s="1"/>
  <c r="R82" i="1"/>
  <c r="X82" i="1" s="1"/>
  <c r="R98" i="1"/>
  <c r="X98" i="1" s="1"/>
  <c r="T24" i="1"/>
  <c r="S55" i="1"/>
  <c r="R87" i="1"/>
  <c r="X87" i="1" s="1"/>
  <c r="R21" i="1"/>
  <c r="X21" i="1" s="1"/>
  <c r="R85" i="1"/>
  <c r="X85" i="1" s="1"/>
  <c r="S95" i="1"/>
  <c r="R91" i="1"/>
  <c r="X91" i="1" s="1"/>
  <c r="R39" i="1"/>
  <c r="X39" i="1" s="1"/>
  <c r="R97" i="1"/>
  <c r="X97" i="1" s="1"/>
  <c r="R55" i="1"/>
  <c r="X55" i="1" s="1"/>
  <c r="R77" i="1"/>
  <c r="X77" i="1" s="1"/>
  <c r="R14" i="1"/>
  <c r="X14" i="1" s="1"/>
  <c r="R83" i="1"/>
  <c r="X83" i="1" s="1"/>
  <c r="S79" i="1"/>
  <c r="R89" i="1"/>
  <c r="X89" i="1" s="1"/>
  <c r="T15" i="1"/>
  <c r="R102" i="1"/>
  <c r="X102" i="1" s="1"/>
  <c r="R67" i="1"/>
  <c r="X67" i="1" s="1"/>
  <c r="R101" i="1"/>
  <c r="X101" i="1" s="1"/>
  <c r="R63" i="1"/>
  <c r="X63" i="1" s="1"/>
  <c r="R104" i="1"/>
  <c r="X104" i="1" s="1"/>
  <c r="R75" i="1"/>
  <c r="X75" i="1" s="1"/>
  <c r="S14" i="1"/>
  <c r="R81" i="1"/>
  <c r="X81" i="1" s="1"/>
  <c r="T100" i="1"/>
  <c r="X12" i="1" l="1"/>
  <c r="T12" i="1"/>
</calcChain>
</file>

<file path=xl/sharedStrings.xml><?xml version="1.0" encoding="utf-8"?>
<sst xmlns="http://schemas.openxmlformats.org/spreadsheetml/2006/main" count="53412" uniqueCount="450">
  <si>
    <t>1_ENERO_2026</t>
  </si>
  <si>
    <t>2_FEBRERO_2026</t>
  </si>
  <si>
    <t>1_OCTUBRE_2025</t>
  </si>
  <si>
    <t>2_NOVIEMBRE_2025</t>
  </si>
  <si>
    <t>3_DICIEMBRE_2025</t>
  </si>
  <si>
    <t>1_CANDELARIA</t>
  </si>
  <si>
    <t>2_SANTA_FE</t>
  </si>
  <si>
    <t>3_MARTIRES</t>
  </si>
  <si>
    <t>4_SAN_CRISTOBAL</t>
  </si>
  <si>
    <t>5_RAFAEL_URIBE</t>
  </si>
  <si>
    <t>6_ANTONIO_NARIÑO</t>
  </si>
  <si>
    <t>7_SUBRED</t>
  </si>
  <si>
    <t>8_DISTRITO</t>
  </si>
  <si>
    <t>CODIGO ACTIVIDAD (AB)</t>
  </si>
  <si>
    <t>ACCIÓN INTEGRAL-INTEGRADA / 
PROCESO INTEGRAL E INTEGRADO</t>
  </si>
  <si>
    <t>ENTORNO/PROCESO TRANSVERSAL</t>
  </si>
  <si>
    <t>VIGENCIA RECURSOS</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</si>
  <si>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</si>
  <si>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</si>
  <si>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</si>
  <si>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</si>
  <si>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</si>
  <si>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</si>
  <si>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</si>
  <si>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</si>
  <si>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</si>
  <si>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</si>
  <si>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</si>
  <si>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</si>
  <si>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</si>
  <si>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 xml:space="preserve">META EJECUTADA </t>
  </si>
  <si>
    <t xml:space="preserve">VALOR EJECUTADO </t>
  </si>
  <si>
    <t>10. Proceso integral e integrado de la Vigilancia de la Salud Pública</t>
  </si>
  <si>
    <t>Vigilancia en salud pública</t>
  </si>
  <si>
    <t>Seguimiento al fortalecimiento de los eventos de interes internacional en salud pública ESPII</t>
  </si>
  <si>
    <t xml:space="preserve">Intervención integral en brotes, alertas y situaciones de emergencia en salud pública
</t>
  </si>
  <si>
    <t>GSP</t>
  </si>
  <si>
    <t>No Aplica</t>
  </si>
  <si>
    <t>Plan de acción</t>
  </si>
  <si>
    <t>Distrito</t>
  </si>
  <si>
    <t>Evaluación y verificación en las asistencias técnicas de la Cabalidad y los diferentes procesos de EEVV</t>
  </si>
  <si>
    <t>Gestión, análisis y divulgación  de información de la vigilancia en salud pública</t>
  </si>
  <si>
    <t>Zonal</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</si>
  <si>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</si>
  <si>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</si>
  <si>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</si>
  <si>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</si>
  <si>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</si>
  <si>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</si>
  <si>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</si>
  <si>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</si>
  <si>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</si>
  <si>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</si>
  <si>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</si>
  <si>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</si>
  <si>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</si>
  <si>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</si>
  <si>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</si>
  <si>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</si>
  <si>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</si>
  <si>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</si>
  <si>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</si>
  <si>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</si>
  <si>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</si>
  <si>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</si>
  <si>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</si>
  <si>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</si>
  <si>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</si>
  <si>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</si>
  <si>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</si>
  <si>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</si>
  <si>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</si>
  <si>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</si>
  <si>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</si>
  <si>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</si>
  <si>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</si>
  <si>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</si>
  <si>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</si>
  <si>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</si>
  <si>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</si>
  <si>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</si>
  <si>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</si>
  <si>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</si>
  <si>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</si>
  <si>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</si>
  <si>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</si>
  <si>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</si>
  <si>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</si>
  <si>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</si>
  <si>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</si>
  <si>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</si>
  <si>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</si>
  <si>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</si>
  <si>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</si>
  <si>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</si>
  <si>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</si>
  <si>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</si>
  <si>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</si>
  <si>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</si>
  <si>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</si>
  <si>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</si>
  <si>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</si>
  <si>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</si>
  <si>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</si>
  <si>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</si>
  <si>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</si>
  <si>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</si>
  <si>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</si>
  <si>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</si>
  <si>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</si>
  <si>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</si>
  <si>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</si>
  <si>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</si>
  <si>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</si>
  <si>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</si>
  <si>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</si>
  <si>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</si>
  <si>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</si>
  <si>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</si>
  <si>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</si>
  <si>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</si>
  <si>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</si>
  <si>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</si>
  <si>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</si>
  <si>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</si>
  <si>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</si>
  <si>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</si>
  <si>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</si>
  <si>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</si>
  <si>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</si>
  <si>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</si>
  <si>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</si>
  <si>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</si>
  <si>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</si>
  <si>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</si>
  <si>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</si>
  <si>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</si>
  <si>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</si>
  <si>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</si>
  <si>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</si>
  <si>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</si>
  <si>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</si>
  <si>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</si>
  <si>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</si>
  <si>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</si>
  <si>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</si>
  <si>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</si>
  <si>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</si>
  <si>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</si>
  <si>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</si>
  <si>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</si>
  <si>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</si>
  <si>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</si>
  <si>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</si>
  <si>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</si>
  <si>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</si>
  <si>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</si>
  <si>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</si>
  <si>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</si>
  <si>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</si>
  <si>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</si>
  <si>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</si>
  <si>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</si>
  <si>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</si>
  <si>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</si>
  <si>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</si>
  <si>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</si>
  <si>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</si>
  <si>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</si>
  <si>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</si>
  <si>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</si>
  <si>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</si>
  <si>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</si>
  <si>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</si>
  <si>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</si>
  <si>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</si>
  <si>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</si>
  <si>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</si>
  <si>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</si>
  <si>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</si>
  <si>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</si>
  <si>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</si>
  <si>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</si>
  <si>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</si>
  <si>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</si>
  <si>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</si>
  <si>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</si>
  <si>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</si>
  <si>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</si>
  <si>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</si>
  <si>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</si>
  <si>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</si>
  <si>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</si>
  <si>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</si>
  <si>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</si>
  <si>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</si>
  <si>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</si>
  <si>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</si>
  <si>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</si>
  <si>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</si>
  <si>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</si>
  <si>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</si>
  <si>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</si>
  <si>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</si>
  <si>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</si>
  <si>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</si>
  <si>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</si>
  <si>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</si>
  <si>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</si>
  <si>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</si>
  <si>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</si>
  <si>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</si>
  <si>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</si>
  <si>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</si>
  <si>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</si>
  <si>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</si>
  <si>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</si>
  <si>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</si>
  <si>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</si>
  <si>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</si>
  <si>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</si>
  <si>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</si>
  <si>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</si>
  <si>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</si>
  <si>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</si>
  <si>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</si>
  <si>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</si>
  <si>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</si>
  <si>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</si>
  <si>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</si>
  <si>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</si>
  <si>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</si>
  <si>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</si>
  <si>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</si>
  <si>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</si>
  <si>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</si>
  <si>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</si>
  <si>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</si>
  <si>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</si>
  <si>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</si>
  <si>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</si>
  <si>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</si>
  <si>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</si>
  <si>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</si>
  <si>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</si>
  <si>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</si>
  <si>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</si>
  <si>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</si>
  <si>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</si>
  <si>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</si>
  <si>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</si>
  <si>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</si>
  <si>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</si>
  <si>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</si>
  <si>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</si>
  <si>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</si>
  <si>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</si>
  <si>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</si>
  <si>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</si>
  <si>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</si>
  <si>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</si>
  <si>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</si>
  <si>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</si>
  <si>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</si>
  <si>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</si>
  <si>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</si>
  <si>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</si>
  <si>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</si>
  <si>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</si>
  <si>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</si>
  <si>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</si>
  <si>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</si>
  <si>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</si>
  <si>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</si>
  <si>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</si>
  <si>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</si>
  <si>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</si>
  <si>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</si>
  <si>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</si>
  <si>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</si>
  <si>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</si>
  <si>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</si>
  <si>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</si>
  <si>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</si>
  <si>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</si>
  <si>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</si>
  <si>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</si>
  <si>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</si>
  <si>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</si>
  <si>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</si>
  <si>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</si>
  <si>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</si>
  <si>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</si>
  <si>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</si>
  <si>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</si>
  <si>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</si>
  <si>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</si>
  <si>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</si>
  <si>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</si>
  <si>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</si>
  <si>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</si>
  <si>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</si>
  <si>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</si>
  <si>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</si>
  <si>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</si>
  <si>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</si>
  <si>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</si>
  <si>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</si>
  <si>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</si>
  <si>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</si>
  <si>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</si>
  <si>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</si>
  <si>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</si>
  <si>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</si>
  <si>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</si>
  <si>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</si>
  <si>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</si>
  <si>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</si>
  <si>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</si>
  <si>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</si>
  <si>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</si>
  <si>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</si>
  <si>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</si>
  <si>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</si>
  <si>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</si>
  <si>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</si>
  <si>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</si>
  <si>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</si>
  <si>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</si>
  <si>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</si>
  <si>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</si>
  <si>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</si>
  <si>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</si>
  <si>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</si>
  <si>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</si>
  <si>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</si>
  <si>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</si>
  <si>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</si>
  <si>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</si>
  <si>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</si>
  <si>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</si>
  <si>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</si>
  <si>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</si>
  <si>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</si>
  <si>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</si>
  <si>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</si>
  <si>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</si>
  <si>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</si>
  <si>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VER SIVIGILA</t>
  </si>
  <si>
    <t>Línea Calidad de Agua y Saneamiento básico</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</si>
  <si>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</si>
  <si>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</si>
  <si>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</si>
  <si>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</si>
  <si>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</si>
  <si>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</si>
  <si>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</si>
  <si>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 xml:space="preserve">Prevención, Vigilancia  y Control de Enfermedades Zoonóticas </t>
  </si>
  <si>
    <t>Línea eventos transmisibles de origen zoonótico</t>
  </si>
  <si>
    <t>Control de vectores</t>
  </si>
  <si>
    <t>Atención de Eventos de Interés en salud pública</t>
  </si>
  <si>
    <t>Vigilancia intensificada de la Salud Ambiental</t>
  </si>
  <si>
    <t>Prevención y Control de enfermedades zoonóticas</t>
  </si>
  <si>
    <t>Fortalecimiento de capacidades</t>
  </si>
  <si>
    <t>Vigilancia Epidemiológica de Efectos en Salud Asociados a Factores Ambientales</t>
  </si>
  <si>
    <t>Línea Cambio Climático</t>
  </si>
  <si>
    <t>Gerencia para la Vigilancia de la Salud Ambiental</t>
  </si>
  <si>
    <t>Gestión de vigilancia de la Salud Ambiental</t>
  </si>
  <si>
    <t>Gerencia para la vigilancia de la Salud Ambiental</t>
  </si>
  <si>
    <t>Vacunación antirrábica en punto fijo y extramural</t>
  </si>
  <si>
    <t>TIPO DE SEGUIMIENTO</t>
  </si>
  <si>
    <t>CRITERIO DE GLOSA</t>
  </si>
  <si>
    <t>RETROSPECTIVO</t>
  </si>
  <si>
    <t>G1</t>
  </si>
  <si>
    <t>CAMPO</t>
  </si>
  <si>
    <t>G2</t>
  </si>
  <si>
    <t>GLOSA NUEVA GENERADA EN CONCILIACION</t>
  </si>
  <si>
    <t>G3</t>
  </si>
  <si>
    <t>G3-1</t>
  </si>
  <si>
    <t>G4</t>
  </si>
  <si>
    <t>G5</t>
  </si>
  <si>
    <t>G5-1</t>
  </si>
  <si>
    <t>7_ZONAL-SUBRED</t>
  </si>
  <si>
    <t>G6</t>
  </si>
  <si>
    <t>G6-1</t>
  </si>
  <si>
    <t>G6-2</t>
  </si>
  <si>
    <t>G7</t>
  </si>
  <si>
    <t>G7-1</t>
  </si>
  <si>
    <t>G7-2</t>
  </si>
  <si>
    <t>G8</t>
  </si>
  <si>
    <t>G9</t>
  </si>
  <si>
    <t>G10</t>
  </si>
  <si>
    <t>G10-1</t>
  </si>
  <si>
    <t>G11</t>
  </si>
  <si>
    <t>G11-1</t>
  </si>
  <si>
    <t>G11-2-1</t>
  </si>
  <si>
    <t>G11-2-2</t>
  </si>
  <si>
    <t>G11-2-3</t>
  </si>
  <si>
    <t>G11-2-4</t>
  </si>
  <si>
    <t>G12</t>
  </si>
  <si>
    <t>G12-1</t>
  </si>
  <si>
    <t>FORMATO DE GLOSAS
CONVENIO GSP-PSPIC 01 DE OCTUBRE 2025 A 30 JUNIO  2027
SUBRED CENTRO ORIENTE CONVENIO 8387562-2025</t>
  </si>
  <si>
    <t>SUBRED :</t>
  </si>
  <si>
    <t>CENTRO ORIENTE</t>
  </si>
  <si>
    <t xml:space="preserve">CONVENIO NUMERO: </t>
  </si>
  <si>
    <t>8387562-2025</t>
  </si>
  <si>
    <t>GLOSA INICIAL</t>
  </si>
  <si>
    <t>VIGENCIA:</t>
  </si>
  <si>
    <t>01 DE OCTUBRE 2025 A 30 JUNIO  2027</t>
  </si>
  <si>
    <t>GLOSA DEFINTIVA</t>
  </si>
  <si>
    <t>PERIODO DE SEGUIMIENTO:</t>
  </si>
  <si>
    <t>01 ENERO 2026 HASTA 28 FEBRERO 2026</t>
  </si>
  <si>
    <t>Elegir de lista desplegable</t>
  </si>
  <si>
    <t>Digitar</t>
  </si>
  <si>
    <t>ACCIÓN DE BIENESTAR2</t>
  </si>
  <si>
    <t xml:space="preserve">LINEAS OPERATIVAS </t>
  </si>
  <si>
    <t>PRODUCTO ( VSA)</t>
  </si>
  <si>
    <t>UNIDAD DE MEDIDA
SEGUIMIENTO FINANCIERO</t>
  </si>
  <si>
    <t>NIVEL DE OPERACIÓN</t>
  </si>
  <si>
    <t>RESPONSABLE</t>
  </si>
  <si>
    <t xml:space="preserve">VALOR UNITARIO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</si>
  <si>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</si>
  <si>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</si>
  <si>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</si>
  <si>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</si>
  <si>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</si>
  <si>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</si>
  <si>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</si>
  <si>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</si>
  <si>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</si>
  <si>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</si>
  <si>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</si>
  <si>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</si>
  <si>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</si>
  <si>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MS05E509978, ID: 525142, MS05E509979, ID: 356587,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</si>
  <si>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MS05E509825, ID: 324911, MS05E509891, ID: 329268,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</si>
  <si>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	MS05E509837, ID: 666454, Favorable con Requerimientos, se identifican espacios sin diligenciar en el apartado del Concepto Sanitario Establecimiento.
•	MS05E509871, ID: 330592, MS05E509867, ID: 326041, Favorable con Requerimientos, se encuentran espacios sin diligenciar en el apartado 1.2. Productos que Comercializa / Dispensa - Informativo
•	MS05E509877, ID: 331239, Favorable con Requerimientos, se identifica en la cedula del establecimiento se registró, número de trabajadores: 1, sin embargo, en el apartado de Talento Humano, se registraron 2 colaboradores.
•	MS05E509954, ID: 840708, MS05E509876, ID: 844851,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</si>
  <si>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	MS05E510002, ID: 356632, Favorable con Requerimientos, se identificó que el número de inscripción del establecimiento quedo incompleto, sin realizar aclaración en el acta.
•	MS05E509991, ID: 735251, MS05E509988, ID: 531246,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</si>
  <si>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MS05E509914, ID: 817432, Favorable con Requerimientos, se identifica en su acta anexa SA05E001336, espacios sin diligenciar en el valor de la media móvil de los últimos 6 meses. (Establecimiento creado en SIVIGILA D.C. desde el 24/08/2024).
•	MS05E509903, ID: 838110, MS05E509914, ID: 817432,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</si>
  <si>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MS12E508696, ID: 553972, Favorable, se identificó espacios sin diligenciar en el apartado de la fecha de constancia y previa lectura de las personas que intervinieron en la visita.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</si>
  <si>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	MS05E509942, ID: 583681, Favorable con Requerimientos, se identificó espacios sin diligenciar en el ítem 9.1. Plan de Capacitaciones para el personal manipulador de alimentos.
•	MS05E510029, ID: 326293, Favorable con Requerimientos, se identifica en su acta anexa SA05E001573, se identificó en la hoja 7/7 el número incompleto del acta principal.
•	MS05E510022, ID: 326936, Favorable con Requerimiento, se registró que el establecimiento ofrece los servicios de Inyectología, Atención Farmacéutica y Dispensación al Sistema General de Seguridad Social en Salud - SGSSS, posteriormente, en los ítems del acta 5.8, 5.11 y 7.30 se registró que el establecimiento no presta estos servicios, así mismo, se identificó en el apartado de Talento Humano, se registró el Delegado Responsable, sin embargo, en el ítem 2.2.4. se registró como no aplica, soportes para suplir las ausencias del Director Técnico, presentando incongruencia.</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</si>
  <si>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</si>
  <si>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MS05E509821, ID 381561, con concepto favorable con requerimientos con fecha 19/01/2026, se evidenció como motivo de visita “canalizado por autorregulación”, también el registro de múltiples incumplimientos entre los cuales se relaciona ausencia del contrato del director técnico, ausencia de documento de delegación, falta de identificación de áreas, falta de mantenimiento de paredes, desactualización de registros, desactualización de procedimientos. Dicha situación ameritaba otorgar al establecimiento de Concepto Sanitario Desfavorable
En el acta MS05E098895, ID 382551, con concepto favorable con requerimientos del 28/01/2026,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</si>
  <si>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MS05E509941, ID 380141, con concepto favorable con requerimientos del 23/01/2026,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</si>
  <si>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el acta MS05E509911, ID 387507, con concepto favorable con requerimientos con fecha 16/02/2026, se evidenció en los ítems 5.9, 5.10 y 5.11 espacios sin diligenciar.
En las actas MS05E509992, ID 383696 del 06/02/2026, MS05E510015, ID 381425 del 20/02/2026 y MS05E510014, ID 728872 del 19/02/2026, todas con concepto favorable con requerimientos,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</si>
  <si>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actas:
En el acta MS05E5509949, ID 380559, con concepto favorable con requerimientos del 09/02/2026,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</si>
  <si>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MS07E501759, ID 404516, con concepto favorable con requerimientos con fecha 05/01/2026, se evidenció como motivo de visita “canalizado por autorregulación” y el registro de múltiples incumplimientos entre los cuales se relaciona ausencia de actualización de capacitación en manipulación de alimento, ausencia de plan de contingencia en caso de ausencia del suministro de agua potable,  ausencias de procedimientos misionales falta de recarga de extintor, identificación de áreas, falta de calibración de termohigrómetro. Dicha situación ameritaba otorgar al establecimiento de concepto Sanitario Desfavorable.
</t>
  </si>
  <si>
    <t xml:space="preserve">FECHA: </t>
  </si>
  <si>
    <t>Copiar dato Informe gestion</t>
  </si>
  <si>
    <t>Copiar dato de Informe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</si>
</sst>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_-* #,##0.0_-;\-* #,##0.0_-;_-* &quot;-&quot;_-;_-@_-"/>
  </numFmts>
  <fonts count="56">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s>
  <fills count="1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06">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0" fontId="17" fillId="2" borderId="17" xfId="5" applyFont="1" applyBorder="1" applyAlignment="1">
      <alignment horizontal="center" vertical="center" wrapText="1"/>
    </xf>
    <xf numFmtId="165"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8" fontId="14" fillId="0" borderId="29" xfId="0" applyNumberFormat="1" applyFont="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9"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8"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9" fontId="14" fillId="0" borderId="9" xfId="11" applyNumberFormat="1" applyFont="1" applyFill="1" applyBorder="1" applyAlignment="1" applyProtection="1">
      <alignment horizontal="center" vertical="center" wrapText="1"/>
      <protection hidden="1"/>
    </xf>
    <xf numFmtId="169" fontId="14" fillId="0" borderId="9" xfId="2" applyNumberFormat="1" applyFont="1" applyFill="1" applyBorder="1" applyAlignment="1" applyProtection="1">
      <alignment horizontal="center" vertical="center" wrapText="1"/>
      <protection hidden="1"/>
    </xf>
    <xf numFmtId="168" fontId="14" fillId="0" borderId="9"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8"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165" fontId="12" fillId="0" borderId="25" xfId="8" applyNumberFormat="1" applyFont="1" applyFill="1" applyBorder="1" applyAlignment="1" applyProtection="1">
      <alignment horizontal="center" vertical="center" wrapText="1"/>
      <protection hidden="1"/>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9" fontId="38" fillId="2" borderId="2" xfId="9"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165" fontId="0" fillId="13" borderId="25" xfId="8" applyNumberFormat="1" applyFont="1" applyFill="1" applyBorder="1" applyAlignment="1" applyProtection="1">
      <alignment horizontal="center" vertical="center" wrapText="1"/>
      <protection hidden="1"/>
    </xf>
    <xf numFmtId="165" fontId="0" fillId="0" borderId="0" xfId="0" applyNumberFormat="1"/>
    <xf numFmtId="0" fontId="0" fillId="14" borderId="0" xfId="0" applyFill="1"/>
    <xf numFmtId="0" fontId="0" fillId="14" borderId="0" xfId="0" applyFill="1" applyAlignment="1">
      <alignment wrapText="1"/>
    </xf>
    <xf numFmtId="0" fontId="28" fillId="14" borderId="0" xfId="0" applyFont="1" applyFill="1" applyAlignment="1">
      <alignment vertical="center"/>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165"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165"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9"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46" fillId="4" borderId="9" xfId="0" applyFont="1" applyFill="1" applyBorder="1" applyAlignment="1" applyProtection="1">
      <alignment horizontal="center" vertical="center" wrapText="1"/>
      <protection hidden="1"/>
    </xf>
    <xf numFmtId="169" fontId="17" fillId="2" borderId="4" xfId="5" applyNumberFormat="1" applyFont="1" applyBorder="1" applyAlignment="1">
      <alignment horizontal="center" vertical="center" wrapText="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5"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70"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53" fillId="0" borderId="9" xfId="6" applyFont="1" applyFill="1" applyBorder="1" applyAlignment="1" applyProtection="1">
      <alignment horizontal="center" vertical="center" wrapText="1"/>
      <protection hidden="1"/>
    </xf>
    <xf numFmtId="0" fontId="30"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34" fillId="10" borderId="25" xfId="0" applyFont="1" applyFill="1" applyBorder="1" applyAlignment="1" applyProtection="1">
      <alignment horizontal="center" vertical="center" wrapText="1"/>
      <protection hidden="1"/>
    </xf>
    <xf numFmtId="0" fontId="36" fillId="10" borderId="0" xfId="0" applyFont="1" applyFill="1" applyAlignment="1">
      <alignment vertical="center"/>
    </xf>
    <xf numFmtId="41" fontId="12" fillId="10" borderId="25" xfId="8" applyFont="1" applyFill="1" applyBorder="1" applyAlignment="1" applyProtection="1">
      <alignment horizontal="center" vertical="center" wrapText="1"/>
      <protection hidden="1"/>
    </xf>
    <xf numFmtId="170" fontId="12" fillId="10" borderId="31" xfId="8" applyNumberFormat="1" applyFont="1" applyFill="1" applyBorder="1" applyAlignment="1" applyProtection="1">
      <alignment horizontal="center" vertical="center" wrapText="1"/>
      <protection hidden="1"/>
    </xf>
    <xf numFmtId="165" fontId="12" fillId="10" borderId="25" xfId="8" applyNumberFormat="1" applyFont="1" applyFill="1" applyBorder="1" applyAlignment="1" applyProtection="1">
      <alignment horizontal="center" vertical="center" wrapText="1"/>
      <protection hidden="1"/>
    </xf>
    <xf numFmtId="41" fontId="12" fillId="10" borderId="31" xfId="8" applyFont="1" applyFill="1" applyBorder="1" applyAlignment="1" applyProtection="1">
      <alignment horizontal="center" vertical="center" wrapText="1"/>
      <protection hidden="1"/>
    </xf>
    <xf numFmtId="2" fontId="12" fillId="10" borderId="31" xfId="8" applyNumberFormat="1" applyFont="1" applyFill="1" applyBorder="1" applyAlignment="1" applyProtection="1">
      <alignment horizontal="center" vertical="center" wrapText="1"/>
      <protection hidden="1"/>
    </xf>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34" fillId="0" borderId="25" xfId="0" applyFont="1" applyBorder="1" applyAlignment="1" applyProtection="1">
      <alignment horizontal="center" vertical="center"/>
      <protection hidden="1"/>
    </xf>
    <xf numFmtId="0" fontId="0" fillId="10" borderId="0" xfId="0" applyFill="1" applyAlignment="1">
      <alignment horizontal="left" wrapText="1"/>
    </xf>
    <xf numFmtId="0" fontId="34" fillId="10" borderId="25" xfId="0" applyFont="1" applyFill="1" applyBorder="1" applyAlignment="1" applyProtection="1">
      <alignment horizontal="center" vertical="center"/>
      <protection hidden="1"/>
    </xf>
    <xf numFmtId="41" fontId="0" fillId="10" borderId="25" xfId="8" applyFont="1" applyFill="1" applyBorder="1" applyAlignment="1" applyProtection="1">
      <alignment horizontal="center" vertical="center" wrapText="1"/>
      <protection hidden="1"/>
    </xf>
    <xf numFmtId="165" fontId="0" fillId="10" borderId="25"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5" xfId="8" applyNumberFormat="1" applyFont="1" applyFill="1" applyBorder="1" applyAlignment="1" applyProtection="1">
      <alignment horizontal="center" vertical="center" wrapText="1"/>
      <protection hidden="1"/>
    </xf>
    <xf numFmtId="2" fontId="0" fillId="0" borderId="25" xfId="8" applyNumberFormat="1" applyFont="1" applyBorder="1" applyAlignment="1" applyProtection="1">
      <alignment horizontal="center" vertical="center" wrapText="1"/>
      <protection hidden="1"/>
    </xf>
    <xf numFmtId="168" fontId="14" fillId="10" borderId="29" xfId="0" applyNumberFormat="1" applyFont="1" applyFill="1" applyBorder="1" applyAlignment="1" applyProtection="1">
      <alignment horizontal="center" vertical="center" wrapText="1"/>
      <protection hidden="1"/>
    </xf>
    <xf numFmtId="0" fontId="28" fillId="10" borderId="0" xfId="0" applyFont="1" applyFill="1" applyAlignment="1">
      <alignment vertical="center"/>
    </xf>
    <xf numFmtId="2" fontId="0" fillId="14" borderId="25" xfId="8" applyNumberFormat="1" applyFont="1" applyFill="1" applyBorder="1" applyAlignment="1" applyProtection="1">
      <alignment horizontal="center" vertical="center" wrapText="1"/>
      <protection hidden="1"/>
    </xf>
    <xf numFmtId="0" fontId="54" fillId="0" borderId="9" xfId="6" applyFont="1" applyFill="1" applyBorder="1" applyAlignment="1" applyProtection="1">
      <alignment horizontal="center" vertical="center" wrapText="1"/>
      <protection hidden="1"/>
    </xf>
    <xf numFmtId="0" fontId="46" fillId="0" borderId="9" xfId="6" applyFont="1" applyFill="1" applyBorder="1" applyAlignment="1" applyProtection="1">
      <alignment horizontal="center" vertical="center" wrapText="1"/>
      <protection locked="0"/>
    </xf>
    <xf numFmtId="0" fontId="46" fillId="0" borderId="9" xfId="6" applyNumberFormat="1" applyFont="1" applyFill="1" applyBorder="1" applyAlignment="1" applyProtection="1">
      <alignment horizontal="center" vertical="center" wrapText="1"/>
      <protection locked="0"/>
    </xf>
    <xf numFmtId="0" fontId="55" fillId="2" borderId="2" xfId="5" applyFont="1" applyBorder="1" applyAlignment="1">
      <alignment horizontal="center" vertical="center"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09">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04" totalsRowShown="0" headerRowDxfId="108" dataDxfId="107" totalsRowDxfId="106" headerRowCellStyle="Énfasis5" dataCellStyle="Énfasis5">
  <autoFilter ref="B13:AF104" xr:uid="{00000000-0009-0000-0100-000001000000}"/>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188AFB1A-4844-42DC-A29A-40F1A1B5005E}"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1DA64009-CC94-4897-AD9A-9DE4523D36FC}" name="VIGENCIA RECURSOS" dataDxfId="100" dataCellStyle="Énfasis5"/>
    <tableColumn id="4" xr3:uid="{00000000-0010-0000-0000-000004000000}" name="ACCIÓN DE BIENESTAR2" dataDxfId="98" totalsRowDxfId="99" dataCellStyle="Énfasis5">
      <calculatedColumnFormula>+VLOOKUP(Tabla1[[#This Row],[llave 1]],IG!$F$7:$N$97972,2,FALSE)</calculatedColumnFormula>
    </tableColumn>
    <tableColumn id="5" xr3:uid="{00000000-0010-0000-0000-000005000000}" name="LINEAS OPERATIVAS " dataDxfId="96" totalsRowDxfId="97" dataCellStyle="Énfasis5">
      <calculatedColumnFormula>+VLOOKUP(Tabla1[[#This Row],[llave 1]],IG!$F$7:$T$97972,3,FALSE)</calculatedColumnFormula>
    </tableColumn>
    <tableColumn id="39" xr3:uid="{A7C85AB4-2DA8-4A30-BCBD-CFC65E0764A6}" name="PRODUCTO ( VSA)" dataDxfId="94" totalsRowDxfId="95" dataCellStyle="Énfasis5">
      <calculatedColumnFormula>+VLOOKUP(Tabla1[[#This Row],[llave 1]],IG!$F$7:$T$97972,5,FALSE)</calculatedColumnFormula>
    </tableColumn>
    <tableColumn id="6" xr3:uid="{00000000-0010-0000-0000-000006000000}" name="COMPONENTE DE SALUD PUBLICA" dataDxfId="92" totalsRowDxfId="93" dataCellStyle="Énfasis5">
      <calculatedColumnFormula>+VLOOKUP(Tabla1[[#This Row],[llave 1]],IG!$F$7:$T$97972,4,FALSE)</calculatedColumnFormula>
    </tableColumn>
    <tableColumn id="7" xr3:uid="{00000000-0010-0000-0000-000007000000}" name="UNIDAD DE MEDIDA_x000a_SEGUIMIENTO FINANCIERO" dataDxfId="90" totalsRowDxfId="91" dataCellStyle="Énfasis5">
      <calculatedColumnFormula>+VLOOKUP(Tabla1[[#This Row],[llave 1]],IG!$F$7:$T$97972,6,FALSE)</calculatedColumnFormula>
    </tableColumn>
    <tableColumn id="8" xr3:uid="{00000000-0010-0000-0000-000008000000}" name="NIVEL DE OPERACIÓN" dataDxfId="88" totalsRowDxfId="89"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2E6AB926-E542-4DA3-BA51-CF15FED0D866}" name="VALOR UNITARIO _x000a_" dataDxfId="82" totalsRowDxfId="83" dataCellStyle="Énfasis5">
      <calculatedColumnFormula>+VLOOKUP(Tabla1[[#This Row],[llave 2]],IG!$O$7:$T$97972,2,FALSE)</calculatedColumnFormula>
    </tableColumn>
    <tableColumn id="30" xr3:uid="{E76EB8FF-68A6-4CAE-AA98-DDA8D03314A3}" name="META EJECUTADA " dataDxfId="80" totalsRowDxfId="81" dataCellStyle="Millares">
      <calculatedColumnFormula>+VLOOKUP(Tabla1[[#This Row],[llave 2]],IG!$O$7:$T$97972,5,FALSE)</calculatedColumnFormula>
    </tableColumn>
    <tableColumn id="16" xr3:uid="{00000000-0010-0000-0000-000010000000}" name="VALOR EJECUTADO " dataDxfId="78" totalsRowDxfId="79" dataCellStyle="Énfasis5">
      <calculatedColumnFormula>+VLOOKUP(Tabla1[[#This Row],[llave 2]],IG!$O$7:$T$97972,6,FALSE)</calculatedColumnFormula>
    </tableColumn>
    <tableColumn id="17" xr3:uid="{00000000-0010-0000-0000-000011000000}" name="Criterio de Glosa" dataDxfId="76" totalsRowDxfId="77" dataCellStyle="Énfasis5"/>
    <tableColumn id="18" xr3:uid="{00000000-0010-0000-0000-000012000000}" name="Porcentaje de Glosa" dataDxfId="74" totalsRowDxfId="75" dataCellStyle="Porcentaje"/>
    <tableColumn id="31" xr3:uid="{7159655A-E97E-4078-BE65-887CA473F9B9}" name="META AFECTADA POR LA GLOSA_x000a_" dataDxfId="72" totalsRowDxfId="73" dataCellStyle="Énfasis5"/>
    <tableColumn id="34" xr3:uid="{67312733-12A2-486F-A35B-23E61BE3F859}" name="VALOR  DE LA GLOSA INICIAL" dataDxfId="70" totalsRowDxfId="71"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8" totalsRowDxfId="69" dataCellStyle="Énfasis5"/>
    <tableColumn id="15" xr3:uid="{00000000-0010-0000-0000-00000F000000}" name="RESPUESTA A LA GLOSA POR LA SUBRED" dataDxfId="66" totalsRowDxfId="67" dataCellStyle="Énfasis5"/>
    <tableColumn id="22" xr3:uid="{00000000-0010-0000-0000-000016000000}" name="Valor soportado por la Subred" dataDxfId="64" totalsRowDxfId="65" dataCellStyle="Énfasis5"/>
    <tableColumn id="23" xr3:uid="{00000000-0010-0000-0000-000017000000}" name="CONCILIACIÓN DE LA GLOSA" dataDxfId="62" totalsRowDxfId="63" dataCellStyle="Énfasis5"/>
    <tableColumn id="24" xr3:uid="{00000000-0010-0000-0000-000018000000}" name="VALOR GLOSA DEFINITIVA" dataDxfId="60" totalsRowDxfId="61" dataCellStyle="Énfasis5">
      <calculatedColumnFormula>ROUND(#REF!-Tabla1[[#This Row],[Valor soportado por la Subred]],0)</calculatedColumnFormula>
    </tableColumn>
    <tableColumn id="25" xr3:uid="{00000000-0010-0000-0000-000019000000}" name="Resolución en liquidación / Resolucion glosa" dataDxfId="58" totalsRowDxfId="59" dataCellStyle="Énfasis5"/>
    <tableColumn id="26" xr3:uid="{00000000-0010-0000-0000-00001A000000}" name="VALOR LEVANTADO EN LIQUIDACION" dataDxfId="56" totalsRowDxfId="57" dataCellStyle="Énfasis5"/>
    <tableColumn id="27" xr3:uid="{00000000-0010-0000-0000-00001B000000}" name="valor glosa definitiva despues de liquidación" dataDxfId="54" totalsRowDxfId="5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53" dataDxfId="52" totalsRowDxfId="51" headerRowCellStyle="Énfasis5" dataCellStyle="Énfasis5">
  <autoFilter ref="B13:AE104" xr:uid="{21C466C9-9B49-4DA7-B3E1-879996D96A1E}"/>
  <tableColumns count="30">
    <tableColumn id="1" xr3:uid="{9D43C884-5FBD-41CB-A144-1F0013DF3890}" name="TIPO DE SEGUIMIENTO" dataDxfId="50" dataCellStyle="Énfasis5"/>
    <tableColumn id="29" xr3:uid="{FDB8DF00-96F3-44EC-9DE6-1B0D3C0AF235}" name="CODIGO ACTIVIDAD (AB)" dataDxfId="49" dataCellStyle="Énfasis5"/>
    <tableColumn id="2" xr3:uid="{8196C61D-F5E6-4993-8A0C-4B153F85297A}" name="ACCIÓN INTEGRAL-INTEGRADA / _x000a_PROCESO INTEGRAL E INTEGRADO" dataDxfId="48" dataCellStyle="Énfasis5"/>
    <tableColumn id="36" xr3:uid="{E08AB4D4-3596-4340-975B-0D2A2EB17369}" name="ENTORNO/PROCESO TRANSVERSAL" dataDxfId="47" dataCellStyle="Énfasis5"/>
    <tableColumn id="3" xr3:uid="{6B12B4AD-D6AC-4EE4-8AD2-A61EEB902098}"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4" totalsRowDxfId="45" dataCellStyle="Énfasis5"/>
    <tableColumn id="5" xr3:uid="{9C564E28-A4A0-431D-8AFE-56C9C5B8377E}" name="LINEAS OPERATIVAS " dataDxfId="42" totalsRowDxfId="43" dataCellStyle="Énfasis5"/>
    <tableColumn id="39" xr3:uid="{11302CB6-F626-4ED6-8144-5461A0205884}" name="PRODUCTO ( VSA)" dataDxfId="40" totalsRowDxfId="41" dataCellStyle="Énfasis5"/>
    <tableColumn id="6" xr3:uid="{8D6B891F-8458-48D3-81B2-80C726DD7D2B}" name="COMPONENTE DE SALUD PUBLICA" dataDxfId="38" totalsRowDxfId="39" dataCellStyle="Énfasis5"/>
    <tableColumn id="7" xr3:uid="{593485E3-62D5-4EE6-AC8C-855547500033}" name="UNIDAD DE MEDIDA_x000a_SEGUIMIENTO FINANCIERO" dataDxfId="36" totalsRowDxfId="37" dataCellStyle="Énfasis5"/>
    <tableColumn id="8" xr3:uid="{EFBAFBF0-5173-47FA-84C7-54B0F966D732}" name="NIVEL DE OPERACIÓN" dataDxfId="34" totalsRowDxfId="35" dataCellStyle="Énfasis5"/>
    <tableColumn id="9" xr3:uid="{0E2DDA83-E716-4277-818B-39A494E8C2B4}" name="LOCALIDAD" dataDxfId="33" dataCellStyle="Énfasis5"/>
    <tableColumn id="10" xr3:uid="{13E03E92-F361-43DC-9A69-D1EFC402FF0F}" name="MES" dataDxfId="32" dataCellStyle="Énfasis5"/>
    <tableColumn id="11" xr3:uid="{6D0D2E7B-5830-4EB9-8689-6A210A582DE7}" name="llave 2" dataDxfId="31" dataCellStyle="Énfasis5"/>
    <tableColumn id="12" xr3:uid="{EFCADE68-1B4C-4E0D-94C1-C322D84484E0}" name="RESPONSABLE" dataDxfId="30" dataCellStyle="Énfasis5"/>
    <tableColumn id="33" xr3:uid="{2ED3D2F1-CC2D-4B7D-9989-DD150D723C0C}" name="VALOR UNITARIO _x000a_" dataDxfId="28" totalsRowDxfId="29" dataCellStyle="Énfasis5"/>
    <tableColumn id="30" xr3:uid="{9F71749D-D8D1-4CA2-90C1-ECC6A352820F}" name="META EJECUTADA " dataDxfId="26" totalsRowDxfId="27" dataCellStyle="Millares"/>
    <tableColumn id="16" xr3:uid="{46E518BA-D5F9-4DFF-B835-59300A103854}" name="VALOR EJECUTADO " dataDxfId="24" totalsRowDxfId="25" dataCellStyle="Énfasis5"/>
    <tableColumn id="17" xr3:uid="{07179C6A-F647-412A-984D-56C68845E7B5}" name="Criterio de Glosa" dataDxfId="22" totalsRowDxfId="23" dataCellStyle="Énfasis5"/>
    <tableColumn id="18" xr3:uid="{BD82F86D-38D6-4B06-BDDD-7874381462A5}" name="Porcentaje de Glosa" dataDxfId="20" totalsRowDxfId="21" dataCellStyle="Porcentaje"/>
    <tableColumn id="31" xr3:uid="{AC2E0C82-AA2E-46EC-B2F4-3860CA95A8DC}" name="META AFECTADA POR LA GLOSA_x000a_" dataDxfId="18" totalsRowDxfId="19" dataCellStyle="Énfasis5"/>
    <tableColumn id="34" xr3:uid="{1F4D012C-7E88-4CF9-940A-FFEA323BFD61}" name="VALOR  DE LA GLOSA INICIAL" dataDxfId="16" totalsRowDxfId="17" dataCellStyle="Moneda [0]"/>
    <tableColumn id="21" xr3:uid="{3A4481FD-ACA9-4524-A660-FFBB41DF9267}" name="Motivo de la Glosa" dataDxfId="14" totalsRowDxfId="15" dataCellStyle="Énfasis5"/>
    <tableColumn id="15" xr3:uid="{9B74B486-9423-41A4-AE2A-99E12F99BBBD}" name="RESPUESTA A LA GLOSA POR LA SUBRED" dataDxfId="12" totalsRowDxfId="13" dataCellStyle="Énfasis5"/>
    <tableColumn id="22" xr3:uid="{2198D6B9-98EA-42F5-A7D0-AD7FB4AEE8B3}" name="Valor soportado por la Subred" dataDxfId="10" totalsRowDxfId="11" dataCellStyle="Énfasis5"/>
    <tableColumn id="23" xr3:uid="{7E8A9E4B-CA6C-46C5-A79A-46719AFC7EDA}" name="CONCILIACIÓN DE LA GLOSA" dataDxfId="8" totalsRowDxfId="9" dataCellStyle="Énfasis5"/>
    <tableColumn id="24" xr3:uid="{C9606AB2-FA10-4E45-9A6B-E8D216219938}" name="VALOR GLOSA DEFINITIVA" dataDxfId="6" totalsRowDxfId="7" dataCellStyle="Énfasis5"/>
    <tableColumn id="25" xr3:uid="{0C34B571-13AC-443A-9414-198462548723}" name="Resolución en liquidación / Resolucion glosa" dataDxfId="4" totalsRowDxfId="5" dataCellStyle="Énfasis5"/>
    <tableColumn id="26" xr3:uid="{8587DE15-1546-4EB7-9266-7E2C937E4099}" name="VALOR LEVANTADO EN LIQUIDACION" dataDxfId="2" totalsRowDxfId="3" dataCellStyle="Énfasis5"/>
    <tableColumn id="27" xr3:uid="{BBA7D1C6-12C8-4F58-9F82-AE028B89E2C6}"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848"/>
  <sheetViews>
    <sheetView topLeftCell="A4" zoomScale="77" zoomScaleNormal="77" workbookViewId="0">
      <pane ySplit="3" topLeftCell="A5299" activePane="bottomLeft" state="frozen"/>
      <selection pane="bottomLeft" activeCell="E5304" sqref="E5304"/>
      <selection activeCell="A4" sqref="A4"/>
    </sheetView>
  </sheetViews>
  <sheetFormatPr defaultColWidth="11.42578125" defaultRowHeight="15"/>
  <cols>
    <col min="1" max="1" width="11.42578125" customWidth="1"/>
    <col min="2" max="2" width="17" customWidth="1"/>
    <col min="3" max="3" width="25.85546875" style="144" customWidth="1"/>
    <col min="4" max="4" width="15.5703125" customWidth="1"/>
    <col min="5" max="5" width="11.42578125" customWidth="1"/>
    <col min="6" max="6" width="19" style="7" customWidth="1"/>
    <col min="7" max="7" width="18.5703125" customWidth="1"/>
    <col min="8" max="8" width="15" customWidth="1"/>
    <col min="9" max="9" width="16.5703125" customWidth="1"/>
    <col min="10" max="11" width="11.42578125" customWidth="1"/>
    <col min="14" max="14" width="20.140625" style="12" customWidth="1"/>
    <col min="15" max="15" width="15.85546875" style="6" customWidth="1"/>
    <col min="16" max="17" width="14" style="8" customWidth="1"/>
    <col min="18" max="18" width="19.5703125" style="8" customWidth="1"/>
    <col min="19" max="19" width="16.7109375" style="23" customWidth="1"/>
    <col min="20" max="20" width="20.28515625" style="23" customWidth="1"/>
    <col min="21" max="21" width="14.7109375" customWidth="1"/>
    <col min="22" max="22" width="15.140625" bestFit="1" customWidth="1"/>
  </cols>
  <sheetData>
    <row r="1" spans="1:24">
      <c r="O1" s="137"/>
      <c r="P1" s="138"/>
      <c r="Q1" s="9"/>
      <c r="R1" s="9"/>
      <c r="S1" s="139"/>
      <c r="T1" s="139"/>
    </row>
    <row r="2" spans="1:24">
      <c r="O2" s="137"/>
      <c r="P2" s="138"/>
      <c r="Q2" s="9"/>
      <c r="R2" s="9"/>
      <c r="S2" s="139"/>
      <c r="T2" s="139"/>
    </row>
    <row r="3" spans="1:24">
      <c r="O3" s="137"/>
      <c r="P3" s="138"/>
      <c r="Q3" s="9"/>
      <c r="R3" s="9"/>
      <c r="S3" s="139"/>
      <c r="T3" s="139"/>
    </row>
    <row r="4" spans="1:24" ht="15.75">
      <c r="B4" s="12" t="s">
        <v>0</v>
      </c>
      <c r="C4" s="78" t="s">
        <v>1</v>
      </c>
      <c r="O4" s="137"/>
      <c r="P4" s="138"/>
      <c r="Q4" s="9"/>
      <c r="R4" s="9"/>
      <c r="S4" s="139"/>
      <c r="T4" s="139"/>
    </row>
    <row r="5" spans="1:24" ht="57.75" customHeight="1" thickBot="1">
      <c r="B5" s="37" t="s">
        <v>2</v>
      </c>
      <c r="C5" s="145" t="s">
        <v>3</v>
      </c>
      <c r="D5" s="37" t="s">
        <v>4</v>
      </c>
      <c r="E5" s="37"/>
      <c r="F5" s="127">
        <v>2025</v>
      </c>
      <c r="G5" s="127">
        <v>2026</v>
      </c>
      <c r="H5" s="30"/>
      <c r="I5" s="26" t="s">
        <v>5</v>
      </c>
      <c r="J5" s="37" t="s">
        <v>6</v>
      </c>
      <c r="K5" s="37" t="s">
        <v>7</v>
      </c>
      <c r="L5" s="37" t="s">
        <v>8</v>
      </c>
      <c r="M5" s="37" t="s">
        <v>9</v>
      </c>
      <c r="N5" s="37" t="s">
        <v>10</v>
      </c>
      <c r="O5" s="37" t="s">
        <v>11</v>
      </c>
      <c r="P5" s="37" t="s">
        <v>12</v>
      </c>
      <c r="Q5" s="9">
        <f>SUBTOTAL(9,Q7:Q1048576)</f>
        <v>0</v>
      </c>
      <c r="R5" s="9">
        <f>SUBTOTAL(9,R7:R1048576)</f>
        <v>0</v>
      </c>
      <c r="S5" s="9">
        <f>SUBTOTAL(9,S7:S1048576)</f>
        <v>325641.81093842146</v>
      </c>
      <c r="T5" s="9">
        <f>SUBTOTAL(9,T7:T1048576)</f>
        <v>9852618016.9830666</v>
      </c>
      <c r="V5" s="39">
        <f>+T5-U5</f>
        <v>9852618016.9830666</v>
      </c>
    </row>
    <row r="6" spans="1:24" s="5" customFormat="1" ht="87" customHeight="1" thickTop="1" thickBot="1">
      <c r="A6" s="3"/>
      <c r="B6" s="38" t="s">
        <v>13</v>
      </c>
      <c r="C6" s="146" t="s">
        <v>14</v>
      </c>
      <c r="D6" s="38" t="s">
        <v>15</v>
      </c>
      <c r="E6" s="38" t="s">
        <v>16</v>
      </c>
      <c r="F6" s="33" t="s">
        <v>17</v>
      </c>
      <c r="G6" s="38" t="s">
        <v>18</v>
      </c>
      <c r="H6" s="25" t="s">
        <v>19</v>
      </c>
      <c r="I6" s="38" t="s">
        <v>20</v>
      </c>
      <c r="J6" s="25" t="s">
        <v>21</v>
      </c>
      <c r="K6" s="44" t="s">
        <v>22</v>
      </c>
      <c r="L6" s="45" t="s">
        <v>23</v>
      </c>
      <c r="M6" s="46" t="s">
        <v>24</v>
      </c>
      <c r="N6" s="47" t="s">
        <v>25</v>
      </c>
      <c r="O6" s="34" t="s">
        <v>26</v>
      </c>
      <c r="P6" s="31" t="s">
        <v>27</v>
      </c>
      <c r="Q6" s="41" t="s">
        <v>28</v>
      </c>
      <c r="R6" s="42" t="s">
        <v>29</v>
      </c>
      <c r="S6" s="28" t="s">
        <v>30</v>
      </c>
      <c r="T6" s="29" t="s">
        <v>31</v>
      </c>
      <c r="U6" s="4"/>
      <c r="V6" s="4"/>
      <c r="W6" s="4"/>
      <c r="X6" s="4"/>
    </row>
    <row r="7" spans="1:24" s="43" customFormat="1" ht="38.25" customHeight="1" thickTop="1">
      <c r="B7" s="80">
        <v>211</v>
      </c>
      <c r="C7" s="141" t="s">
        <v>32</v>
      </c>
      <c r="D7" s="140" t="s">
        <v>33</v>
      </c>
      <c r="E7" s="80">
        <v>2025</v>
      </c>
      <c r="F7" s="76" t="str">
        <f>B7&amp;C7&amp;D7&amp;E7</f>
        <v>21110. Proceso integral e integrado de la Vigilancia de la Salud PúblicaVigilancia en salud pública2025</v>
      </c>
      <c r="G7" s="142" t="s">
        <v>34</v>
      </c>
      <c r="H7" s="142" t="s">
        <v>35</v>
      </c>
      <c r="I7" s="80" t="s">
        <v>36</v>
      </c>
      <c r="J7" s="76" t="s">
        <v>37</v>
      </c>
      <c r="K7" s="76" t="s">
        <v>38</v>
      </c>
      <c r="L7" s="76" t="s">
        <v>39</v>
      </c>
      <c r="M7" s="77" t="s">
        <v>11</v>
      </c>
      <c r="N7" s="12" t="s">
        <v>0</v>
      </c>
      <c r="O7" s="76" t="str">
        <f t="shared" ref="O7:O8" si="0">+F7&amp;M7&amp;N7</f>
        <v>21110. Proceso integral e integrado de la Vigilancia de la Salud PúblicaVigilancia en salud pública20257_SUBRED1_ENERO_2026</v>
      </c>
      <c r="P7" s="81">
        <v>25938112</v>
      </c>
      <c r="Q7" s="81"/>
      <c r="R7" s="81"/>
      <c r="S7" s="143">
        <v>0.5</v>
      </c>
      <c r="T7" s="82">
        <v>12969056</v>
      </c>
    </row>
    <row r="8" spans="1:24" ht="30" customHeight="1">
      <c r="B8" s="80">
        <v>211</v>
      </c>
      <c r="C8" s="141" t="s">
        <v>32</v>
      </c>
      <c r="D8" s="140" t="s">
        <v>33</v>
      </c>
      <c r="E8" s="80">
        <v>2025</v>
      </c>
      <c r="F8" s="76" t="str">
        <f t="shared" ref="F8:F71" si="1">B8&amp;C8&amp;D8&amp;E8</f>
        <v>21110. Proceso integral e integrado de la Vigilancia de la Salud PúblicaVigilancia en salud pública2025</v>
      </c>
      <c r="G8" s="142" t="s">
        <v>34</v>
      </c>
      <c r="H8" s="142" t="s">
        <v>35</v>
      </c>
      <c r="I8" s="80" t="s">
        <v>36</v>
      </c>
      <c r="J8" s="76" t="s">
        <v>37</v>
      </c>
      <c r="K8" s="76" t="s">
        <v>38</v>
      </c>
      <c r="L8" s="76" t="s">
        <v>39</v>
      </c>
      <c r="M8" s="77" t="s">
        <v>12</v>
      </c>
      <c r="N8" s="78" t="s">
        <v>1</v>
      </c>
      <c r="O8" s="76" t="str">
        <f t="shared" si="0"/>
        <v>21110. Proceso integral e integrado de la Vigilancia de la Salud PúblicaVigilancia en salud pública20258_DISTRITO2_FEBRERO_2026</v>
      </c>
      <c r="P8" s="81">
        <v>25938112</v>
      </c>
      <c r="Q8" s="81"/>
      <c r="R8" s="81"/>
      <c r="S8" s="143">
        <v>0.5</v>
      </c>
      <c r="T8" s="82">
        <v>12969056</v>
      </c>
    </row>
    <row r="9" spans="1:24" ht="30" customHeight="1">
      <c r="B9" s="80">
        <v>219</v>
      </c>
      <c r="C9" s="141" t="s">
        <v>32</v>
      </c>
      <c r="D9" s="140" t="s">
        <v>33</v>
      </c>
      <c r="E9" s="80">
        <v>2025</v>
      </c>
      <c r="F9" s="76" t="str">
        <f t="shared" si="1"/>
        <v>21910. Proceso integral e integrado de la Vigilancia de la Salud PúblicaVigilancia en salud pública2025</v>
      </c>
      <c r="G9" s="142" t="s">
        <v>40</v>
      </c>
      <c r="H9" s="142" t="s">
        <v>41</v>
      </c>
      <c r="I9" s="80" t="s">
        <v>36</v>
      </c>
      <c r="J9" s="76" t="s">
        <v>37</v>
      </c>
      <c r="K9" s="76" t="s">
        <v>38</v>
      </c>
      <c r="L9" s="76" t="s">
        <v>42</v>
      </c>
      <c r="M9" s="77" t="s">
        <v>11</v>
      </c>
      <c r="N9" s="78" t="s">
        <v>1</v>
      </c>
      <c r="O9" s="76" t="str">
        <f t="shared" ref="O9:O72" si="2">+F9&amp;M9&amp;N9</f>
        <v>21910. Proceso integral e integrado de la Vigilancia de la Salud PúblicaVigilancia en salud pública20257_SUBRED2_FEBRERO_2026</v>
      </c>
      <c r="P9" s="81">
        <v>6484528</v>
      </c>
      <c r="Q9" s="81"/>
      <c r="R9" s="81"/>
      <c r="S9" s="143">
        <v>0.5</v>
      </c>
      <c r="T9" s="82">
        <v>3242264</v>
      </c>
    </row>
    <row r="10" spans="1:24" ht="30" customHeight="1">
      <c r="B10" s="80">
        <v>1</v>
      </c>
      <c r="C10" s="141" t="s">
        <v>43</v>
      </c>
      <c r="D10" s="140" t="s">
        <v>44</v>
      </c>
      <c r="E10" s="80">
        <v>2026</v>
      </c>
      <c r="F10" s="76" t="str">
        <f t="shared" si="1"/>
        <v>11. Gestión Territorial para la Atención Primaria Social de los procesos de Gestión de la Salud Pública (GSP) y el Plan de Salud Pública de Intervenciones Colectivas (PSPIC)Gestión Territorial2026</v>
      </c>
      <c r="G10" s="142" t="s">
        <v>45</v>
      </c>
      <c r="H10" s="142" t="s">
        <v>46</v>
      </c>
      <c r="I10" s="80" t="s">
        <v>47</v>
      </c>
      <c r="J10" s="76" t="s">
        <v>37</v>
      </c>
      <c r="K10" s="76" t="s">
        <v>38</v>
      </c>
      <c r="L10" s="76" t="s">
        <v>42</v>
      </c>
      <c r="M10" s="77" t="s">
        <v>5</v>
      </c>
      <c r="N10" s="12" t="s">
        <v>0</v>
      </c>
      <c r="O10" s="76" t="str">
        <f t="shared" si="2"/>
        <v>11. Gestión Territorial para la Atención Primaria Social de los procesos de Gestión de la Salud Pública (GSP) y el Plan de Salud Pública de Intervenciones Colectivas (PSPIC)Gestión Territorial20261_CANDELARIA1_ENERO_2026</v>
      </c>
      <c r="P10" s="81">
        <v>30277568</v>
      </c>
      <c r="Q10" s="81"/>
      <c r="R10" s="81"/>
      <c r="S10" s="143"/>
      <c r="T10" s="82">
        <v>0</v>
      </c>
    </row>
    <row r="11" spans="1:24" ht="45.75" customHeight="1">
      <c r="B11" s="80">
        <v>3</v>
      </c>
      <c r="C11" s="141" t="s">
        <v>43</v>
      </c>
      <c r="D11" s="140" t="s">
        <v>44</v>
      </c>
      <c r="E11" s="80">
        <v>2026</v>
      </c>
      <c r="F11" s="76" t="str">
        <f t="shared" si="1"/>
        <v>31. Gestión Territorial para la Atención Primaria Social de los procesos de Gestión de la Salud Pública (GSP) y el Plan de Salud Pública de Intervenciones Colectivas (PSPIC)Gestión Territorial2026</v>
      </c>
      <c r="G11" s="142" t="s">
        <v>48</v>
      </c>
      <c r="H11" s="142" t="s">
        <v>46</v>
      </c>
      <c r="I11" s="80" t="s">
        <v>49</v>
      </c>
      <c r="J11" s="76" t="s">
        <v>37</v>
      </c>
      <c r="K11" s="76" t="s">
        <v>38</v>
      </c>
      <c r="L11" s="76" t="s">
        <v>50</v>
      </c>
      <c r="M11" s="77" t="s">
        <v>5</v>
      </c>
      <c r="N11" s="12" t="s">
        <v>0</v>
      </c>
      <c r="O11" s="76" t="str">
        <f t="shared" si="2"/>
        <v>31. Gestión Territorial para la Atención Primaria Social de los procesos de Gestión de la Salud Pública (GSP) y el Plan de Salud Pública de Intervenciones Colectivas (PSPIC)Gestión Territorial20261_CANDELARIA1_ENERO_2026</v>
      </c>
      <c r="P11" s="81">
        <v>12204720</v>
      </c>
      <c r="Q11" s="81"/>
      <c r="R11" s="81"/>
      <c r="S11" s="143"/>
      <c r="T11" s="82">
        <v>0</v>
      </c>
    </row>
    <row r="12" spans="1:24" ht="30" customHeight="1">
      <c r="B12" s="80">
        <v>4</v>
      </c>
      <c r="C12" s="141" t="s">
        <v>43</v>
      </c>
      <c r="D12" s="140" t="s">
        <v>44</v>
      </c>
      <c r="E12" s="80">
        <v>2026</v>
      </c>
      <c r="F12" s="76" t="str">
        <f t="shared" si="1"/>
        <v>41. Gestión Territorial para la Atención Primaria Social de los procesos de Gestión de la Salud Pública (GSP) y el Plan de Salud Pública de Intervenciones Colectivas (PSPIC)Gestión Territorial2026</v>
      </c>
      <c r="G12" s="142" t="s">
        <v>51</v>
      </c>
      <c r="H12" s="142" t="s">
        <v>46</v>
      </c>
      <c r="I12" s="80" t="s">
        <v>49</v>
      </c>
      <c r="J12" s="76" t="s">
        <v>37</v>
      </c>
      <c r="K12" s="76" t="s">
        <v>38</v>
      </c>
      <c r="L12" s="76" t="s">
        <v>50</v>
      </c>
      <c r="M12" s="77" t="s">
        <v>5</v>
      </c>
      <c r="N12" s="12" t="s">
        <v>0</v>
      </c>
      <c r="O12" s="76" t="str">
        <f t="shared" si="2"/>
        <v>41. Gestión Territorial para la Atención Primaria Social de los procesos de Gestión de la Salud Pública (GSP) y el Plan de Salud Pública de Intervenciones Colectivas (PSPIC)Gestión Territorial20261_CANDELARIA1_ENERO_2026</v>
      </c>
      <c r="P12" s="81">
        <v>6484528</v>
      </c>
      <c r="Q12" s="81"/>
      <c r="R12" s="81"/>
      <c r="S12" s="143">
        <v>1</v>
      </c>
      <c r="T12" s="82">
        <v>6484528</v>
      </c>
    </row>
    <row r="13" spans="1:24" ht="30" customHeight="1">
      <c r="B13" s="80">
        <v>5</v>
      </c>
      <c r="C13" s="141" t="s">
        <v>43</v>
      </c>
      <c r="D13" s="140" t="s">
        <v>44</v>
      </c>
      <c r="E13" s="80">
        <v>2026</v>
      </c>
      <c r="F13" s="76" t="str">
        <f t="shared" si="1"/>
        <v>51. Gestión Territorial para la Atención Primaria Social de los procesos de Gestión de la Salud Pública (GSP) y el Plan de Salud Pública de Intervenciones Colectivas (PSPIC)Gestión Territorial2026</v>
      </c>
      <c r="G13" s="142" t="s">
        <v>52</v>
      </c>
      <c r="H13" s="142" t="s">
        <v>46</v>
      </c>
      <c r="I13" s="80" t="s">
        <v>49</v>
      </c>
      <c r="J13" s="76" t="s">
        <v>37</v>
      </c>
      <c r="K13" s="76" t="s">
        <v>38</v>
      </c>
      <c r="L13" s="76" t="s">
        <v>50</v>
      </c>
      <c r="M13" s="77" t="s">
        <v>5</v>
      </c>
      <c r="N13" s="12" t="s">
        <v>0</v>
      </c>
      <c r="O13" s="76" t="str">
        <f t="shared" si="2"/>
        <v>51. Gestión Territorial para la Atención Primaria Social de los procesos de Gestión de la Salud Pública (GSP) y el Plan de Salud Pública de Intervenciones Colectivas (PSPIC)Gestión Territorial20261_CANDELARIA1_ENERO_2026</v>
      </c>
      <c r="P13" s="81">
        <v>5621568</v>
      </c>
      <c r="Q13" s="81"/>
      <c r="R13" s="81"/>
      <c r="S13" s="143">
        <v>1</v>
      </c>
      <c r="T13" s="82">
        <v>5621568</v>
      </c>
    </row>
    <row r="14" spans="1:24" ht="30" customHeight="1">
      <c r="B14" s="80">
        <v>6</v>
      </c>
      <c r="C14" s="141" t="s">
        <v>43</v>
      </c>
      <c r="D14" s="140" t="s">
        <v>44</v>
      </c>
      <c r="E14" s="80">
        <v>2026</v>
      </c>
      <c r="F14" s="76" t="str">
        <f t="shared" si="1"/>
        <v>61. Gestión Territorial para la Atención Primaria Social de los procesos de Gestión de la Salud Pública (GSP) y el Plan de Salud Pública de Intervenciones Colectivas (PSPIC)Gestión Territorial2026</v>
      </c>
      <c r="G14" s="142" t="s">
        <v>53</v>
      </c>
      <c r="H14" s="142" t="s">
        <v>46</v>
      </c>
      <c r="I14" s="80" t="s">
        <v>49</v>
      </c>
      <c r="J14" s="76" t="s">
        <v>37</v>
      </c>
      <c r="K14" s="76" t="s">
        <v>38</v>
      </c>
      <c r="L14" s="76" t="s">
        <v>50</v>
      </c>
      <c r="M14" s="77" t="s">
        <v>5</v>
      </c>
      <c r="N14" s="12" t="s">
        <v>0</v>
      </c>
      <c r="O14" s="76" t="str">
        <f t="shared" si="2"/>
        <v>61. Gestión Territorial para la Atención Primaria Social de los procesos de Gestión de la Salud Pública (GSP) y el Plan de Salud Pública de Intervenciones Colectivas (PSPIC)Gestión Territorial20261_CANDELARIA1_ENERO_2026</v>
      </c>
      <c r="P14" s="81">
        <v>15132712</v>
      </c>
      <c r="Q14" s="81"/>
      <c r="R14" s="81"/>
      <c r="S14" s="143"/>
      <c r="T14" s="82">
        <v>0</v>
      </c>
    </row>
    <row r="15" spans="1:24" ht="30" customHeight="1">
      <c r="B15" s="80">
        <v>7</v>
      </c>
      <c r="C15" s="141" t="s">
        <v>43</v>
      </c>
      <c r="D15" s="140" t="s">
        <v>44</v>
      </c>
      <c r="E15" s="80">
        <v>2026</v>
      </c>
      <c r="F15" s="76" t="str">
        <f t="shared" si="1"/>
        <v>71. Gestión Territorial para la Atención Primaria Social de los procesos de Gestión de la Salud Pública (GSP) y el Plan de Salud Pública de Intervenciones Colectivas (PSPIC)Gestión Territorial2026</v>
      </c>
      <c r="G15" s="142" t="s">
        <v>54</v>
      </c>
      <c r="H15" s="142" t="s">
        <v>46</v>
      </c>
      <c r="I15" s="80" t="s">
        <v>36</v>
      </c>
      <c r="J15" s="76" t="s">
        <v>37</v>
      </c>
      <c r="K15" s="76" t="s">
        <v>38</v>
      </c>
      <c r="L15" s="76" t="s">
        <v>42</v>
      </c>
      <c r="M15" s="77" t="s">
        <v>5</v>
      </c>
      <c r="N15" s="12" t="s">
        <v>0</v>
      </c>
      <c r="O15" s="76" t="str">
        <f t="shared" si="2"/>
        <v>71. Gestión Territorial para la Atención Primaria Social de los procesos de Gestión de la Salud Pública (GSP) y el Plan de Salud Pública de Intervenciones Colectivas (PSPIC)Gestión Territorial20261_CANDELARIA1_ENERO_2026</v>
      </c>
      <c r="P15" s="81">
        <v>25617584</v>
      </c>
      <c r="Q15" s="81"/>
      <c r="R15" s="81"/>
      <c r="S15" s="143"/>
      <c r="T15" s="82">
        <v>0</v>
      </c>
    </row>
    <row r="16" spans="1:24" ht="30" customHeight="1">
      <c r="B16" s="80">
        <v>8</v>
      </c>
      <c r="C16" s="141" t="s">
        <v>43</v>
      </c>
      <c r="D16" s="140" t="s">
        <v>44</v>
      </c>
      <c r="E16" s="80">
        <v>2026</v>
      </c>
      <c r="F16" s="76" t="str">
        <f t="shared" si="1"/>
        <v>81. Gestión Territorial para la Atención Primaria Social de los procesos de Gestión de la Salud Pública (GSP) y el Plan de Salud Pública de Intervenciones Colectivas (PSPIC)Gestión Territorial2026</v>
      </c>
      <c r="G16" s="142" t="s">
        <v>55</v>
      </c>
      <c r="H16" s="142" t="s">
        <v>46</v>
      </c>
      <c r="I16" s="80" t="s">
        <v>36</v>
      </c>
      <c r="J16" s="76" t="s">
        <v>37</v>
      </c>
      <c r="K16" s="76" t="s">
        <v>38</v>
      </c>
      <c r="L16" s="76" t="s">
        <v>42</v>
      </c>
      <c r="M16" s="77" t="s">
        <v>5</v>
      </c>
      <c r="N16" s="12" t="s">
        <v>0</v>
      </c>
      <c r="O16" s="76" t="str">
        <f t="shared" si="2"/>
        <v>81. Gestión Territorial para la Atención Primaria Social de los procesos de Gestión de la Salud Pública (GSP) y el Plan de Salud Pública de Intervenciones Colectivas (PSPIC)Gestión Territorial20261_CANDELARIA1_ENERO_2026</v>
      </c>
      <c r="P16" s="81">
        <v>9098064</v>
      </c>
      <c r="Q16" s="81"/>
      <c r="R16" s="81"/>
      <c r="S16" s="143"/>
      <c r="T16" s="82">
        <v>0</v>
      </c>
    </row>
    <row r="17" spans="2:20" ht="30" customHeight="1">
      <c r="B17" s="80">
        <v>9</v>
      </c>
      <c r="C17" s="141" t="s">
        <v>43</v>
      </c>
      <c r="D17" s="140" t="s">
        <v>44</v>
      </c>
      <c r="E17" s="80">
        <v>2026</v>
      </c>
      <c r="F17" s="76" t="str">
        <f t="shared" si="1"/>
        <v>91. Gestión Territorial para la Atención Primaria Social de los procesos de Gestión de la Salud Pública (GSP) y el Plan de Salud Pública de Intervenciones Colectivas (PSPIC)Gestión Territorial2026</v>
      </c>
      <c r="G17" s="142" t="s">
        <v>56</v>
      </c>
      <c r="H17" s="142" t="s">
        <v>46</v>
      </c>
      <c r="I17" s="80" t="s">
        <v>36</v>
      </c>
      <c r="J17" s="76" t="s">
        <v>37</v>
      </c>
      <c r="K17" s="76" t="s">
        <v>38</v>
      </c>
      <c r="L17" s="76" t="s">
        <v>42</v>
      </c>
      <c r="M17" s="77" t="s">
        <v>5</v>
      </c>
      <c r="N17" s="12" t="s">
        <v>0</v>
      </c>
      <c r="O17" s="76" t="str">
        <f t="shared" si="2"/>
        <v>91. Gestión Territorial para la Atención Primaria Social de los procesos de Gestión de la Salud Pública (GSP) y el Plan de Salud Pública de Intervenciones Colectivas (PSPIC)Gestión Territorial20261_CANDELARIA1_ENERO_2026</v>
      </c>
      <c r="P17" s="81">
        <v>28674928</v>
      </c>
      <c r="Q17" s="81"/>
      <c r="R17" s="81"/>
      <c r="S17" s="143"/>
      <c r="T17" s="82">
        <v>0</v>
      </c>
    </row>
    <row r="18" spans="2:20" ht="30" customHeight="1">
      <c r="B18" s="80">
        <v>10</v>
      </c>
      <c r="C18" s="141" t="s">
        <v>43</v>
      </c>
      <c r="D18" s="140" t="s">
        <v>44</v>
      </c>
      <c r="E18" s="80">
        <v>2026</v>
      </c>
      <c r="F18" s="76" t="str">
        <f t="shared" si="1"/>
        <v>101. Gestión Territorial para la Atención Primaria Social de los procesos de Gestión de la Salud Pública (GSP) y el Plan de Salud Pública de Intervenciones Colectivas (PSPIC)Gestión Territorial2026</v>
      </c>
      <c r="G18" s="142" t="s">
        <v>57</v>
      </c>
      <c r="H18" s="142" t="s">
        <v>46</v>
      </c>
      <c r="I18" s="80" t="s">
        <v>36</v>
      </c>
      <c r="J18" s="76" t="s">
        <v>37</v>
      </c>
      <c r="K18" s="76" t="s">
        <v>38</v>
      </c>
      <c r="L18" s="76" t="s">
        <v>42</v>
      </c>
      <c r="M18" s="77" t="s">
        <v>5</v>
      </c>
      <c r="N18" s="12" t="s">
        <v>0</v>
      </c>
      <c r="O18" s="76" t="str">
        <f t="shared" si="2"/>
        <v>101. Gestión Territorial para la Atención Primaria Social de los procesos de Gestión de la Salud Pública (GSP) y el Plan de Salud Pública de Intervenciones Colectivas (PSPIC)Gestión Territorial20261_CANDELARIA1_ENERO_2026</v>
      </c>
      <c r="P18" s="81">
        <v>13092336</v>
      </c>
      <c r="Q18" s="81"/>
      <c r="R18" s="81"/>
      <c r="S18" s="143"/>
      <c r="T18" s="82">
        <v>0</v>
      </c>
    </row>
    <row r="19" spans="2:20" ht="30" customHeight="1">
      <c r="B19" s="80">
        <v>11</v>
      </c>
      <c r="C19" s="141" t="s">
        <v>43</v>
      </c>
      <c r="D19" s="140" t="s">
        <v>44</v>
      </c>
      <c r="E19" s="80">
        <v>2026</v>
      </c>
      <c r="F19" s="76" t="str">
        <f t="shared" si="1"/>
        <v>111. Gestión Territorial para la Atención Primaria Social de los procesos de Gestión de la Salud Pública (GSP) y el Plan de Salud Pública de Intervenciones Colectivas (PSPIC)Gestión Territorial2026</v>
      </c>
      <c r="G19" s="142" t="s">
        <v>58</v>
      </c>
      <c r="H19" s="142" t="s">
        <v>46</v>
      </c>
      <c r="I19" s="80" t="s">
        <v>36</v>
      </c>
      <c r="J19" s="76" t="s">
        <v>37</v>
      </c>
      <c r="K19" s="76" t="s">
        <v>38</v>
      </c>
      <c r="L19" s="76" t="s">
        <v>42</v>
      </c>
      <c r="M19" s="77" t="s">
        <v>5</v>
      </c>
      <c r="N19" s="12" t="s">
        <v>0</v>
      </c>
      <c r="O19" s="76" t="str">
        <f t="shared" si="2"/>
        <v>111. Gestión Territorial para la Atención Primaria Social de los procesos de Gestión de la Salud Pública (GSP) y el Plan de Salud Pública de Intervenciones Colectivas (PSPIC)Gestión Territorial20261_CANDELARIA1_ENERO_2026</v>
      </c>
      <c r="P19" s="81">
        <v>29389952</v>
      </c>
      <c r="Q19" s="81"/>
      <c r="R19" s="81"/>
      <c r="S19" s="143"/>
      <c r="T19" s="82">
        <v>0</v>
      </c>
    </row>
    <row r="20" spans="2:20" ht="30" customHeight="1">
      <c r="B20" s="80">
        <v>12</v>
      </c>
      <c r="C20" s="141" t="s">
        <v>43</v>
      </c>
      <c r="D20" s="140" t="s">
        <v>44</v>
      </c>
      <c r="E20" s="80">
        <v>2026</v>
      </c>
      <c r="F20" s="76" t="str">
        <f t="shared" si="1"/>
        <v>121. Gestión Territorial para la Atención Primaria Social de los procesos de Gestión de la Salud Pública (GSP) y el Plan de Salud Pública de Intervenciones Colectivas (PSPIC)Gestión Territorial2026</v>
      </c>
      <c r="G20" s="142" t="s">
        <v>59</v>
      </c>
      <c r="H20" s="142" t="s">
        <v>60</v>
      </c>
      <c r="I20" s="80" t="s">
        <v>36</v>
      </c>
      <c r="J20" s="76" t="s">
        <v>37</v>
      </c>
      <c r="K20" s="76" t="s">
        <v>38</v>
      </c>
      <c r="L20" s="76" t="s">
        <v>42</v>
      </c>
      <c r="M20" s="77" t="s">
        <v>5</v>
      </c>
      <c r="N20" s="12" t="s">
        <v>0</v>
      </c>
      <c r="O20" s="76" t="str">
        <f t="shared" si="2"/>
        <v>121. Gestión Territorial para la Atención Primaria Social de los procesos de Gestión de la Salud Pública (GSP) y el Plan de Salud Pública de Intervenciones Colectivas (PSPIC)Gestión Territorial20261_CANDELARIA1_ENERO_2026</v>
      </c>
      <c r="P20" s="81">
        <v>100029392</v>
      </c>
      <c r="Q20" s="81"/>
      <c r="R20" s="81"/>
      <c r="S20" s="143"/>
      <c r="T20" s="82">
        <v>0</v>
      </c>
    </row>
    <row r="21" spans="2:20" ht="30" customHeight="1">
      <c r="B21" s="80">
        <v>13</v>
      </c>
      <c r="C21" s="141" t="s">
        <v>43</v>
      </c>
      <c r="D21" s="140" t="s">
        <v>44</v>
      </c>
      <c r="E21" s="80">
        <v>2026</v>
      </c>
      <c r="F21" s="76" t="str">
        <f t="shared" si="1"/>
        <v>131. Gestión Territorial para la Atención Primaria Social de los procesos de Gestión de la Salud Pública (GSP) y el Plan de Salud Pública de Intervenciones Colectivas (PSPIC)Gestión Territorial2026</v>
      </c>
      <c r="G21" s="142" t="s">
        <v>61</v>
      </c>
      <c r="H21" s="142" t="s">
        <v>60</v>
      </c>
      <c r="I21" s="80" t="s">
        <v>36</v>
      </c>
      <c r="J21" s="76" t="s">
        <v>37</v>
      </c>
      <c r="K21" s="76" t="s">
        <v>38</v>
      </c>
      <c r="L21" s="76" t="s">
        <v>42</v>
      </c>
      <c r="M21" s="77" t="s">
        <v>5</v>
      </c>
      <c r="N21" s="12" t="s">
        <v>0</v>
      </c>
      <c r="O21" s="76" t="str">
        <f t="shared" si="2"/>
        <v>131. Gestión Territorial para la Atención Primaria Social de los procesos de Gestión de la Salud Pública (GSP) y el Plan de Salud Pública de Intervenciones Colectivas (PSPIC)Gestión Territorial20261_CANDELARIA1_ENERO_2026</v>
      </c>
      <c r="P21" s="81">
        <v>29833760</v>
      </c>
      <c r="Q21" s="81"/>
      <c r="R21" s="81"/>
      <c r="S21" s="143"/>
      <c r="T21" s="82">
        <v>0</v>
      </c>
    </row>
    <row r="22" spans="2:20" ht="30" customHeight="1">
      <c r="B22" s="80">
        <v>14</v>
      </c>
      <c r="C22" s="141" t="s">
        <v>43</v>
      </c>
      <c r="D22" s="140" t="s">
        <v>44</v>
      </c>
      <c r="E22" s="80">
        <v>2026</v>
      </c>
      <c r="F22" s="76" t="str">
        <f t="shared" si="1"/>
        <v>141. Gestión Territorial para la Atención Primaria Social de los procesos de Gestión de la Salud Pública (GSP) y el Plan de Salud Pública de Intervenciones Colectivas (PSPIC)Gestión Territorial2026</v>
      </c>
      <c r="G22" s="142" t="s">
        <v>62</v>
      </c>
      <c r="H22" s="142" t="s">
        <v>60</v>
      </c>
      <c r="I22" s="80" t="s">
        <v>36</v>
      </c>
      <c r="J22" s="76" t="s">
        <v>37</v>
      </c>
      <c r="K22" s="76" t="s">
        <v>38</v>
      </c>
      <c r="L22" s="76" t="s">
        <v>42</v>
      </c>
      <c r="M22" s="77" t="s">
        <v>5</v>
      </c>
      <c r="N22" s="12" t="s">
        <v>0</v>
      </c>
      <c r="O22" s="76" t="str">
        <f t="shared" si="2"/>
        <v>141. Gestión Territorial para la Atención Primaria Social de los procesos de Gestión de la Salud Pública (GSP) y el Plan de Salud Pública de Intervenciones Colectivas (PSPIC)Gestión Territorial20261_CANDELARIA1_ENERO_2026</v>
      </c>
      <c r="P22" s="81">
        <v>54021296</v>
      </c>
      <c r="Q22" s="81"/>
      <c r="R22" s="81"/>
      <c r="S22" s="143"/>
      <c r="T22" s="82">
        <v>0</v>
      </c>
    </row>
    <row r="23" spans="2:20" ht="30" customHeight="1">
      <c r="B23" s="80">
        <v>15</v>
      </c>
      <c r="C23" s="141" t="s">
        <v>43</v>
      </c>
      <c r="D23" s="140" t="s">
        <v>44</v>
      </c>
      <c r="E23" s="80">
        <v>2026</v>
      </c>
      <c r="F23" s="76" t="str">
        <f t="shared" si="1"/>
        <v>151. Gestión Territorial para la Atención Primaria Social de los procesos de Gestión de la Salud Pública (GSP) y el Plan de Salud Pública de Intervenciones Colectivas (PSPIC)Gestión Territorial2026</v>
      </c>
      <c r="G23" s="142" t="s">
        <v>63</v>
      </c>
      <c r="H23" s="142" t="s">
        <v>60</v>
      </c>
      <c r="I23" s="80" t="s">
        <v>36</v>
      </c>
      <c r="J23" s="76" t="s">
        <v>37</v>
      </c>
      <c r="K23" s="76" t="s">
        <v>38</v>
      </c>
      <c r="L23" s="76" t="s">
        <v>42</v>
      </c>
      <c r="M23" s="77" t="s">
        <v>5</v>
      </c>
      <c r="N23" s="12" t="s">
        <v>0</v>
      </c>
      <c r="O23" s="76" t="str">
        <f t="shared" si="2"/>
        <v>151. Gestión Territorial para la Atención Primaria Social de los procesos de Gestión de la Salud Pública (GSP) y el Plan de Salud Pública de Intervenciones Colectivas (PSPIC)Gestión Territorial20261_CANDELARIA1_ENERO_2026</v>
      </c>
      <c r="P23" s="81">
        <v>5621568</v>
      </c>
      <c r="Q23" s="81"/>
      <c r="R23" s="81"/>
      <c r="S23" s="143"/>
      <c r="T23" s="82">
        <v>0</v>
      </c>
    </row>
    <row r="24" spans="2:20" ht="30" customHeight="1">
      <c r="B24" s="80">
        <v>16</v>
      </c>
      <c r="C24" s="141" t="s">
        <v>43</v>
      </c>
      <c r="D24" s="140" t="s">
        <v>44</v>
      </c>
      <c r="E24" s="80">
        <v>2026</v>
      </c>
      <c r="F24" s="76" t="str">
        <f t="shared" si="1"/>
        <v>161. Gestión Territorial para la Atención Primaria Social de los procesos de Gestión de la Salud Pública (GSP) y el Plan de Salud Pública de Intervenciones Colectivas (PSPIC)Gestión Territorial2026</v>
      </c>
      <c r="G24" s="142" t="s">
        <v>64</v>
      </c>
      <c r="H24" s="142" t="s">
        <v>60</v>
      </c>
      <c r="I24" s="80" t="s">
        <v>36</v>
      </c>
      <c r="J24" s="76" t="s">
        <v>37</v>
      </c>
      <c r="K24" s="76" t="s">
        <v>38</v>
      </c>
      <c r="L24" s="76" t="s">
        <v>39</v>
      </c>
      <c r="M24" s="77" t="s">
        <v>5</v>
      </c>
      <c r="N24" s="12" t="s">
        <v>0</v>
      </c>
      <c r="O24" s="76" t="str">
        <f t="shared" si="2"/>
        <v>161. Gestión Territorial para la Atención Primaria Social de los procesos de Gestión de la Salud Pública (GSP) y el Plan de Salud Pública de Intervenciones Colectivas (PSPIC)Gestión Territorial20261_CANDELARIA1_ENERO_2026</v>
      </c>
      <c r="P24" s="81">
        <v>3994272</v>
      </c>
      <c r="Q24" s="81"/>
      <c r="R24" s="81"/>
      <c r="S24" s="143"/>
      <c r="T24" s="82">
        <v>0</v>
      </c>
    </row>
    <row r="25" spans="2:20" ht="30" customHeight="1">
      <c r="B25" s="80">
        <v>17</v>
      </c>
      <c r="C25" s="141" t="s">
        <v>43</v>
      </c>
      <c r="D25" s="140" t="s">
        <v>44</v>
      </c>
      <c r="E25" s="80">
        <v>2026</v>
      </c>
      <c r="F25" s="76" t="str">
        <f t="shared" si="1"/>
        <v>171. Gestión Territorial para la Atención Primaria Social de los procesos de Gestión de la Salud Pública (GSP) y el Plan de Salud Pública de Intervenciones Colectivas (PSPIC)Gestión Territorial2026</v>
      </c>
      <c r="G25" s="142" t="s">
        <v>65</v>
      </c>
      <c r="H25" s="142" t="s">
        <v>66</v>
      </c>
      <c r="I25" s="80" t="s">
        <v>36</v>
      </c>
      <c r="J25" s="76" t="s">
        <v>37</v>
      </c>
      <c r="K25" s="76" t="s">
        <v>67</v>
      </c>
      <c r="L25" s="76" t="s">
        <v>39</v>
      </c>
      <c r="M25" s="77" t="s">
        <v>5</v>
      </c>
      <c r="N25" s="12" t="s">
        <v>0</v>
      </c>
      <c r="O25" s="76" t="str">
        <f t="shared" si="2"/>
        <v>171. Gestión Territorial para la Atención Primaria Social de los procesos de Gestión de la Salud Pública (GSP) y el Plan de Salud Pública de Intervenciones Colectivas (PSPIC)Gestión Territorial20261_CANDELARIA1_ENERO_2026</v>
      </c>
      <c r="P25" s="81">
        <v>5621568</v>
      </c>
      <c r="Q25" s="81"/>
      <c r="R25" s="81"/>
      <c r="S25" s="143"/>
      <c r="T25" s="82">
        <v>0</v>
      </c>
    </row>
    <row r="26" spans="2:20" ht="30" customHeight="1">
      <c r="B26" s="80">
        <v>18</v>
      </c>
      <c r="C26" s="141" t="s">
        <v>43</v>
      </c>
      <c r="D26" s="140" t="s">
        <v>44</v>
      </c>
      <c r="E26" s="80">
        <v>2026</v>
      </c>
      <c r="F26" s="76" t="str">
        <f t="shared" si="1"/>
        <v>181. Gestión Territorial para la Atención Primaria Social de los procesos de Gestión de la Salud Pública (GSP) y el Plan de Salud Pública de Intervenciones Colectivas (PSPIC)Gestión Territorial2026</v>
      </c>
      <c r="G26" s="142" t="s">
        <v>68</v>
      </c>
      <c r="H26" s="142" t="s">
        <v>66</v>
      </c>
      <c r="I26" s="80" t="s">
        <v>36</v>
      </c>
      <c r="J26" s="76" t="s">
        <v>37</v>
      </c>
      <c r="K26" s="76" t="s">
        <v>67</v>
      </c>
      <c r="L26" s="76" t="s">
        <v>42</v>
      </c>
      <c r="M26" s="77" t="s">
        <v>5</v>
      </c>
      <c r="N26" s="12" t="s">
        <v>0</v>
      </c>
      <c r="O26" s="76" t="str">
        <f t="shared" si="2"/>
        <v>181. Gestión Territorial para la Atención Primaria Social de los procesos de Gestión de la Salud Pública (GSP) y el Plan de Salud Pública de Intervenciones Colectivas (PSPIC)Gestión Territorial20261_CANDELARIA1_ENERO_2026</v>
      </c>
      <c r="P26" s="81">
        <v>32422640</v>
      </c>
      <c r="Q26" s="81"/>
      <c r="R26" s="81"/>
      <c r="S26" s="143"/>
      <c r="T26" s="82">
        <v>0</v>
      </c>
    </row>
    <row r="27" spans="2:20" ht="30" customHeight="1">
      <c r="B27" s="80">
        <v>19</v>
      </c>
      <c r="C27" s="141" t="s">
        <v>43</v>
      </c>
      <c r="D27" s="140" t="s">
        <v>44</v>
      </c>
      <c r="E27" s="80">
        <v>2026</v>
      </c>
      <c r="F27" s="76" t="str">
        <f t="shared" si="1"/>
        <v>191. Gestión Territorial para la Atención Primaria Social de los procesos de Gestión de la Salud Pública (GSP) y el Plan de Salud Pública de Intervenciones Colectivas (PSPIC)Gestión Territorial2026</v>
      </c>
      <c r="G27" s="142" t="s">
        <v>69</v>
      </c>
      <c r="H27" s="142" t="s">
        <v>66</v>
      </c>
      <c r="I27" s="80" t="s">
        <v>36</v>
      </c>
      <c r="J27" s="76" t="s">
        <v>37</v>
      </c>
      <c r="K27" s="76" t="s">
        <v>67</v>
      </c>
      <c r="L27" s="76" t="s">
        <v>42</v>
      </c>
      <c r="M27" s="77" t="s">
        <v>5</v>
      </c>
      <c r="N27" s="12" t="s">
        <v>0</v>
      </c>
      <c r="O27" s="76" t="str">
        <f t="shared" si="2"/>
        <v>191. Gestión Territorial para la Atención Primaria Social de los procesos de Gestión de la Salud Pública (GSP) y el Plan de Salud Pública de Intervenciones Colectivas (PSPIC)Gestión Territorial20261_CANDELARIA1_ENERO_2026</v>
      </c>
      <c r="P27" s="81">
        <v>20316544</v>
      </c>
      <c r="Q27" s="81"/>
      <c r="R27" s="81"/>
      <c r="S27" s="143"/>
      <c r="T27" s="82">
        <v>0</v>
      </c>
    </row>
    <row r="28" spans="2:20" ht="30" customHeight="1">
      <c r="B28" s="80">
        <v>20</v>
      </c>
      <c r="C28" s="141" t="s">
        <v>70</v>
      </c>
      <c r="D28" s="140" t="s">
        <v>71</v>
      </c>
      <c r="E28" s="80">
        <v>2026</v>
      </c>
      <c r="F28" s="76" t="str">
        <f t="shared" si="1"/>
        <v>202. Cuidado Continuo por una vida con bienestarComunitario2026</v>
      </c>
      <c r="G28" s="142" t="s">
        <v>72</v>
      </c>
      <c r="H28" s="142" t="s">
        <v>73</v>
      </c>
      <c r="I28" s="80" t="s">
        <v>74</v>
      </c>
      <c r="J28" s="76" t="s">
        <v>37</v>
      </c>
      <c r="K28" s="76" t="s">
        <v>75</v>
      </c>
      <c r="L28" s="76" t="s">
        <v>50</v>
      </c>
      <c r="M28" s="77" t="s">
        <v>5</v>
      </c>
      <c r="N28" s="12" t="s">
        <v>0</v>
      </c>
      <c r="O28" s="76" t="str">
        <f t="shared" si="2"/>
        <v>202. Cuidado Continuo por una vida con bienestarComunitario20261_CANDELARIA1_ENERO_2026</v>
      </c>
      <c r="P28" s="81">
        <v>105404</v>
      </c>
      <c r="Q28" s="81"/>
      <c r="R28" s="81"/>
      <c r="S28" s="143">
        <v>12</v>
      </c>
      <c r="T28" s="82">
        <v>1264848</v>
      </c>
    </row>
    <row r="29" spans="2:20" ht="30" customHeight="1">
      <c r="B29" s="80">
        <v>20</v>
      </c>
      <c r="C29" s="141" t="s">
        <v>70</v>
      </c>
      <c r="D29" s="140" t="s">
        <v>76</v>
      </c>
      <c r="E29" s="80">
        <v>2026</v>
      </c>
      <c r="F29" s="76" t="str">
        <f t="shared" si="1"/>
        <v>202. Cuidado Continuo por una vida con bienestarEducativo 2026</v>
      </c>
      <c r="G29" s="142" t="s">
        <v>72</v>
      </c>
      <c r="H29" s="142" t="s">
        <v>73</v>
      </c>
      <c r="I29" s="80" t="s">
        <v>74</v>
      </c>
      <c r="J29" s="76" t="s">
        <v>37</v>
      </c>
      <c r="K29" s="76" t="s">
        <v>75</v>
      </c>
      <c r="L29" s="76" t="s">
        <v>50</v>
      </c>
      <c r="M29" s="77" t="s">
        <v>5</v>
      </c>
      <c r="N29" s="12" t="s">
        <v>0</v>
      </c>
      <c r="O29" s="76" t="str">
        <f t="shared" si="2"/>
        <v>202. Cuidado Continuo por una vida con bienestarEducativo 20261_CANDELARIA1_ENERO_2026</v>
      </c>
      <c r="P29" s="81">
        <v>105404</v>
      </c>
      <c r="Q29" s="81"/>
      <c r="R29" s="81"/>
      <c r="S29" s="143">
        <v>20</v>
      </c>
      <c r="T29" s="82">
        <v>2108080</v>
      </c>
    </row>
    <row r="30" spans="2:20" ht="30" customHeight="1">
      <c r="B30" s="80">
        <v>20</v>
      </c>
      <c r="C30" s="141" t="s">
        <v>70</v>
      </c>
      <c r="D30" s="140" t="s">
        <v>77</v>
      </c>
      <c r="E30" s="80">
        <v>2026</v>
      </c>
      <c r="F30" s="76" t="str">
        <f t="shared" si="1"/>
        <v>202. Cuidado Continuo por una vida con bienestarInstitucional2026</v>
      </c>
      <c r="G30" s="142" t="s">
        <v>72</v>
      </c>
      <c r="H30" s="142" t="s">
        <v>73</v>
      </c>
      <c r="I30" s="80" t="s">
        <v>74</v>
      </c>
      <c r="J30" s="76" t="s">
        <v>37</v>
      </c>
      <c r="K30" s="76" t="s">
        <v>75</v>
      </c>
      <c r="L30" s="76" t="s">
        <v>50</v>
      </c>
      <c r="M30" s="77" t="s">
        <v>5</v>
      </c>
      <c r="N30" s="12" t="s">
        <v>0</v>
      </c>
      <c r="O30" s="76" t="str">
        <f t="shared" si="2"/>
        <v>202. Cuidado Continuo por una vida con bienestarInstitucional20261_CANDELARIA1_ENERO_2026</v>
      </c>
      <c r="P30" s="81">
        <v>105404</v>
      </c>
      <c r="Q30" s="81"/>
      <c r="R30" s="81"/>
      <c r="S30" s="143">
        <v>23</v>
      </c>
      <c r="T30" s="82">
        <v>2424292</v>
      </c>
    </row>
    <row r="31" spans="2:20" ht="30" customHeight="1">
      <c r="B31" s="80">
        <v>21</v>
      </c>
      <c r="C31" s="141" t="s">
        <v>70</v>
      </c>
      <c r="D31" s="140" t="s">
        <v>71</v>
      </c>
      <c r="E31" s="80">
        <v>2026</v>
      </c>
      <c r="F31" s="76" t="str">
        <f t="shared" si="1"/>
        <v>212. Cuidado Continuo por una vida con bienestarComunitario2026</v>
      </c>
      <c r="G31" s="142" t="s">
        <v>78</v>
      </c>
      <c r="H31" s="142" t="s">
        <v>73</v>
      </c>
      <c r="I31" s="80" t="s">
        <v>74</v>
      </c>
      <c r="J31" s="76" t="s">
        <v>37</v>
      </c>
      <c r="K31" s="76" t="s">
        <v>75</v>
      </c>
      <c r="L31" s="76" t="s">
        <v>50</v>
      </c>
      <c r="M31" s="77" t="s">
        <v>5</v>
      </c>
      <c r="N31" s="12" t="s">
        <v>0</v>
      </c>
      <c r="O31" s="76" t="str">
        <f t="shared" si="2"/>
        <v>212. Cuidado Continuo por una vida con bienestarComunitario20261_CANDELARIA1_ENERO_2026</v>
      </c>
      <c r="P31" s="81">
        <v>55938</v>
      </c>
      <c r="Q31" s="81"/>
      <c r="R31" s="81"/>
      <c r="S31" s="143">
        <v>8</v>
      </c>
      <c r="T31" s="82">
        <v>447504</v>
      </c>
    </row>
    <row r="32" spans="2:20" ht="30" customHeight="1">
      <c r="B32" s="80">
        <v>22</v>
      </c>
      <c r="C32" s="141" t="s">
        <v>70</v>
      </c>
      <c r="D32" s="140" t="s">
        <v>71</v>
      </c>
      <c r="E32" s="80">
        <v>2026</v>
      </c>
      <c r="F32" s="76" t="str">
        <f t="shared" si="1"/>
        <v>222. Cuidado Continuo por una vida con bienestarComunitario2026</v>
      </c>
      <c r="G32" s="142" t="s">
        <v>79</v>
      </c>
      <c r="H32" s="142" t="s">
        <v>73</v>
      </c>
      <c r="I32" s="80" t="s">
        <v>74</v>
      </c>
      <c r="J32" s="76" t="s">
        <v>37</v>
      </c>
      <c r="K32" s="76" t="s">
        <v>75</v>
      </c>
      <c r="L32" s="76" t="s">
        <v>39</v>
      </c>
      <c r="M32" s="77" t="s">
        <v>5</v>
      </c>
      <c r="N32" s="12" t="s">
        <v>0</v>
      </c>
      <c r="O32" s="76" t="str">
        <f t="shared" si="2"/>
        <v>222. Cuidado Continuo por una vida con bienestarComunitario20261_CANDELARIA1_ENERO_2026</v>
      </c>
      <c r="P32" s="81">
        <v>105404</v>
      </c>
      <c r="Q32" s="81"/>
      <c r="R32" s="81"/>
      <c r="S32" s="143"/>
      <c r="T32" s="82">
        <v>0</v>
      </c>
    </row>
    <row r="33" spans="2:20" ht="30" customHeight="1">
      <c r="B33" s="80">
        <v>23</v>
      </c>
      <c r="C33" s="141" t="s">
        <v>70</v>
      </c>
      <c r="D33" s="140" t="s">
        <v>71</v>
      </c>
      <c r="E33" s="80">
        <v>2026</v>
      </c>
      <c r="F33" s="76" t="str">
        <f t="shared" si="1"/>
        <v>232. Cuidado Continuo por una vida con bienestarComunitario2026</v>
      </c>
      <c r="G33" s="142" t="s">
        <v>80</v>
      </c>
      <c r="H33" s="142" t="s">
        <v>73</v>
      </c>
      <c r="I33" s="80" t="s">
        <v>74</v>
      </c>
      <c r="J33" s="76" t="s">
        <v>37</v>
      </c>
      <c r="K33" s="76" t="s">
        <v>75</v>
      </c>
      <c r="L33" s="76" t="s">
        <v>39</v>
      </c>
      <c r="M33" s="77" t="s">
        <v>5</v>
      </c>
      <c r="N33" s="12" t="s">
        <v>0</v>
      </c>
      <c r="O33" s="76" t="str">
        <f t="shared" si="2"/>
        <v>232. Cuidado Continuo por una vida con bienestarComunitario20261_CANDELARIA1_ENERO_2026</v>
      </c>
      <c r="P33" s="81">
        <v>55938</v>
      </c>
      <c r="Q33" s="81"/>
      <c r="R33" s="81"/>
      <c r="S33" s="143"/>
      <c r="T33" s="82">
        <v>0</v>
      </c>
    </row>
    <row r="34" spans="2:20" ht="30" customHeight="1">
      <c r="B34" s="80">
        <v>24</v>
      </c>
      <c r="C34" s="141" t="s">
        <v>70</v>
      </c>
      <c r="D34" s="140" t="s">
        <v>76</v>
      </c>
      <c r="E34" s="80">
        <v>2026</v>
      </c>
      <c r="F34" s="76" t="str">
        <f t="shared" si="1"/>
        <v>242. Cuidado Continuo por una vida con bienestarEducativo 2026</v>
      </c>
      <c r="G34" s="142" t="s">
        <v>81</v>
      </c>
      <c r="H34" s="142" t="s">
        <v>73</v>
      </c>
      <c r="I34" s="80" t="s">
        <v>74</v>
      </c>
      <c r="J34" s="76" t="s">
        <v>37</v>
      </c>
      <c r="K34" s="76" t="s">
        <v>75</v>
      </c>
      <c r="L34" s="76" t="s">
        <v>50</v>
      </c>
      <c r="M34" s="77" t="s">
        <v>5</v>
      </c>
      <c r="N34" s="12" t="s">
        <v>0</v>
      </c>
      <c r="O34" s="76" t="str">
        <f t="shared" si="2"/>
        <v>242. Cuidado Continuo por una vida con bienestarEducativo 20261_CANDELARIA1_ENERO_2026</v>
      </c>
      <c r="P34" s="81">
        <v>180297</v>
      </c>
      <c r="Q34" s="81"/>
      <c r="R34" s="81"/>
      <c r="S34" s="143"/>
      <c r="T34" s="82">
        <v>0</v>
      </c>
    </row>
    <row r="35" spans="2:20" ht="30" customHeight="1">
      <c r="B35" s="80">
        <v>25</v>
      </c>
      <c r="C35" s="141" t="s">
        <v>70</v>
      </c>
      <c r="D35" s="140" t="s">
        <v>82</v>
      </c>
      <c r="E35" s="80">
        <v>2026</v>
      </c>
      <c r="F35" s="76" t="str">
        <f t="shared" si="1"/>
        <v>252. Cuidado Continuo por una vida con bienestarLaboral2026</v>
      </c>
      <c r="G35" s="142" t="s">
        <v>83</v>
      </c>
      <c r="H35" s="142" t="s">
        <v>73</v>
      </c>
      <c r="I35" s="80" t="s">
        <v>74</v>
      </c>
      <c r="J35" s="76" t="s">
        <v>37</v>
      </c>
      <c r="K35" s="76" t="s">
        <v>75</v>
      </c>
      <c r="L35" s="76" t="s">
        <v>50</v>
      </c>
      <c r="M35" s="77" t="s">
        <v>5</v>
      </c>
      <c r="N35" s="12" t="s">
        <v>0</v>
      </c>
      <c r="O35" s="76" t="str">
        <f t="shared" si="2"/>
        <v>252. Cuidado Continuo por una vida con bienestarLaboral20261_CANDELARIA1_ENERO_2026</v>
      </c>
      <c r="P35" s="81">
        <v>210809</v>
      </c>
      <c r="Q35" s="81"/>
      <c r="R35" s="81"/>
      <c r="S35" s="143">
        <v>0</v>
      </c>
      <c r="T35" s="82">
        <v>0</v>
      </c>
    </row>
    <row r="36" spans="2:20" ht="30" customHeight="1">
      <c r="B36" s="80">
        <v>26</v>
      </c>
      <c r="C36" s="141" t="s">
        <v>70</v>
      </c>
      <c r="D36" s="140" t="s">
        <v>71</v>
      </c>
      <c r="E36" s="80">
        <v>2026</v>
      </c>
      <c r="F36" s="76" t="str">
        <f t="shared" si="1"/>
        <v>262. Cuidado Continuo por una vida con bienestarComunitario2026</v>
      </c>
      <c r="G36" s="142" t="s">
        <v>84</v>
      </c>
      <c r="H36" s="142" t="s">
        <v>73</v>
      </c>
      <c r="I36" s="80" t="s">
        <v>74</v>
      </c>
      <c r="J36" s="76" t="s">
        <v>37</v>
      </c>
      <c r="K36" s="76" t="s">
        <v>75</v>
      </c>
      <c r="L36" s="76" t="s">
        <v>50</v>
      </c>
      <c r="M36" s="77" t="s">
        <v>5</v>
      </c>
      <c r="N36" s="12" t="s">
        <v>0</v>
      </c>
      <c r="O36" s="76" t="str">
        <f t="shared" si="2"/>
        <v>262. Cuidado Continuo por una vida con bienestarComunitario20261_CANDELARIA1_ENERO_2026</v>
      </c>
      <c r="P36" s="81">
        <v>140539</v>
      </c>
      <c r="Q36" s="81"/>
      <c r="R36" s="81"/>
      <c r="S36" s="143">
        <v>8</v>
      </c>
      <c r="T36" s="82">
        <v>1124312</v>
      </c>
    </row>
    <row r="37" spans="2:20" ht="30" customHeight="1">
      <c r="B37" s="80">
        <v>27</v>
      </c>
      <c r="C37" s="141" t="s">
        <v>70</v>
      </c>
      <c r="D37" s="140" t="s">
        <v>71</v>
      </c>
      <c r="E37" s="80">
        <v>2026</v>
      </c>
      <c r="F37" s="76" t="str">
        <f t="shared" si="1"/>
        <v>272. Cuidado Continuo por una vida con bienestarComunitario2026</v>
      </c>
      <c r="G37" s="142" t="s">
        <v>85</v>
      </c>
      <c r="H37" s="142" t="s">
        <v>73</v>
      </c>
      <c r="I37" s="80" t="s">
        <v>74</v>
      </c>
      <c r="J37" s="76" t="s">
        <v>37</v>
      </c>
      <c r="K37" s="76" t="s">
        <v>75</v>
      </c>
      <c r="L37" s="76" t="s">
        <v>50</v>
      </c>
      <c r="M37" s="77" t="s">
        <v>5</v>
      </c>
      <c r="N37" s="12" t="s">
        <v>0</v>
      </c>
      <c r="O37" s="76" t="str">
        <f t="shared" si="2"/>
        <v>272. Cuidado Continuo por una vida con bienestarComunitario20261_CANDELARIA1_ENERO_2026</v>
      </c>
      <c r="P37" s="81">
        <v>74584</v>
      </c>
      <c r="Q37" s="81"/>
      <c r="R37" s="81"/>
      <c r="S37" s="143">
        <v>8</v>
      </c>
      <c r="T37" s="82">
        <v>596672</v>
      </c>
    </row>
    <row r="38" spans="2:20" ht="30" customHeight="1">
      <c r="B38" s="80">
        <v>28</v>
      </c>
      <c r="C38" s="141" t="s">
        <v>70</v>
      </c>
      <c r="D38" s="140" t="s">
        <v>71</v>
      </c>
      <c r="E38" s="80">
        <v>2026</v>
      </c>
      <c r="F38" s="76" t="str">
        <f t="shared" si="1"/>
        <v>282. Cuidado Continuo por una vida con bienestarComunitario2026</v>
      </c>
      <c r="G38" s="142" t="s">
        <v>86</v>
      </c>
      <c r="H38" s="142" t="s">
        <v>73</v>
      </c>
      <c r="I38" s="80" t="s">
        <v>74</v>
      </c>
      <c r="J38" s="76" t="s">
        <v>37</v>
      </c>
      <c r="K38" s="76" t="s">
        <v>75</v>
      </c>
      <c r="L38" s="76" t="s">
        <v>50</v>
      </c>
      <c r="M38" s="77" t="s">
        <v>5</v>
      </c>
      <c r="N38" s="12" t="s">
        <v>0</v>
      </c>
      <c r="O38" s="76" t="str">
        <f t="shared" si="2"/>
        <v>282. Cuidado Continuo por una vida con bienestarComunitario20261_CANDELARIA1_ENERO_2026</v>
      </c>
      <c r="P38" s="81">
        <v>215123</v>
      </c>
      <c r="Q38" s="81"/>
      <c r="R38" s="81"/>
      <c r="S38" s="143">
        <v>16</v>
      </c>
      <c r="T38" s="82">
        <v>3441968</v>
      </c>
    </row>
    <row r="39" spans="2:20" ht="30" customHeight="1">
      <c r="B39" s="80">
        <v>29</v>
      </c>
      <c r="C39" s="141" t="s">
        <v>70</v>
      </c>
      <c r="D39" s="140" t="s">
        <v>71</v>
      </c>
      <c r="E39" s="80">
        <v>2026</v>
      </c>
      <c r="F39" s="76" t="str">
        <f t="shared" si="1"/>
        <v>292. Cuidado Continuo por una vida con bienestarComunitario2026</v>
      </c>
      <c r="G39" s="142" t="s">
        <v>87</v>
      </c>
      <c r="H39" s="142" t="s">
        <v>73</v>
      </c>
      <c r="I39" s="80" t="s">
        <v>74</v>
      </c>
      <c r="J39" s="76" t="s">
        <v>37</v>
      </c>
      <c r="K39" s="76" t="s">
        <v>75</v>
      </c>
      <c r="L39" s="76" t="s">
        <v>39</v>
      </c>
      <c r="M39" s="77" t="s">
        <v>5</v>
      </c>
      <c r="N39" s="12" t="s">
        <v>0</v>
      </c>
      <c r="O39" s="76" t="str">
        <f t="shared" si="2"/>
        <v>292. Cuidado Continuo por una vida con bienestarComunitario20261_CANDELARIA1_ENERO_2026</v>
      </c>
      <c r="P39" s="81">
        <v>140539</v>
      </c>
      <c r="Q39" s="81"/>
      <c r="R39" s="81"/>
      <c r="S39" s="143">
        <v>0</v>
      </c>
      <c r="T39" s="82">
        <v>0</v>
      </c>
    </row>
    <row r="40" spans="2:20" ht="30" customHeight="1">
      <c r="B40" s="80">
        <v>30</v>
      </c>
      <c r="C40" s="141" t="s">
        <v>70</v>
      </c>
      <c r="D40" s="140" t="s">
        <v>71</v>
      </c>
      <c r="E40" s="80">
        <v>2026</v>
      </c>
      <c r="F40" s="76" t="str">
        <f t="shared" si="1"/>
        <v>302. Cuidado Continuo por una vida con bienestarComunitario2026</v>
      </c>
      <c r="G40" s="142" t="s">
        <v>88</v>
      </c>
      <c r="H40" s="142" t="s">
        <v>73</v>
      </c>
      <c r="I40" s="80" t="s">
        <v>74</v>
      </c>
      <c r="J40" s="76" t="s">
        <v>37</v>
      </c>
      <c r="K40" s="76" t="s">
        <v>75</v>
      </c>
      <c r="L40" s="76" t="s">
        <v>39</v>
      </c>
      <c r="M40" s="77" t="s">
        <v>5</v>
      </c>
      <c r="N40" s="12" t="s">
        <v>0</v>
      </c>
      <c r="O40" s="76" t="str">
        <f t="shared" si="2"/>
        <v>302. Cuidado Continuo por una vida con bienestarComunitario20261_CANDELARIA1_ENERO_2026</v>
      </c>
      <c r="P40" s="81">
        <v>74584</v>
      </c>
      <c r="Q40" s="81"/>
      <c r="R40" s="81"/>
      <c r="S40" s="143"/>
      <c r="T40" s="82">
        <v>0</v>
      </c>
    </row>
    <row r="41" spans="2:20" ht="30" customHeight="1">
      <c r="B41" s="80">
        <v>31</v>
      </c>
      <c r="C41" s="141" t="s">
        <v>70</v>
      </c>
      <c r="D41" s="140" t="s">
        <v>71</v>
      </c>
      <c r="E41" s="80">
        <v>2026</v>
      </c>
      <c r="F41" s="76" t="str">
        <f t="shared" si="1"/>
        <v>312. Cuidado Continuo por una vida con bienestarComunitario2026</v>
      </c>
      <c r="G41" s="142" t="s">
        <v>89</v>
      </c>
      <c r="H41" s="142" t="s">
        <v>73</v>
      </c>
      <c r="I41" s="80" t="s">
        <v>74</v>
      </c>
      <c r="J41" s="76" t="s">
        <v>37</v>
      </c>
      <c r="K41" s="76" t="s">
        <v>75</v>
      </c>
      <c r="L41" s="76" t="s">
        <v>50</v>
      </c>
      <c r="M41" s="77" t="s">
        <v>5</v>
      </c>
      <c r="N41" s="12" t="s">
        <v>0</v>
      </c>
      <c r="O41" s="76" t="str">
        <f t="shared" si="2"/>
        <v>312. Cuidado Continuo por una vida con bienestarComunitario20261_CANDELARIA1_ENERO_2026</v>
      </c>
      <c r="P41" s="81">
        <v>215123</v>
      </c>
      <c r="Q41" s="81"/>
      <c r="R41" s="81"/>
      <c r="S41" s="143"/>
      <c r="T41" s="82">
        <v>0</v>
      </c>
    </row>
    <row r="42" spans="2:20" ht="30" customHeight="1">
      <c r="B42" s="80">
        <v>31</v>
      </c>
      <c r="C42" s="141" t="s">
        <v>70</v>
      </c>
      <c r="D42" s="140" t="s">
        <v>76</v>
      </c>
      <c r="E42" s="80">
        <v>2026</v>
      </c>
      <c r="F42" s="76" t="str">
        <f t="shared" si="1"/>
        <v>312. Cuidado Continuo por una vida con bienestarEducativo 2026</v>
      </c>
      <c r="G42" s="142" t="s">
        <v>89</v>
      </c>
      <c r="H42" s="142" t="s">
        <v>73</v>
      </c>
      <c r="I42" s="80" t="s">
        <v>74</v>
      </c>
      <c r="J42" s="76" t="s">
        <v>37</v>
      </c>
      <c r="K42" s="76" t="s">
        <v>75</v>
      </c>
      <c r="L42" s="76" t="s">
        <v>50</v>
      </c>
      <c r="M42" s="77" t="s">
        <v>5</v>
      </c>
      <c r="N42" s="12" t="s">
        <v>0</v>
      </c>
      <c r="O42" s="76" t="str">
        <f t="shared" si="2"/>
        <v>312. Cuidado Continuo por una vida con bienestarEducativo 20261_CANDELARIA1_ENERO_2026</v>
      </c>
      <c r="P42" s="81">
        <v>215123</v>
      </c>
      <c r="Q42" s="81"/>
      <c r="R42" s="81"/>
      <c r="S42" s="143"/>
      <c r="T42" s="82">
        <v>0</v>
      </c>
    </row>
    <row r="43" spans="2:20" ht="30" customHeight="1">
      <c r="B43" s="80">
        <v>31</v>
      </c>
      <c r="C43" s="141" t="s">
        <v>70</v>
      </c>
      <c r="D43" s="140" t="s">
        <v>82</v>
      </c>
      <c r="E43" s="80">
        <v>2026</v>
      </c>
      <c r="F43" s="76" t="str">
        <f t="shared" si="1"/>
        <v>312. Cuidado Continuo por una vida con bienestarLaboral2026</v>
      </c>
      <c r="G43" s="142" t="s">
        <v>89</v>
      </c>
      <c r="H43" s="142" t="s">
        <v>73</v>
      </c>
      <c r="I43" s="80" t="s">
        <v>74</v>
      </c>
      <c r="J43" s="76" t="s">
        <v>37</v>
      </c>
      <c r="K43" s="76" t="s">
        <v>75</v>
      </c>
      <c r="L43" s="76" t="s">
        <v>50</v>
      </c>
      <c r="M43" s="77" t="s">
        <v>5</v>
      </c>
      <c r="N43" s="12" t="s">
        <v>0</v>
      </c>
      <c r="O43" s="76" t="str">
        <f t="shared" si="2"/>
        <v>312. Cuidado Continuo por una vida con bienestarLaboral20261_CANDELARIA1_ENERO_2026</v>
      </c>
      <c r="P43" s="81">
        <v>215123</v>
      </c>
      <c r="Q43" s="81"/>
      <c r="R43" s="81"/>
      <c r="S43" s="143"/>
      <c r="T43" s="82">
        <v>0</v>
      </c>
    </row>
    <row r="44" spans="2:20" ht="30" customHeight="1">
      <c r="B44" s="80">
        <v>31</v>
      </c>
      <c r="C44" s="141" t="s">
        <v>70</v>
      </c>
      <c r="D44" s="140" t="s">
        <v>77</v>
      </c>
      <c r="E44" s="80">
        <v>2026</v>
      </c>
      <c r="F44" s="76" t="str">
        <f t="shared" si="1"/>
        <v>312. Cuidado Continuo por una vida con bienestarInstitucional2026</v>
      </c>
      <c r="G44" s="142" t="s">
        <v>89</v>
      </c>
      <c r="H44" s="142" t="s">
        <v>73</v>
      </c>
      <c r="I44" s="80" t="s">
        <v>74</v>
      </c>
      <c r="J44" s="76" t="s">
        <v>37</v>
      </c>
      <c r="K44" s="76" t="s">
        <v>75</v>
      </c>
      <c r="L44" s="76" t="s">
        <v>50</v>
      </c>
      <c r="M44" s="77" t="s">
        <v>5</v>
      </c>
      <c r="N44" s="12" t="s">
        <v>0</v>
      </c>
      <c r="O44" s="76" t="str">
        <f t="shared" si="2"/>
        <v>312. Cuidado Continuo por una vida con bienestarInstitucional20261_CANDELARIA1_ENERO_2026</v>
      </c>
      <c r="P44" s="81">
        <v>215123</v>
      </c>
      <c r="Q44" s="81"/>
      <c r="R44" s="81"/>
      <c r="S44" s="143"/>
      <c r="T44" s="82">
        <v>0</v>
      </c>
    </row>
    <row r="45" spans="2:20" ht="30" customHeight="1">
      <c r="B45" s="80">
        <v>32</v>
      </c>
      <c r="C45" s="141" t="s">
        <v>70</v>
      </c>
      <c r="D45" s="140" t="s">
        <v>76</v>
      </c>
      <c r="E45" s="80">
        <v>2026</v>
      </c>
      <c r="F45" s="76" t="str">
        <f t="shared" si="1"/>
        <v>322. Cuidado Continuo por una vida con bienestarEducativo 2026</v>
      </c>
      <c r="G45" s="142" t="s">
        <v>90</v>
      </c>
      <c r="H45" s="142" t="s">
        <v>73</v>
      </c>
      <c r="I45" s="80" t="s">
        <v>74</v>
      </c>
      <c r="J45" s="76" t="s">
        <v>37</v>
      </c>
      <c r="K45" s="76" t="s">
        <v>75</v>
      </c>
      <c r="L45" s="76" t="s">
        <v>50</v>
      </c>
      <c r="M45" s="77" t="s">
        <v>5</v>
      </c>
      <c r="N45" s="12" t="s">
        <v>0</v>
      </c>
      <c r="O45" s="76" t="str">
        <f t="shared" si="2"/>
        <v>322. Cuidado Continuo por una vida con bienestarEducativo 20261_CANDELARIA1_ENERO_2026</v>
      </c>
      <c r="P45" s="81">
        <v>281078</v>
      </c>
      <c r="Q45" s="81"/>
      <c r="R45" s="81"/>
      <c r="S45" s="143"/>
      <c r="T45" s="82">
        <v>0</v>
      </c>
    </row>
    <row r="46" spans="2:20" ht="30" customHeight="1">
      <c r="B46" s="80">
        <v>33</v>
      </c>
      <c r="C46" s="141" t="s">
        <v>70</v>
      </c>
      <c r="D46" s="140" t="s">
        <v>82</v>
      </c>
      <c r="E46" s="80">
        <v>2026</v>
      </c>
      <c r="F46" s="76" t="str">
        <f t="shared" si="1"/>
        <v>332. Cuidado Continuo por una vida con bienestarLaboral2026</v>
      </c>
      <c r="G46" s="142" t="s">
        <v>91</v>
      </c>
      <c r="H46" s="142" t="s">
        <v>73</v>
      </c>
      <c r="I46" s="80" t="s">
        <v>74</v>
      </c>
      <c r="J46" s="76" t="s">
        <v>37</v>
      </c>
      <c r="K46" s="76" t="s">
        <v>92</v>
      </c>
      <c r="L46" s="76" t="s">
        <v>50</v>
      </c>
      <c r="M46" s="77" t="s">
        <v>5</v>
      </c>
      <c r="N46" s="12" t="s">
        <v>0</v>
      </c>
      <c r="O46" s="76" t="str">
        <f t="shared" si="2"/>
        <v>332. Cuidado Continuo por una vida con bienestarLaboral20261_CANDELARIA1_ENERO_2026</v>
      </c>
      <c r="P46" s="81">
        <v>1094110</v>
      </c>
      <c r="Q46" s="81"/>
      <c r="R46" s="81"/>
      <c r="S46" s="143">
        <v>1</v>
      </c>
      <c r="T46" s="82">
        <v>1094110</v>
      </c>
    </row>
    <row r="47" spans="2:20" ht="30" customHeight="1">
      <c r="B47" s="80">
        <v>34</v>
      </c>
      <c r="C47" s="141" t="s">
        <v>70</v>
      </c>
      <c r="D47" s="140" t="s">
        <v>71</v>
      </c>
      <c r="E47" s="80">
        <v>2026</v>
      </c>
      <c r="F47" s="76" t="str">
        <f t="shared" si="1"/>
        <v>342. Cuidado Continuo por una vida con bienestarComunitario2026</v>
      </c>
      <c r="G47" s="142" t="s">
        <v>93</v>
      </c>
      <c r="H47" s="142" t="s">
        <v>94</v>
      </c>
      <c r="I47" s="80" t="s">
        <v>74</v>
      </c>
      <c r="J47" s="76" t="s">
        <v>37</v>
      </c>
      <c r="K47" s="76" t="s">
        <v>75</v>
      </c>
      <c r="L47" s="76" t="s">
        <v>50</v>
      </c>
      <c r="M47" s="77" t="s">
        <v>5</v>
      </c>
      <c r="N47" s="12" t="s">
        <v>0</v>
      </c>
      <c r="O47" s="76" t="str">
        <f t="shared" si="2"/>
        <v>342. Cuidado Continuo por una vida con bienestarComunitario20261_CANDELARIA1_ENERO_2026</v>
      </c>
      <c r="P47" s="81">
        <v>161342</v>
      </c>
      <c r="Q47" s="81"/>
      <c r="R47" s="81"/>
      <c r="S47" s="143">
        <v>0</v>
      </c>
      <c r="T47" s="82">
        <v>0</v>
      </c>
    </row>
    <row r="48" spans="2:20" ht="30" customHeight="1">
      <c r="B48" s="80">
        <v>35</v>
      </c>
      <c r="C48" s="141" t="s">
        <v>70</v>
      </c>
      <c r="D48" s="140" t="s">
        <v>71</v>
      </c>
      <c r="E48" s="80">
        <v>2026</v>
      </c>
      <c r="F48" s="76" t="str">
        <f t="shared" si="1"/>
        <v>352. Cuidado Continuo por una vida con bienestarComunitario2026</v>
      </c>
      <c r="G48" s="142" t="s">
        <v>95</v>
      </c>
      <c r="H48" s="142" t="s">
        <v>73</v>
      </c>
      <c r="I48" s="80" t="s">
        <v>74</v>
      </c>
      <c r="J48" s="76" t="s">
        <v>37</v>
      </c>
      <c r="K48" s="76" t="s">
        <v>75</v>
      </c>
      <c r="L48" s="76" t="s">
        <v>50</v>
      </c>
      <c r="M48" s="77" t="s">
        <v>5</v>
      </c>
      <c r="N48" s="12" t="s">
        <v>0</v>
      </c>
      <c r="O48" s="76" t="str">
        <f t="shared" si="2"/>
        <v>352. Cuidado Continuo por una vida con bienestarComunitario20261_CANDELARIA1_ENERO_2026</v>
      </c>
      <c r="P48" s="81">
        <v>215123</v>
      </c>
      <c r="Q48" s="81"/>
      <c r="R48" s="81"/>
      <c r="S48" s="143">
        <v>0</v>
      </c>
      <c r="T48" s="82">
        <v>0</v>
      </c>
    </row>
    <row r="49" spans="2:20" ht="30" customHeight="1">
      <c r="B49" s="80">
        <v>36</v>
      </c>
      <c r="C49" s="141" t="s">
        <v>70</v>
      </c>
      <c r="D49" s="140" t="s">
        <v>71</v>
      </c>
      <c r="E49" s="80">
        <v>2026</v>
      </c>
      <c r="F49" s="76" t="str">
        <f t="shared" si="1"/>
        <v>362. Cuidado Continuo por una vida con bienestarComunitario2026</v>
      </c>
      <c r="G49" s="142" t="s">
        <v>96</v>
      </c>
      <c r="H49" s="142" t="s">
        <v>73</v>
      </c>
      <c r="I49" s="80" t="s">
        <v>74</v>
      </c>
      <c r="J49" s="76" t="s">
        <v>37</v>
      </c>
      <c r="K49" s="76" t="s">
        <v>75</v>
      </c>
      <c r="L49" s="76" t="s">
        <v>39</v>
      </c>
      <c r="M49" s="77" t="s">
        <v>5</v>
      </c>
      <c r="N49" s="12" t="s">
        <v>0</v>
      </c>
      <c r="O49" s="76" t="str">
        <f t="shared" si="2"/>
        <v>362. Cuidado Continuo por una vida con bienestarComunitario20261_CANDELARIA1_ENERO_2026</v>
      </c>
      <c r="P49" s="81">
        <v>140539</v>
      </c>
      <c r="Q49" s="81"/>
      <c r="R49" s="81"/>
      <c r="S49" s="143"/>
      <c r="T49" s="82">
        <v>0</v>
      </c>
    </row>
    <row r="50" spans="2:20" ht="30" customHeight="1">
      <c r="B50" s="80">
        <v>37</v>
      </c>
      <c r="C50" s="141" t="s">
        <v>70</v>
      </c>
      <c r="D50" s="140" t="s">
        <v>71</v>
      </c>
      <c r="E50" s="80">
        <v>2026</v>
      </c>
      <c r="F50" s="76" t="str">
        <f t="shared" si="1"/>
        <v>372. Cuidado Continuo por una vida con bienestarComunitario2026</v>
      </c>
      <c r="G50" s="142" t="s">
        <v>97</v>
      </c>
      <c r="H50" s="142" t="s">
        <v>73</v>
      </c>
      <c r="I50" s="80" t="s">
        <v>74</v>
      </c>
      <c r="J50" s="76" t="s">
        <v>37</v>
      </c>
      <c r="K50" s="76" t="s">
        <v>75</v>
      </c>
      <c r="L50" s="76" t="s">
        <v>39</v>
      </c>
      <c r="M50" s="77" t="s">
        <v>5</v>
      </c>
      <c r="N50" s="12" t="s">
        <v>0</v>
      </c>
      <c r="O50" s="76" t="str">
        <f t="shared" si="2"/>
        <v>372. Cuidado Continuo por una vida con bienestarComunitario20261_CANDELARIA1_ENERO_2026</v>
      </c>
      <c r="P50" s="81">
        <v>74584</v>
      </c>
      <c r="Q50" s="81"/>
      <c r="R50" s="81"/>
      <c r="S50" s="143"/>
      <c r="T50" s="82">
        <v>0</v>
      </c>
    </row>
    <row r="51" spans="2:20" ht="30" customHeight="1">
      <c r="B51" s="80">
        <v>38</v>
      </c>
      <c r="C51" s="141" t="s">
        <v>70</v>
      </c>
      <c r="D51" s="140" t="s">
        <v>71</v>
      </c>
      <c r="E51" s="80">
        <v>2026</v>
      </c>
      <c r="F51" s="76" t="str">
        <f t="shared" si="1"/>
        <v>382. Cuidado Continuo por una vida con bienestarComunitario2026</v>
      </c>
      <c r="G51" s="142" t="s">
        <v>98</v>
      </c>
      <c r="H51" s="142" t="s">
        <v>73</v>
      </c>
      <c r="I51" s="80" t="s">
        <v>74</v>
      </c>
      <c r="J51" s="76" t="s">
        <v>37</v>
      </c>
      <c r="K51" s="76" t="s">
        <v>75</v>
      </c>
      <c r="L51" s="76" t="s">
        <v>50</v>
      </c>
      <c r="M51" s="77" t="s">
        <v>5</v>
      </c>
      <c r="N51" s="12" t="s">
        <v>0</v>
      </c>
      <c r="O51" s="76" t="str">
        <f t="shared" si="2"/>
        <v>382. Cuidado Continuo por una vida con bienestarComunitario20261_CANDELARIA1_ENERO_2026</v>
      </c>
      <c r="P51" s="81">
        <v>355662</v>
      </c>
      <c r="Q51" s="81"/>
      <c r="R51" s="81"/>
      <c r="S51" s="143">
        <v>8</v>
      </c>
      <c r="T51" s="82">
        <v>2845296</v>
      </c>
    </row>
    <row r="52" spans="2:20" ht="30" customHeight="1">
      <c r="B52" s="80">
        <v>39</v>
      </c>
      <c r="C52" s="141" t="s">
        <v>70</v>
      </c>
      <c r="D52" s="140" t="s">
        <v>71</v>
      </c>
      <c r="E52" s="80">
        <v>2026</v>
      </c>
      <c r="F52" s="76" t="str">
        <f t="shared" si="1"/>
        <v>392. Cuidado Continuo por una vida con bienestarComunitario2026</v>
      </c>
      <c r="G52" s="142" t="s">
        <v>99</v>
      </c>
      <c r="H52" s="142" t="s">
        <v>73</v>
      </c>
      <c r="I52" s="80" t="s">
        <v>74</v>
      </c>
      <c r="J52" s="76" t="s">
        <v>37</v>
      </c>
      <c r="K52" s="76" t="s">
        <v>75</v>
      </c>
      <c r="L52" s="76" t="s">
        <v>50</v>
      </c>
      <c r="M52" s="77" t="s">
        <v>5</v>
      </c>
      <c r="N52" s="12" t="s">
        <v>0</v>
      </c>
      <c r="O52" s="76" t="str">
        <f t="shared" si="2"/>
        <v>392. Cuidado Continuo por una vida con bienestarComunitario20261_CANDELARIA1_ENERO_2026</v>
      </c>
      <c r="P52" s="81">
        <v>140539</v>
      </c>
      <c r="Q52" s="81"/>
      <c r="R52" s="81"/>
      <c r="S52" s="143"/>
      <c r="T52" s="82">
        <v>0</v>
      </c>
    </row>
    <row r="53" spans="2:20" ht="30" customHeight="1">
      <c r="B53" s="80">
        <v>40</v>
      </c>
      <c r="C53" s="141" t="s">
        <v>70</v>
      </c>
      <c r="D53" s="140" t="s">
        <v>71</v>
      </c>
      <c r="E53" s="80">
        <v>2026</v>
      </c>
      <c r="F53" s="76" t="str">
        <f t="shared" si="1"/>
        <v>402. Cuidado Continuo por una vida con bienestarComunitario2026</v>
      </c>
      <c r="G53" s="142" t="s">
        <v>100</v>
      </c>
      <c r="H53" s="142" t="s">
        <v>73</v>
      </c>
      <c r="I53" s="80" t="s">
        <v>74</v>
      </c>
      <c r="J53" s="76" t="s">
        <v>37</v>
      </c>
      <c r="K53" s="76" t="s">
        <v>75</v>
      </c>
      <c r="L53" s="76" t="s">
        <v>50</v>
      </c>
      <c r="M53" s="77" t="s">
        <v>5</v>
      </c>
      <c r="N53" s="12" t="s">
        <v>0</v>
      </c>
      <c r="O53" s="76" t="str">
        <f t="shared" si="2"/>
        <v>402. Cuidado Continuo por una vida con bienestarComunitario20261_CANDELARIA1_ENERO_2026</v>
      </c>
      <c r="P53" s="81">
        <v>74584</v>
      </c>
      <c r="Q53" s="81"/>
      <c r="R53" s="81"/>
      <c r="S53" s="143"/>
      <c r="T53" s="82">
        <v>0</v>
      </c>
    </row>
    <row r="54" spans="2:20" ht="30" customHeight="1">
      <c r="B54" s="80">
        <v>41</v>
      </c>
      <c r="C54" s="141" t="s">
        <v>70</v>
      </c>
      <c r="D54" s="140" t="s">
        <v>71</v>
      </c>
      <c r="E54" s="80">
        <v>2026</v>
      </c>
      <c r="F54" s="76" t="str">
        <f t="shared" si="1"/>
        <v>412. Cuidado Continuo por una vida con bienestarComunitario2026</v>
      </c>
      <c r="G54" s="142" t="s">
        <v>101</v>
      </c>
      <c r="H54" s="142" t="s">
        <v>102</v>
      </c>
      <c r="I54" s="80" t="s">
        <v>74</v>
      </c>
      <c r="J54" s="76" t="s">
        <v>37</v>
      </c>
      <c r="K54" s="76" t="s">
        <v>103</v>
      </c>
      <c r="L54" s="76" t="s">
        <v>50</v>
      </c>
      <c r="M54" s="77" t="s">
        <v>5</v>
      </c>
      <c r="N54" s="12" t="s">
        <v>0</v>
      </c>
      <c r="O54" s="76" t="str">
        <f t="shared" si="2"/>
        <v>412. Cuidado Continuo por una vida con bienestarComunitario20261_CANDELARIA1_ENERO_2026</v>
      </c>
      <c r="P54" s="81">
        <v>621332</v>
      </c>
      <c r="Q54" s="81"/>
      <c r="R54" s="81"/>
      <c r="S54" s="143">
        <v>8</v>
      </c>
      <c r="T54" s="82">
        <v>4970656</v>
      </c>
    </row>
    <row r="55" spans="2:20" ht="30" customHeight="1">
      <c r="B55" s="80">
        <v>42</v>
      </c>
      <c r="C55" s="141" t="s">
        <v>70</v>
      </c>
      <c r="D55" s="140" t="s">
        <v>71</v>
      </c>
      <c r="E55" s="80">
        <v>2026</v>
      </c>
      <c r="F55" s="76" t="str">
        <f t="shared" si="1"/>
        <v>422. Cuidado Continuo por una vida con bienestarComunitario2026</v>
      </c>
      <c r="G55" s="142" t="s">
        <v>104</v>
      </c>
      <c r="H55" s="142" t="s">
        <v>73</v>
      </c>
      <c r="I55" s="80" t="s">
        <v>74</v>
      </c>
      <c r="J55" s="76" t="s">
        <v>37</v>
      </c>
      <c r="K55" s="76" t="s">
        <v>103</v>
      </c>
      <c r="L55" s="76" t="s">
        <v>50</v>
      </c>
      <c r="M55" s="77" t="s">
        <v>5</v>
      </c>
      <c r="N55" s="12" t="s">
        <v>0</v>
      </c>
      <c r="O55" s="76" t="str">
        <f t="shared" si="2"/>
        <v>422. Cuidado Continuo por una vida con bienestarComunitario20261_CANDELARIA1_ENERO_2026</v>
      </c>
      <c r="P55" s="81">
        <v>340253</v>
      </c>
      <c r="Q55" s="81"/>
      <c r="R55" s="81"/>
      <c r="S55" s="143">
        <v>8</v>
      </c>
      <c r="T55" s="82">
        <v>2722024</v>
      </c>
    </row>
    <row r="56" spans="2:20" ht="30" customHeight="1">
      <c r="B56" s="80">
        <v>43</v>
      </c>
      <c r="C56" s="141" t="s">
        <v>70</v>
      </c>
      <c r="D56" s="140" t="s">
        <v>71</v>
      </c>
      <c r="E56" s="80">
        <v>2026</v>
      </c>
      <c r="F56" s="76" t="str">
        <f t="shared" si="1"/>
        <v>432. Cuidado Continuo por una vida con bienestarComunitario2026</v>
      </c>
      <c r="G56" s="142" t="s">
        <v>105</v>
      </c>
      <c r="H56" s="142" t="s">
        <v>102</v>
      </c>
      <c r="I56" s="80" t="s">
        <v>74</v>
      </c>
      <c r="J56" s="76" t="s">
        <v>37</v>
      </c>
      <c r="K56" s="76" t="s">
        <v>103</v>
      </c>
      <c r="L56" s="76" t="s">
        <v>50</v>
      </c>
      <c r="M56" s="77" t="s">
        <v>5</v>
      </c>
      <c r="N56" s="12" t="s">
        <v>0</v>
      </c>
      <c r="O56" s="76" t="str">
        <f t="shared" si="2"/>
        <v>432. Cuidado Continuo por una vida con bienestarComunitario20261_CANDELARIA1_ENERO_2026</v>
      </c>
      <c r="P56" s="81">
        <v>548596</v>
      </c>
      <c r="Q56" s="81"/>
      <c r="R56" s="81"/>
      <c r="S56" s="143">
        <v>5</v>
      </c>
      <c r="T56" s="82">
        <v>2742980</v>
      </c>
    </row>
    <row r="57" spans="2:20" ht="30" customHeight="1">
      <c r="B57" s="80">
        <v>44</v>
      </c>
      <c r="C57" s="141" t="s">
        <v>70</v>
      </c>
      <c r="D57" s="140" t="s">
        <v>71</v>
      </c>
      <c r="E57" s="80">
        <v>2026</v>
      </c>
      <c r="F57" s="76" t="str">
        <f t="shared" si="1"/>
        <v>442. Cuidado Continuo por una vida con bienestarComunitario2026</v>
      </c>
      <c r="G57" s="142" t="s">
        <v>106</v>
      </c>
      <c r="H57" s="142" t="s">
        <v>73</v>
      </c>
      <c r="I57" s="80" t="s">
        <v>74</v>
      </c>
      <c r="J57" s="76" t="s">
        <v>37</v>
      </c>
      <c r="K57" s="76" t="s">
        <v>103</v>
      </c>
      <c r="L57" s="76" t="s">
        <v>50</v>
      </c>
      <c r="M57" s="77" t="s">
        <v>5</v>
      </c>
      <c r="N57" s="12" t="s">
        <v>0</v>
      </c>
      <c r="O57" s="76" t="str">
        <f t="shared" si="2"/>
        <v>442. Cuidado Continuo por una vida con bienestarComunitario20261_CANDELARIA1_ENERO_2026</v>
      </c>
      <c r="P57" s="81">
        <v>711326</v>
      </c>
      <c r="Q57" s="81"/>
      <c r="R57" s="81"/>
      <c r="S57" s="143">
        <v>3</v>
      </c>
      <c r="T57" s="82">
        <v>2133978</v>
      </c>
    </row>
    <row r="58" spans="2:20" ht="30" customHeight="1">
      <c r="B58" s="80">
        <v>45</v>
      </c>
      <c r="C58" s="141" t="s">
        <v>70</v>
      </c>
      <c r="D58" s="140" t="s">
        <v>71</v>
      </c>
      <c r="E58" s="80">
        <v>2026</v>
      </c>
      <c r="F58" s="76" t="str">
        <f t="shared" si="1"/>
        <v>452. Cuidado Continuo por una vida con bienestarComunitario2026</v>
      </c>
      <c r="G58" s="142" t="s">
        <v>107</v>
      </c>
      <c r="H58" s="142" t="s">
        <v>102</v>
      </c>
      <c r="I58" s="80" t="s">
        <v>74</v>
      </c>
      <c r="J58" s="76" t="s">
        <v>37</v>
      </c>
      <c r="K58" s="80" t="s">
        <v>103</v>
      </c>
      <c r="L58" s="76" t="s">
        <v>50</v>
      </c>
      <c r="M58" s="77" t="s">
        <v>5</v>
      </c>
      <c r="N58" s="12" t="s">
        <v>0</v>
      </c>
      <c r="O58" s="76" t="str">
        <f t="shared" si="2"/>
        <v>452. Cuidado Continuo por una vida con bienestarComunitario20261_CANDELARIA1_ENERO_2026</v>
      </c>
      <c r="P58" s="81">
        <v>281078</v>
      </c>
      <c r="Q58" s="81"/>
      <c r="R58" s="81"/>
      <c r="S58" s="143">
        <v>3</v>
      </c>
      <c r="T58" s="82">
        <v>843234</v>
      </c>
    </row>
    <row r="59" spans="2:20" ht="30" customHeight="1">
      <c r="B59" s="80">
        <v>46</v>
      </c>
      <c r="C59" s="141" t="s">
        <v>70</v>
      </c>
      <c r="D59" s="140" t="s">
        <v>76</v>
      </c>
      <c r="E59" s="80">
        <v>2026</v>
      </c>
      <c r="F59" s="76" t="str">
        <f t="shared" si="1"/>
        <v>462. Cuidado Continuo por una vida con bienestarEducativo 2026</v>
      </c>
      <c r="G59" s="142" t="s">
        <v>108</v>
      </c>
      <c r="H59" s="142" t="s">
        <v>73</v>
      </c>
      <c r="I59" s="80" t="s">
        <v>74</v>
      </c>
      <c r="J59" s="76" t="s">
        <v>37</v>
      </c>
      <c r="K59" s="80" t="s">
        <v>103</v>
      </c>
      <c r="L59" s="76" t="s">
        <v>50</v>
      </c>
      <c r="M59" s="77" t="s">
        <v>5</v>
      </c>
      <c r="N59" s="12" t="s">
        <v>0</v>
      </c>
      <c r="O59" s="76" t="str">
        <f t="shared" si="2"/>
        <v>462. Cuidado Continuo por una vida con bienestarEducativo 20261_CANDELARIA1_ENERO_2026</v>
      </c>
      <c r="P59" s="81">
        <v>2366976</v>
      </c>
      <c r="Q59" s="81"/>
      <c r="R59" s="81"/>
      <c r="S59" s="143">
        <v>3</v>
      </c>
      <c r="T59" s="82">
        <v>7100928</v>
      </c>
    </row>
    <row r="60" spans="2:20" ht="30" customHeight="1">
      <c r="B60" s="80">
        <v>47</v>
      </c>
      <c r="C60" s="141" t="s">
        <v>70</v>
      </c>
      <c r="D60" s="140" t="s">
        <v>82</v>
      </c>
      <c r="E60" s="80">
        <v>2026</v>
      </c>
      <c r="F60" s="76" t="str">
        <f t="shared" si="1"/>
        <v>472. Cuidado Continuo por una vida con bienestarLaboral2026</v>
      </c>
      <c r="G60" s="142" t="s">
        <v>109</v>
      </c>
      <c r="H60" s="142" t="s">
        <v>73</v>
      </c>
      <c r="I60" s="80" t="s">
        <v>74</v>
      </c>
      <c r="J60" s="76" t="s">
        <v>37</v>
      </c>
      <c r="K60" s="80" t="s">
        <v>103</v>
      </c>
      <c r="L60" s="76" t="s">
        <v>50</v>
      </c>
      <c r="M60" s="77" t="s">
        <v>5</v>
      </c>
      <c r="N60" s="12" t="s">
        <v>0</v>
      </c>
      <c r="O60" s="76" t="str">
        <f t="shared" si="2"/>
        <v>472. Cuidado Continuo por una vida con bienestarLaboral20261_CANDELARIA1_ENERO_2026</v>
      </c>
      <c r="P60" s="81">
        <v>110336</v>
      </c>
      <c r="Q60" s="81"/>
      <c r="R60" s="81"/>
      <c r="S60" s="143"/>
      <c r="T60" s="82">
        <v>0</v>
      </c>
    </row>
    <row r="61" spans="2:20" ht="30" customHeight="1">
      <c r="B61" s="80">
        <v>48</v>
      </c>
      <c r="C61" s="141" t="s">
        <v>70</v>
      </c>
      <c r="D61" s="140" t="s">
        <v>71</v>
      </c>
      <c r="E61" s="80">
        <v>2026</v>
      </c>
      <c r="F61" s="76" t="str">
        <f t="shared" si="1"/>
        <v>482. Cuidado Continuo por una vida con bienestarComunitario2026</v>
      </c>
      <c r="G61" s="142" t="s">
        <v>110</v>
      </c>
      <c r="H61" s="142" t="s">
        <v>73</v>
      </c>
      <c r="I61" s="80" t="s">
        <v>74</v>
      </c>
      <c r="J61" s="76" t="s">
        <v>37</v>
      </c>
      <c r="K61" s="80" t="s">
        <v>103</v>
      </c>
      <c r="L61" s="76" t="s">
        <v>50</v>
      </c>
      <c r="M61" s="77" t="s">
        <v>5</v>
      </c>
      <c r="N61" s="12" t="s">
        <v>0</v>
      </c>
      <c r="O61" s="76" t="str">
        <f t="shared" si="2"/>
        <v>482. Cuidado Continuo por una vida con bienestarComunitario20261_CANDELARIA1_ENERO_2026</v>
      </c>
      <c r="P61" s="81">
        <v>430247</v>
      </c>
      <c r="Q61" s="81"/>
      <c r="R61" s="81"/>
      <c r="S61" s="143">
        <v>1</v>
      </c>
      <c r="T61" s="82">
        <v>430247</v>
      </c>
    </row>
    <row r="62" spans="2:20" ht="30" customHeight="1">
      <c r="B62" s="80">
        <v>49</v>
      </c>
      <c r="C62" s="141" t="s">
        <v>70</v>
      </c>
      <c r="D62" s="140" t="s">
        <v>71</v>
      </c>
      <c r="E62" s="80">
        <v>2026</v>
      </c>
      <c r="F62" s="76" t="str">
        <f t="shared" si="1"/>
        <v>492. Cuidado Continuo por una vida con bienestarComunitario2026</v>
      </c>
      <c r="G62" s="142" t="s">
        <v>111</v>
      </c>
      <c r="H62" s="142" t="s">
        <v>73</v>
      </c>
      <c r="I62" s="80" t="s">
        <v>74</v>
      </c>
      <c r="J62" s="76" t="s">
        <v>37</v>
      </c>
      <c r="K62" s="80" t="s">
        <v>103</v>
      </c>
      <c r="L62" s="76" t="s">
        <v>50</v>
      </c>
      <c r="M62" s="77" t="s">
        <v>5</v>
      </c>
      <c r="N62" s="12" t="s">
        <v>0</v>
      </c>
      <c r="O62" s="76" t="str">
        <f t="shared" si="2"/>
        <v>492. Cuidado Continuo por una vida con bienestarComunitario20261_CANDELARIA1_ENERO_2026</v>
      </c>
      <c r="P62" s="81">
        <v>711326</v>
      </c>
      <c r="Q62" s="81"/>
      <c r="R62" s="81"/>
      <c r="S62" s="143">
        <v>5</v>
      </c>
      <c r="T62" s="82">
        <v>3556630</v>
      </c>
    </row>
    <row r="63" spans="2:20" ht="30" customHeight="1">
      <c r="B63" s="80">
        <v>50</v>
      </c>
      <c r="C63" s="141" t="s">
        <v>70</v>
      </c>
      <c r="D63" s="140" t="s">
        <v>71</v>
      </c>
      <c r="E63" s="80">
        <v>2026</v>
      </c>
      <c r="F63" s="76" t="str">
        <f t="shared" si="1"/>
        <v>502. Cuidado Continuo por una vida con bienestarComunitario2026</v>
      </c>
      <c r="G63" s="142" t="s">
        <v>112</v>
      </c>
      <c r="H63" s="142" t="s">
        <v>73</v>
      </c>
      <c r="I63" s="80" t="s">
        <v>74</v>
      </c>
      <c r="J63" s="76" t="s">
        <v>37</v>
      </c>
      <c r="K63" s="80" t="s">
        <v>75</v>
      </c>
      <c r="L63" s="76" t="s">
        <v>50</v>
      </c>
      <c r="M63" s="77" t="s">
        <v>5</v>
      </c>
      <c r="N63" s="12" t="s">
        <v>0</v>
      </c>
      <c r="O63" s="76" t="str">
        <f t="shared" si="2"/>
        <v>502. Cuidado Continuo por una vida con bienestarComunitario20261_CANDELARIA1_ENERO_2026</v>
      </c>
      <c r="P63" s="81">
        <v>266747</v>
      </c>
      <c r="Q63" s="81"/>
      <c r="R63" s="81"/>
      <c r="S63" s="143">
        <v>4</v>
      </c>
      <c r="T63" s="82">
        <v>1066988</v>
      </c>
    </row>
    <row r="64" spans="2:20" ht="30" customHeight="1">
      <c r="B64" s="80">
        <v>51</v>
      </c>
      <c r="C64" s="141" t="s">
        <v>70</v>
      </c>
      <c r="D64" s="140" t="s">
        <v>71</v>
      </c>
      <c r="E64" s="80">
        <v>2026</v>
      </c>
      <c r="F64" s="76" t="str">
        <f t="shared" si="1"/>
        <v>512. Cuidado Continuo por una vida con bienestarComunitario2026</v>
      </c>
      <c r="G64" s="142" t="s">
        <v>113</v>
      </c>
      <c r="H64" s="142" t="s">
        <v>73</v>
      </c>
      <c r="I64" s="80" t="s">
        <v>74</v>
      </c>
      <c r="J64" s="76" t="s">
        <v>37</v>
      </c>
      <c r="K64" s="80" t="s">
        <v>38</v>
      </c>
      <c r="L64" s="76" t="s">
        <v>39</v>
      </c>
      <c r="M64" s="77" t="s">
        <v>5</v>
      </c>
      <c r="N64" s="12" t="s">
        <v>0</v>
      </c>
      <c r="O64" s="76" t="str">
        <f t="shared" si="2"/>
        <v>512. Cuidado Continuo por una vida con bienestarComunitario20261_CANDELARIA1_ENERO_2026</v>
      </c>
      <c r="P64" s="81">
        <v>5621568</v>
      </c>
      <c r="Q64" s="81"/>
      <c r="R64" s="81"/>
      <c r="S64" s="143"/>
      <c r="T64" s="82">
        <v>0</v>
      </c>
    </row>
    <row r="65" spans="2:20" ht="30" customHeight="1">
      <c r="B65" s="80">
        <v>52</v>
      </c>
      <c r="C65" s="141" t="s">
        <v>70</v>
      </c>
      <c r="D65" s="140" t="s">
        <v>71</v>
      </c>
      <c r="E65" s="80">
        <v>2026</v>
      </c>
      <c r="F65" s="76" t="str">
        <f t="shared" si="1"/>
        <v>522. Cuidado Continuo por una vida con bienestarComunitario2026</v>
      </c>
      <c r="G65" s="142" t="s">
        <v>114</v>
      </c>
      <c r="H65" s="142" t="s">
        <v>94</v>
      </c>
      <c r="I65" s="80" t="s">
        <v>74</v>
      </c>
      <c r="J65" s="76" t="s">
        <v>37</v>
      </c>
      <c r="K65" s="80" t="s">
        <v>103</v>
      </c>
      <c r="L65" s="76" t="s">
        <v>50</v>
      </c>
      <c r="M65" s="77" t="s">
        <v>5</v>
      </c>
      <c r="N65" s="12" t="s">
        <v>0</v>
      </c>
      <c r="O65" s="76" t="str">
        <f t="shared" si="2"/>
        <v>522. Cuidado Continuo por una vida con bienestarComunitario20261_CANDELARIA1_ENERO_2026</v>
      </c>
      <c r="P65" s="81">
        <v>711326</v>
      </c>
      <c r="Q65" s="81"/>
      <c r="R65" s="81"/>
      <c r="S65" s="143">
        <v>2</v>
      </c>
      <c r="T65" s="82">
        <v>1422652</v>
      </c>
    </row>
    <row r="66" spans="2:20" ht="30" customHeight="1">
      <c r="B66" s="80">
        <v>53</v>
      </c>
      <c r="C66" s="141" t="s">
        <v>70</v>
      </c>
      <c r="D66" s="140" t="s">
        <v>71</v>
      </c>
      <c r="E66" s="80">
        <v>2026</v>
      </c>
      <c r="F66" s="76" t="str">
        <f t="shared" si="1"/>
        <v>532. Cuidado Continuo por una vida con bienestarComunitario2026</v>
      </c>
      <c r="G66" s="142" t="s">
        <v>115</v>
      </c>
      <c r="H66" s="142" t="s">
        <v>73</v>
      </c>
      <c r="I66" s="80" t="s">
        <v>74</v>
      </c>
      <c r="J66" s="76" t="s">
        <v>37</v>
      </c>
      <c r="K66" s="80" t="s">
        <v>38</v>
      </c>
      <c r="L66" s="76" t="s">
        <v>42</v>
      </c>
      <c r="M66" s="77" t="s">
        <v>5</v>
      </c>
      <c r="N66" s="12" t="s">
        <v>0</v>
      </c>
      <c r="O66" s="76" t="str">
        <f t="shared" si="2"/>
        <v>532. Cuidado Continuo por una vida con bienestarComunitario20261_CANDELARIA1_ENERO_2026</v>
      </c>
      <c r="P66" s="81">
        <v>5621568</v>
      </c>
      <c r="Q66" s="81"/>
      <c r="R66" s="81"/>
      <c r="S66" s="143">
        <v>0</v>
      </c>
      <c r="T66" s="82">
        <v>0</v>
      </c>
    </row>
    <row r="67" spans="2:20" ht="30" customHeight="1">
      <c r="B67" s="80">
        <v>54</v>
      </c>
      <c r="C67" s="141" t="s">
        <v>70</v>
      </c>
      <c r="D67" s="140" t="s">
        <v>71</v>
      </c>
      <c r="E67" s="80">
        <v>2026</v>
      </c>
      <c r="F67" s="76" t="str">
        <f t="shared" si="1"/>
        <v>542. Cuidado Continuo por una vida con bienestarComunitario2026</v>
      </c>
      <c r="G67" s="142" t="s">
        <v>116</v>
      </c>
      <c r="H67" s="142" t="s">
        <v>73</v>
      </c>
      <c r="I67" s="80" t="s">
        <v>74</v>
      </c>
      <c r="J67" s="76" t="s">
        <v>37</v>
      </c>
      <c r="K67" s="80" t="s">
        <v>75</v>
      </c>
      <c r="L67" s="76" t="s">
        <v>50</v>
      </c>
      <c r="M67" s="77" t="s">
        <v>5</v>
      </c>
      <c r="N67" s="12" t="s">
        <v>0</v>
      </c>
      <c r="O67" s="76" t="str">
        <f t="shared" si="2"/>
        <v>542. Cuidado Continuo por una vida con bienestarComunitario20261_CANDELARIA1_ENERO_2026</v>
      </c>
      <c r="P67" s="81">
        <v>285702</v>
      </c>
      <c r="Q67" s="81"/>
      <c r="R67" s="81"/>
      <c r="S67" s="143">
        <v>16</v>
      </c>
      <c r="T67" s="82">
        <v>4571232</v>
      </c>
    </row>
    <row r="68" spans="2:20" ht="30" customHeight="1">
      <c r="B68" s="80">
        <v>55</v>
      </c>
      <c r="C68" s="141" t="s">
        <v>70</v>
      </c>
      <c r="D68" s="140" t="s">
        <v>71</v>
      </c>
      <c r="E68" s="80">
        <v>2026</v>
      </c>
      <c r="F68" s="76" t="str">
        <f t="shared" si="1"/>
        <v>552. Cuidado Continuo por una vida con bienestarComunitario2026</v>
      </c>
      <c r="G68" s="142" t="s">
        <v>117</v>
      </c>
      <c r="H68" s="142" t="s">
        <v>73</v>
      </c>
      <c r="I68" s="80" t="s">
        <v>74</v>
      </c>
      <c r="J68" s="76" t="s">
        <v>37</v>
      </c>
      <c r="K68" s="80" t="s">
        <v>75</v>
      </c>
      <c r="L68" s="76" t="s">
        <v>50</v>
      </c>
      <c r="M68" s="77" t="s">
        <v>5</v>
      </c>
      <c r="N68" s="12" t="s">
        <v>0</v>
      </c>
      <c r="O68" s="76" t="str">
        <f t="shared" si="2"/>
        <v>552. Cuidado Continuo por una vida con bienestarComunitario20261_CANDELARIA1_ENERO_2026</v>
      </c>
      <c r="P68" s="81">
        <v>380935</v>
      </c>
      <c r="Q68" s="81"/>
      <c r="R68" s="81"/>
      <c r="S68" s="143">
        <v>0</v>
      </c>
      <c r="T68" s="82">
        <v>0</v>
      </c>
    </row>
    <row r="69" spans="2:20" ht="30" customHeight="1">
      <c r="B69" s="80">
        <v>56</v>
      </c>
      <c r="C69" s="141" t="s">
        <v>70</v>
      </c>
      <c r="D69" s="140" t="s">
        <v>71</v>
      </c>
      <c r="E69" s="80">
        <v>2026</v>
      </c>
      <c r="F69" s="76" t="str">
        <f t="shared" si="1"/>
        <v>562. Cuidado Continuo por una vida con bienestarComunitario2026</v>
      </c>
      <c r="G69" s="142" t="s">
        <v>118</v>
      </c>
      <c r="H69" s="142" t="s">
        <v>73</v>
      </c>
      <c r="I69" s="80" t="s">
        <v>74</v>
      </c>
      <c r="J69" s="76" t="s">
        <v>37</v>
      </c>
      <c r="K69" s="80" t="s">
        <v>75</v>
      </c>
      <c r="L69" s="76" t="s">
        <v>50</v>
      </c>
      <c r="M69" s="77" t="s">
        <v>5</v>
      </c>
      <c r="N69" s="12" t="s">
        <v>0</v>
      </c>
      <c r="O69" s="76" t="str">
        <f t="shared" si="2"/>
        <v>562. Cuidado Continuo por una vida con bienestarComunitario20261_CANDELARIA1_ENERO_2026</v>
      </c>
      <c r="P69" s="81">
        <v>266747</v>
      </c>
      <c r="Q69" s="81"/>
      <c r="R69" s="81"/>
      <c r="S69" s="143">
        <v>24</v>
      </c>
      <c r="T69" s="82">
        <v>6401928</v>
      </c>
    </row>
    <row r="70" spans="2:20" ht="30" customHeight="1">
      <c r="B70" s="80">
        <v>57</v>
      </c>
      <c r="C70" s="141" t="s">
        <v>70</v>
      </c>
      <c r="D70" s="140" t="s">
        <v>71</v>
      </c>
      <c r="E70" s="80">
        <v>2026</v>
      </c>
      <c r="F70" s="76" t="str">
        <f t="shared" si="1"/>
        <v>572. Cuidado Continuo por una vida con bienestarComunitario2026</v>
      </c>
      <c r="G70" s="142" t="s">
        <v>119</v>
      </c>
      <c r="H70" s="142" t="s">
        <v>94</v>
      </c>
      <c r="I70" s="80" t="s">
        <v>74</v>
      </c>
      <c r="J70" s="76" t="s">
        <v>37</v>
      </c>
      <c r="K70" s="80" t="s">
        <v>75</v>
      </c>
      <c r="L70" s="76" t="s">
        <v>50</v>
      </c>
      <c r="M70" s="77" t="s">
        <v>5</v>
      </c>
      <c r="N70" s="12" t="s">
        <v>0</v>
      </c>
      <c r="O70" s="76" t="str">
        <f t="shared" si="2"/>
        <v>572. Cuidado Continuo por una vida con bienestarComunitario20261_CANDELARIA1_ENERO_2026</v>
      </c>
      <c r="P70" s="81">
        <v>88916</v>
      </c>
      <c r="Q70" s="81"/>
      <c r="R70" s="81"/>
      <c r="S70" s="143">
        <v>76</v>
      </c>
      <c r="T70" s="82">
        <v>6757616</v>
      </c>
    </row>
    <row r="71" spans="2:20" ht="30" customHeight="1">
      <c r="B71" s="80">
        <v>58</v>
      </c>
      <c r="C71" s="141" t="s">
        <v>70</v>
      </c>
      <c r="D71" s="140" t="s">
        <v>76</v>
      </c>
      <c r="E71" s="80">
        <v>2026</v>
      </c>
      <c r="F71" s="76" t="str">
        <f t="shared" si="1"/>
        <v>582. Cuidado Continuo por una vida con bienestarEducativo 2026</v>
      </c>
      <c r="G71" s="142" t="s">
        <v>120</v>
      </c>
      <c r="H71" s="142" t="s">
        <v>73</v>
      </c>
      <c r="I71" s="80" t="s">
        <v>74</v>
      </c>
      <c r="J71" s="76" t="s">
        <v>37</v>
      </c>
      <c r="K71" s="80" t="s">
        <v>121</v>
      </c>
      <c r="L71" s="76" t="s">
        <v>50</v>
      </c>
      <c r="M71" s="77" t="s">
        <v>5</v>
      </c>
      <c r="N71" s="12" t="s">
        <v>0</v>
      </c>
      <c r="O71" s="76" t="str">
        <f t="shared" si="2"/>
        <v>582. Cuidado Continuo por una vida con bienestarEducativo 20261_CANDELARIA1_ENERO_2026</v>
      </c>
      <c r="P71" s="81">
        <v>562157</v>
      </c>
      <c r="Q71" s="81"/>
      <c r="R71" s="81"/>
      <c r="S71" s="143">
        <v>2</v>
      </c>
      <c r="T71" s="82">
        <v>1124314</v>
      </c>
    </row>
    <row r="72" spans="2:20" ht="30" customHeight="1">
      <c r="B72" s="80">
        <v>59</v>
      </c>
      <c r="C72" s="141" t="s">
        <v>70</v>
      </c>
      <c r="D72" s="140" t="s">
        <v>76</v>
      </c>
      <c r="E72" s="80">
        <v>2026</v>
      </c>
      <c r="F72" s="76" t="str">
        <f t="shared" ref="F72:F135" si="3">B72&amp;C72&amp;D72&amp;E72</f>
        <v>592. Cuidado Continuo por una vida con bienestarEducativo 2026</v>
      </c>
      <c r="G72" s="142" t="s">
        <v>122</v>
      </c>
      <c r="H72" s="142" t="s">
        <v>73</v>
      </c>
      <c r="I72" s="80" t="s">
        <v>74</v>
      </c>
      <c r="J72" s="76" t="s">
        <v>37</v>
      </c>
      <c r="K72" s="80" t="s">
        <v>38</v>
      </c>
      <c r="L72" s="76" t="s">
        <v>42</v>
      </c>
      <c r="M72" s="77" t="s">
        <v>5</v>
      </c>
      <c r="N72" s="12" t="s">
        <v>0</v>
      </c>
      <c r="O72" s="76" t="str">
        <f t="shared" si="2"/>
        <v>592. Cuidado Continuo por una vida con bienestarEducativo 20261_CANDELARIA1_ENERO_2026</v>
      </c>
      <c r="P72" s="81">
        <v>14226512</v>
      </c>
      <c r="Q72" s="81"/>
      <c r="R72" s="81"/>
      <c r="S72" s="143">
        <v>0.994565217</v>
      </c>
      <c r="T72" s="82">
        <v>14149193.994433103</v>
      </c>
    </row>
    <row r="73" spans="2:20" ht="30" customHeight="1">
      <c r="B73" s="80">
        <v>60</v>
      </c>
      <c r="C73" s="141" t="s">
        <v>70</v>
      </c>
      <c r="D73" s="140" t="s">
        <v>76</v>
      </c>
      <c r="E73" s="80">
        <v>2026</v>
      </c>
      <c r="F73" s="76" t="str">
        <f t="shared" si="3"/>
        <v>602. Cuidado Continuo por una vida con bienestarEducativo 2026</v>
      </c>
      <c r="G73" s="142" t="s">
        <v>123</v>
      </c>
      <c r="H73" s="142" t="s">
        <v>73</v>
      </c>
      <c r="I73" s="80" t="s">
        <v>74</v>
      </c>
      <c r="J73" s="76" t="s">
        <v>37</v>
      </c>
      <c r="K73" s="80" t="s">
        <v>75</v>
      </c>
      <c r="L73" s="76" t="s">
        <v>50</v>
      </c>
      <c r="M73" s="77" t="s">
        <v>5</v>
      </c>
      <c r="N73" s="12" t="s">
        <v>0</v>
      </c>
      <c r="O73" s="76" t="str">
        <f t="shared" ref="O73:O136" si="4">+F73&amp;M73&amp;N73</f>
        <v>602. Cuidado Continuo por una vida con bienestarEducativo 20261_CANDELARIA1_ENERO_2026</v>
      </c>
      <c r="P73" s="81">
        <v>105404</v>
      </c>
      <c r="Q73" s="81"/>
      <c r="R73" s="81"/>
      <c r="S73" s="143">
        <v>9</v>
      </c>
      <c r="T73" s="82">
        <v>948636</v>
      </c>
    </row>
    <row r="74" spans="2:20" ht="30" customHeight="1">
      <c r="B74" s="80">
        <v>61</v>
      </c>
      <c r="C74" s="141" t="s">
        <v>70</v>
      </c>
      <c r="D74" s="140" t="s">
        <v>76</v>
      </c>
      <c r="E74" s="80">
        <v>2026</v>
      </c>
      <c r="F74" s="76" t="str">
        <f t="shared" si="3"/>
        <v>612. Cuidado Continuo por una vida con bienestarEducativo 2026</v>
      </c>
      <c r="G74" s="142" t="s">
        <v>124</v>
      </c>
      <c r="H74" s="142" t="s">
        <v>73</v>
      </c>
      <c r="I74" s="80" t="s">
        <v>74</v>
      </c>
      <c r="J74" s="76" t="s">
        <v>37</v>
      </c>
      <c r="K74" s="80" t="s">
        <v>75</v>
      </c>
      <c r="L74" s="76" t="s">
        <v>50</v>
      </c>
      <c r="M74" s="77" t="s">
        <v>5</v>
      </c>
      <c r="N74" s="12" t="s">
        <v>0</v>
      </c>
      <c r="O74" s="76" t="str">
        <f t="shared" si="4"/>
        <v>612. Cuidado Continuo por una vida con bienestarEducativo 20261_CANDELARIA1_ENERO_2026</v>
      </c>
      <c r="P74" s="81">
        <v>266747</v>
      </c>
      <c r="Q74" s="81"/>
      <c r="R74" s="81"/>
      <c r="S74" s="143"/>
      <c r="T74" s="82">
        <v>0</v>
      </c>
    </row>
    <row r="75" spans="2:20" ht="30" customHeight="1">
      <c r="B75" s="80">
        <v>62</v>
      </c>
      <c r="C75" s="141" t="s">
        <v>70</v>
      </c>
      <c r="D75" s="140" t="s">
        <v>76</v>
      </c>
      <c r="E75" s="80">
        <v>2026</v>
      </c>
      <c r="F75" s="76" t="str">
        <f t="shared" si="3"/>
        <v>622. Cuidado Continuo por una vida con bienestarEducativo 2026</v>
      </c>
      <c r="G75" s="142" t="s">
        <v>125</v>
      </c>
      <c r="H75" s="142" t="s">
        <v>102</v>
      </c>
      <c r="I75" s="80" t="s">
        <v>74</v>
      </c>
      <c r="J75" s="76" t="s">
        <v>37</v>
      </c>
      <c r="K75" s="80" t="s">
        <v>38</v>
      </c>
      <c r="L75" s="76" t="s">
        <v>42</v>
      </c>
      <c r="M75" s="77" t="s">
        <v>5</v>
      </c>
      <c r="N75" s="12" t="s">
        <v>0</v>
      </c>
      <c r="O75" s="76" t="str">
        <f t="shared" si="4"/>
        <v>622. Cuidado Continuo por una vida con bienestarEducativo 20261_CANDELARIA1_ENERO_2026</v>
      </c>
      <c r="P75" s="81">
        <v>13610112</v>
      </c>
      <c r="Q75" s="81"/>
      <c r="R75" s="81"/>
      <c r="S75" s="143"/>
      <c r="T75" s="82">
        <v>0</v>
      </c>
    </row>
    <row r="76" spans="2:20" ht="30" customHeight="1">
      <c r="B76" s="80">
        <v>63</v>
      </c>
      <c r="C76" s="141" t="s">
        <v>70</v>
      </c>
      <c r="D76" s="140" t="s">
        <v>76</v>
      </c>
      <c r="E76" s="80">
        <v>2026</v>
      </c>
      <c r="F76" s="76" t="str">
        <f t="shared" si="3"/>
        <v>632. Cuidado Continuo por una vida con bienestarEducativo 2026</v>
      </c>
      <c r="G76" s="142" t="s">
        <v>126</v>
      </c>
      <c r="H76" s="142" t="s">
        <v>102</v>
      </c>
      <c r="I76" s="80" t="s">
        <v>74</v>
      </c>
      <c r="J76" s="76" t="s">
        <v>37</v>
      </c>
      <c r="K76" s="80" t="s">
        <v>75</v>
      </c>
      <c r="L76" s="76" t="s">
        <v>50</v>
      </c>
      <c r="M76" s="77" t="s">
        <v>5</v>
      </c>
      <c r="N76" s="12" t="s">
        <v>0</v>
      </c>
      <c r="O76" s="76" t="str">
        <f t="shared" si="4"/>
        <v>632. Cuidado Continuo por una vida con bienestarEducativo 20261_CANDELARIA1_ENERO_2026</v>
      </c>
      <c r="P76" s="81">
        <v>105404</v>
      </c>
      <c r="Q76" s="81"/>
      <c r="R76" s="81"/>
      <c r="S76" s="143">
        <v>18</v>
      </c>
      <c r="T76" s="82">
        <v>1897272</v>
      </c>
    </row>
    <row r="77" spans="2:20" ht="30" customHeight="1">
      <c r="B77" s="80">
        <v>64</v>
      </c>
      <c r="C77" s="141" t="s">
        <v>70</v>
      </c>
      <c r="D77" s="140" t="s">
        <v>76</v>
      </c>
      <c r="E77" s="80">
        <v>2026</v>
      </c>
      <c r="F77" s="76" t="str">
        <f t="shared" si="3"/>
        <v>642. Cuidado Continuo por una vida con bienestarEducativo 2026</v>
      </c>
      <c r="G77" s="142" t="s">
        <v>127</v>
      </c>
      <c r="H77" s="142" t="s">
        <v>94</v>
      </c>
      <c r="I77" s="80" t="s">
        <v>74</v>
      </c>
      <c r="J77" s="76" t="s">
        <v>37</v>
      </c>
      <c r="K77" s="80" t="s">
        <v>75</v>
      </c>
      <c r="L77" s="76" t="s">
        <v>50</v>
      </c>
      <c r="M77" s="77" t="s">
        <v>5</v>
      </c>
      <c r="N77" s="12" t="s">
        <v>0</v>
      </c>
      <c r="O77" s="76" t="str">
        <f t="shared" si="4"/>
        <v>642. Cuidado Continuo por una vida con bienestarEducativo 20261_CANDELARIA1_ENERO_2026</v>
      </c>
      <c r="P77" s="81">
        <v>137765</v>
      </c>
      <c r="Q77" s="81"/>
      <c r="R77" s="81"/>
      <c r="S77" s="143">
        <v>20</v>
      </c>
      <c r="T77" s="82">
        <v>2755300</v>
      </c>
    </row>
    <row r="78" spans="2:20" ht="30" customHeight="1">
      <c r="B78" s="80">
        <v>65</v>
      </c>
      <c r="C78" s="141" t="s">
        <v>70</v>
      </c>
      <c r="D78" s="140" t="s">
        <v>76</v>
      </c>
      <c r="E78" s="80">
        <v>2026</v>
      </c>
      <c r="F78" s="76" t="str">
        <f t="shared" si="3"/>
        <v>652. Cuidado Continuo por una vida con bienestarEducativo 2026</v>
      </c>
      <c r="G78" s="142" t="s">
        <v>128</v>
      </c>
      <c r="H78" s="142" t="s">
        <v>94</v>
      </c>
      <c r="I78" s="80" t="s">
        <v>74</v>
      </c>
      <c r="J78" s="76" t="s">
        <v>37</v>
      </c>
      <c r="K78" s="80" t="s">
        <v>75</v>
      </c>
      <c r="L78" s="76" t="s">
        <v>50</v>
      </c>
      <c r="M78" s="77" t="s">
        <v>5</v>
      </c>
      <c r="N78" s="12" t="s">
        <v>0</v>
      </c>
      <c r="O78" s="76" t="str">
        <f t="shared" si="4"/>
        <v>652. Cuidado Continuo por una vida con bienestarEducativo 20261_CANDELARIA1_ENERO_2026</v>
      </c>
      <c r="P78" s="81">
        <v>105404</v>
      </c>
      <c r="Q78" s="81"/>
      <c r="R78" s="81"/>
      <c r="S78" s="143">
        <v>40</v>
      </c>
      <c r="T78" s="82">
        <v>4216160</v>
      </c>
    </row>
    <row r="79" spans="2:20" ht="30" customHeight="1">
      <c r="B79" s="80">
        <v>66</v>
      </c>
      <c r="C79" s="141" t="s">
        <v>70</v>
      </c>
      <c r="D79" s="140" t="s">
        <v>76</v>
      </c>
      <c r="E79" s="80">
        <v>2026</v>
      </c>
      <c r="F79" s="76" t="str">
        <f t="shared" si="3"/>
        <v>662. Cuidado Continuo por una vida con bienestarEducativo 2026</v>
      </c>
      <c r="G79" s="142" t="s">
        <v>129</v>
      </c>
      <c r="H79" s="142" t="s">
        <v>94</v>
      </c>
      <c r="I79" s="80" t="s">
        <v>74</v>
      </c>
      <c r="J79" s="76" t="s">
        <v>37</v>
      </c>
      <c r="K79" s="80" t="s">
        <v>103</v>
      </c>
      <c r="L79" s="76" t="s">
        <v>50</v>
      </c>
      <c r="M79" s="77" t="s">
        <v>5</v>
      </c>
      <c r="N79" s="12" t="s">
        <v>0</v>
      </c>
      <c r="O79" s="76" t="str">
        <f t="shared" si="4"/>
        <v>662. Cuidado Continuo por una vida con bienestarEducativo 20261_CANDELARIA1_ENERO_2026</v>
      </c>
      <c r="P79" s="81">
        <v>199714</v>
      </c>
      <c r="Q79" s="81"/>
      <c r="R79" s="81"/>
      <c r="S79" s="143">
        <v>3</v>
      </c>
      <c r="T79" s="82">
        <v>599142</v>
      </c>
    </row>
    <row r="80" spans="2:20" ht="30" customHeight="1">
      <c r="B80" s="80">
        <v>67</v>
      </c>
      <c r="C80" s="141" t="s">
        <v>70</v>
      </c>
      <c r="D80" s="140" t="s">
        <v>76</v>
      </c>
      <c r="E80" s="80">
        <v>2026</v>
      </c>
      <c r="F80" s="76" t="str">
        <f t="shared" si="3"/>
        <v>672. Cuidado Continuo por una vida con bienestarEducativo 2026</v>
      </c>
      <c r="G80" s="142" t="s">
        <v>130</v>
      </c>
      <c r="H80" s="142" t="s">
        <v>94</v>
      </c>
      <c r="I80" s="80" t="s">
        <v>74</v>
      </c>
      <c r="J80" s="76" t="s">
        <v>37</v>
      </c>
      <c r="K80" s="80" t="s">
        <v>75</v>
      </c>
      <c r="L80" s="76" t="s">
        <v>50</v>
      </c>
      <c r="M80" s="77" t="s">
        <v>5</v>
      </c>
      <c r="N80" s="12" t="s">
        <v>0</v>
      </c>
      <c r="O80" s="76" t="str">
        <f t="shared" si="4"/>
        <v>672. Cuidado Continuo por una vida con bienestarEducativo 20261_CANDELARIA1_ENERO_2026</v>
      </c>
      <c r="P80" s="81">
        <v>88916</v>
      </c>
      <c r="Q80" s="81"/>
      <c r="R80" s="81"/>
      <c r="S80" s="143">
        <v>0</v>
      </c>
      <c r="T80" s="82">
        <v>0</v>
      </c>
    </row>
    <row r="81" spans="2:20" ht="30" customHeight="1">
      <c r="B81" s="80">
        <v>68</v>
      </c>
      <c r="C81" s="141" t="s">
        <v>70</v>
      </c>
      <c r="D81" s="140" t="s">
        <v>77</v>
      </c>
      <c r="E81" s="80">
        <v>2026</v>
      </c>
      <c r="F81" s="76" t="str">
        <f t="shared" si="3"/>
        <v>682. Cuidado Continuo por una vida con bienestarInstitucional2026</v>
      </c>
      <c r="G81" s="142" t="s">
        <v>131</v>
      </c>
      <c r="H81" s="142" t="s">
        <v>94</v>
      </c>
      <c r="I81" s="80" t="s">
        <v>74</v>
      </c>
      <c r="J81" s="76" t="s">
        <v>37</v>
      </c>
      <c r="K81" s="80" t="s">
        <v>75</v>
      </c>
      <c r="L81" s="76" t="s">
        <v>50</v>
      </c>
      <c r="M81" s="77" t="s">
        <v>5</v>
      </c>
      <c r="N81" s="12" t="s">
        <v>0</v>
      </c>
      <c r="O81" s="76" t="str">
        <f t="shared" si="4"/>
        <v>682. Cuidado Continuo por una vida con bienestarInstitucional20261_CANDELARIA1_ENERO_2026</v>
      </c>
      <c r="P81" s="81">
        <v>105404</v>
      </c>
      <c r="Q81" s="81"/>
      <c r="R81" s="81"/>
      <c r="S81" s="143">
        <v>4</v>
      </c>
      <c r="T81" s="82">
        <v>421616</v>
      </c>
    </row>
    <row r="82" spans="2:20" ht="30" customHeight="1">
      <c r="B82" s="80">
        <v>69</v>
      </c>
      <c r="C82" s="141" t="s">
        <v>70</v>
      </c>
      <c r="D82" s="140" t="s">
        <v>77</v>
      </c>
      <c r="E82" s="80">
        <v>2026</v>
      </c>
      <c r="F82" s="76" t="str">
        <f t="shared" si="3"/>
        <v>692. Cuidado Continuo por una vida con bienestarInstitucional2026</v>
      </c>
      <c r="G82" s="142" t="s">
        <v>132</v>
      </c>
      <c r="H82" s="142" t="s">
        <v>102</v>
      </c>
      <c r="I82" s="80" t="s">
        <v>74</v>
      </c>
      <c r="J82" s="76" t="s">
        <v>37</v>
      </c>
      <c r="K82" s="80" t="s">
        <v>75</v>
      </c>
      <c r="L82" s="76" t="s">
        <v>50</v>
      </c>
      <c r="M82" s="77" t="s">
        <v>5</v>
      </c>
      <c r="N82" s="12" t="s">
        <v>0</v>
      </c>
      <c r="O82" s="76" t="str">
        <f t="shared" si="4"/>
        <v>692. Cuidado Continuo por una vida con bienestarInstitucional20261_CANDELARIA1_ENERO_2026</v>
      </c>
      <c r="P82" s="81">
        <v>105404</v>
      </c>
      <c r="Q82" s="81"/>
      <c r="R82" s="81"/>
      <c r="S82" s="143">
        <v>5</v>
      </c>
      <c r="T82" s="82">
        <v>527020</v>
      </c>
    </row>
    <row r="83" spans="2:20" ht="30" customHeight="1">
      <c r="B83" s="80">
        <v>70</v>
      </c>
      <c r="C83" s="141" t="s">
        <v>70</v>
      </c>
      <c r="D83" s="140" t="s">
        <v>77</v>
      </c>
      <c r="E83" s="80">
        <v>2026</v>
      </c>
      <c r="F83" s="76" t="str">
        <f t="shared" si="3"/>
        <v>702. Cuidado Continuo por una vida con bienestarInstitucional2026</v>
      </c>
      <c r="G83" s="142" t="s">
        <v>133</v>
      </c>
      <c r="H83" s="142" t="s">
        <v>73</v>
      </c>
      <c r="I83" s="80" t="s">
        <v>74</v>
      </c>
      <c r="J83" s="76" t="s">
        <v>37</v>
      </c>
      <c r="K83" s="80" t="s">
        <v>75</v>
      </c>
      <c r="L83" s="76" t="s">
        <v>50</v>
      </c>
      <c r="M83" s="77" t="s">
        <v>5</v>
      </c>
      <c r="N83" s="12" t="s">
        <v>0</v>
      </c>
      <c r="O83" s="76" t="str">
        <f t="shared" si="4"/>
        <v>702. Cuidado Continuo por una vida con bienestarInstitucional20261_CANDELARIA1_ENERO_2026</v>
      </c>
      <c r="P83" s="81">
        <v>74893</v>
      </c>
      <c r="Q83" s="81"/>
      <c r="R83" s="81"/>
      <c r="S83" s="143">
        <v>0</v>
      </c>
      <c r="T83" s="82">
        <v>0</v>
      </c>
    </row>
    <row r="84" spans="2:20" ht="30" customHeight="1">
      <c r="B84" s="80">
        <v>71</v>
      </c>
      <c r="C84" s="141" t="s">
        <v>70</v>
      </c>
      <c r="D84" s="140" t="s">
        <v>82</v>
      </c>
      <c r="E84" s="80">
        <v>2026</v>
      </c>
      <c r="F84" s="76" t="str">
        <f t="shared" si="3"/>
        <v>712. Cuidado Continuo por una vida con bienestarLaboral2026</v>
      </c>
      <c r="G84" s="142" t="s">
        <v>134</v>
      </c>
      <c r="H84" s="142" t="s">
        <v>94</v>
      </c>
      <c r="I84" s="80" t="s">
        <v>74</v>
      </c>
      <c r="J84" s="76" t="s">
        <v>37</v>
      </c>
      <c r="K84" s="80" t="s">
        <v>135</v>
      </c>
      <c r="L84" s="76" t="s">
        <v>50</v>
      </c>
      <c r="M84" s="77" t="s">
        <v>5</v>
      </c>
      <c r="N84" s="12" t="s">
        <v>0</v>
      </c>
      <c r="O84" s="76" t="str">
        <f t="shared" si="4"/>
        <v>712. Cuidado Continuo por una vida con bienestarLaboral20261_CANDELARIA1_ENERO_2026</v>
      </c>
      <c r="P84" s="81">
        <v>59965</v>
      </c>
      <c r="Q84" s="81"/>
      <c r="R84" s="81"/>
      <c r="S84" s="143">
        <v>5</v>
      </c>
      <c r="T84" s="82">
        <v>299825</v>
      </c>
    </row>
    <row r="85" spans="2:20" ht="30" customHeight="1">
      <c r="B85" s="80">
        <v>72</v>
      </c>
      <c r="C85" s="141" t="s">
        <v>70</v>
      </c>
      <c r="D85" s="140" t="s">
        <v>82</v>
      </c>
      <c r="E85" s="80">
        <v>2026</v>
      </c>
      <c r="F85" s="76" t="str">
        <f t="shared" si="3"/>
        <v>722. Cuidado Continuo por una vida con bienestarLaboral2026</v>
      </c>
      <c r="G85" s="142" t="s">
        <v>136</v>
      </c>
      <c r="H85" s="142" t="s">
        <v>94</v>
      </c>
      <c r="I85" s="80" t="s">
        <v>74</v>
      </c>
      <c r="J85" s="76" t="s">
        <v>37</v>
      </c>
      <c r="K85" s="80" t="s">
        <v>135</v>
      </c>
      <c r="L85" s="76" t="s">
        <v>50</v>
      </c>
      <c r="M85" s="77" t="s">
        <v>5</v>
      </c>
      <c r="N85" s="12" t="s">
        <v>0</v>
      </c>
      <c r="O85" s="76" t="str">
        <f t="shared" si="4"/>
        <v>722. Cuidado Continuo por una vida con bienestarLaboral20261_CANDELARIA1_ENERO_2026</v>
      </c>
      <c r="P85" s="81">
        <v>99830</v>
      </c>
      <c r="Q85" s="81"/>
      <c r="R85" s="81"/>
      <c r="S85" s="143"/>
      <c r="T85" s="82">
        <v>0</v>
      </c>
    </row>
    <row r="86" spans="2:20" ht="30" customHeight="1">
      <c r="B86" s="80">
        <v>73</v>
      </c>
      <c r="C86" s="141" t="s">
        <v>70</v>
      </c>
      <c r="D86" s="140" t="s">
        <v>82</v>
      </c>
      <c r="E86" s="80">
        <v>2026</v>
      </c>
      <c r="F86" s="76" t="str">
        <f t="shared" si="3"/>
        <v>732. Cuidado Continuo por una vida con bienestarLaboral2026</v>
      </c>
      <c r="G86" s="142" t="s">
        <v>137</v>
      </c>
      <c r="H86" s="142" t="s">
        <v>94</v>
      </c>
      <c r="I86" s="80" t="s">
        <v>74</v>
      </c>
      <c r="J86" s="76" t="s">
        <v>37</v>
      </c>
      <c r="K86" s="80" t="s">
        <v>138</v>
      </c>
      <c r="L86" s="76" t="s">
        <v>50</v>
      </c>
      <c r="M86" s="77" t="s">
        <v>5</v>
      </c>
      <c r="N86" s="12" t="s">
        <v>0</v>
      </c>
      <c r="O86" s="76" t="str">
        <f t="shared" si="4"/>
        <v>732. Cuidado Continuo por una vida con bienestarLaboral20261_CANDELARIA1_ENERO_2026</v>
      </c>
      <c r="P86" s="81">
        <v>220671</v>
      </c>
      <c r="Q86" s="81"/>
      <c r="R86" s="81"/>
      <c r="S86" s="143"/>
      <c r="T86" s="82">
        <v>0</v>
      </c>
    </row>
    <row r="87" spans="2:20" ht="30" customHeight="1">
      <c r="B87" s="80">
        <v>74</v>
      </c>
      <c r="C87" s="141" t="s">
        <v>70</v>
      </c>
      <c r="D87" s="140" t="s">
        <v>82</v>
      </c>
      <c r="E87" s="80">
        <v>2026</v>
      </c>
      <c r="F87" s="76" t="str">
        <f t="shared" si="3"/>
        <v>742. Cuidado Continuo por una vida con bienestarLaboral2026</v>
      </c>
      <c r="G87" s="142" t="s">
        <v>139</v>
      </c>
      <c r="H87" s="142" t="s">
        <v>94</v>
      </c>
      <c r="I87" s="80" t="s">
        <v>74</v>
      </c>
      <c r="J87" s="76" t="s">
        <v>37</v>
      </c>
      <c r="K87" s="80" t="s">
        <v>138</v>
      </c>
      <c r="L87" s="76" t="s">
        <v>50</v>
      </c>
      <c r="M87" s="77" t="s">
        <v>5</v>
      </c>
      <c r="N87" s="12" t="s">
        <v>0</v>
      </c>
      <c r="O87" s="76" t="str">
        <f t="shared" si="4"/>
        <v>742. Cuidado Continuo por una vida con bienestarLaboral20261_CANDELARIA1_ENERO_2026</v>
      </c>
      <c r="P87" s="81">
        <v>367374</v>
      </c>
      <c r="Q87" s="81"/>
      <c r="R87" s="81"/>
      <c r="S87" s="143"/>
      <c r="T87" s="82">
        <v>0</v>
      </c>
    </row>
    <row r="88" spans="2:20" ht="30" customHeight="1">
      <c r="B88" s="80">
        <v>75</v>
      </c>
      <c r="C88" s="141" t="s">
        <v>70</v>
      </c>
      <c r="D88" s="140" t="s">
        <v>82</v>
      </c>
      <c r="E88" s="80">
        <v>2026</v>
      </c>
      <c r="F88" s="76" t="str">
        <f t="shared" si="3"/>
        <v>752. Cuidado Continuo por una vida con bienestarLaboral2026</v>
      </c>
      <c r="G88" s="142" t="s">
        <v>140</v>
      </c>
      <c r="H88" s="142" t="s">
        <v>94</v>
      </c>
      <c r="I88" s="80" t="s">
        <v>74</v>
      </c>
      <c r="J88" s="76" t="s">
        <v>37</v>
      </c>
      <c r="K88" s="80" t="s">
        <v>141</v>
      </c>
      <c r="L88" s="76" t="s">
        <v>50</v>
      </c>
      <c r="M88" s="77" t="s">
        <v>5</v>
      </c>
      <c r="N88" s="12" t="s">
        <v>0</v>
      </c>
      <c r="O88" s="76" t="str">
        <f t="shared" si="4"/>
        <v>752. Cuidado Continuo por una vida con bienestarLaboral20261_CANDELARIA1_ENERO_2026</v>
      </c>
      <c r="P88" s="81">
        <v>210809</v>
      </c>
      <c r="Q88" s="81"/>
      <c r="R88" s="81"/>
      <c r="S88" s="143">
        <v>2</v>
      </c>
      <c r="T88" s="82">
        <v>421618</v>
      </c>
    </row>
    <row r="89" spans="2:20" ht="30" customHeight="1">
      <c r="B89" s="80">
        <v>76</v>
      </c>
      <c r="C89" s="141" t="s">
        <v>70</v>
      </c>
      <c r="D89" s="140" t="s">
        <v>82</v>
      </c>
      <c r="E89" s="80">
        <v>2026</v>
      </c>
      <c r="F89" s="76" t="str">
        <f t="shared" si="3"/>
        <v>762. Cuidado Continuo por una vida con bienestarLaboral2026</v>
      </c>
      <c r="G89" s="142" t="s">
        <v>142</v>
      </c>
      <c r="H89" s="142" t="s">
        <v>94</v>
      </c>
      <c r="I89" s="80" t="s">
        <v>74</v>
      </c>
      <c r="J89" s="76" t="s">
        <v>37</v>
      </c>
      <c r="K89" s="80" t="s">
        <v>141</v>
      </c>
      <c r="L89" s="76" t="s">
        <v>50</v>
      </c>
      <c r="M89" s="77" t="s">
        <v>5</v>
      </c>
      <c r="N89" s="12" t="s">
        <v>0</v>
      </c>
      <c r="O89" s="76" t="str">
        <f t="shared" si="4"/>
        <v>762. Cuidado Continuo por una vida con bienestarLaboral20261_CANDELARIA1_ENERO_2026</v>
      </c>
      <c r="P89" s="81">
        <v>55168</v>
      </c>
      <c r="Q89" s="81"/>
      <c r="R89" s="81"/>
      <c r="S89" s="143"/>
      <c r="T89" s="82">
        <v>0</v>
      </c>
    </row>
    <row r="90" spans="2:20" ht="30" customHeight="1">
      <c r="B90" s="80">
        <v>77</v>
      </c>
      <c r="C90" s="141" t="s">
        <v>70</v>
      </c>
      <c r="D90" s="140" t="s">
        <v>82</v>
      </c>
      <c r="E90" s="80">
        <v>2026</v>
      </c>
      <c r="F90" s="76" t="str">
        <f t="shared" si="3"/>
        <v>772. Cuidado Continuo por una vida con bienestarLaboral2026</v>
      </c>
      <c r="G90" s="142" t="s">
        <v>143</v>
      </c>
      <c r="H90" s="142" t="s">
        <v>94</v>
      </c>
      <c r="I90" s="80" t="s">
        <v>74</v>
      </c>
      <c r="J90" s="76" t="s">
        <v>37</v>
      </c>
      <c r="K90" s="80" t="s">
        <v>141</v>
      </c>
      <c r="L90" s="76" t="s">
        <v>39</v>
      </c>
      <c r="M90" s="77" t="s">
        <v>5</v>
      </c>
      <c r="N90" s="12" t="s">
        <v>0</v>
      </c>
      <c r="O90" s="76" t="str">
        <f t="shared" si="4"/>
        <v>772. Cuidado Continuo por una vida con bienestarLaboral20261_CANDELARIA1_ENERO_2026</v>
      </c>
      <c r="P90" s="81">
        <v>91844</v>
      </c>
      <c r="Q90" s="81"/>
      <c r="R90" s="81"/>
      <c r="S90" s="143"/>
      <c r="T90" s="82">
        <v>0</v>
      </c>
    </row>
    <row r="91" spans="2:20" ht="30" customHeight="1">
      <c r="B91" s="80">
        <v>78</v>
      </c>
      <c r="C91" s="141" t="s">
        <v>70</v>
      </c>
      <c r="D91" s="140" t="s">
        <v>82</v>
      </c>
      <c r="E91" s="80">
        <v>2026</v>
      </c>
      <c r="F91" s="76" t="str">
        <f t="shared" si="3"/>
        <v>782. Cuidado Continuo por una vida con bienestarLaboral2026</v>
      </c>
      <c r="G91" s="142" t="s">
        <v>144</v>
      </c>
      <c r="H91" s="142" t="s">
        <v>94</v>
      </c>
      <c r="I91" s="80" t="s">
        <v>74</v>
      </c>
      <c r="J91" s="76" t="s">
        <v>37</v>
      </c>
      <c r="K91" s="80" t="s">
        <v>141</v>
      </c>
      <c r="L91" s="76" t="s">
        <v>39</v>
      </c>
      <c r="M91" s="77" t="s">
        <v>5</v>
      </c>
      <c r="N91" s="12" t="s">
        <v>0</v>
      </c>
      <c r="O91" s="76" t="str">
        <f t="shared" si="4"/>
        <v>782. Cuidado Continuo por una vida con bienestarLaboral20261_CANDELARIA1_ENERO_2026</v>
      </c>
      <c r="P91" s="81">
        <v>121585</v>
      </c>
      <c r="Q91" s="81"/>
      <c r="R91" s="81"/>
      <c r="S91" s="143"/>
      <c r="T91" s="82">
        <v>0</v>
      </c>
    </row>
    <row r="92" spans="2:20" ht="30" customHeight="1">
      <c r="B92" s="80">
        <v>79</v>
      </c>
      <c r="C92" s="141" t="s">
        <v>70</v>
      </c>
      <c r="D92" s="140" t="s">
        <v>82</v>
      </c>
      <c r="E92" s="80">
        <v>2026</v>
      </c>
      <c r="F92" s="76" t="str">
        <f t="shared" si="3"/>
        <v>792. Cuidado Continuo por una vida con bienestarLaboral2026</v>
      </c>
      <c r="G92" s="142" t="s">
        <v>145</v>
      </c>
      <c r="H92" s="142" t="s">
        <v>94</v>
      </c>
      <c r="I92" s="80" t="s">
        <v>74</v>
      </c>
      <c r="J92" s="76" t="s">
        <v>37</v>
      </c>
      <c r="K92" s="80" t="s">
        <v>141</v>
      </c>
      <c r="L92" s="76" t="s">
        <v>50</v>
      </c>
      <c r="M92" s="77" t="s">
        <v>5</v>
      </c>
      <c r="N92" s="12" t="s">
        <v>0</v>
      </c>
      <c r="O92" s="76" t="str">
        <f t="shared" si="4"/>
        <v>792. Cuidado Continuo por una vida con bienestarLaboral20261_CANDELARIA1_ENERO_2026</v>
      </c>
      <c r="P92" s="81">
        <v>125438</v>
      </c>
      <c r="Q92" s="81"/>
      <c r="R92" s="81"/>
      <c r="S92" s="143">
        <v>10</v>
      </c>
      <c r="T92" s="82">
        <v>1254380</v>
      </c>
    </row>
    <row r="93" spans="2:20" ht="30" customHeight="1">
      <c r="B93" s="80">
        <v>80</v>
      </c>
      <c r="C93" s="141" t="s">
        <v>70</v>
      </c>
      <c r="D93" s="140" t="s">
        <v>82</v>
      </c>
      <c r="E93" s="80">
        <v>2026</v>
      </c>
      <c r="F93" s="76" t="str">
        <f t="shared" si="3"/>
        <v>802. Cuidado Continuo por una vida con bienestarLaboral2026</v>
      </c>
      <c r="G93" s="142" t="s">
        <v>146</v>
      </c>
      <c r="H93" s="142" t="s">
        <v>94</v>
      </c>
      <c r="I93" s="80" t="s">
        <v>74</v>
      </c>
      <c r="J93" s="76" t="s">
        <v>37</v>
      </c>
      <c r="K93" s="80" t="s">
        <v>147</v>
      </c>
      <c r="L93" s="76" t="s">
        <v>42</v>
      </c>
      <c r="M93" s="77" t="s">
        <v>5</v>
      </c>
      <c r="N93" s="12" t="s">
        <v>0</v>
      </c>
      <c r="O93" s="76" t="str">
        <f t="shared" si="4"/>
        <v>802. Cuidado Continuo por una vida con bienestarLaboral20261_CANDELARIA1_ENERO_2026</v>
      </c>
      <c r="P93" s="81">
        <v>53781</v>
      </c>
      <c r="Q93" s="81"/>
      <c r="R93" s="81"/>
      <c r="S93" s="143"/>
      <c r="T93" s="82">
        <v>0</v>
      </c>
    </row>
    <row r="94" spans="2:20" ht="30" customHeight="1">
      <c r="B94" s="80">
        <v>81</v>
      </c>
      <c r="C94" s="141" t="s">
        <v>70</v>
      </c>
      <c r="D94" s="140" t="s">
        <v>82</v>
      </c>
      <c r="E94" s="80">
        <v>2026</v>
      </c>
      <c r="F94" s="76" t="str">
        <f t="shared" si="3"/>
        <v>812. Cuidado Continuo por una vida con bienestarLaboral2026</v>
      </c>
      <c r="G94" s="142" t="s">
        <v>148</v>
      </c>
      <c r="H94" s="142" t="s">
        <v>94</v>
      </c>
      <c r="I94" s="80" t="s">
        <v>74</v>
      </c>
      <c r="J94" s="76" t="s">
        <v>37</v>
      </c>
      <c r="K94" s="80" t="s">
        <v>135</v>
      </c>
      <c r="L94" s="76" t="s">
        <v>50</v>
      </c>
      <c r="M94" s="77" t="s">
        <v>5</v>
      </c>
      <c r="N94" s="12" t="s">
        <v>0</v>
      </c>
      <c r="O94" s="76" t="str">
        <f t="shared" si="4"/>
        <v>812. Cuidado Continuo por una vida con bienestarLaboral20261_CANDELARIA1_ENERO_2026</v>
      </c>
      <c r="P94" s="81">
        <v>82752</v>
      </c>
      <c r="Q94" s="81"/>
      <c r="R94" s="81"/>
      <c r="S94" s="143">
        <v>3</v>
      </c>
      <c r="T94" s="82">
        <v>248256</v>
      </c>
    </row>
    <row r="95" spans="2:20" ht="30" customHeight="1">
      <c r="B95" s="80">
        <v>82</v>
      </c>
      <c r="C95" s="141" t="s">
        <v>70</v>
      </c>
      <c r="D95" s="140" t="s">
        <v>82</v>
      </c>
      <c r="E95" s="80">
        <v>2026</v>
      </c>
      <c r="F95" s="76" t="str">
        <f t="shared" si="3"/>
        <v>822. Cuidado Continuo por una vida con bienestarLaboral2026</v>
      </c>
      <c r="G95" s="142" t="s">
        <v>149</v>
      </c>
      <c r="H95" s="142" t="s">
        <v>94</v>
      </c>
      <c r="I95" s="80" t="s">
        <v>74</v>
      </c>
      <c r="J95" s="76" t="s">
        <v>37</v>
      </c>
      <c r="K95" s="80" t="s">
        <v>150</v>
      </c>
      <c r="L95" s="76" t="s">
        <v>50</v>
      </c>
      <c r="M95" s="77" t="s">
        <v>5</v>
      </c>
      <c r="N95" s="12" t="s">
        <v>0</v>
      </c>
      <c r="O95" s="76" t="str">
        <f t="shared" si="4"/>
        <v>822. Cuidado Continuo por una vida con bienestarLaboral20261_CANDELARIA1_ENERO_2026</v>
      </c>
      <c r="P95" s="81">
        <v>281078</v>
      </c>
      <c r="Q95" s="81"/>
      <c r="R95" s="81"/>
      <c r="S95" s="143"/>
      <c r="T95" s="82">
        <v>0</v>
      </c>
    </row>
    <row r="96" spans="2:20" ht="30" customHeight="1">
      <c r="B96" s="80">
        <v>83</v>
      </c>
      <c r="C96" s="141" t="s">
        <v>70</v>
      </c>
      <c r="D96" s="140" t="s">
        <v>82</v>
      </c>
      <c r="E96" s="80">
        <v>2026</v>
      </c>
      <c r="F96" s="76" t="str">
        <f t="shared" si="3"/>
        <v>832. Cuidado Continuo por una vida con bienestarLaboral2026</v>
      </c>
      <c r="G96" s="142" t="s">
        <v>151</v>
      </c>
      <c r="H96" s="142" t="s">
        <v>94</v>
      </c>
      <c r="I96" s="80" t="s">
        <v>74</v>
      </c>
      <c r="J96" s="76" t="s">
        <v>37</v>
      </c>
      <c r="K96" s="80" t="s">
        <v>141</v>
      </c>
      <c r="L96" s="76" t="s">
        <v>50</v>
      </c>
      <c r="M96" s="77" t="s">
        <v>5</v>
      </c>
      <c r="N96" s="12" t="s">
        <v>0</v>
      </c>
      <c r="O96" s="76" t="str">
        <f t="shared" si="4"/>
        <v>832. Cuidado Continuo por una vida con bienestarLaboral20261_CANDELARIA1_ENERO_2026</v>
      </c>
      <c r="P96" s="81">
        <v>70270</v>
      </c>
      <c r="Q96" s="81"/>
      <c r="R96" s="81"/>
      <c r="S96" s="143"/>
      <c r="T96" s="82">
        <v>0</v>
      </c>
    </row>
    <row r="97" spans="2:20" ht="30" customHeight="1">
      <c r="B97" s="80">
        <v>84</v>
      </c>
      <c r="C97" s="141" t="s">
        <v>70</v>
      </c>
      <c r="D97" s="140" t="s">
        <v>82</v>
      </c>
      <c r="E97" s="80">
        <v>2026</v>
      </c>
      <c r="F97" s="76" t="str">
        <f t="shared" si="3"/>
        <v>842. Cuidado Continuo por una vida con bienestarLaboral2026</v>
      </c>
      <c r="G97" s="142" t="s">
        <v>152</v>
      </c>
      <c r="H97" s="142" t="s">
        <v>94</v>
      </c>
      <c r="I97" s="80" t="s">
        <v>74</v>
      </c>
      <c r="J97" s="76" t="s">
        <v>37</v>
      </c>
      <c r="K97" s="80" t="s">
        <v>141</v>
      </c>
      <c r="L97" s="76" t="s">
        <v>50</v>
      </c>
      <c r="M97" s="77" t="s">
        <v>5</v>
      </c>
      <c r="N97" s="12" t="s">
        <v>0</v>
      </c>
      <c r="O97" s="76" t="str">
        <f t="shared" si="4"/>
        <v>842. Cuidado Continuo por una vida con bienestarLaboral20261_CANDELARIA1_ENERO_2026</v>
      </c>
      <c r="P97" s="81">
        <v>105404</v>
      </c>
      <c r="Q97" s="81"/>
      <c r="R97" s="81"/>
      <c r="S97" s="143">
        <v>3</v>
      </c>
      <c r="T97" s="82">
        <v>316212</v>
      </c>
    </row>
    <row r="98" spans="2:20" ht="30" customHeight="1">
      <c r="B98" s="80">
        <v>85</v>
      </c>
      <c r="C98" s="141" t="s">
        <v>70</v>
      </c>
      <c r="D98" s="140" t="s">
        <v>82</v>
      </c>
      <c r="E98" s="80">
        <v>2026</v>
      </c>
      <c r="F98" s="76" t="str">
        <f t="shared" si="3"/>
        <v>852. Cuidado Continuo por una vida con bienestarLaboral2026</v>
      </c>
      <c r="G98" s="142" t="s">
        <v>153</v>
      </c>
      <c r="H98" s="142" t="s">
        <v>94</v>
      </c>
      <c r="I98" s="80" t="s">
        <v>74</v>
      </c>
      <c r="J98" s="76" t="s">
        <v>37</v>
      </c>
      <c r="K98" s="80" t="s">
        <v>147</v>
      </c>
      <c r="L98" s="76" t="s">
        <v>42</v>
      </c>
      <c r="M98" s="77" t="s">
        <v>5</v>
      </c>
      <c r="N98" s="12" t="s">
        <v>0</v>
      </c>
      <c r="O98" s="76" t="str">
        <f t="shared" si="4"/>
        <v>852. Cuidado Continuo por una vida con bienestarLaboral20261_CANDELARIA1_ENERO_2026</v>
      </c>
      <c r="P98" s="81">
        <v>35135</v>
      </c>
      <c r="Q98" s="81"/>
      <c r="R98" s="81"/>
      <c r="S98" s="143"/>
      <c r="T98" s="82">
        <v>0</v>
      </c>
    </row>
    <row r="99" spans="2:20" ht="30" customHeight="1">
      <c r="B99" s="80">
        <v>87</v>
      </c>
      <c r="C99" s="141" t="s">
        <v>154</v>
      </c>
      <c r="D99" s="140" t="s">
        <v>71</v>
      </c>
      <c r="E99" s="80">
        <v>2026</v>
      </c>
      <c r="F99" s="76" t="str">
        <f t="shared" si="3"/>
        <v>873. Cuidado Continuo por una vida con bienestar con enfoque diferencial étnicoComunitario2026</v>
      </c>
      <c r="G99" s="142" t="s">
        <v>155</v>
      </c>
      <c r="H99" s="142" t="s">
        <v>73</v>
      </c>
      <c r="I99" s="80" t="s">
        <v>74</v>
      </c>
      <c r="J99" s="76" t="s">
        <v>37</v>
      </c>
      <c r="K99" s="80" t="s">
        <v>38</v>
      </c>
      <c r="L99" s="76" t="s">
        <v>39</v>
      </c>
      <c r="M99" s="77" t="s">
        <v>5</v>
      </c>
      <c r="N99" s="12" t="s">
        <v>0</v>
      </c>
      <c r="O99" s="76" t="str">
        <f t="shared" si="4"/>
        <v>873. Cuidado Continuo por una vida con bienestar con enfoque diferencial étnicoComunitario20261_CANDELARIA1_ENERO_2026</v>
      </c>
      <c r="P99" s="81">
        <v>25814832</v>
      </c>
      <c r="Q99" s="81"/>
      <c r="R99" s="81"/>
      <c r="S99" s="143"/>
      <c r="T99" s="82">
        <v>0</v>
      </c>
    </row>
    <row r="100" spans="2:20" ht="30" customHeight="1">
      <c r="B100" s="80">
        <v>88</v>
      </c>
      <c r="C100" s="141" t="s">
        <v>154</v>
      </c>
      <c r="D100" s="140" t="s">
        <v>71</v>
      </c>
      <c r="E100" s="80">
        <v>2026</v>
      </c>
      <c r="F100" s="76" t="str">
        <f t="shared" si="3"/>
        <v>883. Cuidado Continuo por una vida con bienestar con enfoque diferencial étnicoComunitario2026</v>
      </c>
      <c r="G100" s="142" t="s">
        <v>156</v>
      </c>
      <c r="H100" s="142" t="s">
        <v>73</v>
      </c>
      <c r="I100" s="80" t="s">
        <v>74</v>
      </c>
      <c r="J100" s="76" t="s">
        <v>37</v>
      </c>
      <c r="K100" s="80" t="s">
        <v>38</v>
      </c>
      <c r="L100" s="76" t="s">
        <v>39</v>
      </c>
      <c r="M100" s="77" t="s">
        <v>5</v>
      </c>
      <c r="N100" s="12" t="s">
        <v>0</v>
      </c>
      <c r="O100" s="76" t="str">
        <f t="shared" si="4"/>
        <v>883. Cuidado Continuo por una vida con bienestar con enfoque diferencial étnicoComunitario20261_CANDELARIA1_ENERO_2026</v>
      </c>
      <c r="P100" s="81">
        <v>19848080</v>
      </c>
      <c r="Q100" s="81"/>
      <c r="R100" s="81"/>
      <c r="S100" s="143"/>
      <c r="T100" s="82">
        <v>0</v>
      </c>
    </row>
    <row r="101" spans="2:20" ht="30" customHeight="1">
      <c r="B101" s="80">
        <v>89</v>
      </c>
      <c r="C101" s="141" t="s">
        <v>154</v>
      </c>
      <c r="D101" s="140" t="s">
        <v>71</v>
      </c>
      <c r="E101" s="80">
        <v>2026</v>
      </c>
      <c r="F101" s="76" t="str">
        <f t="shared" si="3"/>
        <v>893. Cuidado Continuo por una vida con bienestar con enfoque diferencial étnicoComunitario2026</v>
      </c>
      <c r="G101" s="142" t="s">
        <v>157</v>
      </c>
      <c r="H101" s="142" t="s">
        <v>73</v>
      </c>
      <c r="I101" s="80" t="s">
        <v>74</v>
      </c>
      <c r="J101" s="76" t="s">
        <v>37</v>
      </c>
      <c r="K101" s="80" t="s">
        <v>38</v>
      </c>
      <c r="L101" s="76" t="s">
        <v>39</v>
      </c>
      <c r="M101" s="77" t="s">
        <v>5</v>
      </c>
      <c r="N101" s="12" t="s">
        <v>0</v>
      </c>
      <c r="O101" s="76" t="str">
        <f t="shared" si="4"/>
        <v>893. Cuidado Continuo por una vida con bienestar con enfoque diferencial étnicoComunitario20261_CANDELARIA1_ENERO_2026</v>
      </c>
      <c r="P101" s="81">
        <v>33729408</v>
      </c>
      <c r="Q101" s="81"/>
      <c r="R101" s="81"/>
      <c r="S101" s="143"/>
      <c r="T101" s="82">
        <v>0</v>
      </c>
    </row>
    <row r="102" spans="2:20" ht="30" customHeight="1">
      <c r="B102" s="80">
        <v>90</v>
      </c>
      <c r="C102" s="141" t="s">
        <v>154</v>
      </c>
      <c r="D102" s="140" t="s">
        <v>71</v>
      </c>
      <c r="E102" s="80">
        <v>2026</v>
      </c>
      <c r="F102" s="76" t="str">
        <f t="shared" si="3"/>
        <v>903. Cuidado Continuo por una vida con bienestar con enfoque diferencial étnicoComunitario2026</v>
      </c>
      <c r="G102" s="142" t="s">
        <v>158</v>
      </c>
      <c r="H102" s="142" t="s">
        <v>73</v>
      </c>
      <c r="I102" s="80" t="s">
        <v>74</v>
      </c>
      <c r="J102" s="76" t="s">
        <v>37</v>
      </c>
      <c r="K102" s="80" t="s">
        <v>38</v>
      </c>
      <c r="L102" s="76" t="s">
        <v>39</v>
      </c>
      <c r="M102" s="77" t="s">
        <v>5</v>
      </c>
      <c r="N102" s="12" t="s">
        <v>0</v>
      </c>
      <c r="O102" s="76" t="str">
        <f t="shared" si="4"/>
        <v>903. Cuidado Continuo por una vida con bienestar con enfoque diferencial étnicoComunitario20261_CANDELARIA1_ENERO_2026</v>
      </c>
      <c r="P102" s="81">
        <v>11243136</v>
      </c>
      <c r="Q102" s="81"/>
      <c r="R102" s="81"/>
      <c r="S102" s="143"/>
      <c r="T102" s="82">
        <v>0</v>
      </c>
    </row>
    <row r="103" spans="2:20" ht="30" customHeight="1">
      <c r="B103" s="80">
        <v>91</v>
      </c>
      <c r="C103" s="141" t="s">
        <v>154</v>
      </c>
      <c r="D103" s="140" t="s">
        <v>71</v>
      </c>
      <c r="E103" s="80">
        <v>2026</v>
      </c>
      <c r="F103" s="76" t="str">
        <f t="shared" si="3"/>
        <v>913. Cuidado Continuo por una vida con bienestar con enfoque diferencial étnicoComunitario2026</v>
      </c>
      <c r="G103" s="142" t="s">
        <v>159</v>
      </c>
      <c r="H103" s="142" t="s">
        <v>73</v>
      </c>
      <c r="I103" s="80" t="s">
        <v>74</v>
      </c>
      <c r="J103" s="76" t="s">
        <v>37</v>
      </c>
      <c r="K103" s="80" t="s">
        <v>38</v>
      </c>
      <c r="L103" s="76" t="s">
        <v>39</v>
      </c>
      <c r="M103" s="77" t="s">
        <v>5</v>
      </c>
      <c r="N103" s="12" t="s">
        <v>0</v>
      </c>
      <c r="O103" s="76" t="str">
        <f t="shared" si="4"/>
        <v>913. Cuidado Continuo por una vida con bienestar con enfoque diferencial étnicoComunitario20261_CANDELARIA1_ENERO_2026</v>
      </c>
      <c r="P103" s="81">
        <v>19305648</v>
      </c>
      <c r="Q103" s="81"/>
      <c r="R103" s="81"/>
      <c r="S103" s="143"/>
      <c r="T103" s="82">
        <v>0</v>
      </c>
    </row>
    <row r="104" spans="2:20" ht="30" customHeight="1">
      <c r="B104" s="80">
        <v>92</v>
      </c>
      <c r="C104" s="141" t="s">
        <v>160</v>
      </c>
      <c r="D104" s="140" t="s">
        <v>71</v>
      </c>
      <c r="E104" s="80">
        <v>2026</v>
      </c>
      <c r="F104" s="76" t="str">
        <f t="shared" si="3"/>
        <v>924. Cuidado Continuo por una vida con bienestar con enfoque GéneroComunitario2026</v>
      </c>
      <c r="G104" s="142" t="s">
        <v>161</v>
      </c>
      <c r="H104" s="142" t="s">
        <v>73</v>
      </c>
      <c r="I104" s="80" t="s">
        <v>74</v>
      </c>
      <c r="J104" s="76" t="s">
        <v>37</v>
      </c>
      <c r="K104" s="80" t="s">
        <v>75</v>
      </c>
      <c r="L104" s="76" t="s">
        <v>50</v>
      </c>
      <c r="M104" s="77" t="s">
        <v>5</v>
      </c>
      <c r="N104" s="12" t="s">
        <v>0</v>
      </c>
      <c r="O104" s="76" t="str">
        <f t="shared" si="4"/>
        <v>924. Cuidado Continuo por una vida con bienestar con enfoque GéneroComunitario20261_CANDELARIA1_ENERO_2026</v>
      </c>
      <c r="P104" s="81">
        <v>372151</v>
      </c>
      <c r="Q104" s="81"/>
      <c r="R104" s="81"/>
      <c r="S104" s="143">
        <v>13</v>
      </c>
      <c r="T104" s="82">
        <v>4837963</v>
      </c>
    </row>
    <row r="105" spans="2:20" ht="30" customHeight="1">
      <c r="B105" s="80">
        <v>93</v>
      </c>
      <c r="C105" s="141" t="s">
        <v>160</v>
      </c>
      <c r="D105" s="140" t="s">
        <v>71</v>
      </c>
      <c r="E105" s="80">
        <v>2026</v>
      </c>
      <c r="F105" s="76" t="str">
        <f t="shared" si="3"/>
        <v>934. Cuidado Continuo por una vida con bienestar con enfoque GéneroComunitario2026</v>
      </c>
      <c r="G105" s="142" t="s">
        <v>162</v>
      </c>
      <c r="H105" s="142" t="s">
        <v>94</v>
      </c>
      <c r="I105" s="80" t="s">
        <v>74</v>
      </c>
      <c r="J105" s="76" t="s">
        <v>37</v>
      </c>
      <c r="K105" s="80" t="s">
        <v>75</v>
      </c>
      <c r="L105" s="76" t="s">
        <v>50</v>
      </c>
      <c r="M105" s="77" t="s">
        <v>5</v>
      </c>
      <c r="N105" s="12" t="s">
        <v>0</v>
      </c>
      <c r="O105" s="76" t="str">
        <f t="shared" si="4"/>
        <v>934. Cuidado Continuo por una vida con bienestar con enfoque GéneroComunitario20261_CANDELARIA1_ENERO_2026</v>
      </c>
      <c r="P105" s="81">
        <v>372151</v>
      </c>
      <c r="Q105" s="81"/>
      <c r="R105" s="81"/>
      <c r="S105" s="143">
        <v>5</v>
      </c>
      <c r="T105" s="82">
        <v>1860755</v>
      </c>
    </row>
    <row r="106" spans="2:20" ht="30" customHeight="1">
      <c r="B106" s="80">
        <v>94</v>
      </c>
      <c r="C106" s="141" t="s">
        <v>160</v>
      </c>
      <c r="D106" s="140" t="s">
        <v>71</v>
      </c>
      <c r="E106" s="80">
        <v>2026</v>
      </c>
      <c r="F106" s="76" t="str">
        <f t="shared" si="3"/>
        <v>944. Cuidado Continuo por una vida con bienestar con enfoque GéneroComunitario2026</v>
      </c>
      <c r="G106" s="142" t="s">
        <v>163</v>
      </c>
      <c r="H106" s="142" t="s">
        <v>73</v>
      </c>
      <c r="I106" s="80" t="s">
        <v>74</v>
      </c>
      <c r="J106" s="76" t="s">
        <v>37</v>
      </c>
      <c r="K106" s="80" t="s">
        <v>75</v>
      </c>
      <c r="L106" s="76" t="s">
        <v>50</v>
      </c>
      <c r="M106" s="77" t="s">
        <v>5</v>
      </c>
      <c r="N106" s="12" t="s">
        <v>0</v>
      </c>
      <c r="O106" s="76" t="str">
        <f t="shared" si="4"/>
        <v>944. Cuidado Continuo por una vida con bienestar con enfoque GéneroComunitario20261_CANDELARIA1_ENERO_2026</v>
      </c>
      <c r="P106" s="81">
        <v>372151</v>
      </c>
      <c r="Q106" s="81"/>
      <c r="R106" s="81"/>
      <c r="S106" s="143">
        <v>0</v>
      </c>
      <c r="T106" s="82">
        <v>0</v>
      </c>
    </row>
    <row r="107" spans="2:20" ht="30" customHeight="1">
      <c r="B107" s="80">
        <v>95</v>
      </c>
      <c r="C107" s="141" t="s">
        <v>160</v>
      </c>
      <c r="D107" s="140" t="s">
        <v>71</v>
      </c>
      <c r="E107" s="80">
        <v>2026</v>
      </c>
      <c r="F107" s="76" t="str">
        <f t="shared" si="3"/>
        <v>954. Cuidado Continuo por una vida con bienestar con enfoque GéneroComunitario2026</v>
      </c>
      <c r="G107" s="142" t="s">
        <v>164</v>
      </c>
      <c r="H107" s="142" t="s">
        <v>94</v>
      </c>
      <c r="I107" s="80" t="s">
        <v>74</v>
      </c>
      <c r="J107" s="76" t="s">
        <v>37</v>
      </c>
      <c r="K107" s="80" t="s">
        <v>75</v>
      </c>
      <c r="L107" s="76" t="s">
        <v>50</v>
      </c>
      <c r="M107" s="77" t="s">
        <v>5</v>
      </c>
      <c r="N107" s="12" t="s">
        <v>0</v>
      </c>
      <c r="O107" s="76" t="str">
        <f t="shared" si="4"/>
        <v>954. Cuidado Continuo por una vida con bienestar con enfoque GéneroComunitario20261_CANDELARIA1_ENERO_2026</v>
      </c>
      <c r="P107" s="81">
        <v>70270</v>
      </c>
      <c r="Q107" s="81"/>
      <c r="R107" s="81"/>
      <c r="S107" s="143">
        <v>16</v>
      </c>
      <c r="T107" s="82">
        <v>1124320</v>
      </c>
    </row>
    <row r="108" spans="2:20" ht="30" customHeight="1">
      <c r="B108" s="80">
        <v>96</v>
      </c>
      <c r="C108" s="141" t="s">
        <v>160</v>
      </c>
      <c r="D108" s="140" t="s">
        <v>71</v>
      </c>
      <c r="E108" s="80">
        <v>2026</v>
      </c>
      <c r="F108" s="76" t="str">
        <f t="shared" si="3"/>
        <v>964. Cuidado Continuo por una vida con bienestar con enfoque GéneroComunitario2026</v>
      </c>
      <c r="G108" s="142" t="s">
        <v>165</v>
      </c>
      <c r="H108" s="142" t="s">
        <v>94</v>
      </c>
      <c r="I108" s="80" t="s">
        <v>74</v>
      </c>
      <c r="J108" s="76" t="s">
        <v>37</v>
      </c>
      <c r="K108" s="80" t="s">
        <v>75</v>
      </c>
      <c r="L108" s="76" t="s">
        <v>50</v>
      </c>
      <c r="M108" s="77" t="s">
        <v>5</v>
      </c>
      <c r="N108" s="12" t="s">
        <v>0</v>
      </c>
      <c r="O108" s="76" t="str">
        <f t="shared" si="4"/>
        <v>964. Cuidado Continuo por una vida con bienestar con enfoque GéneroComunitario20261_CANDELARIA1_ENERO_2026</v>
      </c>
      <c r="P108" s="81">
        <v>70270</v>
      </c>
      <c r="Q108" s="81"/>
      <c r="R108" s="81"/>
      <c r="S108" s="143">
        <v>14</v>
      </c>
      <c r="T108" s="82">
        <v>983780</v>
      </c>
    </row>
    <row r="109" spans="2:20" ht="30" customHeight="1">
      <c r="B109" s="80">
        <v>97</v>
      </c>
      <c r="C109" s="141" t="s">
        <v>160</v>
      </c>
      <c r="D109" s="140" t="s">
        <v>71</v>
      </c>
      <c r="E109" s="80">
        <v>2026</v>
      </c>
      <c r="F109" s="76" t="str">
        <f t="shared" si="3"/>
        <v>974. Cuidado Continuo por una vida con bienestar con enfoque GéneroComunitario2026</v>
      </c>
      <c r="G109" s="142" t="s">
        <v>166</v>
      </c>
      <c r="H109" s="142" t="s">
        <v>73</v>
      </c>
      <c r="I109" s="80" t="s">
        <v>74</v>
      </c>
      <c r="J109" s="76" t="s">
        <v>37</v>
      </c>
      <c r="K109" s="80" t="s">
        <v>75</v>
      </c>
      <c r="L109" s="76" t="s">
        <v>50</v>
      </c>
      <c r="M109" s="77" t="s">
        <v>5</v>
      </c>
      <c r="N109" s="12" t="s">
        <v>0</v>
      </c>
      <c r="O109" s="76" t="str">
        <f t="shared" si="4"/>
        <v>974. Cuidado Continuo por una vida con bienestar con enfoque GéneroComunitario20261_CANDELARIA1_ENERO_2026</v>
      </c>
      <c r="P109" s="81">
        <v>215123</v>
      </c>
      <c r="Q109" s="81"/>
      <c r="R109" s="81"/>
      <c r="S109" s="143">
        <v>1</v>
      </c>
      <c r="T109" s="82">
        <v>215123</v>
      </c>
    </row>
    <row r="110" spans="2:20" ht="30" customHeight="1">
      <c r="B110" s="80">
        <v>98</v>
      </c>
      <c r="C110" s="141" t="s">
        <v>160</v>
      </c>
      <c r="D110" s="140" t="s">
        <v>71</v>
      </c>
      <c r="E110" s="80">
        <v>2026</v>
      </c>
      <c r="F110" s="76" t="str">
        <f t="shared" si="3"/>
        <v>984. Cuidado Continuo por una vida con bienestar con enfoque GéneroComunitario2026</v>
      </c>
      <c r="G110" s="142" t="s">
        <v>167</v>
      </c>
      <c r="H110" s="142" t="s">
        <v>94</v>
      </c>
      <c r="I110" s="80" t="s">
        <v>74</v>
      </c>
      <c r="J110" s="76" t="s">
        <v>37</v>
      </c>
      <c r="K110" s="80" t="s">
        <v>75</v>
      </c>
      <c r="L110" s="76" t="s">
        <v>50</v>
      </c>
      <c r="M110" s="77" t="s">
        <v>5</v>
      </c>
      <c r="N110" s="12" t="s">
        <v>0</v>
      </c>
      <c r="O110" s="76" t="str">
        <f t="shared" si="4"/>
        <v>984. Cuidado Continuo por una vida con bienestar con enfoque GéneroComunitario20261_CANDELARIA1_ENERO_2026</v>
      </c>
      <c r="P110" s="81">
        <v>161342</v>
      </c>
      <c r="Q110" s="81"/>
      <c r="R110" s="81"/>
      <c r="S110" s="143">
        <v>4</v>
      </c>
      <c r="T110" s="82">
        <v>645368</v>
      </c>
    </row>
    <row r="111" spans="2:20" ht="30" customHeight="1">
      <c r="B111" s="80">
        <v>99</v>
      </c>
      <c r="C111" s="141" t="s">
        <v>160</v>
      </c>
      <c r="D111" s="140" t="s">
        <v>71</v>
      </c>
      <c r="E111" s="80">
        <v>2026</v>
      </c>
      <c r="F111" s="76" t="str">
        <f t="shared" si="3"/>
        <v>994. Cuidado Continuo por una vida con bienestar con enfoque GéneroComunitario2026</v>
      </c>
      <c r="G111" s="142" t="s">
        <v>168</v>
      </c>
      <c r="H111" s="142" t="s">
        <v>94</v>
      </c>
      <c r="I111" s="80" t="s">
        <v>74</v>
      </c>
      <c r="J111" s="76" t="s">
        <v>37</v>
      </c>
      <c r="K111" s="80" t="s">
        <v>38</v>
      </c>
      <c r="L111" s="76" t="s">
        <v>39</v>
      </c>
      <c r="M111" s="77" t="s">
        <v>5</v>
      </c>
      <c r="N111" s="12" t="s">
        <v>0</v>
      </c>
      <c r="O111" s="76" t="str">
        <f t="shared" si="4"/>
        <v>994. Cuidado Continuo por una vida con bienestar con enfoque GéneroComunitario20261_CANDELARIA1_ENERO_2026</v>
      </c>
      <c r="P111" s="81">
        <v>5621568</v>
      </c>
      <c r="Q111" s="81"/>
      <c r="R111" s="81"/>
      <c r="S111" s="143"/>
      <c r="T111" s="82">
        <v>0</v>
      </c>
    </row>
    <row r="112" spans="2:20" ht="30" customHeight="1">
      <c r="B112" s="80">
        <v>100</v>
      </c>
      <c r="C112" s="141" t="s">
        <v>160</v>
      </c>
      <c r="D112" s="140" t="s">
        <v>71</v>
      </c>
      <c r="E112" s="80">
        <v>2026</v>
      </c>
      <c r="F112" s="76" t="str">
        <f t="shared" si="3"/>
        <v>1004. Cuidado Continuo por una vida con bienestar con enfoque GéneroComunitario2026</v>
      </c>
      <c r="G112" s="142" t="s">
        <v>169</v>
      </c>
      <c r="H112" s="142" t="s">
        <v>102</v>
      </c>
      <c r="I112" s="80" t="s">
        <v>74</v>
      </c>
      <c r="J112" s="76" t="s">
        <v>37</v>
      </c>
      <c r="K112" s="80" t="s">
        <v>103</v>
      </c>
      <c r="L112" s="76" t="s">
        <v>50</v>
      </c>
      <c r="M112" s="77" t="s">
        <v>5</v>
      </c>
      <c r="N112" s="12" t="s">
        <v>0</v>
      </c>
      <c r="O112" s="76" t="str">
        <f t="shared" si="4"/>
        <v>1004. Cuidado Continuo por una vida con bienestar con enfoque GéneroComunitario20261_CANDELARIA1_ENERO_2026</v>
      </c>
      <c r="P112" s="81">
        <v>199714</v>
      </c>
      <c r="Q112" s="81"/>
      <c r="R112" s="81"/>
      <c r="S112" s="143">
        <v>6</v>
      </c>
      <c r="T112" s="82">
        <v>1198284</v>
      </c>
    </row>
    <row r="113" spans="2:20" ht="30" customHeight="1">
      <c r="B113" s="80">
        <v>101</v>
      </c>
      <c r="C113" s="141" t="s">
        <v>170</v>
      </c>
      <c r="D113" s="140" t="s">
        <v>71</v>
      </c>
      <c r="E113" s="80">
        <v>2026</v>
      </c>
      <c r="F113" s="76" t="str">
        <f t="shared" si="3"/>
        <v>1015. Cuidado Continuo por una vida con bienestar con enfoque Población para formas extremas de exclusión:Comunitario2026</v>
      </c>
      <c r="G113" s="142" t="s">
        <v>171</v>
      </c>
      <c r="H113" s="142" t="s">
        <v>73</v>
      </c>
      <c r="I113" s="80" t="s">
        <v>74</v>
      </c>
      <c r="J113" s="76" t="s">
        <v>37</v>
      </c>
      <c r="K113" s="80" t="s">
        <v>75</v>
      </c>
      <c r="L113" s="76" t="s">
        <v>39</v>
      </c>
      <c r="M113" s="77" t="s">
        <v>5</v>
      </c>
      <c r="N113" s="12" t="s">
        <v>0</v>
      </c>
      <c r="O113" s="76" t="str">
        <f t="shared" si="4"/>
        <v>1015. Cuidado Continuo por una vida con bienestar con enfoque Población para formas extremas de exclusión:Comunitario20261_CANDELARIA1_ENERO_2026</v>
      </c>
      <c r="P113" s="81">
        <v>322686</v>
      </c>
      <c r="Q113" s="81"/>
      <c r="R113" s="81"/>
      <c r="S113" s="143"/>
      <c r="T113" s="82">
        <v>0</v>
      </c>
    </row>
    <row r="114" spans="2:20" ht="30" customHeight="1">
      <c r="B114" s="80">
        <v>102</v>
      </c>
      <c r="C114" s="141" t="s">
        <v>170</v>
      </c>
      <c r="D114" s="140" t="s">
        <v>71</v>
      </c>
      <c r="E114" s="80">
        <v>2026</v>
      </c>
      <c r="F114" s="76" t="str">
        <f t="shared" si="3"/>
        <v>1025. Cuidado Continuo por una vida con bienestar con enfoque Población para formas extremas de exclusión:Comunitario2026</v>
      </c>
      <c r="G114" s="142" t="s">
        <v>172</v>
      </c>
      <c r="H114" s="142" t="s">
        <v>94</v>
      </c>
      <c r="I114" s="80" t="s">
        <v>74</v>
      </c>
      <c r="J114" s="76" t="s">
        <v>37</v>
      </c>
      <c r="K114" s="80" t="s">
        <v>75</v>
      </c>
      <c r="L114" s="76" t="s">
        <v>39</v>
      </c>
      <c r="M114" s="77" t="s">
        <v>5</v>
      </c>
      <c r="N114" s="12" t="s">
        <v>0</v>
      </c>
      <c r="O114" s="76" t="str">
        <f t="shared" si="4"/>
        <v>1025. Cuidado Continuo por una vida con bienestar con enfoque Población para formas extremas de exclusión:Comunitario20261_CANDELARIA1_ENERO_2026</v>
      </c>
      <c r="P114" s="81">
        <v>322686</v>
      </c>
      <c r="Q114" s="81"/>
      <c r="R114" s="81"/>
      <c r="S114" s="143"/>
      <c r="T114" s="82">
        <v>0</v>
      </c>
    </row>
    <row r="115" spans="2:20" ht="30" customHeight="1">
      <c r="B115" s="80">
        <v>103</v>
      </c>
      <c r="C115" s="141" t="s">
        <v>170</v>
      </c>
      <c r="D115" s="140" t="s">
        <v>71</v>
      </c>
      <c r="E115" s="80">
        <v>2026</v>
      </c>
      <c r="F115" s="76" t="str">
        <f t="shared" si="3"/>
        <v>1035. Cuidado Continuo por una vida con bienestar con enfoque Población para formas extremas de exclusión:Comunitario2026</v>
      </c>
      <c r="G115" s="142" t="s">
        <v>173</v>
      </c>
      <c r="H115" s="142" t="s">
        <v>102</v>
      </c>
      <c r="I115" s="80" t="s">
        <v>74</v>
      </c>
      <c r="J115" s="76" t="s">
        <v>37</v>
      </c>
      <c r="K115" s="80" t="s">
        <v>75</v>
      </c>
      <c r="L115" s="76" t="s">
        <v>39</v>
      </c>
      <c r="M115" s="77" t="s">
        <v>5</v>
      </c>
      <c r="N115" s="12" t="s">
        <v>0</v>
      </c>
      <c r="O115" s="76" t="str">
        <f t="shared" si="4"/>
        <v>1035. Cuidado Continuo por una vida con bienestar con enfoque Población para formas extremas de exclusión:Comunitario20261_CANDELARIA1_ENERO_2026</v>
      </c>
      <c r="P115" s="81">
        <v>53781</v>
      </c>
      <c r="Q115" s="81"/>
      <c r="R115" s="81"/>
      <c r="S115" s="143"/>
      <c r="T115" s="82">
        <v>0</v>
      </c>
    </row>
    <row r="116" spans="2:20" ht="30" customHeight="1">
      <c r="B116" s="80">
        <v>104</v>
      </c>
      <c r="C116" s="141" t="s">
        <v>170</v>
      </c>
      <c r="D116" s="140" t="s">
        <v>71</v>
      </c>
      <c r="E116" s="80">
        <v>2026</v>
      </c>
      <c r="F116" s="76" t="str">
        <f t="shared" si="3"/>
        <v>1045. Cuidado Continuo por una vida con bienestar con enfoque Población para formas extremas de exclusión:Comunitario2026</v>
      </c>
      <c r="G116" s="142" t="s">
        <v>174</v>
      </c>
      <c r="H116" s="142" t="s">
        <v>73</v>
      </c>
      <c r="I116" s="80" t="s">
        <v>74</v>
      </c>
      <c r="J116" s="76" t="s">
        <v>37</v>
      </c>
      <c r="K116" s="80" t="s">
        <v>75</v>
      </c>
      <c r="L116" s="76" t="s">
        <v>39</v>
      </c>
      <c r="M116" s="77" t="s">
        <v>5</v>
      </c>
      <c r="N116" s="12" t="s">
        <v>0</v>
      </c>
      <c r="O116" s="76" t="str">
        <f t="shared" si="4"/>
        <v>1045. Cuidado Continuo por una vida con bienestar con enfoque Población para formas extremas de exclusión:Comunitario20261_CANDELARIA1_ENERO_2026</v>
      </c>
      <c r="P116" s="81">
        <v>210809</v>
      </c>
      <c r="Q116" s="81"/>
      <c r="R116" s="81"/>
      <c r="S116" s="143"/>
      <c r="T116" s="82">
        <v>0</v>
      </c>
    </row>
    <row r="117" spans="2:20" ht="30" customHeight="1">
      <c r="B117" s="80">
        <v>105</v>
      </c>
      <c r="C117" s="141" t="s">
        <v>170</v>
      </c>
      <c r="D117" s="140" t="s">
        <v>71</v>
      </c>
      <c r="E117" s="80">
        <v>2026</v>
      </c>
      <c r="F117" s="76" t="str">
        <f t="shared" si="3"/>
        <v>1055. Cuidado Continuo por una vida con bienestar con enfoque Población para formas extremas de exclusión:Comunitario2026</v>
      </c>
      <c r="G117" s="142" t="s">
        <v>175</v>
      </c>
      <c r="H117" s="142" t="s">
        <v>102</v>
      </c>
      <c r="I117" s="80" t="s">
        <v>74</v>
      </c>
      <c r="J117" s="76" t="s">
        <v>37</v>
      </c>
      <c r="K117" s="80" t="s">
        <v>103</v>
      </c>
      <c r="L117" s="76" t="s">
        <v>39</v>
      </c>
      <c r="M117" s="77" t="s">
        <v>5</v>
      </c>
      <c r="N117" s="12" t="s">
        <v>0</v>
      </c>
      <c r="O117" s="76" t="str">
        <f t="shared" si="4"/>
        <v>1055. Cuidado Continuo por una vida con bienestar con enfoque Población para formas extremas de exclusión:Comunitario20261_CANDELARIA1_ENERO_2026</v>
      </c>
      <c r="P117" s="81">
        <v>281078</v>
      </c>
      <c r="Q117" s="81"/>
      <c r="R117" s="81"/>
      <c r="S117" s="143"/>
      <c r="T117" s="82">
        <v>0</v>
      </c>
    </row>
    <row r="118" spans="2:20" ht="30" customHeight="1">
      <c r="B118" s="80">
        <v>106</v>
      </c>
      <c r="C118" s="141" t="s">
        <v>170</v>
      </c>
      <c r="D118" s="140" t="s">
        <v>71</v>
      </c>
      <c r="E118" s="80">
        <v>2026</v>
      </c>
      <c r="F118" s="76" t="str">
        <f t="shared" si="3"/>
        <v>1065. Cuidado Continuo por una vida con bienestar con enfoque Población para formas extremas de exclusión:Comunitario2026</v>
      </c>
      <c r="G118" s="142" t="s">
        <v>176</v>
      </c>
      <c r="H118" s="142" t="s">
        <v>73</v>
      </c>
      <c r="I118" s="80" t="s">
        <v>74</v>
      </c>
      <c r="J118" s="76" t="s">
        <v>37</v>
      </c>
      <c r="K118" s="80" t="s">
        <v>75</v>
      </c>
      <c r="L118" s="76" t="s">
        <v>50</v>
      </c>
      <c r="M118" s="77" t="s">
        <v>5</v>
      </c>
      <c r="N118" s="12" t="s">
        <v>0</v>
      </c>
      <c r="O118" s="76" t="str">
        <f t="shared" si="4"/>
        <v>1065. Cuidado Continuo por una vida con bienestar con enfoque Población para formas extremas de exclusión:Comunitario20261_CANDELARIA1_ENERO_2026</v>
      </c>
      <c r="P118" s="81">
        <v>210809</v>
      </c>
      <c r="Q118" s="81"/>
      <c r="R118" s="81"/>
      <c r="S118" s="143">
        <v>4</v>
      </c>
      <c r="T118" s="82">
        <v>843236</v>
      </c>
    </row>
    <row r="119" spans="2:20" ht="30" customHeight="1">
      <c r="B119" s="80">
        <v>107</v>
      </c>
      <c r="C119" s="141" t="s">
        <v>170</v>
      </c>
      <c r="D119" s="140" t="s">
        <v>71</v>
      </c>
      <c r="E119" s="80">
        <v>2026</v>
      </c>
      <c r="F119" s="76" t="str">
        <f t="shared" si="3"/>
        <v>1075. Cuidado Continuo por una vida con bienestar con enfoque Población para formas extremas de exclusión:Comunitario2026</v>
      </c>
      <c r="G119" s="142" t="s">
        <v>177</v>
      </c>
      <c r="H119" s="142" t="s">
        <v>94</v>
      </c>
      <c r="I119" s="80" t="s">
        <v>74</v>
      </c>
      <c r="J119" s="76" t="s">
        <v>37</v>
      </c>
      <c r="K119" s="80" t="s">
        <v>75</v>
      </c>
      <c r="L119" s="76" t="s">
        <v>50</v>
      </c>
      <c r="M119" s="77" t="s">
        <v>5</v>
      </c>
      <c r="N119" s="12" t="s">
        <v>0</v>
      </c>
      <c r="O119" s="76" t="str">
        <f t="shared" si="4"/>
        <v>1075. Cuidado Continuo por una vida con bienestar con enfoque Población para formas extremas de exclusión:Comunitario20261_CANDELARIA1_ENERO_2026</v>
      </c>
      <c r="P119" s="81">
        <v>55938</v>
      </c>
      <c r="Q119" s="81"/>
      <c r="R119" s="81"/>
      <c r="S119" s="143">
        <v>13</v>
      </c>
      <c r="T119" s="82">
        <v>727194</v>
      </c>
    </row>
    <row r="120" spans="2:20" ht="30" customHeight="1">
      <c r="B120" s="80">
        <v>108</v>
      </c>
      <c r="C120" s="141" t="s">
        <v>170</v>
      </c>
      <c r="D120" s="140" t="s">
        <v>71</v>
      </c>
      <c r="E120" s="80">
        <v>2026</v>
      </c>
      <c r="F120" s="76" t="str">
        <f t="shared" si="3"/>
        <v>1085. Cuidado Continuo por una vida con bienestar con enfoque Población para formas extremas de exclusión:Comunitario2026</v>
      </c>
      <c r="G120" s="142" t="s">
        <v>178</v>
      </c>
      <c r="H120" s="142" t="s">
        <v>94</v>
      </c>
      <c r="I120" s="80" t="s">
        <v>74</v>
      </c>
      <c r="J120" s="76" t="s">
        <v>37</v>
      </c>
      <c r="K120" s="80" t="s">
        <v>75</v>
      </c>
      <c r="L120" s="76" t="s">
        <v>50</v>
      </c>
      <c r="M120" s="77" t="s">
        <v>5</v>
      </c>
      <c r="N120" s="12" t="s">
        <v>0</v>
      </c>
      <c r="O120" s="76" t="str">
        <f t="shared" si="4"/>
        <v>1085. Cuidado Continuo por una vida con bienestar con enfoque Población para formas extremas de exclusión:Comunitario20261_CANDELARIA1_ENERO_2026</v>
      </c>
      <c r="P120" s="81">
        <v>210809</v>
      </c>
      <c r="Q120" s="81"/>
      <c r="R120" s="81"/>
      <c r="S120" s="143">
        <v>20</v>
      </c>
      <c r="T120" s="82">
        <v>4216180</v>
      </c>
    </row>
    <row r="121" spans="2:20" ht="30" customHeight="1">
      <c r="B121" s="80">
        <v>109</v>
      </c>
      <c r="C121" s="141" t="s">
        <v>170</v>
      </c>
      <c r="D121" s="140" t="s">
        <v>71</v>
      </c>
      <c r="E121" s="80">
        <v>2026</v>
      </c>
      <c r="F121" s="76" t="str">
        <f t="shared" si="3"/>
        <v>1095. Cuidado Continuo por una vida con bienestar con enfoque Población para formas extremas de exclusión:Comunitario2026</v>
      </c>
      <c r="G121" s="142" t="s">
        <v>179</v>
      </c>
      <c r="H121" s="142" t="s">
        <v>102</v>
      </c>
      <c r="I121" s="80" t="s">
        <v>74</v>
      </c>
      <c r="J121" s="76" t="s">
        <v>37</v>
      </c>
      <c r="K121" s="80" t="s">
        <v>103</v>
      </c>
      <c r="L121" s="76" t="s">
        <v>50</v>
      </c>
      <c r="M121" s="77" t="s">
        <v>5</v>
      </c>
      <c r="N121" s="12" t="s">
        <v>0</v>
      </c>
      <c r="O121" s="76" t="str">
        <f t="shared" si="4"/>
        <v>1095. Cuidado Continuo por una vida con bienestar con enfoque Población para formas extremas de exclusión:Comunitario20261_CANDELARIA1_ENERO_2026</v>
      </c>
      <c r="P121" s="81">
        <v>199714</v>
      </c>
      <c r="Q121" s="81"/>
      <c r="R121" s="81"/>
      <c r="S121" s="143">
        <v>1</v>
      </c>
      <c r="T121" s="82">
        <v>199714</v>
      </c>
    </row>
    <row r="122" spans="2:20" ht="30" customHeight="1">
      <c r="B122" s="80">
        <v>110</v>
      </c>
      <c r="C122" s="141" t="s">
        <v>170</v>
      </c>
      <c r="D122" s="140" t="s">
        <v>82</v>
      </c>
      <c r="E122" s="80">
        <v>2026</v>
      </c>
      <c r="F122" s="76" t="str">
        <f t="shared" si="3"/>
        <v>1105. Cuidado Continuo por una vida con bienestar con enfoque Población para formas extremas de exclusión:Laboral2026</v>
      </c>
      <c r="G122" s="142" t="s">
        <v>180</v>
      </c>
      <c r="H122" s="142" t="s">
        <v>73</v>
      </c>
      <c r="I122" s="80" t="s">
        <v>74</v>
      </c>
      <c r="J122" s="76" t="s">
        <v>37</v>
      </c>
      <c r="K122" s="80" t="s">
        <v>75</v>
      </c>
      <c r="L122" s="76" t="s">
        <v>50</v>
      </c>
      <c r="M122" s="77" t="s">
        <v>5</v>
      </c>
      <c r="N122" s="12" t="s">
        <v>0</v>
      </c>
      <c r="O122" s="76" t="str">
        <f t="shared" si="4"/>
        <v>1105. Cuidado Continuo por una vida con bienestar con enfoque Población para formas extremas de exclusión:Laboral20261_CANDELARIA1_ENERO_2026</v>
      </c>
      <c r="P122" s="81">
        <v>316213</v>
      </c>
      <c r="Q122" s="81"/>
      <c r="R122" s="81"/>
      <c r="S122" s="143">
        <v>1</v>
      </c>
      <c r="T122" s="82">
        <v>316213</v>
      </c>
    </row>
    <row r="123" spans="2:20" ht="30" customHeight="1">
      <c r="B123" s="80">
        <v>111</v>
      </c>
      <c r="C123" s="141" t="s">
        <v>170</v>
      </c>
      <c r="D123" s="140" t="s">
        <v>82</v>
      </c>
      <c r="E123" s="80">
        <v>2026</v>
      </c>
      <c r="F123" s="76" t="str">
        <f t="shared" si="3"/>
        <v>1115. Cuidado Continuo por una vida con bienestar con enfoque Población para formas extremas de exclusión:Laboral2026</v>
      </c>
      <c r="G123" s="142" t="s">
        <v>181</v>
      </c>
      <c r="H123" s="142" t="s">
        <v>94</v>
      </c>
      <c r="I123" s="80" t="s">
        <v>74</v>
      </c>
      <c r="J123" s="76" t="s">
        <v>37</v>
      </c>
      <c r="K123" s="80" t="s">
        <v>182</v>
      </c>
      <c r="L123" s="76" t="s">
        <v>50</v>
      </c>
      <c r="M123" s="77" t="s">
        <v>5</v>
      </c>
      <c r="N123" s="12" t="s">
        <v>0</v>
      </c>
      <c r="O123" s="76" t="str">
        <f t="shared" si="4"/>
        <v>1115. Cuidado Continuo por una vida con bienestar con enfoque Población para formas extremas de exclusión:Laboral20261_CANDELARIA1_ENERO_2026</v>
      </c>
      <c r="P123" s="81">
        <v>421618</v>
      </c>
      <c r="Q123" s="81"/>
      <c r="R123" s="81"/>
      <c r="S123" s="143">
        <v>1</v>
      </c>
      <c r="T123" s="82">
        <v>421618</v>
      </c>
    </row>
    <row r="124" spans="2:20" ht="30" customHeight="1">
      <c r="B124" s="80">
        <v>112</v>
      </c>
      <c r="C124" s="141" t="s">
        <v>170</v>
      </c>
      <c r="D124" s="140" t="s">
        <v>82</v>
      </c>
      <c r="E124" s="80">
        <v>2026</v>
      </c>
      <c r="F124" s="76" t="str">
        <f t="shared" si="3"/>
        <v>1125. Cuidado Continuo por una vida con bienestar con enfoque Población para formas extremas de exclusión:Laboral2026</v>
      </c>
      <c r="G124" s="142" t="s">
        <v>183</v>
      </c>
      <c r="H124" s="142" t="s">
        <v>73</v>
      </c>
      <c r="I124" s="80" t="s">
        <v>74</v>
      </c>
      <c r="J124" s="76" t="s">
        <v>37</v>
      </c>
      <c r="K124" s="80" t="s">
        <v>75</v>
      </c>
      <c r="L124" s="76" t="s">
        <v>50</v>
      </c>
      <c r="M124" s="77" t="s">
        <v>5</v>
      </c>
      <c r="N124" s="12" t="s">
        <v>0</v>
      </c>
      <c r="O124" s="76" t="str">
        <f t="shared" si="4"/>
        <v>1125. Cuidado Continuo por una vida con bienestar con enfoque Población para formas extremas de exclusión:Laboral20261_CANDELARIA1_ENERO_2026</v>
      </c>
      <c r="P124" s="81">
        <v>140539</v>
      </c>
      <c r="Q124" s="81"/>
      <c r="R124" s="81"/>
      <c r="S124" s="143">
        <v>1</v>
      </c>
      <c r="T124" s="82">
        <v>140539</v>
      </c>
    </row>
    <row r="125" spans="2:20" ht="30" customHeight="1">
      <c r="B125" s="80">
        <v>113</v>
      </c>
      <c r="C125" s="141" t="s">
        <v>170</v>
      </c>
      <c r="D125" s="140" t="s">
        <v>82</v>
      </c>
      <c r="E125" s="80">
        <v>2026</v>
      </c>
      <c r="F125" s="76" t="str">
        <f t="shared" si="3"/>
        <v>1135. Cuidado Continuo por una vida con bienestar con enfoque Población para formas extremas de exclusión:Laboral2026</v>
      </c>
      <c r="G125" s="142" t="s">
        <v>184</v>
      </c>
      <c r="H125" s="142" t="s">
        <v>94</v>
      </c>
      <c r="I125" s="80" t="s">
        <v>74</v>
      </c>
      <c r="J125" s="76" t="s">
        <v>37</v>
      </c>
      <c r="K125" s="80" t="s">
        <v>141</v>
      </c>
      <c r="L125" s="76" t="s">
        <v>50</v>
      </c>
      <c r="M125" s="77" t="s">
        <v>5</v>
      </c>
      <c r="N125" s="12" t="s">
        <v>0</v>
      </c>
      <c r="O125" s="76" t="str">
        <f t="shared" si="4"/>
        <v>1135. Cuidado Continuo por una vida con bienestar con enfoque Población para formas extremas de exclusión:Laboral20261_CANDELARIA1_ENERO_2026</v>
      </c>
      <c r="P125" s="81">
        <v>70270</v>
      </c>
      <c r="Q125" s="81"/>
      <c r="R125" s="81"/>
      <c r="S125" s="143">
        <v>10</v>
      </c>
      <c r="T125" s="82">
        <v>702700</v>
      </c>
    </row>
    <row r="126" spans="2:20" ht="30" customHeight="1">
      <c r="B126" s="80">
        <v>114</v>
      </c>
      <c r="C126" s="141" t="s">
        <v>170</v>
      </c>
      <c r="D126" s="140" t="s">
        <v>82</v>
      </c>
      <c r="E126" s="80">
        <v>2026</v>
      </c>
      <c r="F126" s="76" t="str">
        <f t="shared" si="3"/>
        <v>1145. Cuidado Continuo por una vida con bienestar con enfoque Población para formas extremas de exclusión:Laboral2026</v>
      </c>
      <c r="G126" s="142" t="s">
        <v>185</v>
      </c>
      <c r="H126" s="142" t="s">
        <v>102</v>
      </c>
      <c r="I126" s="80" t="s">
        <v>74</v>
      </c>
      <c r="J126" s="76" t="s">
        <v>37</v>
      </c>
      <c r="K126" s="80" t="s">
        <v>186</v>
      </c>
      <c r="L126" s="76" t="s">
        <v>50</v>
      </c>
      <c r="M126" s="77" t="s">
        <v>5</v>
      </c>
      <c r="N126" s="12" t="s">
        <v>0</v>
      </c>
      <c r="O126" s="76" t="str">
        <f t="shared" si="4"/>
        <v>1145. Cuidado Continuo por una vida con bienestar con enfoque Población para formas extremas de exclusión:Laboral20261_CANDELARIA1_ENERO_2026</v>
      </c>
      <c r="P126" s="81">
        <v>19971</v>
      </c>
      <c r="Q126" s="81"/>
      <c r="R126" s="81"/>
      <c r="S126" s="143">
        <v>10</v>
      </c>
      <c r="T126" s="82">
        <v>199710</v>
      </c>
    </row>
    <row r="127" spans="2:20" ht="30" customHeight="1">
      <c r="B127" s="80">
        <v>115</v>
      </c>
      <c r="C127" s="141" t="s">
        <v>170</v>
      </c>
      <c r="D127" s="140" t="s">
        <v>82</v>
      </c>
      <c r="E127" s="80">
        <v>2026</v>
      </c>
      <c r="F127" s="76" t="str">
        <f t="shared" si="3"/>
        <v>1155. Cuidado Continuo por una vida con bienestar con enfoque Población para formas extremas de exclusión:Laboral2026</v>
      </c>
      <c r="G127" s="142" t="s">
        <v>187</v>
      </c>
      <c r="H127" s="142" t="s">
        <v>94</v>
      </c>
      <c r="I127" s="80" t="s">
        <v>74</v>
      </c>
      <c r="J127" s="76" t="s">
        <v>37</v>
      </c>
      <c r="K127" s="80" t="s">
        <v>188</v>
      </c>
      <c r="L127" s="76" t="s">
        <v>50</v>
      </c>
      <c r="M127" s="77" t="s">
        <v>5</v>
      </c>
      <c r="N127" s="12" t="s">
        <v>0</v>
      </c>
      <c r="O127" s="76" t="str">
        <f t="shared" si="4"/>
        <v>1155. Cuidado Continuo por una vida con bienestar con enfoque Población para formas extremas de exclusión:Laboral20261_CANDELARIA1_ENERO_2026</v>
      </c>
      <c r="P127" s="81">
        <v>70270</v>
      </c>
      <c r="Q127" s="81"/>
      <c r="R127" s="81"/>
      <c r="S127" s="143">
        <v>5</v>
      </c>
      <c r="T127" s="82">
        <v>351350</v>
      </c>
    </row>
    <row r="128" spans="2:20" ht="30" customHeight="1">
      <c r="B128" s="80">
        <v>116</v>
      </c>
      <c r="C128" s="141" t="s">
        <v>189</v>
      </c>
      <c r="D128" s="140" t="s">
        <v>76</v>
      </c>
      <c r="E128" s="80">
        <v>2026</v>
      </c>
      <c r="F128" s="76" t="str">
        <f t="shared" si="3"/>
        <v>1166. Cuidado Continuo por una vida con bienestar para la población migrante internacional de BogotáEducativo 2026</v>
      </c>
      <c r="G128" s="142" t="s">
        <v>190</v>
      </c>
      <c r="H128" s="142" t="s">
        <v>73</v>
      </c>
      <c r="I128" s="80" t="s">
        <v>74</v>
      </c>
      <c r="J128" s="76" t="s">
        <v>37</v>
      </c>
      <c r="K128" s="80" t="s">
        <v>75</v>
      </c>
      <c r="L128" s="76" t="s">
        <v>50</v>
      </c>
      <c r="M128" s="77" t="s">
        <v>5</v>
      </c>
      <c r="N128" s="12" t="s">
        <v>0</v>
      </c>
      <c r="O128" s="76" t="str">
        <f t="shared" si="4"/>
        <v>1166. Cuidado Continuo por una vida con bienestar para la población migrante internacional de BogotáEducativo 20261_CANDELARIA1_ENERO_2026</v>
      </c>
      <c r="P128" s="81">
        <v>105404</v>
      </c>
      <c r="Q128" s="81"/>
      <c r="R128" s="81"/>
      <c r="S128" s="143">
        <v>9</v>
      </c>
      <c r="T128" s="82">
        <v>948636</v>
      </c>
    </row>
    <row r="129" spans="2:20" ht="30" customHeight="1">
      <c r="B129" s="80">
        <v>117</v>
      </c>
      <c r="C129" s="141" t="s">
        <v>191</v>
      </c>
      <c r="D129" s="140" t="s">
        <v>76</v>
      </c>
      <c r="E129" s="80">
        <v>2026</v>
      </c>
      <c r="F129" s="76" t="str">
        <f t="shared" si="3"/>
        <v>1177. Cuidado Continuo por una vida con bienestar para la población con discapacidadEducativo 2026</v>
      </c>
      <c r="G129" s="142" t="s">
        <v>192</v>
      </c>
      <c r="H129" s="142" t="s">
        <v>73</v>
      </c>
      <c r="I129" s="80" t="s">
        <v>74</v>
      </c>
      <c r="J129" s="76" t="s">
        <v>37</v>
      </c>
      <c r="K129" s="80" t="s">
        <v>75</v>
      </c>
      <c r="L129" s="76" t="s">
        <v>50</v>
      </c>
      <c r="M129" s="77" t="s">
        <v>5</v>
      </c>
      <c r="N129" s="12" t="s">
        <v>0</v>
      </c>
      <c r="O129" s="76" t="str">
        <f t="shared" si="4"/>
        <v>1177. Cuidado Continuo por una vida con bienestar para la población con discapacidadEducativo 20261_CANDELARIA1_ENERO_2026</v>
      </c>
      <c r="P129" s="81">
        <v>161342</v>
      </c>
      <c r="Q129" s="81"/>
      <c r="R129" s="81"/>
      <c r="S129" s="143">
        <v>5</v>
      </c>
      <c r="T129" s="82">
        <v>806710</v>
      </c>
    </row>
    <row r="130" spans="2:20" ht="30" customHeight="1">
      <c r="B130" s="80">
        <v>117</v>
      </c>
      <c r="C130" s="141" t="s">
        <v>191</v>
      </c>
      <c r="D130" s="140" t="s">
        <v>82</v>
      </c>
      <c r="E130" s="80">
        <v>2026</v>
      </c>
      <c r="F130" s="76" t="str">
        <f t="shared" si="3"/>
        <v>1177. Cuidado Continuo por una vida con bienestar para la población con discapacidadLaboral2026</v>
      </c>
      <c r="G130" s="142" t="s">
        <v>192</v>
      </c>
      <c r="H130" s="142" t="s">
        <v>73</v>
      </c>
      <c r="I130" s="80" t="s">
        <v>74</v>
      </c>
      <c r="J130" s="76" t="s">
        <v>37</v>
      </c>
      <c r="K130" s="80" t="s">
        <v>75</v>
      </c>
      <c r="L130" s="76" t="s">
        <v>42</v>
      </c>
      <c r="M130" s="77" t="s">
        <v>5</v>
      </c>
      <c r="N130" s="12" t="s">
        <v>0</v>
      </c>
      <c r="O130" s="76" t="str">
        <f t="shared" si="4"/>
        <v>1177. Cuidado Continuo por una vida con bienestar para la población con discapacidadLaboral20261_CANDELARIA1_ENERO_2026</v>
      </c>
      <c r="P130" s="81">
        <v>161342</v>
      </c>
      <c r="Q130" s="81"/>
      <c r="R130" s="81"/>
      <c r="S130" s="143">
        <v>10</v>
      </c>
      <c r="T130" s="82">
        <v>1613420</v>
      </c>
    </row>
    <row r="131" spans="2:20" ht="30" customHeight="1">
      <c r="B131" s="80">
        <v>118</v>
      </c>
      <c r="C131" s="141" t="s">
        <v>191</v>
      </c>
      <c r="D131" s="140" t="s">
        <v>71</v>
      </c>
      <c r="E131" s="80">
        <v>2026</v>
      </c>
      <c r="F131" s="76" t="str">
        <f t="shared" si="3"/>
        <v>1187. Cuidado Continuo por una vida con bienestar para la población con discapacidadComunitario2026</v>
      </c>
      <c r="G131" s="142" t="s">
        <v>193</v>
      </c>
      <c r="H131" s="142" t="s">
        <v>73</v>
      </c>
      <c r="I131" s="80" t="s">
        <v>74</v>
      </c>
      <c r="J131" s="76" t="s">
        <v>37</v>
      </c>
      <c r="K131" s="80" t="s">
        <v>92</v>
      </c>
      <c r="L131" s="76" t="s">
        <v>50</v>
      </c>
      <c r="M131" s="77" t="s">
        <v>5</v>
      </c>
      <c r="N131" s="12" t="s">
        <v>0</v>
      </c>
      <c r="O131" s="76" t="str">
        <f t="shared" si="4"/>
        <v>1187. Cuidado Continuo por una vida con bienestar para la población con discapacidadComunitario20261_CANDELARIA1_ENERO_2026</v>
      </c>
      <c r="P131" s="81">
        <v>992404</v>
      </c>
      <c r="Q131" s="81"/>
      <c r="R131" s="81"/>
      <c r="S131" s="143">
        <v>2</v>
      </c>
      <c r="T131" s="82">
        <v>1984808</v>
      </c>
    </row>
    <row r="132" spans="2:20" ht="30" customHeight="1">
      <c r="B132" s="80">
        <v>119</v>
      </c>
      <c r="C132" s="141" t="s">
        <v>191</v>
      </c>
      <c r="D132" s="140" t="s">
        <v>71</v>
      </c>
      <c r="E132" s="80">
        <v>2026</v>
      </c>
      <c r="F132" s="76" t="str">
        <f t="shared" si="3"/>
        <v>1197. Cuidado Continuo por una vida con bienestar para la población con discapacidadComunitario2026</v>
      </c>
      <c r="G132" s="142" t="s">
        <v>194</v>
      </c>
      <c r="H132" s="142" t="s">
        <v>73</v>
      </c>
      <c r="I132" s="80" t="s">
        <v>74</v>
      </c>
      <c r="J132" s="76" t="s">
        <v>37</v>
      </c>
      <c r="K132" s="80" t="s">
        <v>75</v>
      </c>
      <c r="L132" s="76" t="s">
        <v>50</v>
      </c>
      <c r="M132" s="77" t="s">
        <v>5</v>
      </c>
      <c r="N132" s="12" t="s">
        <v>0</v>
      </c>
      <c r="O132" s="76" t="str">
        <f t="shared" si="4"/>
        <v>1197. Cuidado Continuo por una vida con bienestar para la población con discapacidadComunitario20261_CANDELARIA1_ENERO_2026</v>
      </c>
      <c r="P132" s="81">
        <v>355662</v>
      </c>
      <c r="Q132" s="81"/>
      <c r="R132" s="81"/>
      <c r="S132" s="143"/>
      <c r="T132" s="82">
        <v>0</v>
      </c>
    </row>
    <row r="133" spans="2:20" ht="30" customHeight="1">
      <c r="B133" s="80">
        <v>120</v>
      </c>
      <c r="C133" s="141" t="s">
        <v>191</v>
      </c>
      <c r="D133" s="140" t="s">
        <v>71</v>
      </c>
      <c r="E133" s="80">
        <v>2026</v>
      </c>
      <c r="F133" s="76" t="str">
        <f t="shared" si="3"/>
        <v>1207. Cuidado Continuo por una vida con bienestar para la población con discapacidadComunitario2026</v>
      </c>
      <c r="G133" s="142" t="s">
        <v>195</v>
      </c>
      <c r="H133" s="142" t="s">
        <v>73</v>
      </c>
      <c r="I133" s="80" t="s">
        <v>74</v>
      </c>
      <c r="J133" s="76" t="s">
        <v>37</v>
      </c>
      <c r="K133" s="80" t="s">
        <v>196</v>
      </c>
      <c r="L133" s="76" t="s">
        <v>50</v>
      </c>
      <c r="M133" s="77" t="s">
        <v>5</v>
      </c>
      <c r="N133" s="12" t="s">
        <v>0</v>
      </c>
      <c r="O133" s="76" t="str">
        <f t="shared" si="4"/>
        <v>1207. Cuidado Continuo por una vida con bienestar para la población con discapacidadComunitario20261_CANDELARIA1_ENERO_2026</v>
      </c>
      <c r="P133" s="81">
        <v>1422652</v>
      </c>
      <c r="Q133" s="81"/>
      <c r="R133" s="81"/>
      <c r="S133" s="143">
        <v>1</v>
      </c>
      <c r="T133" s="82">
        <v>1422652</v>
      </c>
    </row>
    <row r="134" spans="2:20" ht="30" customHeight="1">
      <c r="B134" s="80">
        <v>121</v>
      </c>
      <c r="C134" s="141" t="s">
        <v>191</v>
      </c>
      <c r="D134" s="140" t="s">
        <v>71</v>
      </c>
      <c r="E134" s="80">
        <v>2026</v>
      </c>
      <c r="F134" s="76" t="str">
        <f t="shared" si="3"/>
        <v>1217. Cuidado Continuo por una vida con bienestar para la población con discapacidadComunitario2026</v>
      </c>
      <c r="G134" s="142" t="s">
        <v>197</v>
      </c>
      <c r="H134" s="142" t="s">
        <v>102</v>
      </c>
      <c r="I134" s="80" t="s">
        <v>74</v>
      </c>
      <c r="J134" s="76" t="s">
        <v>37</v>
      </c>
      <c r="K134" s="80" t="s">
        <v>141</v>
      </c>
      <c r="L134" s="76" t="s">
        <v>50</v>
      </c>
      <c r="M134" s="77" t="s">
        <v>5</v>
      </c>
      <c r="N134" s="12" t="s">
        <v>0</v>
      </c>
      <c r="O134" s="76" t="str">
        <f t="shared" si="4"/>
        <v>1217. Cuidado Continuo por una vida con bienestar para la población con discapacidadComunitario20261_CANDELARIA1_ENERO_2026</v>
      </c>
      <c r="P134" s="81">
        <v>35135</v>
      </c>
      <c r="Q134" s="81"/>
      <c r="R134" s="81"/>
      <c r="S134" s="143">
        <v>4</v>
      </c>
      <c r="T134" s="82">
        <v>140540</v>
      </c>
    </row>
    <row r="135" spans="2:20" ht="30" customHeight="1">
      <c r="B135" s="80">
        <v>122</v>
      </c>
      <c r="C135" s="141" t="s">
        <v>191</v>
      </c>
      <c r="D135" s="140" t="s">
        <v>71</v>
      </c>
      <c r="E135" s="80">
        <v>2026</v>
      </c>
      <c r="F135" s="76" t="str">
        <f t="shared" si="3"/>
        <v>1227. Cuidado Continuo por una vida con bienestar para la población con discapacidadComunitario2026</v>
      </c>
      <c r="G135" s="142" t="s">
        <v>198</v>
      </c>
      <c r="H135" s="142" t="s">
        <v>94</v>
      </c>
      <c r="I135" s="80" t="s">
        <v>74</v>
      </c>
      <c r="J135" s="76" t="s">
        <v>37</v>
      </c>
      <c r="K135" s="80" t="s">
        <v>199</v>
      </c>
      <c r="L135" s="76" t="s">
        <v>50</v>
      </c>
      <c r="M135" s="77" t="s">
        <v>5</v>
      </c>
      <c r="N135" s="12" t="s">
        <v>0</v>
      </c>
      <c r="O135" s="76" t="str">
        <f t="shared" si="4"/>
        <v>1227. Cuidado Continuo por una vida con bienestar para la población con discapacidadComunitario20261_CANDELARIA1_ENERO_2026</v>
      </c>
      <c r="P135" s="81">
        <v>53781</v>
      </c>
      <c r="Q135" s="81"/>
      <c r="R135" s="81"/>
      <c r="S135" s="143">
        <v>4</v>
      </c>
      <c r="T135" s="82">
        <v>215124</v>
      </c>
    </row>
    <row r="136" spans="2:20" ht="30" customHeight="1">
      <c r="B136" s="80">
        <v>123</v>
      </c>
      <c r="C136" s="141" t="s">
        <v>191</v>
      </c>
      <c r="D136" s="140" t="s">
        <v>77</v>
      </c>
      <c r="E136" s="80">
        <v>2026</v>
      </c>
      <c r="F136" s="76" t="str">
        <f t="shared" ref="F136:F199" si="5">B136&amp;C136&amp;D136&amp;E136</f>
        <v>1237. Cuidado Continuo por una vida con bienestar para la población con discapacidadInstitucional2026</v>
      </c>
      <c r="G136" s="142" t="s">
        <v>200</v>
      </c>
      <c r="H136" s="142" t="s">
        <v>73</v>
      </c>
      <c r="I136" s="80" t="s">
        <v>74</v>
      </c>
      <c r="J136" s="76" t="s">
        <v>37</v>
      </c>
      <c r="K136" s="80" t="s">
        <v>75</v>
      </c>
      <c r="L136" s="76" t="s">
        <v>50</v>
      </c>
      <c r="M136" s="77" t="s">
        <v>5</v>
      </c>
      <c r="N136" s="12" t="s">
        <v>0</v>
      </c>
      <c r="O136" s="76" t="str">
        <f t="shared" si="4"/>
        <v>1237. Cuidado Continuo por una vida con bienestar para la población con discapacidadInstitucional20261_CANDELARIA1_ENERO_2026</v>
      </c>
      <c r="P136" s="81">
        <v>266747</v>
      </c>
      <c r="Q136" s="81"/>
      <c r="R136" s="81"/>
      <c r="S136" s="143">
        <v>2</v>
      </c>
      <c r="T136" s="82">
        <v>533494</v>
      </c>
    </row>
    <row r="137" spans="2:20" ht="30" customHeight="1">
      <c r="B137" s="80">
        <v>124</v>
      </c>
      <c r="C137" s="141" t="s">
        <v>191</v>
      </c>
      <c r="D137" s="140" t="s">
        <v>71</v>
      </c>
      <c r="E137" s="80">
        <v>2026</v>
      </c>
      <c r="F137" s="76" t="str">
        <f t="shared" si="5"/>
        <v>1247. Cuidado Continuo por una vida con bienestar para la población con discapacidadComunitario2026</v>
      </c>
      <c r="G137" s="142" t="s">
        <v>201</v>
      </c>
      <c r="H137" s="142" t="s">
        <v>73</v>
      </c>
      <c r="I137" s="80" t="s">
        <v>74</v>
      </c>
      <c r="J137" s="76" t="s">
        <v>37</v>
      </c>
      <c r="K137" s="80" t="s">
        <v>202</v>
      </c>
      <c r="L137" s="76" t="s">
        <v>50</v>
      </c>
      <c r="M137" s="77" t="s">
        <v>5</v>
      </c>
      <c r="N137" s="12" t="s">
        <v>0</v>
      </c>
      <c r="O137" s="76" t="str">
        <f t="shared" ref="O137:O200" si="6">+F137&amp;M137&amp;N137</f>
        <v>1247. Cuidado Continuo por una vida con bienestar para la población con discapacidadComunitario20261_CANDELARIA1_ENERO_2026</v>
      </c>
      <c r="P137" s="81">
        <v>851865</v>
      </c>
      <c r="Q137" s="81"/>
      <c r="R137" s="81"/>
      <c r="S137" s="143"/>
      <c r="T137" s="82">
        <v>0</v>
      </c>
    </row>
    <row r="138" spans="2:20" ht="30" customHeight="1">
      <c r="B138" s="80">
        <v>125</v>
      </c>
      <c r="C138" s="141" t="s">
        <v>191</v>
      </c>
      <c r="D138" s="140" t="s">
        <v>71</v>
      </c>
      <c r="E138" s="80">
        <v>2026</v>
      </c>
      <c r="F138" s="76" t="str">
        <f t="shared" si="5"/>
        <v>1257. Cuidado Continuo por una vida con bienestar para la población con discapacidadComunitario2026</v>
      </c>
      <c r="G138" s="142" t="s">
        <v>203</v>
      </c>
      <c r="H138" s="142" t="s">
        <v>73</v>
      </c>
      <c r="I138" s="80" t="s">
        <v>74</v>
      </c>
      <c r="J138" s="76" t="s">
        <v>37</v>
      </c>
      <c r="K138" s="80" t="s">
        <v>38</v>
      </c>
      <c r="L138" s="76" t="s">
        <v>39</v>
      </c>
      <c r="M138" s="77" t="s">
        <v>5</v>
      </c>
      <c r="N138" s="12" t="s">
        <v>0</v>
      </c>
      <c r="O138" s="76" t="str">
        <f t="shared" si="6"/>
        <v>1257. Cuidado Continuo por una vida con bienestar para la población con discapacidadComunitario20261_CANDELARIA1_ENERO_2026</v>
      </c>
      <c r="P138" s="81">
        <v>12879544</v>
      </c>
      <c r="Q138" s="81"/>
      <c r="R138" s="81"/>
      <c r="S138" s="143"/>
      <c r="T138" s="82">
        <v>0</v>
      </c>
    </row>
    <row r="139" spans="2:20" ht="30" customHeight="1">
      <c r="B139" s="80">
        <v>126</v>
      </c>
      <c r="C139" s="141" t="s">
        <v>204</v>
      </c>
      <c r="D139" s="140" t="s">
        <v>71</v>
      </c>
      <c r="E139" s="80">
        <v>2026</v>
      </c>
      <c r="F139" s="76" t="str">
        <f t="shared" si="5"/>
        <v>1268. Cuidado Continuo por una vida con bienestar para la ruralidad de BogotáComunitario2026</v>
      </c>
      <c r="G139" s="142" t="s">
        <v>205</v>
      </c>
      <c r="H139" s="142" t="s">
        <v>73</v>
      </c>
      <c r="I139" s="80" t="s">
        <v>74</v>
      </c>
      <c r="J139" s="76" t="s">
        <v>37</v>
      </c>
      <c r="K139" s="80" t="s">
        <v>75</v>
      </c>
      <c r="L139" s="76" t="s">
        <v>39</v>
      </c>
      <c r="M139" s="77" t="s">
        <v>5</v>
      </c>
      <c r="N139" s="12" t="s">
        <v>0</v>
      </c>
      <c r="O139" s="76" t="str">
        <f t="shared" si="6"/>
        <v>1268. Cuidado Continuo por una vida con bienestar para la ruralidad de BogotáComunitario20261_CANDELARIA1_ENERO_2026</v>
      </c>
      <c r="P139" s="81">
        <v>175674</v>
      </c>
      <c r="Q139" s="81"/>
      <c r="R139" s="81"/>
      <c r="S139" s="143"/>
      <c r="T139" s="82">
        <v>0</v>
      </c>
    </row>
    <row r="140" spans="2:20" ht="30" customHeight="1">
      <c r="B140" s="80">
        <v>127</v>
      </c>
      <c r="C140" s="141" t="s">
        <v>204</v>
      </c>
      <c r="D140" s="140" t="s">
        <v>71</v>
      </c>
      <c r="E140" s="80">
        <v>2026</v>
      </c>
      <c r="F140" s="76" t="str">
        <f t="shared" si="5"/>
        <v>1278. Cuidado Continuo por una vida con bienestar para la ruralidad de BogotáComunitario2026</v>
      </c>
      <c r="G140" s="142" t="s">
        <v>206</v>
      </c>
      <c r="H140" s="142" t="s">
        <v>73</v>
      </c>
      <c r="I140" s="80" t="s">
        <v>74</v>
      </c>
      <c r="J140" s="76" t="s">
        <v>37</v>
      </c>
      <c r="K140" s="80" t="s">
        <v>75</v>
      </c>
      <c r="L140" s="76" t="s">
        <v>50</v>
      </c>
      <c r="M140" s="77" t="s">
        <v>5</v>
      </c>
      <c r="N140" s="12" t="s">
        <v>0</v>
      </c>
      <c r="O140" s="76" t="str">
        <f t="shared" si="6"/>
        <v>1278. Cuidado Continuo por una vida con bienestar para la ruralidad de BogotáComunitario20261_CANDELARIA1_ENERO_2026</v>
      </c>
      <c r="P140" s="81">
        <v>468320</v>
      </c>
      <c r="Q140" s="81"/>
      <c r="R140" s="81"/>
      <c r="S140" s="143"/>
      <c r="T140" s="82">
        <v>0</v>
      </c>
    </row>
    <row r="141" spans="2:20" ht="30" customHeight="1">
      <c r="B141" s="80">
        <v>127</v>
      </c>
      <c r="C141" s="141" t="s">
        <v>204</v>
      </c>
      <c r="D141" s="140" t="s">
        <v>76</v>
      </c>
      <c r="E141" s="80">
        <v>2026</v>
      </c>
      <c r="F141" s="76" t="str">
        <f t="shared" si="5"/>
        <v>1278. Cuidado Continuo por una vida con bienestar para la ruralidad de BogotáEducativo 2026</v>
      </c>
      <c r="G141" s="142" t="s">
        <v>206</v>
      </c>
      <c r="H141" s="142" t="s">
        <v>73</v>
      </c>
      <c r="I141" s="80" t="s">
        <v>74</v>
      </c>
      <c r="J141" s="76" t="s">
        <v>37</v>
      </c>
      <c r="K141" s="80" t="s">
        <v>75</v>
      </c>
      <c r="L141" s="76" t="s">
        <v>50</v>
      </c>
      <c r="M141" s="77" t="s">
        <v>5</v>
      </c>
      <c r="N141" s="12" t="s">
        <v>0</v>
      </c>
      <c r="O141" s="76" t="str">
        <f t="shared" si="6"/>
        <v>1278. Cuidado Continuo por una vida con bienestar para la ruralidad de BogotáEducativo 20261_CANDELARIA1_ENERO_2026</v>
      </c>
      <c r="P141" s="81">
        <v>468320</v>
      </c>
      <c r="Q141" s="81"/>
      <c r="R141" s="81"/>
      <c r="S141" s="143"/>
      <c r="T141" s="82">
        <v>0</v>
      </c>
    </row>
    <row r="142" spans="2:20" ht="30" customHeight="1">
      <c r="B142" s="80">
        <v>127</v>
      </c>
      <c r="C142" s="141" t="s">
        <v>204</v>
      </c>
      <c r="D142" s="140" t="s">
        <v>77</v>
      </c>
      <c r="E142" s="80">
        <v>2026</v>
      </c>
      <c r="F142" s="76" t="str">
        <f t="shared" si="5"/>
        <v>1278. Cuidado Continuo por una vida con bienestar para la ruralidad de BogotáInstitucional2026</v>
      </c>
      <c r="G142" s="142" t="s">
        <v>206</v>
      </c>
      <c r="H142" s="142" t="s">
        <v>73</v>
      </c>
      <c r="I142" s="80" t="s">
        <v>74</v>
      </c>
      <c r="J142" s="76" t="s">
        <v>37</v>
      </c>
      <c r="K142" s="80" t="s">
        <v>75</v>
      </c>
      <c r="L142" s="76" t="s">
        <v>50</v>
      </c>
      <c r="M142" s="77" t="s">
        <v>5</v>
      </c>
      <c r="N142" s="12" t="s">
        <v>0</v>
      </c>
      <c r="O142" s="76" t="str">
        <f t="shared" si="6"/>
        <v>1278. Cuidado Continuo por una vida con bienestar para la ruralidad de BogotáInstitucional20261_CANDELARIA1_ENERO_2026</v>
      </c>
      <c r="P142" s="81">
        <v>468320</v>
      </c>
      <c r="Q142" s="81"/>
      <c r="R142" s="81"/>
      <c r="S142" s="143"/>
      <c r="T142" s="82">
        <v>0</v>
      </c>
    </row>
    <row r="143" spans="2:20" ht="30" customHeight="1">
      <c r="B143" s="80">
        <v>128</v>
      </c>
      <c r="C143" s="141" t="s">
        <v>204</v>
      </c>
      <c r="D143" s="140" t="s">
        <v>71</v>
      </c>
      <c r="E143" s="80">
        <v>2026</v>
      </c>
      <c r="F143" s="76" t="str">
        <f t="shared" si="5"/>
        <v>1288. Cuidado Continuo por una vida con bienestar para la ruralidad de BogotáComunitario2026</v>
      </c>
      <c r="G143" s="142" t="s">
        <v>207</v>
      </c>
      <c r="H143" s="142" t="s">
        <v>73</v>
      </c>
      <c r="I143" s="80" t="s">
        <v>74</v>
      </c>
      <c r="J143" s="76" t="s">
        <v>37</v>
      </c>
      <c r="K143" s="80" t="s">
        <v>75</v>
      </c>
      <c r="L143" s="76" t="s">
        <v>39</v>
      </c>
      <c r="M143" s="77" t="s">
        <v>5</v>
      </c>
      <c r="N143" s="12" t="s">
        <v>0</v>
      </c>
      <c r="O143" s="76" t="str">
        <f t="shared" si="6"/>
        <v>1288. Cuidado Continuo por una vida con bienestar para la ruralidad de BogotáComunitario20261_CANDELARIA1_ENERO_2026</v>
      </c>
      <c r="P143" s="81">
        <v>140539</v>
      </c>
      <c r="Q143" s="81"/>
      <c r="R143" s="81"/>
      <c r="S143" s="143"/>
      <c r="T143" s="82">
        <v>0</v>
      </c>
    </row>
    <row r="144" spans="2:20" ht="30" customHeight="1">
      <c r="B144" s="80">
        <v>128</v>
      </c>
      <c r="C144" s="141" t="s">
        <v>204</v>
      </c>
      <c r="D144" s="140" t="s">
        <v>76</v>
      </c>
      <c r="E144" s="80">
        <v>2026</v>
      </c>
      <c r="F144" s="76" t="str">
        <f t="shared" si="5"/>
        <v>1288. Cuidado Continuo por una vida con bienestar para la ruralidad de BogotáEducativo 2026</v>
      </c>
      <c r="G144" s="142" t="s">
        <v>207</v>
      </c>
      <c r="H144" s="142" t="s">
        <v>73</v>
      </c>
      <c r="I144" s="80" t="s">
        <v>74</v>
      </c>
      <c r="J144" s="76" t="s">
        <v>37</v>
      </c>
      <c r="K144" s="80" t="s">
        <v>75</v>
      </c>
      <c r="L144" s="76" t="s">
        <v>39</v>
      </c>
      <c r="M144" s="77" t="s">
        <v>5</v>
      </c>
      <c r="N144" s="12" t="s">
        <v>0</v>
      </c>
      <c r="O144" s="76" t="str">
        <f t="shared" si="6"/>
        <v>1288. Cuidado Continuo por una vida con bienestar para la ruralidad de BogotáEducativo 20261_CANDELARIA1_ENERO_2026</v>
      </c>
      <c r="P144" s="81">
        <v>140539</v>
      </c>
      <c r="Q144" s="81"/>
      <c r="R144" s="81"/>
      <c r="S144" s="143"/>
      <c r="T144" s="82">
        <v>0</v>
      </c>
    </row>
    <row r="145" spans="2:20" ht="30" customHeight="1">
      <c r="B145" s="80">
        <v>129</v>
      </c>
      <c r="C145" s="141" t="s">
        <v>204</v>
      </c>
      <c r="D145" s="140" t="s">
        <v>71</v>
      </c>
      <c r="E145" s="80">
        <v>2026</v>
      </c>
      <c r="F145" s="76" t="str">
        <f t="shared" si="5"/>
        <v>1298. Cuidado Continuo por una vida con bienestar para la ruralidad de BogotáComunitario2026</v>
      </c>
      <c r="G145" s="142" t="s">
        <v>208</v>
      </c>
      <c r="H145" s="142" t="s">
        <v>73</v>
      </c>
      <c r="I145" s="80" t="s">
        <v>74</v>
      </c>
      <c r="J145" s="76" t="s">
        <v>37</v>
      </c>
      <c r="K145" s="80" t="s">
        <v>75</v>
      </c>
      <c r="L145" s="76" t="s">
        <v>50</v>
      </c>
      <c r="M145" s="77" t="s">
        <v>5</v>
      </c>
      <c r="N145" s="12" t="s">
        <v>0</v>
      </c>
      <c r="O145" s="76" t="str">
        <f t="shared" si="6"/>
        <v>1298. Cuidado Continuo por una vida con bienestar para la ruralidad de BogotáComunitario20261_CANDELARIA1_ENERO_2026</v>
      </c>
      <c r="P145" s="81">
        <v>175674</v>
      </c>
      <c r="Q145" s="81"/>
      <c r="R145" s="81"/>
      <c r="S145" s="143"/>
      <c r="T145" s="82">
        <v>0</v>
      </c>
    </row>
    <row r="146" spans="2:20" ht="30" customHeight="1">
      <c r="B146" s="80">
        <v>130</v>
      </c>
      <c r="C146" s="141" t="s">
        <v>204</v>
      </c>
      <c r="D146" s="140" t="s">
        <v>71</v>
      </c>
      <c r="E146" s="80">
        <v>2026</v>
      </c>
      <c r="F146" s="76" t="str">
        <f t="shared" si="5"/>
        <v>1308. Cuidado Continuo por una vida con bienestar para la ruralidad de BogotáComunitario2026</v>
      </c>
      <c r="G146" s="142" t="s">
        <v>209</v>
      </c>
      <c r="H146" s="142" t="s">
        <v>73</v>
      </c>
      <c r="I146" s="80" t="s">
        <v>74</v>
      </c>
      <c r="J146" s="76" t="s">
        <v>37</v>
      </c>
      <c r="K146" s="80" t="s">
        <v>75</v>
      </c>
      <c r="L146" s="76" t="s">
        <v>39</v>
      </c>
      <c r="M146" s="77" t="s">
        <v>5</v>
      </c>
      <c r="N146" s="12" t="s">
        <v>0</v>
      </c>
      <c r="O146" s="76" t="str">
        <f t="shared" si="6"/>
        <v>1308. Cuidado Continuo por una vida con bienestar para la ruralidad de BogotáComunitario20261_CANDELARIA1_ENERO_2026</v>
      </c>
      <c r="P146" s="81">
        <v>140539</v>
      </c>
      <c r="Q146" s="81"/>
      <c r="R146" s="81"/>
      <c r="S146" s="143"/>
      <c r="T146" s="82">
        <v>0</v>
      </c>
    </row>
    <row r="147" spans="2:20" ht="30" customHeight="1">
      <c r="B147" s="80">
        <v>131</v>
      </c>
      <c r="C147" s="141" t="s">
        <v>204</v>
      </c>
      <c r="D147" s="140" t="s">
        <v>82</v>
      </c>
      <c r="E147" s="80">
        <v>2026</v>
      </c>
      <c r="F147" s="76" t="str">
        <f t="shared" si="5"/>
        <v>1318. Cuidado Continuo por una vida con bienestar para la ruralidad de BogotáLaboral2026</v>
      </c>
      <c r="G147" s="142" t="s">
        <v>210</v>
      </c>
      <c r="H147" s="142" t="s">
        <v>94</v>
      </c>
      <c r="I147" s="80" t="s">
        <v>74</v>
      </c>
      <c r="J147" s="76" t="s">
        <v>37</v>
      </c>
      <c r="K147" s="80" t="s">
        <v>138</v>
      </c>
      <c r="L147" s="76" t="s">
        <v>50</v>
      </c>
      <c r="M147" s="77" t="s">
        <v>5</v>
      </c>
      <c r="N147" s="12" t="s">
        <v>0</v>
      </c>
      <c r="O147" s="76" t="str">
        <f t="shared" si="6"/>
        <v>1318. Cuidado Continuo por una vida con bienestar para la ruralidad de BogotáLaboral20261_CANDELARIA1_ENERO_2026</v>
      </c>
      <c r="P147" s="81">
        <v>940787</v>
      </c>
      <c r="Q147" s="81"/>
      <c r="R147" s="81"/>
      <c r="S147" s="143"/>
      <c r="T147" s="82">
        <v>0</v>
      </c>
    </row>
    <row r="148" spans="2:20" ht="30" customHeight="1">
      <c r="B148" s="80">
        <v>132</v>
      </c>
      <c r="C148" s="141" t="s">
        <v>204</v>
      </c>
      <c r="D148" s="140" t="s">
        <v>82</v>
      </c>
      <c r="E148" s="80">
        <v>2026</v>
      </c>
      <c r="F148" s="76" t="str">
        <f t="shared" si="5"/>
        <v>1328. Cuidado Continuo por una vida con bienestar para la ruralidad de BogotáLaboral2026</v>
      </c>
      <c r="G148" s="142" t="s">
        <v>211</v>
      </c>
      <c r="H148" s="142" t="s">
        <v>94</v>
      </c>
      <c r="I148" s="80" t="s">
        <v>74</v>
      </c>
      <c r="J148" s="76" t="s">
        <v>37</v>
      </c>
      <c r="K148" s="80" t="s">
        <v>212</v>
      </c>
      <c r="L148" s="76" t="s">
        <v>39</v>
      </c>
      <c r="M148" s="77" t="s">
        <v>5</v>
      </c>
      <c r="N148" s="12" t="s">
        <v>0</v>
      </c>
      <c r="O148" s="76" t="str">
        <f t="shared" si="6"/>
        <v>1328. Cuidado Continuo por una vida con bienestar para la ruralidad de BogotáLaboral20261_CANDELARIA1_ENERO_2026</v>
      </c>
      <c r="P148" s="81">
        <v>250875</v>
      </c>
      <c r="Q148" s="81"/>
      <c r="R148" s="81"/>
      <c r="S148" s="143"/>
      <c r="T148" s="82">
        <v>0</v>
      </c>
    </row>
    <row r="149" spans="2:20" ht="30" customHeight="1">
      <c r="B149" s="80">
        <v>133</v>
      </c>
      <c r="C149" s="141" t="s">
        <v>204</v>
      </c>
      <c r="D149" s="140" t="s">
        <v>82</v>
      </c>
      <c r="E149" s="80">
        <v>2026</v>
      </c>
      <c r="F149" s="76" t="str">
        <f t="shared" si="5"/>
        <v>1338. Cuidado Continuo por una vida con bienestar para la ruralidad de BogotáLaboral2026</v>
      </c>
      <c r="G149" s="142" t="s">
        <v>213</v>
      </c>
      <c r="H149" s="142" t="s">
        <v>94</v>
      </c>
      <c r="I149" s="80" t="s">
        <v>74</v>
      </c>
      <c r="J149" s="76" t="s">
        <v>37</v>
      </c>
      <c r="K149" s="80" t="s">
        <v>212</v>
      </c>
      <c r="L149" s="76" t="s">
        <v>39</v>
      </c>
      <c r="M149" s="77" t="s">
        <v>5</v>
      </c>
      <c r="N149" s="12" t="s">
        <v>0</v>
      </c>
      <c r="O149" s="76" t="str">
        <f t="shared" si="6"/>
        <v>1338. Cuidado Continuo por una vida con bienestar para la ruralidad de BogotáLaboral20261_CANDELARIA1_ENERO_2026</v>
      </c>
      <c r="P149" s="81">
        <v>183687</v>
      </c>
      <c r="Q149" s="81"/>
      <c r="R149" s="81"/>
      <c r="S149" s="143"/>
      <c r="T149" s="82">
        <v>0</v>
      </c>
    </row>
    <row r="150" spans="2:20" ht="30" customHeight="1">
      <c r="B150" s="80">
        <v>134</v>
      </c>
      <c r="C150" s="141" t="s">
        <v>204</v>
      </c>
      <c r="D150" s="140" t="s">
        <v>82</v>
      </c>
      <c r="E150" s="80">
        <v>2026</v>
      </c>
      <c r="F150" s="76" t="str">
        <f t="shared" si="5"/>
        <v>1348. Cuidado Continuo por una vida con bienestar para la ruralidad de BogotáLaboral2026</v>
      </c>
      <c r="G150" s="142" t="s">
        <v>214</v>
      </c>
      <c r="H150" s="142" t="s">
        <v>94</v>
      </c>
      <c r="I150" s="80" t="s">
        <v>74</v>
      </c>
      <c r="J150" s="76" t="s">
        <v>37</v>
      </c>
      <c r="K150" s="80" t="s">
        <v>135</v>
      </c>
      <c r="L150" s="76" t="s">
        <v>39</v>
      </c>
      <c r="M150" s="77" t="s">
        <v>5</v>
      </c>
      <c r="N150" s="12" t="s">
        <v>0</v>
      </c>
      <c r="O150" s="76" t="str">
        <f t="shared" si="6"/>
        <v>1348. Cuidado Continuo por una vida con bienestar para la ruralidad de BogotáLaboral20261_CANDELARIA1_ENERO_2026</v>
      </c>
      <c r="P150" s="81">
        <v>110336</v>
      </c>
      <c r="Q150" s="81"/>
      <c r="R150" s="81"/>
      <c r="S150" s="143"/>
      <c r="T150" s="82">
        <v>0</v>
      </c>
    </row>
    <row r="151" spans="2:20" ht="30" customHeight="1">
      <c r="B151" s="80">
        <v>135</v>
      </c>
      <c r="C151" s="141" t="s">
        <v>204</v>
      </c>
      <c r="D151" s="140" t="s">
        <v>82</v>
      </c>
      <c r="E151" s="80">
        <v>2026</v>
      </c>
      <c r="F151" s="76" t="str">
        <f t="shared" si="5"/>
        <v>1358. Cuidado Continuo por una vida con bienestar para la ruralidad de BogotáLaboral2026</v>
      </c>
      <c r="G151" s="142" t="s">
        <v>215</v>
      </c>
      <c r="H151" s="142" t="s">
        <v>94</v>
      </c>
      <c r="I151" s="80" t="s">
        <v>74</v>
      </c>
      <c r="J151" s="76" t="s">
        <v>37</v>
      </c>
      <c r="K151" s="80" t="s">
        <v>135</v>
      </c>
      <c r="L151" s="76" t="s">
        <v>50</v>
      </c>
      <c r="M151" s="77" t="s">
        <v>5</v>
      </c>
      <c r="N151" s="12" t="s">
        <v>0</v>
      </c>
      <c r="O151" s="76" t="str">
        <f t="shared" si="6"/>
        <v>1358. Cuidado Continuo por una vida con bienestar para la ruralidad de BogotáLaboral20261_CANDELARIA1_ENERO_2026</v>
      </c>
      <c r="P151" s="81">
        <v>137922</v>
      </c>
      <c r="Q151" s="81"/>
      <c r="R151" s="81"/>
      <c r="S151" s="143"/>
      <c r="T151" s="82">
        <v>0</v>
      </c>
    </row>
    <row r="152" spans="2:20" ht="30" customHeight="1">
      <c r="B152" s="80">
        <v>86</v>
      </c>
      <c r="C152" s="141" t="s">
        <v>216</v>
      </c>
      <c r="D152" s="140" t="s">
        <v>217</v>
      </c>
      <c r="E152" s="80">
        <v>2026</v>
      </c>
      <c r="F152" s="76" t="str">
        <f t="shared" si="5"/>
        <v>869. Gestión de Programas Estrategias y Planes para el BienestarGestión Integral Estrategias y Programas2026</v>
      </c>
      <c r="G152" s="142" t="s">
        <v>218</v>
      </c>
      <c r="H152" s="142" t="s">
        <v>219</v>
      </c>
      <c r="I152" s="80" t="s">
        <v>74</v>
      </c>
      <c r="J152" s="76" t="s">
        <v>37</v>
      </c>
      <c r="K152" s="80" t="s">
        <v>202</v>
      </c>
      <c r="L152" s="76" t="s">
        <v>42</v>
      </c>
      <c r="M152" s="77" t="s">
        <v>5</v>
      </c>
      <c r="N152" s="12" t="s">
        <v>0</v>
      </c>
      <c r="O152" s="76" t="str">
        <f t="shared" si="6"/>
        <v>869. Gestión de Programas Estrategias y Planes para el BienestarGestión Integral Estrategias y Programas20261_CANDELARIA1_ENERO_2026</v>
      </c>
      <c r="P152" s="81">
        <v>73474880</v>
      </c>
      <c r="Q152" s="81"/>
      <c r="R152" s="81"/>
      <c r="S152" s="143"/>
      <c r="T152" s="82">
        <v>0</v>
      </c>
    </row>
    <row r="153" spans="2:20" ht="30" customHeight="1">
      <c r="B153" s="80">
        <v>136</v>
      </c>
      <c r="C153" s="141" t="s">
        <v>216</v>
      </c>
      <c r="D153" s="140" t="s">
        <v>217</v>
      </c>
      <c r="E153" s="80">
        <v>2026</v>
      </c>
      <c r="F153" s="76" t="str">
        <f t="shared" si="5"/>
        <v>1369. Gestión de Programas Estrategias y Planes para el BienestarGestión Integral Estrategias y Programas2026</v>
      </c>
      <c r="G153" s="142" t="s">
        <v>220</v>
      </c>
      <c r="H153" s="142" t="s">
        <v>221</v>
      </c>
      <c r="I153" s="80" t="s">
        <v>36</v>
      </c>
      <c r="J153" s="76" t="s">
        <v>37</v>
      </c>
      <c r="K153" s="80" t="s">
        <v>38</v>
      </c>
      <c r="L153" s="76" t="s">
        <v>42</v>
      </c>
      <c r="M153" s="77" t="s">
        <v>5</v>
      </c>
      <c r="N153" s="12" t="s">
        <v>0</v>
      </c>
      <c r="O153" s="76" t="str">
        <f t="shared" si="6"/>
        <v>1369. Gestión de Programas Estrategias y Planes para el BienestarGestión Integral Estrategias y Programas20261_CANDELARIA1_ENERO_2026</v>
      </c>
      <c r="P153" s="81">
        <v>5621568</v>
      </c>
      <c r="Q153" s="81"/>
      <c r="R153" s="81"/>
      <c r="S153" s="143"/>
      <c r="T153" s="82">
        <v>0</v>
      </c>
    </row>
    <row r="154" spans="2:20" ht="30" customHeight="1">
      <c r="B154" s="80">
        <v>137</v>
      </c>
      <c r="C154" s="141" t="s">
        <v>216</v>
      </c>
      <c r="D154" s="140" t="s">
        <v>217</v>
      </c>
      <c r="E154" s="80">
        <v>2026</v>
      </c>
      <c r="F154" s="76" t="str">
        <f t="shared" si="5"/>
        <v>1379. Gestión de Programas Estrategias y Planes para el BienestarGestión Integral Estrategias y Programas2026</v>
      </c>
      <c r="G154" s="142" t="s">
        <v>222</v>
      </c>
      <c r="H154" s="142" t="s">
        <v>221</v>
      </c>
      <c r="I154" s="80" t="s">
        <v>36</v>
      </c>
      <c r="J154" s="76" t="s">
        <v>37</v>
      </c>
      <c r="K154" s="80" t="s">
        <v>38</v>
      </c>
      <c r="L154" s="76" t="s">
        <v>42</v>
      </c>
      <c r="M154" s="77" t="s">
        <v>5</v>
      </c>
      <c r="N154" s="12" t="s">
        <v>0</v>
      </c>
      <c r="O154" s="76" t="str">
        <f t="shared" si="6"/>
        <v>1379. Gestión de Programas Estrategias y Planes para el BienestarGestión Integral Estrategias y Programas20261_CANDELARIA1_ENERO_2026</v>
      </c>
      <c r="P154" s="81">
        <v>3994272</v>
      </c>
      <c r="Q154" s="81"/>
      <c r="R154" s="81"/>
      <c r="S154" s="143"/>
      <c r="T154" s="82">
        <v>0</v>
      </c>
    </row>
    <row r="155" spans="2:20" ht="30" customHeight="1">
      <c r="B155" s="80">
        <v>138</v>
      </c>
      <c r="C155" s="141" t="s">
        <v>216</v>
      </c>
      <c r="D155" s="140" t="s">
        <v>217</v>
      </c>
      <c r="E155" s="80">
        <v>2026</v>
      </c>
      <c r="F155" s="76" t="str">
        <f t="shared" si="5"/>
        <v>1389. Gestión de Programas Estrategias y Planes para el BienestarGestión Integral Estrategias y Programas2026</v>
      </c>
      <c r="G155" s="142" t="s">
        <v>223</v>
      </c>
      <c r="H155" s="142" t="s">
        <v>221</v>
      </c>
      <c r="I155" s="80" t="s">
        <v>36</v>
      </c>
      <c r="J155" s="76" t="s">
        <v>37</v>
      </c>
      <c r="K155" s="80" t="s">
        <v>38</v>
      </c>
      <c r="L155" s="76" t="s">
        <v>42</v>
      </c>
      <c r="M155" s="77" t="s">
        <v>5</v>
      </c>
      <c r="N155" s="12" t="s">
        <v>0</v>
      </c>
      <c r="O155" s="76" t="str">
        <f t="shared" si="6"/>
        <v>1389. Gestión de Programas Estrategias y Planes para el BienestarGestión Integral Estrategias y Programas20261_CANDELARIA1_ENERO_2026</v>
      </c>
      <c r="P155" s="81">
        <v>12969056</v>
      </c>
      <c r="Q155" s="81"/>
      <c r="R155" s="81"/>
      <c r="S155" s="143"/>
      <c r="T155" s="82">
        <v>0</v>
      </c>
    </row>
    <row r="156" spans="2:20" ht="30" customHeight="1">
      <c r="B156" s="80">
        <v>139</v>
      </c>
      <c r="C156" s="141" t="s">
        <v>216</v>
      </c>
      <c r="D156" s="140" t="s">
        <v>217</v>
      </c>
      <c r="E156" s="80">
        <v>2026</v>
      </c>
      <c r="F156" s="76" t="str">
        <f t="shared" si="5"/>
        <v>1399. Gestión de Programas Estrategias y Planes para el BienestarGestión Integral Estrategias y Programas2026</v>
      </c>
      <c r="G156" s="142" t="s">
        <v>224</v>
      </c>
      <c r="H156" s="142" t="s">
        <v>221</v>
      </c>
      <c r="I156" s="80" t="s">
        <v>36</v>
      </c>
      <c r="J156" s="76" t="s">
        <v>37</v>
      </c>
      <c r="K156" s="80" t="s">
        <v>38</v>
      </c>
      <c r="L156" s="76" t="s">
        <v>42</v>
      </c>
      <c r="M156" s="77" t="s">
        <v>5</v>
      </c>
      <c r="N156" s="12" t="s">
        <v>0</v>
      </c>
      <c r="O156" s="76" t="str">
        <f t="shared" si="6"/>
        <v>1399. Gestión de Programas Estrategias y Planes para el BienestarGestión Integral Estrategias y Programas20261_CANDELARIA1_ENERO_2026</v>
      </c>
      <c r="P156" s="81">
        <v>3994272</v>
      </c>
      <c r="Q156" s="81"/>
      <c r="R156" s="81"/>
      <c r="S156" s="143"/>
      <c r="T156" s="82">
        <v>0</v>
      </c>
    </row>
    <row r="157" spans="2:20" ht="30" customHeight="1">
      <c r="B157" s="80">
        <v>140</v>
      </c>
      <c r="C157" s="141" t="s">
        <v>216</v>
      </c>
      <c r="D157" s="140" t="s">
        <v>217</v>
      </c>
      <c r="E157" s="80">
        <v>2026</v>
      </c>
      <c r="F157" s="76" t="str">
        <f t="shared" si="5"/>
        <v>1409. Gestión de Programas Estrategias y Planes para el BienestarGestión Integral Estrategias y Programas2026</v>
      </c>
      <c r="G157" s="142" t="s">
        <v>225</v>
      </c>
      <c r="H157" s="142" t="s">
        <v>221</v>
      </c>
      <c r="I157" s="80" t="s">
        <v>36</v>
      </c>
      <c r="J157" s="76" t="s">
        <v>37</v>
      </c>
      <c r="K157" s="80" t="s">
        <v>38</v>
      </c>
      <c r="L157" s="76" t="s">
        <v>42</v>
      </c>
      <c r="M157" s="77" t="s">
        <v>5</v>
      </c>
      <c r="N157" s="12" t="s">
        <v>0</v>
      </c>
      <c r="O157" s="76" t="str">
        <f t="shared" si="6"/>
        <v>1409. Gestión de Programas Estrategias y Planes para el BienestarGestión Integral Estrategias y Programas20261_CANDELARIA1_ENERO_2026</v>
      </c>
      <c r="P157" s="81">
        <v>5621568</v>
      </c>
      <c r="Q157" s="81"/>
      <c r="R157" s="81"/>
      <c r="S157" s="143"/>
      <c r="T157" s="82">
        <v>0</v>
      </c>
    </row>
    <row r="158" spans="2:20" ht="30" customHeight="1">
      <c r="B158" s="80">
        <v>141</v>
      </c>
      <c r="C158" s="141" t="s">
        <v>216</v>
      </c>
      <c r="D158" s="140" t="s">
        <v>217</v>
      </c>
      <c r="E158" s="80">
        <v>2026</v>
      </c>
      <c r="F158" s="76" t="str">
        <f t="shared" si="5"/>
        <v>1419. Gestión de Programas Estrategias y Planes para el BienestarGestión Integral Estrategias y Programas2026</v>
      </c>
      <c r="G158" s="142" t="s">
        <v>226</v>
      </c>
      <c r="H158" s="142" t="s">
        <v>221</v>
      </c>
      <c r="I158" s="80" t="s">
        <v>36</v>
      </c>
      <c r="J158" s="76" t="s">
        <v>37</v>
      </c>
      <c r="K158" s="80" t="s">
        <v>38</v>
      </c>
      <c r="L158" s="76" t="s">
        <v>42</v>
      </c>
      <c r="M158" s="77" t="s">
        <v>5</v>
      </c>
      <c r="N158" s="12" t="s">
        <v>0</v>
      </c>
      <c r="O158" s="76" t="str">
        <f t="shared" si="6"/>
        <v>1419. Gestión de Programas Estrategias y Planes para el BienestarGestión Integral Estrategias y Programas20261_CANDELARIA1_ENERO_2026</v>
      </c>
      <c r="P158" s="81">
        <v>3994272</v>
      </c>
      <c r="Q158" s="81"/>
      <c r="R158" s="81"/>
      <c r="S158" s="143"/>
      <c r="T158" s="82">
        <v>0</v>
      </c>
    </row>
    <row r="159" spans="2:20" ht="30" customHeight="1">
      <c r="B159" s="80">
        <v>142</v>
      </c>
      <c r="C159" s="141" t="s">
        <v>216</v>
      </c>
      <c r="D159" s="140" t="s">
        <v>217</v>
      </c>
      <c r="E159" s="80">
        <v>2026</v>
      </c>
      <c r="F159" s="76" t="str">
        <f t="shared" si="5"/>
        <v>1429. Gestión de Programas Estrategias y Planes para el BienestarGestión Integral Estrategias y Programas2026</v>
      </c>
      <c r="G159" s="142" t="s">
        <v>227</v>
      </c>
      <c r="H159" s="142" t="s">
        <v>221</v>
      </c>
      <c r="I159" s="80" t="s">
        <v>36</v>
      </c>
      <c r="J159" s="76" t="s">
        <v>37</v>
      </c>
      <c r="K159" s="80" t="s">
        <v>38</v>
      </c>
      <c r="L159" s="76" t="s">
        <v>39</v>
      </c>
      <c r="M159" s="77" t="s">
        <v>5</v>
      </c>
      <c r="N159" s="12" t="s">
        <v>0</v>
      </c>
      <c r="O159" s="76" t="str">
        <f t="shared" si="6"/>
        <v>1429. Gestión de Programas Estrategias y Planes para el BienestarGestión Integral Estrategias y Programas20261_CANDELARIA1_ENERO_2026</v>
      </c>
      <c r="P159" s="81">
        <v>3994272</v>
      </c>
      <c r="Q159" s="81"/>
      <c r="R159" s="81"/>
      <c r="S159" s="143"/>
      <c r="T159" s="82">
        <v>0</v>
      </c>
    </row>
    <row r="160" spans="2:20" ht="30" customHeight="1">
      <c r="B160" s="80">
        <v>143</v>
      </c>
      <c r="C160" s="141" t="s">
        <v>216</v>
      </c>
      <c r="D160" s="140" t="s">
        <v>217</v>
      </c>
      <c r="E160" s="80">
        <v>2026</v>
      </c>
      <c r="F160" s="76" t="str">
        <f t="shared" si="5"/>
        <v>1439. Gestión de Programas Estrategias y Planes para el BienestarGestión Integral Estrategias y Programas2026</v>
      </c>
      <c r="G160" s="142" t="s">
        <v>228</v>
      </c>
      <c r="H160" s="142" t="s">
        <v>229</v>
      </c>
      <c r="I160" s="80" t="s">
        <v>36</v>
      </c>
      <c r="J160" s="76" t="s">
        <v>37</v>
      </c>
      <c r="K160" s="80" t="s">
        <v>38</v>
      </c>
      <c r="L160" s="76" t="s">
        <v>42</v>
      </c>
      <c r="M160" s="77" t="s">
        <v>5</v>
      </c>
      <c r="N160" s="12" t="s">
        <v>0</v>
      </c>
      <c r="O160" s="76" t="str">
        <f t="shared" si="6"/>
        <v>1439. Gestión de Programas Estrategias y Planes para el BienestarGestión Integral Estrategias y Programas20261_CANDELARIA1_ENERO_2026</v>
      </c>
      <c r="P160" s="81">
        <v>7508288</v>
      </c>
      <c r="Q160" s="81"/>
      <c r="R160" s="81"/>
      <c r="S160" s="143"/>
      <c r="T160" s="82">
        <v>0</v>
      </c>
    </row>
    <row r="161" spans="2:20" ht="30" customHeight="1">
      <c r="B161" s="80">
        <v>144</v>
      </c>
      <c r="C161" s="141" t="s">
        <v>216</v>
      </c>
      <c r="D161" s="140" t="s">
        <v>217</v>
      </c>
      <c r="E161" s="80">
        <v>2026</v>
      </c>
      <c r="F161" s="76" t="str">
        <f t="shared" si="5"/>
        <v>1449. Gestión de Programas Estrategias y Planes para el BienestarGestión Integral Estrategias y Programas2026</v>
      </c>
      <c r="G161" s="142" t="s">
        <v>230</v>
      </c>
      <c r="H161" s="142" t="s">
        <v>229</v>
      </c>
      <c r="I161" s="80" t="s">
        <v>36</v>
      </c>
      <c r="J161" s="76" t="s">
        <v>37</v>
      </c>
      <c r="K161" s="80" t="s">
        <v>38</v>
      </c>
      <c r="L161" s="76" t="s">
        <v>42</v>
      </c>
      <c r="M161" s="77" t="s">
        <v>5</v>
      </c>
      <c r="N161" s="12" t="s">
        <v>0</v>
      </c>
      <c r="O161" s="76" t="str">
        <f t="shared" si="6"/>
        <v>1449. Gestión de Programas Estrategias y Planes para el BienestarGestión Integral Estrategias y Programas20261_CANDELARIA1_ENERO_2026</v>
      </c>
      <c r="P161" s="81">
        <v>7508288</v>
      </c>
      <c r="Q161" s="81"/>
      <c r="R161" s="81"/>
      <c r="S161" s="143"/>
      <c r="T161" s="82">
        <v>0</v>
      </c>
    </row>
    <row r="162" spans="2:20" ht="30" customHeight="1">
      <c r="B162" s="80">
        <v>145</v>
      </c>
      <c r="C162" s="141" t="s">
        <v>216</v>
      </c>
      <c r="D162" s="140" t="s">
        <v>217</v>
      </c>
      <c r="E162" s="80">
        <v>2026</v>
      </c>
      <c r="F162" s="76" t="str">
        <f t="shared" si="5"/>
        <v>1459. Gestión de Programas Estrategias y Planes para el BienestarGestión Integral Estrategias y Programas2026</v>
      </c>
      <c r="G162" s="142" t="s">
        <v>231</v>
      </c>
      <c r="H162" s="142" t="s">
        <v>229</v>
      </c>
      <c r="I162" s="80" t="s">
        <v>36</v>
      </c>
      <c r="J162" s="76" t="s">
        <v>37</v>
      </c>
      <c r="K162" s="80" t="s">
        <v>38</v>
      </c>
      <c r="L162" s="76" t="s">
        <v>42</v>
      </c>
      <c r="M162" s="77" t="s">
        <v>5</v>
      </c>
      <c r="N162" s="12" t="s">
        <v>0</v>
      </c>
      <c r="O162" s="76" t="str">
        <f t="shared" si="6"/>
        <v>1459. Gestión de Programas Estrategias y Planes para el BienestarGestión Integral Estrategias y Programas20261_CANDELARIA1_ENERO_2026</v>
      </c>
      <c r="P162" s="81">
        <v>5299968</v>
      </c>
      <c r="Q162" s="81"/>
      <c r="R162" s="81"/>
      <c r="S162" s="143"/>
      <c r="T162" s="82">
        <v>0</v>
      </c>
    </row>
    <row r="163" spans="2:20" ht="30" customHeight="1">
      <c r="B163" s="80">
        <v>146</v>
      </c>
      <c r="C163" s="141" t="s">
        <v>216</v>
      </c>
      <c r="D163" s="140" t="s">
        <v>217</v>
      </c>
      <c r="E163" s="80">
        <v>2026</v>
      </c>
      <c r="F163" s="76" t="str">
        <f t="shared" si="5"/>
        <v>1469. Gestión de Programas Estrategias y Planes para el BienestarGestión Integral Estrategias y Programas2026</v>
      </c>
      <c r="G163" s="142" t="s">
        <v>232</v>
      </c>
      <c r="H163" s="142" t="s">
        <v>229</v>
      </c>
      <c r="I163" s="80" t="s">
        <v>36</v>
      </c>
      <c r="J163" s="76" t="s">
        <v>37</v>
      </c>
      <c r="K163" s="80" t="s">
        <v>75</v>
      </c>
      <c r="L163" s="76" t="s">
        <v>39</v>
      </c>
      <c r="M163" s="77" t="s">
        <v>5</v>
      </c>
      <c r="N163" s="12" t="s">
        <v>0</v>
      </c>
      <c r="O163" s="76" t="str">
        <f t="shared" si="6"/>
        <v>1469. Gestión de Programas Estrategias y Planes para el BienestarGestión Integral Estrategias y Programas20261_CANDELARIA1_ENERO_2026</v>
      </c>
      <c r="P163" s="81">
        <v>122208</v>
      </c>
      <c r="Q163" s="81"/>
      <c r="R163" s="81"/>
      <c r="S163" s="143"/>
      <c r="T163" s="82">
        <v>0</v>
      </c>
    </row>
    <row r="164" spans="2:20" ht="30" customHeight="1">
      <c r="B164" s="80">
        <v>147</v>
      </c>
      <c r="C164" s="141" t="s">
        <v>216</v>
      </c>
      <c r="D164" s="140" t="s">
        <v>217</v>
      </c>
      <c r="E164" s="80">
        <v>2026</v>
      </c>
      <c r="F164" s="76" t="str">
        <f t="shared" si="5"/>
        <v>1479. Gestión de Programas Estrategias y Planes para el BienestarGestión Integral Estrategias y Programas2026</v>
      </c>
      <c r="G164" s="142" t="s">
        <v>233</v>
      </c>
      <c r="H164" s="142" t="s">
        <v>229</v>
      </c>
      <c r="I164" s="80" t="s">
        <v>36</v>
      </c>
      <c r="J164" s="76" t="s">
        <v>37</v>
      </c>
      <c r="K164" s="80" t="s">
        <v>199</v>
      </c>
      <c r="L164" s="76" t="s">
        <v>39</v>
      </c>
      <c r="M164" s="77" t="s">
        <v>5</v>
      </c>
      <c r="N164" s="12" t="s">
        <v>0</v>
      </c>
      <c r="O164" s="76" t="str">
        <f t="shared" si="6"/>
        <v>1479. Gestión de Programas Estrategias y Planes para el BienestarGestión Integral Estrategias y Programas20261_CANDELARIA1_ENERO_2026</v>
      </c>
      <c r="P164" s="81">
        <v>30552</v>
      </c>
      <c r="Q164" s="81"/>
      <c r="R164" s="81"/>
      <c r="S164" s="143"/>
      <c r="T164" s="82">
        <v>0</v>
      </c>
    </row>
    <row r="165" spans="2:20" ht="30" customHeight="1">
      <c r="B165" s="80">
        <v>148</v>
      </c>
      <c r="C165" s="141" t="s">
        <v>216</v>
      </c>
      <c r="D165" s="140" t="s">
        <v>217</v>
      </c>
      <c r="E165" s="80">
        <v>2026</v>
      </c>
      <c r="F165" s="76" t="str">
        <f t="shared" si="5"/>
        <v>1489. Gestión de Programas Estrategias y Planes para el BienestarGestión Integral Estrategias y Programas2026</v>
      </c>
      <c r="G165" s="142" t="s">
        <v>234</v>
      </c>
      <c r="H165" s="142" t="s">
        <v>229</v>
      </c>
      <c r="I165" s="80" t="s">
        <v>36</v>
      </c>
      <c r="J165" s="76" t="s">
        <v>37</v>
      </c>
      <c r="K165" s="80" t="s">
        <v>75</v>
      </c>
      <c r="L165" s="76" t="s">
        <v>39</v>
      </c>
      <c r="M165" s="77" t="s">
        <v>5</v>
      </c>
      <c r="N165" s="12" t="s">
        <v>0</v>
      </c>
      <c r="O165" s="76" t="str">
        <f t="shared" si="6"/>
        <v>1489. Gestión de Programas Estrategias y Planes para el BienestarGestión Integral Estrategias y Programas20261_CANDELARIA1_ENERO_2026</v>
      </c>
      <c r="P165" s="81">
        <v>122208</v>
      </c>
      <c r="Q165" s="81"/>
      <c r="R165" s="81"/>
      <c r="S165" s="143"/>
      <c r="T165" s="82">
        <v>0</v>
      </c>
    </row>
    <row r="166" spans="2:20" ht="30" customHeight="1">
      <c r="B166" s="80">
        <v>149</v>
      </c>
      <c r="C166" s="141" t="s">
        <v>216</v>
      </c>
      <c r="D166" s="140" t="s">
        <v>217</v>
      </c>
      <c r="E166" s="80">
        <v>2026</v>
      </c>
      <c r="F166" s="76" t="str">
        <f t="shared" si="5"/>
        <v>1499. Gestión de Programas Estrategias y Planes para el BienestarGestión Integral Estrategias y Programas2026</v>
      </c>
      <c r="G166" s="142" t="s">
        <v>235</v>
      </c>
      <c r="H166" s="142" t="s">
        <v>229</v>
      </c>
      <c r="I166" s="80" t="s">
        <v>36</v>
      </c>
      <c r="J166" s="76" t="s">
        <v>37</v>
      </c>
      <c r="K166" s="80" t="s">
        <v>38</v>
      </c>
      <c r="L166" s="76" t="s">
        <v>42</v>
      </c>
      <c r="M166" s="77" t="s">
        <v>5</v>
      </c>
      <c r="N166" s="12" t="s">
        <v>0</v>
      </c>
      <c r="O166" s="76" t="str">
        <f t="shared" si="6"/>
        <v>1499. Gestión de Programas Estrategias y Planes para el BienestarGestión Integral Estrategias y Programas20261_CANDELARIA1_ENERO_2026</v>
      </c>
      <c r="P166" s="81">
        <v>3665168</v>
      </c>
      <c r="Q166" s="81"/>
      <c r="R166" s="81"/>
      <c r="S166" s="143"/>
      <c r="T166" s="82">
        <v>0</v>
      </c>
    </row>
    <row r="167" spans="2:20" ht="30" customHeight="1">
      <c r="B167" s="80">
        <v>150</v>
      </c>
      <c r="C167" s="141" t="s">
        <v>216</v>
      </c>
      <c r="D167" s="140" t="s">
        <v>217</v>
      </c>
      <c r="E167" s="80">
        <v>2026</v>
      </c>
      <c r="F167" s="76" t="str">
        <f t="shared" si="5"/>
        <v>1509. Gestión de Programas Estrategias y Planes para el BienestarGestión Integral Estrategias y Programas2026</v>
      </c>
      <c r="G167" s="142" t="s">
        <v>236</v>
      </c>
      <c r="H167" s="142" t="s">
        <v>229</v>
      </c>
      <c r="I167" s="80" t="s">
        <v>36</v>
      </c>
      <c r="J167" s="76" t="s">
        <v>37</v>
      </c>
      <c r="K167" s="80" t="s">
        <v>38</v>
      </c>
      <c r="L167" s="76" t="s">
        <v>42</v>
      </c>
      <c r="M167" s="77" t="s">
        <v>5</v>
      </c>
      <c r="N167" s="12" t="s">
        <v>0</v>
      </c>
      <c r="O167" s="76" t="str">
        <f t="shared" si="6"/>
        <v>1509. Gestión de Programas Estrategias y Planes para el BienestarGestión Integral Estrategias y Programas20261_CANDELARIA1_ENERO_2026</v>
      </c>
      <c r="P167" s="81">
        <v>1057260</v>
      </c>
      <c r="Q167" s="81"/>
      <c r="R167" s="81"/>
      <c r="S167" s="143"/>
      <c r="T167" s="82">
        <v>0</v>
      </c>
    </row>
    <row r="168" spans="2:20" ht="30" customHeight="1">
      <c r="B168" s="80">
        <v>151</v>
      </c>
      <c r="C168" s="141" t="s">
        <v>216</v>
      </c>
      <c r="D168" s="140" t="s">
        <v>217</v>
      </c>
      <c r="E168" s="80">
        <v>2026</v>
      </c>
      <c r="F168" s="76" t="str">
        <f t="shared" si="5"/>
        <v>1519. Gestión de Programas Estrategias y Planes para el BienestarGestión Integral Estrategias y Programas2026</v>
      </c>
      <c r="G168" s="142" t="s">
        <v>237</v>
      </c>
      <c r="H168" s="142" t="s">
        <v>229</v>
      </c>
      <c r="I168" s="80" t="s">
        <v>36</v>
      </c>
      <c r="J168" s="76" t="s">
        <v>37</v>
      </c>
      <c r="K168" s="80" t="s">
        <v>38</v>
      </c>
      <c r="L168" s="76" t="s">
        <v>42</v>
      </c>
      <c r="M168" s="77" t="s">
        <v>5</v>
      </c>
      <c r="N168" s="12" t="s">
        <v>0</v>
      </c>
      <c r="O168" s="76" t="str">
        <f t="shared" si="6"/>
        <v>1519. Gestión de Programas Estrategias y Planes para el BienestarGestión Integral Estrategias y Programas20261_CANDELARIA1_ENERO_2026</v>
      </c>
      <c r="P168" s="81">
        <v>1409680</v>
      </c>
      <c r="Q168" s="81"/>
      <c r="R168" s="81"/>
      <c r="S168" s="143"/>
      <c r="T168" s="82">
        <v>0</v>
      </c>
    </row>
    <row r="169" spans="2:20" ht="30" customHeight="1">
      <c r="B169" s="80">
        <v>152</v>
      </c>
      <c r="C169" s="141" t="s">
        <v>216</v>
      </c>
      <c r="D169" s="140" t="s">
        <v>217</v>
      </c>
      <c r="E169" s="80">
        <v>2026</v>
      </c>
      <c r="F169" s="76" t="str">
        <f t="shared" si="5"/>
        <v>1529. Gestión de Programas Estrategias y Planes para el BienestarGestión Integral Estrategias y Programas2026</v>
      </c>
      <c r="G169" s="142" t="s">
        <v>238</v>
      </c>
      <c r="H169" s="142" t="s">
        <v>229</v>
      </c>
      <c r="I169" s="80" t="s">
        <v>36</v>
      </c>
      <c r="J169" s="76" t="s">
        <v>37</v>
      </c>
      <c r="K169" s="80" t="s">
        <v>38</v>
      </c>
      <c r="L169" s="76" t="s">
        <v>42</v>
      </c>
      <c r="M169" s="77" t="s">
        <v>5</v>
      </c>
      <c r="N169" s="12" t="s">
        <v>0</v>
      </c>
      <c r="O169" s="76" t="str">
        <f t="shared" si="6"/>
        <v>1529. Gestión de Programas Estrategias y Planes para el BienestarGestión Integral Estrategias y Programas20261_CANDELARIA1_ENERO_2026</v>
      </c>
      <c r="P169" s="81">
        <v>352420</v>
      </c>
      <c r="Q169" s="81"/>
      <c r="R169" s="81"/>
      <c r="S169" s="143"/>
      <c r="T169" s="82">
        <v>0</v>
      </c>
    </row>
    <row r="170" spans="2:20" ht="30" customHeight="1">
      <c r="B170" s="80">
        <v>153</v>
      </c>
      <c r="C170" s="141" t="s">
        <v>216</v>
      </c>
      <c r="D170" s="140" t="s">
        <v>217</v>
      </c>
      <c r="E170" s="80">
        <v>2026</v>
      </c>
      <c r="F170" s="76" t="str">
        <f t="shared" si="5"/>
        <v>1539. Gestión de Programas Estrategias y Planes para el BienestarGestión Integral Estrategias y Programas2026</v>
      </c>
      <c r="G170" s="142" t="s">
        <v>239</v>
      </c>
      <c r="H170" s="142" t="s">
        <v>219</v>
      </c>
      <c r="I170" s="80" t="s">
        <v>36</v>
      </c>
      <c r="J170" s="76" t="s">
        <v>37</v>
      </c>
      <c r="K170" s="80" t="s">
        <v>38</v>
      </c>
      <c r="L170" s="76" t="s">
        <v>42</v>
      </c>
      <c r="M170" s="77" t="s">
        <v>5</v>
      </c>
      <c r="N170" s="12" t="s">
        <v>0</v>
      </c>
      <c r="O170" s="76" t="str">
        <f t="shared" si="6"/>
        <v>1539. Gestión de Programas Estrategias y Planes para el BienestarGestión Integral Estrategias y Programas20261_CANDELARIA1_ENERO_2026</v>
      </c>
      <c r="P170" s="81">
        <v>7347488</v>
      </c>
      <c r="Q170" s="81"/>
      <c r="R170" s="81"/>
      <c r="S170" s="143"/>
      <c r="T170" s="82">
        <v>0</v>
      </c>
    </row>
    <row r="171" spans="2:20" ht="30" customHeight="1">
      <c r="B171" s="80">
        <v>154</v>
      </c>
      <c r="C171" s="141" t="s">
        <v>216</v>
      </c>
      <c r="D171" s="140" t="s">
        <v>217</v>
      </c>
      <c r="E171" s="80">
        <v>2026</v>
      </c>
      <c r="F171" s="76" t="str">
        <f t="shared" si="5"/>
        <v>1549. Gestión de Programas Estrategias y Planes para el BienestarGestión Integral Estrategias y Programas2026</v>
      </c>
      <c r="G171" s="142" t="s">
        <v>240</v>
      </c>
      <c r="H171" s="142" t="s">
        <v>219</v>
      </c>
      <c r="I171" s="80" t="s">
        <v>36</v>
      </c>
      <c r="J171" s="76" t="s">
        <v>37</v>
      </c>
      <c r="K171" s="80" t="s">
        <v>38</v>
      </c>
      <c r="L171" s="76" t="s">
        <v>42</v>
      </c>
      <c r="M171" s="77" t="s">
        <v>5</v>
      </c>
      <c r="N171" s="12" t="s">
        <v>0</v>
      </c>
      <c r="O171" s="76" t="str">
        <f t="shared" si="6"/>
        <v>1549. Gestión de Programas Estrategias y Planes para el BienestarGestión Integral Estrategias y Programas20261_CANDELARIA1_ENERO_2026</v>
      </c>
      <c r="P171" s="81">
        <v>7347488</v>
      </c>
      <c r="Q171" s="81"/>
      <c r="R171" s="81"/>
      <c r="S171" s="143"/>
      <c r="T171" s="82">
        <v>0</v>
      </c>
    </row>
    <row r="172" spans="2:20" ht="30" customHeight="1">
      <c r="B172" s="80">
        <v>155</v>
      </c>
      <c r="C172" s="141" t="s">
        <v>216</v>
      </c>
      <c r="D172" s="140" t="s">
        <v>217</v>
      </c>
      <c r="E172" s="80">
        <v>2026</v>
      </c>
      <c r="F172" s="76" t="str">
        <f t="shared" si="5"/>
        <v>1559. Gestión de Programas Estrategias y Planes para el BienestarGestión Integral Estrategias y Programas2026</v>
      </c>
      <c r="G172" s="142" t="s">
        <v>241</v>
      </c>
      <c r="H172" s="142" t="s">
        <v>219</v>
      </c>
      <c r="I172" s="80" t="s">
        <v>36</v>
      </c>
      <c r="J172" s="76" t="s">
        <v>37</v>
      </c>
      <c r="K172" s="80" t="s">
        <v>38</v>
      </c>
      <c r="L172" s="76" t="s">
        <v>42</v>
      </c>
      <c r="M172" s="77" t="s">
        <v>5</v>
      </c>
      <c r="N172" s="12" t="s">
        <v>0</v>
      </c>
      <c r="O172" s="76" t="str">
        <f t="shared" si="6"/>
        <v>1559. Gestión de Programas Estrategias y Planes para el BienestarGestión Integral Estrategias y Programas20261_CANDELARIA1_ENERO_2026</v>
      </c>
      <c r="P172" s="81">
        <v>7347488</v>
      </c>
      <c r="Q172" s="81"/>
      <c r="R172" s="81"/>
      <c r="S172" s="143"/>
      <c r="T172" s="82">
        <v>0</v>
      </c>
    </row>
    <row r="173" spans="2:20" ht="30" customHeight="1">
      <c r="B173" s="80">
        <v>156</v>
      </c>
      <c r="C173" s="141" t="s">
        <v>216</v>
      </c>
      <c r="D173" s="140" t="s">
        <v>217</v>
      </c>
      <c r="E173" s="80">
        <v>2026</v>
      </c>
      <c r="F173" s="76" t="str">
        <f t="shared" si="5"/>
        <v>1569. Gestión de Programas Estrategias y Planes para el BienestarGestión Integral Estrategias y Programas2026</v>
      </c>
      <c r="G173" s="142" t="s">
        <v>242</v>
      </c>
      <c r="H173" s="142" t="s">
        <v>219</v>
      </c>
      <c r="I173" s="80" t="s">
        <v>36</v>
      </c>
      <c r="J173" s="76" t="s">
        <v>37</v>
      </c>
      <c r="K173" s="80" t="s">
        <v>38</v>
      </c>
      <c r="L173" s="76" t="s">
        <v>42</v>
      </c>
      <c r="M173" s="77" t="s">
        <v>5</v>
      </c>
      <c r="N173" s="12" t="s">
        <v>0</v>
      </c>
      <c r="O173" s="76" t="str">
        <f t="shared" si="6"/>
        <v>1569. Gestión de Programas Estrategias y Planes para el BienestarGestión Integral Estrategias y Programas20261_CANDELARIA1_ENERO_2026</v>
      </c>
      <c r="P173" s="81">
        <v>13832016</v>
      </c>
      <c r="Q173" s="81"/>
      <c r="R173" s="81"/>
      <c r="S173" s="143"/>
      <c r="T173" s="82">
        <v>0</v>
      </c>
    </row>
    <row r="174" spans="2:20" ht="30" customHeight="1">
      <c r="B174" s="80">
        <v>157</v>
      </c>
      <c r="C174" s="141" t="s">
        <v>216</v>
      </c>
      <c r="D174" s="140" t="s">
        <v>217</v>
      </c>
      <c r="E174" s="80">
        <v>2026</v>
      </c>
      <c r="F174" s="76" t="str">
        <f t="shared" si="5"/>
        <v>1579. Gestión de Programas Estrategias y Planes para el BienestarGestión Integral Estrategias y Programas2026</v>
      </c>
      <c r="G174" s="142" t="s">
        <v>243</v>
      </c>
      <c r="H174" s="142" t="s">
        <v>219</v>
      </c>
      <c r="I174" s="80" t="s">
        <v>36</v>
      </c>
      <c r="J174" s="76" t="s">
        <v>37</v>
      </c>
      <c r="K174" s="80" t="s">
        <v>38</v>
      </c>
      <c r="L174" s="76" t="s">
        <v>42</v>
      </c>
      <c r="M174" s="77" t="s">
        <v>5</v>
      </c>
      <c r="N174" s="12" t="s">
        <v>0</v>
      </c>
      <c r="O174" s="76" t="str">
        <f t="shared" si="6"/>
        <v>1579. Gestión de Programas Estrategias y Planes para el BienestarGestión Integral Estrategias y Programas20261_CANDELARIA1_ENERO_2026</v>
      </c>
      <c r="P174" s="81">
        <v>13832016</v>
      </c>
      <c r="Q174" s="81"/>
      <c r="R174" s="81"/>
      <c r="S174" s="143"/>
      <c r="T174" s="82">
        <v>0</v>
      </c>
    </row>
    <row r="175" spans="2:20" ht="30" customHeight="1">
      <c r="B175" s="80">
        <v>158</v>
      </c>
      <c r="C175" s="141" t="s">
        <v>216</v>
      </c>
      <c r="D175" s="140" t="s">
        <v>217</v>
      </c>
      <c r="E175" s="80">
        <v>2026</v>
      </c>
      <c r="F175" s="76" t="str">
        <f t="shared" si="5"/>
        <v>1589. Gestión de Programas Estrategias y Planes para el BienestarGestión Integral Estrategias y Programas2026</v>
      </c>
      <c r="G175" s="142" t="s">
        <v>244</v>
      </c>
      <c r="H175" s="142" t="s">
        <v>219</v>
      </c>
      <c r="I175" s="80" t="s">
        <v>36</v>
      </c>
      <c r="J175" s="76" t="s">
        <v>37</v>
      </c>
      <c r="K175" s="80" t="s">
        <v>75</v>
      </c>
      <c r="L175" s="76" t="s">
        <v>42</v>
      </c>
      <c r="M175" s="77" t="s">
        <v>5</v>
      </c>
      <c r="N175" s="12" t="s">
        <v>0</v>
      </c>
      <c r="O175" s="76" t="str">
        <f t="shared" si="6"/>
        <v>1589. Gestión de Programas Estrategias y Planes para el BienestarGestión Integral Estrategias y Programas20261_CANDELARIA1_ENERO_2026</v>
      </c>
      <c r="P175" s="81">
        <v>2114520</v>
      </c>
      <c r="Q175" s="81"/>
      <c r="R175" s="81"/>
      <c r="S175" s="143"/>
      <c r="T175" s="82">
        <v>0</v>
      </c>
    </row>
    <row r="176" spans="2:20" ht="30" customHeight="1">
      <c r="B176" s="80">
        <v>159</v>
      </c>
      <c r="C176" s="141" t="s">
        <v>216</v>
      </c>
      <c r="D176" s="140" t="s">
        <v>217</v>
      </c>
      <c r="E176" s="80">
        <v>2026</v>
      </c>
      <c r="F176" s="76" t="str">
        <f t="shared" si="5"/>
        <v>1599. Gestión de Programas Estrategias y Planes para el BienestarGestión Integral Estrategias y Programas2026</v>
      </c>
      <c r="G176" s="142" t="s">
        <v>245</v>
      </c>
      <c r="H176" s="142" t="s">
        <v>219</v>
      </c>
      <c r="I176" s="80" t="s">
        <v>36</v>
      </c>
      <c r="J176" s="76" t="s">
        <v>37</v>
      </c>
      <c r="K176" s="80" t="s">
        <v>38</v>
      </c>
      <c r="L176" s="76" t="s">
        <v>42</v>
      </c>
      <c r="M176" s="77" t="s">
        <v>5</v>
      </c>
      <c r="N176" s="12" t="s">
        <v>0</v>
      </c>
      <c r="O176" s="76" t="str">
        <f t="shared" si="6"/>
        <v>1599. Gestión de Programas Estrategias y Planes para el BienestarGestión Integral Estrategias y Programas20261_CANDELARIA1_ENERO_2026</v>
      </c>
      <c r="P176" s="81">
        <v>4370008</v>
      </c>
      <c r="Q176" s="81"/>
      <c r="R176" s="81"/>
      <c r="S176" s="143"/>
      <c r="T176" s="82">
        <v>0</v>
      </c>
    </row>
    <row r="177" spans="2:20" ht="30" customHeight="1">
      <c r="B177" s="80">
        <v>160</v>
      </c>
      <c r="C177" s="141" t="s">
        <v>216</v>
      </c>
      <c r="D177" s="140" t="s">
        <v>217</v>
      </c>
      <c r="E177" s="80">
        <v>2026</v>
      </c>
      <c r="F177" s="76" t="str">
        <f t="shared" si="5"/>
        <v>1609. Gestión de Programas Estrategias y Planes para el BienestarGestión Integral Estrategias y Programas2026</v>
      </c>
      <c r="G177" s="142" t="s">
        <v>246</v>
      </c>
      <c r="H177" s="142" t="s">
        <v>219</v>
      </c>
      <c r="I177" s="80" t="s">
        <v>36</v>
      </c>
      <c r="J177" s="76" t="s">
        <v>37</v>
      </c>
      <c r="K177" s="80" t="s">
        <v>38</v>
      </c>
      <c r="L177" s="76" t="s">
        <v>42</v>
      </c>
      <c r="M177" s="77" t="s">
        <v>5</v>
      </c>
      <c r="N177" s="12" t="s">
        <v>0</v>
      </c>
      <c r="O177" s="76" t="str">
        <f t="shared" si="6"/>
        <v>1609. Gestión de Programas Estrategias y Planes para el BienestarGestión Integral Estrategias y Programas20261_CANDELARIA1_ENERO_2026</v>
      </c>
      <c r="P177" s="81">
        <v>3994272</v>
      </c>
      <c r="Q177" s="81"/>
      <c r="R177" s="81"/>
      <c r="S177" s="143"/>
      <c r="T177" s="82">
        <v>0</v>
      </c>
    </row>
    <row r="178" spans="2:20" ht="30" customHeight="1">
      <c r="B178" s="80">
        <v>161</v>
      </c>
      <c r="C178" s="141" t="s">
        <v>216</v>
      </c>
      <c r="D178" s="140" t="s">
        <v>217</v>
      </c>
      <c r="E178" s="80">
        <v>2026</v>
      </c>
      <c r="F178" s="76" t="str">
        <f t="shared" si="5"/>
        <v>1619. Gestión de Programas Estrategias y Planes para el BienestarGestión Integral Estrategias y Programas2026</v>
      </c>
      <c r="G178" s="142" t="s">
        <v>247</v>
      </c>
      <c r="H178" s="142" t="s">
        <v>221</v>
      </c>
      <c r="I178" s="80" t="s">
        <v>36</v>
      </c>
      <c r="J178" s="76" t="s">
        <v>37</v>
      </c>
      <c r="K178" s="80" t="s">
        <v>38</v>
      </c>
      <c r="L178" s="76" t="s">
        <v>42</v>
      </c>
      <c r="M178" s="77" t="s">
        <v>5</v>
      </c>
      <c r="N178" s="12" t="s">
        <v>0</v>
      </c>
      <c r="O178" s="76" t="str">
        <f t="shared" si="6"/>
        <v>1619. Gestión de Programas Estrategias y Planes para el BienestarGestión Integral Estrategias y Programas20261_CANDELARIA1_ENERO_2026</v>
      </c>
      <c r="P178" s="81">
        <v>7347488</v>
      </c>
      <c r="Q178" s="81"/>
      <c r="R178" s="81"/>
      <c r="S178" s="143"/>
      <c r="T178" s="82">
        <v>0</v>
      </c>
    </row>
    <row r="179" spans="2:20" ht="30" customHeight="1">
      <c r="B179" s="80">
        <v>162</v>
      </c>
      <c r="C179" s="141" t="s">
        <v>216</v>
      </c>
      <c r="D179" s="140" t="s">
        <v>217</v>
      </c>
      <c r="E179" s="80">
        <v>2026</v>
      </c>
      <c r="F179" s="76" t="str">
        <f t="shared" si="5"/>
        <v>1629. Gestión de Programas Estrategias y Planes para el BienestarGestión Integral Estrategias y Programas2026</v>
      </c>
      <c r="G179" s="142" t="s">
        <v>248</v>
      </c>
      <c r="H179" s="142" t="s">
        <v>221</v>
      </c>
      <c r="I179" s="80" t="s">
        <v>36</v>
      </c>
      <c r="J179" s="76" t="s">
        <v>37</v>
      </c>
      <c r="K179" s="80" t="s">
        <v>38</v>
      </c>
      <c r="L179" s="76" t="s">
        <v>42</v>
      </c>
      <c r="M179" s="77" t="s">
        <v>5</v>
      </c>
      <c r="N179" s="12" t="s">
        <v>0</v>
      </c>
      <c r="O179" s="76" t="str">
        <f t="shared" si="6"/>
        <v>1629. Gestión de Programas Estrategias y Planes para el BienestarGestión Integral Estrategias y Programas20261_CANDELARIA1_ENERO_2026</v>
      </c>
      <c r="P179" s="81">
        <v>10478800</v>
      </c>
      <c r="Q179" s="81"/>
      <c r="R179" s="81"/>
      <c r="S179" s="143"/>
      <c r="T179" s="82">
        <v>0</v>
      </c>
    </row>
    <row r="180" spans="2:20" ht="30" customHeight="1">
      <c r="B180" s="80">
        <v>163</v>
      </c>
      <c r="C180" s="141" t="s">
        <v>216</v>
      </c>
      <c r="D180" s="140" t="s">
        <v>217</v>
      </c>
      <c r="E180" s="80">
        <v>2026</v>
      </c>
      <c r="F180" s="76" t="str">
        <f t="shared" si="5"/>
        <v>1639. Gestión de Programas Estrategias y Planes para el BienestarGestión Integral Estrategias y Programas2026</v>
      </c>
      <c r="G180" s="142" t="s">
        <v>249</v>
      </c>
      <c r="H180" s="142" t="s">
        <v>221</v>
      </c>
      <c r="I180" s="80" t="s">
        <v>36</v>
      </c>
      <c r="J180" s="76" t="s">
        <v>37</v>
      </c>
      <c r="K180" s="80" t="s">
        <v>38</v>
      </c>
      <c r="L180" s="76" t="s">
        <v>42</v>
      </c>
      <c r="M180" s="77" t="s">
        <v>5</v>
      </c>
      <c r="N180" s="12" t="s">
        <v>0</v>
      </c>
      <c r="O180" s="76" t="str">
        <f t="shared" si="6"/>
        <v>1639. Gestión de Programas Estrategias y Planes para el BienestarGestión Integral Estrategias y Programas20261_CANDELARIA1_ENERO_2026</v>
      </c>
      <c r="P180" s="81">
        <v>3994272</v>
      </c>
      <c r="Q180" s="81"/>
      <c r="R180" s="81"/>
      <c r="S180" s="143"/>
      <c r="T180" s="82">
        <v>0</v>
      </c>
    </row>
    <row r="181" spans="2:20" ht="30" customHeight="1">
      <c r="B181" s="80">
        <v>164</v>
      </c>
      <c r="C181" s="141" t="s">
        <v>216</v>
      </c>
      <c r="D181" s="140" t="s">
        <v>217</v>
      </c>
      <c r="E181" s="80">
        <v>2026</v>
      </c>
      <c r="F181" s="76" t="str">
        <f t="shared" si="5"/>
        <v>1649. Gestión de Programas Estrategias y Planes para el BienestarGestión Integral Estrategias y Programas2026</v>
      </c>
      <c r="G181" s="142" t="s">
        <v>250</v>
      </c>
      <c r="H181" s="142" t="s">
        <v>221</v>
      </c>
      <c r="I181" s="80" t="s">
        <v>36</v>
      </c>
      <c r="J181" s="76" t="s">
        <v>37</v>
      </c>
      <c r="K181" s="80" t="s">
        <v>38</v>
      </c>
      <c r="L181" s="76" t="s">
        <v>42</v>
      </c>
      <c r="M181" s="77" t="s">
        <v>5</v>
      </c>
      <c r="N181" s="12" t="s">
        <v>0</v>
      </c>
      <c r="O181" s="76" t="str">
        <f t="shared" si="6"/>
        <v>1649. Gestión de Programas Estrategias y Planes para el BienestarGestión Integral Estrategias y Programas20261_CANDELARIA1_ENERO_2026</v>
      </c>
      <c r="P181" s="81">
        <v>6484528</v>
      </c>
      <c r="Q181" s="81"/>
      <c r="R181" s="81"/>
      <c r="S181" s="143"/>
      <c r="T181" s="82">
        <v>0</v>
      </c>
    </row>
    <row r="182" spans="2:20" ht="30" customHeight="1">
      <c r="B182" s="80">
        <v>165</v>
      </c>
      <c r="C182" s="141" t="s">
        <v>216</v>
      </c>
      <c r="D182" s="140" t="s">
        <v>217</v>
      </c>
      <c r="E182" s="80">
        <v>2026</v>
      </c>
      <c r="F182" s="76" t="str">
        <f t="shared" si="5"/>
        <v>1659. Gestión de Programas Estrategias y Planes para el BienestarGestión Integral Estrategias y Programas2026</v>
      </c>
      <c r="G182" s="142" t="s">
        <v>251</v>
      </c>
      <c r="H182" s="142" t="s">
        <v>221</v>
      </c>
      <c r="I182" s="80" t="s">
        <v>36</v>
      </c>
      <c r="J182" s="76" t="s">
        <v>37</v>
      </c>
      <c r="K182" s="80" t="s">
        <v>38</v>
      </c>
      <c r="L182" s="76" t="s">
        <v>42</v>
      </c>
      <c r="M182" s="77" t="s">
        <v>5</v>
      </c>
      <c r="N182" s="12" t="s">
        <v>0</v>
      </c>
      <c r="O182" s="76" t="str">
        <f t="shared" si="6"/>
        <v>1659. Gestión de Programas Estrategias y Planes para el BienestarGestión Integral Estrategias y Programas20261_CANDELARIA1_ENERO_2026</v>
      </c>
      <c r="P182" s="81">
        <v>3994272</v>
      </c>
      <c r="Q182" s="81"/>
      <c r="R182" s="81"/>
      <c r="S182" s="143"/>
      <c r="T182" s="82">
        <v>0</v>
      </c>
    </row>
    <row r="183" spans="2:20" ht="30" customHeight="1">
      <c r="B183" s="80">
        <v>166</v>
      </c>
      <c r="C183" s="141" t="s">
        <v>216</v>
      </c>
      <c r="D183" s="140" t="s">
        <v>217</v>
      </c>
      <c r="E183" s="80">
        <v>2026</v>
      </c>
      <c r="F183" s="76" t="str">
        <f t="shared" si="5"/>
        <v>1669. Gestión de Programas Estrategias y Planes para el BienestarGestión Integral Estrategias y Programas2026</v>
      </c>
      <c r="G183" s="142" t="s">
        <v>252</v>
      </c>
      <c r="H183" s="142" t="s">
        <v>221</v>
      </c>
      <c r="I183" s="80" t="s">
        <v>36</v>
      </c>
      <c r="J183" s="76" t="s">
        <v>37</v>
      </c>
      <c r="K183" s="80" t="s">
        <v>38</v>
      </c>
      <c r="L183" s="76" t="s">
        <v>42</v>
      </c>
      <c r="M183" s="77" t="s">
        <v>5</v>
      </c>
      <c r="N183" s="12" t="s">
        <v>0</v>
      </c>
      <c r="O183" s="76" t="str">
        <f t="shared" si="6"/>
        <v>1669. Gestión de Programas Estrategias y Planes para el BienestarGestión Integral Estrategias y Programas20261_CANDELARIA1_ENERO_2026</v>
      </c>
      <c r="P183" s="81">
        <v>2983376</v>
      </c>
      <c r="Q183" s="81"/>
      <c r="R183" s="81"/>
      <c r="S183" s="143"/>
      <c r="T183" s="82">
        <v>0</v>
      </c>
    </row>
    <row r="184" spans="2:20" ht="30" customHeight="1">
      <c r="B184" s="80">
        <v>167</v>
      </c>
      <c r="C184" s="141" t="s">
        <v>216</v>
      </c>
      <c r="D184" s="140" t="s">
        <v>217</v>
      </c>
      <c r="E184" s="80">
        <v>2026</v>
      </c>
      <c r="F184" s="76" t="str">
        <f t="shared" si="5"/>
        <v>1679. Gestión de Programas Estrategias y Planes para el BienestarGestión Integral Estrategias y Programas2026</v>
      </c>
      <c r="G184" s="142" t="s">
        <v>253</v>
      </c>
      <c r="H184" s="142" t="s">
        <v>221</v>
      </c>
      <c r="I184" s="80" t="s">
        <v>36</v>
      </c>
      <c r="J184" s="76" t="s">
        <v>37</v>
      </c>
      <c r="K184" s="80" t="s">
        <v>38</v>
      </c>
      <c r="L184" s="76" t="s">
        <v>42</v>
      </c>
      <c r="M184" s="77" t="s">
        <v>5</v>
      </c>
      <c r="N184" s="12" t="s">
        <v>0</v>
      </c>
      <c r="O184" s="76" t="str">
        <f t="shared" si="6"/>
        <v>1679. Gestión de Programas Estrategias y Planes para el BienestarGestión Integral Estrategias y Programas20261_CANDELARIA1_ENERO_2026</v>
      </c>
      <c r="P184" s="81">
        <v>6484528</v>
      </c>
      <c r="Q184" s="81"/>
      <c r="R184" s="81"/>
      <c r="S184" s="143"/>
      <c r="T184" s="82">
        <v>0</v>
      </c>
    </row>
    <row r="185" spans="2:20" ht="30" customHeight="1">
      <c r="B185" s="80">
        <v>168</v>
      </c>
      <c r="C185" s="141" t="s">
        <v>216</v>
      </c>
      <c r="D185" s="140" t="s">
        <v>217</v>
      </c>
      <c r="E185" s="80">
        <v>2026</v>
      </c>
      <c r="F185" s="76" t="str">
        <f t="shared" si="5"/>
        <v>1689. Gestión de Programas Estrategias y Planes para el BienestarGestión Integral Estrategias y Programas2026</v>
      </c>
      <c r="G185" s="142" t="s">
        <v>254</v>
      </c>
      <c r="H185" s="142" t="s">
        <v>221</v>
      </c>
      <c r="I185" s="80" t="s">
        <v>36</v>
      </c>
      <c r="J185" s="76" t="s">
        <v>37</v>
      </c>
      <c r="K185" s="80" t="s">
        <v>38</v>
      </c>
      <c r="L185" s="76" t="s">
        <v>42</v>
      </c>
      <c r="M185" s="77" t="s">
        <v>5</v>
      </c>
      <c r="N185" s="12" t="s">
        <v>0</v>
      </c>
      <c r="O185" s="76" t="str">
        <f t="shared" si="6"/>
        <v>1689. Gestión de Programas Estrategias y Planes para el BienestarGestión Integral Estrategias y Programas20261_CANDELARIA1_ENERO_2026</v>
      </c>
      <c r="P185" s="81">
        <v>3994272</v>
      </c>
      <c r="Q185" s="81"/>
      <c r="R185" s="81"/>
      <c r="S185" s="143"/>
      <c r="T185" s="82">
        <v>0</v>
      </c>
    </row>
    <row r="186" spans="2:20" ht="30" customHeight="1">
      <c r="B186" s="80">
        <v>169</v>
      </c>
      <c r="C186" s="141" t="s">
        <v>216</v>
      </c>
      <c r="D186" s="140" t="s">
        <v>217</v>
      </c>
      <c r="E186" s="80">
        <v>2026</v>
      </c>
      <c r="F186" s="76" t="str">
        <f t="shared" si="5"/>
        <v>1699. Gestión de Programas Estrategias y Planes para el BienestarGestión Integral Estrategias y Programas2026</v>
      </c>
      <c r="G186" s="142" t="s">
        <v>255</v>
      </c>
      <c r="H186" s="142" t="s">
        <v>221</v>
      </c>
      <c r="I186" s="80" t="s">
        <v>36</v>
      </c>
      <c r="J186" s="76" t="s">
        <v>37</v>
      </c>
      <c r="K186" s="80" t="s">
        <v>38</v>
      </c>
      <c r="L186" s="76" t="s">
        <v>42</v>
      </c>
      <c r="M186" s="77" t="s">
        <v>5</v>
      </c>
      <c r="N186" s="12" t="s">
        <v>0</v>
      </c>
      <c r="O186" s="76" t="str">
        <f t="shared" si="6"/>
        <v>1699. Gestión de Programas Estrategias y Planes para el BienestarGestión Integral Estrategias y Programas20261_CANDELARIA1_ENERO_2026</v>
      </c>
      <c r="P186" s="81">
        <v>3994272</v>
      </c>
      <c r="Q186" s="81"/>
      <c r="R186" s="81"/>
      <c r="S186" s="143"/>
      <c r="T186" s="82">
        <v>0</v>
      </c>
    </row>
    <row r="187" spans="2:20" ht="30" customHeight="1">
      <c r="B187" s="80">
        <v>170</v>
      </c>
      <c r="C187" s="141" t="s">
        <v>216</v>
      </c>
      <c r="D187" s="140" t="s">
        <v>217</v>
      </c>
      <c r="E187" s="80">
        <v>2026</v>
      </c>
      <c r="F187" s="76" t="str">
        <f t="shared" si="5"/>
        <v>1709. Gestión de Programas Estrategias y Planes para el BienestarGestión Integral Estrategias y Programas2026</v>
      </c>
      <c r="G187" s="142" t="s">
        <v>256</v>
      </c>
      <c r="H187" s="142" t="s">
        <v>221</v>
      </c>
      <c r="I187" s="80" t="s">
        <v>36</v>
      </c>
      <c r="J187" s="76" t="s">
        <v>37</v>
      </c>
      <c r="K187" s="80" t="s">
        <v>257</v>
      </c>
      <c r="L187" s="76" t="s">
        <v>42</v>
      </c>
      <c r="M187" s="77" t="s">
        <v>5</v>
      </c>
      <c r="N187" s="12" t="s">
        <v>0</v>
      </c>
      <c r="O187" s="76" t="str">
        <f t="shared" si="6"/>
        <v>1709. Gestión de Programas Estrategias y Planes para el BienestarGestión Integral Estrategias y Programas20261_CANDELARIA1_ENERO_2026</v>
      </c>
      <c r="P187" s="81">
        <v>19450000</v>
      </c>
      <c r="Q187" s="81"/>
      <c r="R187" s="81"/>
      <c r="S187" s="143"/>
      <c r="T187" s="82">
        <v>0</v>
      </c>
    </row>
    <row r="188" spans="2:20" ht="30" customHeight="1">
      <c r="B188" s="80">
        <v>171</v>
      </c>
      <c r="C188" s="141" t="s">
        <v>216</v>
      </c>
      <c r="D188" s="140" t="s">
        <v>217</v>
      </c>
      <c r="E188" s="80">
        <v>2026</v>
      </c>
      <c r="F188" s="76" t="str">
        <f t="shared" si="5"/>
        <v>1719. Gestión de Programas Estrategias y Planes para el BienestarGestión Integral Estrategias y Programas2026</v>
      </c>
      <c r="G188" s="142" t="s">
        <v>258</v>
      </c>
      <c r="H188" s="142" t="s">
        <v>221</v>
      </c>
      <c r="I188" s="80" t="s">
        <v>36</v>
      </c>
      <c r="J188" s="76" t="s">
        <v>37</v>
      </c>
      <c r="K188" s="80" t="s">
        <v>259</v>
      </c>
      <c r="L188" s="76" t="s">
        <v>42</v>
      </c>
      <c r="M188" s="77" t="s">
        <v>5</v>
      </c>
      <c r="N188" s="12" t="s">
        <v>0</v>
      </c>
      <c r="O188" s="76" t="str">
        <f t="shared" si="6"/>
        <v>1719. Gestión de Programas Estrategias y Planes para el BienestarGestión Integral Estrategias y Programas20261_CANDELARIA1_ENERO_2026</v>
      </c>
      <c r="P188" s="81">
        <v>3994272</v>
      </c>
      <c r="Q188" s="81"/>
      <c r="R188" s="81"/>
      <c r="S188" s="143"/>
      <c r="T188" s="82">
        <v>0</v>
      </c>
    </row>
    <row r="189" spans="2:20" ht="30" customHeight="1">
      <c r="B189" s="80">
        <v>172</v>
      </c>
      <c r="C189" s="141" t="s">
        <v>216</v>
      </c>
      <c r="D189" s="140" t="s">
        <v>217</v>
      </c>
      <c r="E189" s="80">
        <v>2026</v>
      </c>
      <c r="F189" s="76" t="str">
        <f t="shared" si="5"/>
        <v>1729. Gestión de Programas Estrategias y Planes para el BienestarGestión Integral Estrategias y Programas2026</v>
      </c>
      <c r="G189" s="142" t="s">
        <v>260</v>
      </c>
      <c r="H189" s="142" t="s">
        <v>221</v>
      </c>
      <c r="I189" s="80" t="s">
        <v>36</v>
      </c>
      <c r="J189" s="76" t="s">
        <v>37</v>
      </c>
      <c r="K189" s="80" t="s">
        <v>38</v>
      </c>
      <c r="L189" s="76" t="s">
        <v>42</v>
      </c>
      <c r="M189" s="77" t="s">
        <v>5</v>
      </c>
      <c r="N189" s="12" t="s">
        <v>0</v>
      </c>
      <c r="O189" s="76" t="str">
        <f t="shared" si="6"/>
        <v>1729. Gestión de Programas Estrategias y Planes para el BienestarGestión Integral Estrategias y Programas20261_CANDELARIA1_ENERO_2026</v>
      </c>
      <c r="P189" s="81">
        <v>9985680</v>
      </c>
      <c r="Q189" s="81"/>
      <c r="R189" s="81"/>
      <c r="S189" s="143"/>
      <c r="T189" s="82">
        <v>0</v>
      </c>
    </row>
    <row r="190" spans="2:20" ht="30" customHeight="1">
      <c r="B190" s="80">
        <v>173</v>
      </c>
      <c r="C190" s="141" t="s">
        <v>216</v>
      </c>
      <c r="D190" s="140" t="s">
        <v>217</v>
      </c>
      <c r="E190" s="80">
        <v>2026</v>
      </c>
      <c r="F190" s="76" t="str">
        <f t="shared" si="5"/>
        <v>1739. Gestión de Programas Estrategias y Planes para el BienestarGestión Integral Estrategias y Programas2026</v>
      </c>
      <c r="G190" s="142" t="s">
        <v>261</v>
      </c>
      <c r="H190" s="142" t="s">
        <v>221</v>
      </c>
      <c r="I190" s="80" t="s">
        <v>36</v>
      </c>
      <c r="J190" s="76" t="s">
        <v>37</v>
      </c>
      <c r="K190" s="80" t="s">
        <v>38</v>
      </c>
      <c r="L190" s="76" t="s">
        <v>42</v>
      </c>
      <c r="M190" s="77" t="s">
        <v>5</v>
      </c>
      <c r="N190" s="12" t="s">
        <v>0</v>
      </c>
      <c r="O190" s="76" t="str">
        <f t="shared" si="6"/>
        <v>1739. Gestión de Programas Estrategias y Planes para el BienestarGestión Integral Estrategias y Programas20261_CANDELARIA1_ENERO_2026</v>
      </c>
      <c r="P190" s="81">
        <v>2983376</v>
      </c>
      <c r="Q190" s="81"/>
      <c r="R190" s="81"/>
      <c r="S190" s="143"/>
      <c r="T190" s="82">
        <v>0</v>
      </c>
    </row>
    <row r="191" spans="2:20" ht="30" customHeight="1">
      <c r="B191" s="80">
        <v>174</v>
      </c>
      <c r="C191" s="141" t="s">
        <v>32</v>
      </c>
      <c r="D191" s="140" t="s">
        <v>33</v>
      </c>
      <c r="E191" s="80">
        <v>2026</v>
      </c>
      <c r="F191" s="76" t="str">
        <f t="shared" si="5"/>
        <v>17410. Proceso integral e integrado de la Vigilancia de la Salud PúblicaVigilancia en salud pública2026</v>
      </c>
      <c r="G191" s="142" t="s">
        <v>262</v>
      </c>
      <c r="H191" s="142" t="s">
        <v>41</v>
      </c>
      <c r="I191" s="80" t="s">
        <v>36</v>
      </c>
      <c r="J191" s="76" t="s">
        <v>37</v>
      </c>
      <c r="K191" s="80" t="s">
        <v>38</v>
      </c>
      <c r="L191" s="76" t="s">
        <v>42</v>
      </c>
      <c r="M191" s="77" t="s">
        <v>5</v>
      </c>
      <c r="N191" s="12" t="s">
        <v>0</v>
      </c>
      <c r="O191" s="76" t="str">
        <f t="shared" si="6"/>
        <v>17410. Proceso integral e integrado de la Vigilancia de la Salud PúblicaVigilancia en salud pública20261_CANDELARIA1_ENERO_2026</v>
      </c>
      <c r="P191" s="81">
        <v>37920928</v>
      </c>
      <c r="Q191" s="81"/>
      <c r="R191" s="81"/>
      <c r="S191" s="143">
        <v>0</v>
      </c>
      <c r="T191" s="82">
        <v>0</v>
      </c>
    </row>
    <row r="192" spans="2:20" ht="30" customHeight="1">
      <c r="B192" s="80">
        <v>175</v>
      </c>
      <c r="C192" s="141" t="s">
        <v>32</v>
      </c>
      <c r="D192" s="140" t="s">
        <v>33</v>
      </c>
      <c r="E192" s="80">
        <v>2026</v>
      </c>
      <c r="F192" s="76" t="str">
        <f t="shared" si="5"/>
        <v>17510. Proceso integral e integrado de la Vigilancia de la Salud PúblicaVigilancia en salud pública2026</v>
      </c>
      <c r="G192" s="142" t="s">
        <v>263</v>
      </c>
      <c r="H192" s="142" t="s">
        <v>41</v>
      </c>
      <c r="I192" s="80" t="s">
        <v>36</v>
      </c>
      <c r="J192" s="76" t="s">
        <v>37</v>
      </c>
      <c r="K192" s="80" t="s">
        <v>38</v>
      </c>
      <c r="L192" s="76" t="s">
        <v>42</v>
      </c>
      <c r="M192" s="77" t="s">
        <v>5</v>
      </c>
      <c r="N192" s="12" t="s">
        <v>0</v>
      </c>
      <c r="O192" s="76" t="str">
        <f t="shared" si="6"/>
        <v>17510. Proceso integral e integrado de la Vigilancia de la Salud PúblicaVigilancia en salud pública20261_CANDELARIA1_ENERO_2026</v>
      </c>
      <c r="P192" s="81">
        <v>26899696</v>
      </c>
      <c r="Q192" s="81"/>
      <c r="R192" s="81"/>
      <c r="S192" s="143">
        <v>0</v>
      </c>
      <c r="T192" s="82">
        <v>0</v>
      </c>
    </row>
    <row r="193" spans="2:20" ht="30" customHeight="1">
      <c r="B193" s="80">
        <v>176</v>
      </c>
      <c r="C193" s="141" t="s">
        <v>32</v>
      </c>
      <c r="D193" s="140" t="s">
        <v>33</v>
      </c>
      <c r="E193" s="80">
        <v>2026</v>
      </c>
      <c r="F193" s="76" t="str">
        <f t="shared" si="5"/>
        <v>17610. Proceso integral e integrado de la Vigilancia de la Salud PúblicaVigilancia en salud pública2026</v>
      </c>
      <c r="G193" s="142" t="s">
        <v>264</v>
      </c>
      <c r="H193" s="142" t="s">
        <v>41</v>
      </c>
      <c r="I193" s="80" t="s">
        <v>36</v>
      </c>
      <c r="J193" s="76" t="s">
        <v>37</v>
      </c>
      <c r="K193" s="80" t="s">
        <v>38</v>
      </c>
      <c r="L193" s="76" t="s">
        <v>39</v>
      </c>
      <c r="M193" s="77" t="s">
        <v>5</v>
      </c>
      <c r="N193" s="12" t="s">
        <v>0</v>
      </c>
      <c r="O193" s="76" t="str">
        <f t="shared" si="6"/>
        <v>17610. Proceso integral e integrado de la Vigilancia de la Salud PúblicaVigilancia en salud pública20261_CANDELARIA1_ENERO_2026</v>
      </c>
      <c r="P193" s="81">
        <v>28206464</v>
      </c>
      <c r="Q193" s="81"/>
      <c r="R193" s="81"/>
      <c r="S193" s="143">
        <v>0</v>
      </c>
      <c r="T193" s="82">
        <v>0</v>
      </c>
    </row>
    <row r="194" spans="2:20" ht="30" customHeight="1">
      <c r="B194" s="80">
        <v>177</v>
      </c>
      <c r="C194" s="141" t="s">
        <v>32</v>
      </c>
      <c r="D194" s="140" t="s">
        <v>33</v>
      </c>
      <c r="E194" s="80">
        <v>2026</v>
      </c>
      <c r="F194" s="76" t="str">
        <f t="shared" si="5"/>
        <v>17710. Proceso integral e integrado de la Vigilancia de la Salud PúblicaVigilancia en salud pública2026</v>
      </c>
      <c r="G194" s="142" t="s">
        <v>265</v>
      </c>
      <c r="H194" s="142" t="s">
        <v>41</v>
      </c>
      <c r="I194" s="80" t="s">
        <v>36</v>
      </c>
      <c r="J194" s="76" t="s">
        <v>37</v>
      </c>
      <c r="K194" s="80" t="s">
        <v>38</v>
      </c>
      <c r="L194" s="76" t="s">
        <v>39</v>
      </c>
      <c r="M194" s="77" t="s">
        <v>5</v>
      </c>
      <c r="N194" s="12" t="s">
        <v>0</v>
      </c>
      <c r="O194" s="76" t="str">
        <f t="shared" si="6"/>
        <v>17710. Proceso integral e integrado de la Vigilancia de la Salud PúblicaVigilancia en salud pública20261_CANDELARIA1_ENERO_2026</v>
      </c>
      <c r="P194" s="81">
        <v>37181248</v>
      </c>
      <c r="Q194" s="81"/>
      <c r="R194" s="81"/>
      <c r="S194" s="143">
        <v>0</v>
      </c>
      <c r="T194" s="82">
        <v>0</v>
      </c>
    </row>
    <row r="195" spans="2:20" ht="30" customHeight="1">
      <c r="B195" s="80">
        <v>178</v>
      </c>
      <c r="C195" s="141" t="s">
        <v>32</v>
      </c>
      <c r="D195" s="140" t="s">
        <v>33</v>
      </c>
      <c r="E195" s="80">
        <v>2026</v>
      </c>
      <c r="F195" s="76" t="str">
        <f t="shared" si="5"/>
        <v>17810. Proceso integral e integrado de la Vigilancia de la Salud PúblicaVigilancia en salud pública2026</v>
      </c>
      <c r="G195" s="142" t="s">
        <v>266</v>
      </c>
      <c r="H195" s="142" t="s">
        <v>41</v>
      </c>
      <c r="I195" s="80" t="s">
        <v>36</v>
      </c>
      <c r="J195" s="76" t="s">
        <v>37</v>
      </c>
      <c r="K195" s="80" t="s">
        <v>38</v>
      </c>
      <c r="L195" s="76" t="s">
        <v>42</v>
      </c>
      <c r="M195" s="77" t="s">
        <v>5</v>
      </c>
      <c r="N195" s="12" t="s">
        <v>0</v>
      </c>
      <c r="O195" s="76" t="str">
        <f t="shared" si="6"/>
        <v>17810. Proceso integral e integrado de la Vigilancia de la Salud PúblicaVigilancia en salud pública20261_CANDELARIA1_ENERO_2026</v>
      </c>
      <c r="P195" s="81">
        <v>7347488</v>
      </c>
      <c r="Q195" s="81"/>
      <c r="R195" s="81"/>
      <c r="S195" s="143">
        <v>0</v>
      </c>
      <c r="T195" s="82">
        <v>0</v>
      </c>
    </row>
    <row r="196" spans="2:20" ht="30" customHeight="1">
      <c r="B196" s="80">
        <v>179</v>
      </c>
      <c r="C196" s="141" t="s">
        <v>32</v>
      </c>
      <c r="D196" s="140" t="s">
        <v>33</v>
      </c>
      <c r="E196" s="80">
        <v>2026</v>
      </c>
      <c r="F196" s="76" t="str">
        <f t="shared" si="5"/>
        <v>17910. Proceso integral e integrado de la Vigilancia de la Salud PúblicaVigilancia en salud pública2026</v>
      </c>
      <c r="G196" s="142" t="s">
        <v>267</v>
      </c>
      <c r="H196" s="142" t="s">
        <v>41</v>
      </c>
      <c r="I196" s="80" t="s">
        <v>36</v>
      </c>
      <c r="J196" s="76" t="s">
        <v>37</v>
      </c>
      <c r="K196" s="80" t="s">
        <v>38</v>
      </c>
      <c r="L196" s="76" t="s">
        <v>42</v>
      </c>
      <c r="M196" s="77" t="s">
        <v>5</v>
      </c>
      <c r="N196" s="12" t="s">
        <v>0</v>
      </c>
      <c r="O196" s="76" t="str">
        <f t="shared" si="6"/>
        <v>17910. Proceso integral e integrado de la Vigilancia de la Salud PúblicaVigilancia en salud pública20261_CANDELARIA1_ENERO_2026</v>
      </c>
      <c r="P196" s="81">
        <v>3673744</v>
      </c>
      <c r="Q196" s="81"/>
      <c r="R196" s="81"/>
      <c r="S196" s="143">
        <v>0</v>
      </c>
      <c r="T196" s="82">
        <v>0</v>
      </c>
    </row>
    <row r="197" spans="2:20" ht="30" customHeight="1">
      <c r="B197" s="80">
        <v>180</v>
      </c>
      <c r="C197" s="141" t="s">
        <v>32</v>
      </c>
      <c r="D197" s="140" t="s">
        <v>33</v>
      </c>
      <c r="E197" s="80">
        <v>2026</v>
      </c>
      <c r="F197" s="76" t="str">
        <f t="shared" si="5"/>
        <v>18010. Proceso integral e integrado de la Vigilancia de la Salud PúblicaVigilancia en salud pública2026</v>
      </c>
      <c r="G197" s="142" t="s">
        <v>268</v>
      </c>
      <c r="H197" s="142" t="s">
        <v>41</v>
      </c>
      <c r="I197" s="80" t="s">
        <v>36</v>
      </c>
      <c r="J197" s="76" t="s">
        <v>37</v>
      </c>
      <c r="K197" s="80" t="s">
        <v>38</v>
      </c>
      <c r="L197" s="76" t="s">
        <v>42</v>
      </c>
      <c r="M197" s="77" t="s">
        <v>5</v>
      </c>
      <c r="N197" s="12" t="s">
        <v>0</v>
      </c>
      <c r="O197" s="76" t="str">
        <f t="shared" si="6"/>
        <v>18010. Proceso integral e integrado de la Vigilancia de la Salud PúblicaVigilancia en salud pública20261_CANDELARIA1_ENERO_2026</v>
      </c>
      <c r="P197" s="81">
        <v>3673744</v>
      </c>
      <c r="Q197" s="81"/>
      <c r="R197" s="81"/>
      <c r="S197" s="143">
        <v>0</v>
      </c>
      <c r="T197" s="82">
        <v>0</v>
      </c>
    </row>
    <row r="198" spans="2:20" ht="30" customHeight="1">
      <c r="B198" s="80">
        <v>181</v>
      </c>
      <c r="C198" s="141" t="s">
        <v>32</v>
      </c>
      <c r="D198" s="140" t="s">
        <v>33</v>
      </c>
      <c r="E198" s="80">
        <v>2026</v>
      </c>
      <c r="F198" s="76" t="str">
        <f t="shared" si="5"/>
        <v>18110. Proceso integral e integrado de la Vigilancia de la Salud PúblicaVigilancia en salud pública2026</v>
      </c>
      <c r="G198" s="142" t="s">
        <v>269</v>
      </c>
      <c r="H198" s="142" t="s">
        <v>41</v>
      </c>
      <c r="I198" s="80" t="s">
        <v>36</v>
      </c>
      <c r="J198" s="76" t="s">
        <v>37</v>
      </c>
      <c r="K198" s="80" t="s">
        <v>38</v>
      </c>
      <c r="L198" s="76" t="s">
        <v>42</v>
      </c>
      <c r="M198" s="77" t="s">
        <v>5</v>
      </c>
      <c r="N198" s="12" t="s">
        <v>0</v>
      </c>
      <c r="O198" s="76" t="str">
        <f t="shared" si="6"/>
        <v>18110. Proceso integral e integrado de la Vigilancia de la Salud PúblicaVigilancia en salud pública20261_CANDELARIA1_ENERO_2026</v>
      </c>
      <c r="P198" s="81">
        <v>87405520</v>
      </c>
      <c r="Q198" s="81"/>
      <c r="R198" s="81"/>
      <c r="S198" s="143">
        <v>0</v>
      </c>
      <c r="T198" s="82">
        <v>0</v>
      </c>
    </row>
    <row r="199" spans="2:20" ht="30" customHeight="1">
      <c r="B199" s="80">
        <v>182</v>
      </c>
      <c r="C199" s="141" t="s">
        <v>32</v>
      </c>
      <c r="D199" s="140" t="s">
        <v>33</v>
      </c>
      <c r="E199" s="80">
        <v>2026</v>
      </c>
      <c r="F199" s="76" t="str">
        <f t="shared" si="5"/>
        <v>18210. Proceso integral e integrado de la Vigilancia de la Salud PúblicaVigilancia en salud pública2026</v>
      </c>
      <c r="G199" s="142" t="s">
        <v>270</v>
      </c>
      <c r="H199" s="142" t="s">
        <v>41</v>
      </c>
      <c r="I199" s="80" t="s">
        <v>36</v>
      </c>
      <c r="J199" s="76" t="s">
        <v>37</v>
      </c>
      <c r="K199" s="80" t="s">
        <v>38</v>
      </c>
      <c r="L199" s="76" t="s">
        <v>42</v>
      </c>
      <c r="M199" s="77" t="s">
        <v>5</v>
      </c>
      <c r="N199" s="12" t="s">
        <v>0</v>
      </c>
      <c r="O199" s="76" t="str">
        <f t="shared" si="6"/>
        <v>18210. Proceso integral e integrado de la Vigilancia de la Salud PúblicaVigilancia en salud pública20261_CANDELARIA1_ENERO_2026</v>
      </c>
      <c r="P199" s="81">
        <v>17288787</v>
      </c>
      <c r="Q199" s="81"/>
      <c r="R199" s="81"/>
      <c r="S199" s="143">
        <v>0</v>
      </c>
      <c r="T199" s="82">
        <v>0</v>
      </c>
    </row>
    <row r="200" spans="2:20" ht="30" customHeight="1">
      <c r="B200" s="80">
        <v>183</v>
      </c>
      <c r="C200" s="141" t="s">
        <v>32</v>
      </c>
      <c r="D200" s="140" t="s">
        <v>33</v>
      </c>
      <c r="E200" s="80">
        <v>2026</v>
      </c>
      <c r="F200" s="76" t="str">
        <f t="shared" ref="F200:F263" si="7">B200&amp;C200&amp;D200&amp;E200</f>
        <v>18310. Proceso integral e integrado de la Vigilancia de la Salud PúblicaVigilancia en salud pública2026</v>
      </c>
      <c r="G200" s="142" t="s">
        <v>271</v>
      </c>
      <c r="H200" s="142" t="s">
        <v>41</v>
      </c>
      <c r="I200" s="80" t="s">
        <v>36</v>
      </c>
      <c r="J200" s="76" t="s">
        <v>37</v>
      </c>
      <c r="K200" s="80" t="s">
        <v>38</v>
      </c>
      <c r="L200" s="76" t="s">
        <v>42</v>
      </c>
      <c r="M200" s="77" t="s">
        <v>5</v>
      </c>
      <c r="N200" s="12" t="s">
        <v>0</v>
      </c>
      <c r="O200" s="76" t="str">
        <f t="shared" si="6"/>
        <v>18310. Proceso integral e integrado de la Vigilancia de la Salud PúblicaVigilancia en salud pública20261_CANDELARIA1_ENERO_2026</v>
      </c>
      <c r="P200" s="81">
        <v>61146880</v>
      </c>
      <c r="Q200" s="81"/>
      <c r="R200" s="81"/>
      <c r="S200" s="143">
        <v>0</v>
      </c>
      <c r="T200" s="82">
        <v>0</v>
      </c>
    </row>
    <row r="201" spans="2:20" ht="30" customHeight="1">
      <c r="B201" s="80">
        <v>184</v>
      </c>
      <c r="C201" s="141" t="s">
        <v>32</v>
      </c>
      <c r="D201" s="140" t="s">
        <v>33</v>
      </c>
      <c r="E201" s="80">
        <v>2026</v>
      </c>
      <c r="F201" s="76" t="str">
        <f t="shared" si="7"/>
        <v>18410. Proceso integral e integrado de la Vigilancia de la Salud PúblicaVigilancia en salud pública2026</v>
      </c>
      <c r="G201" s="142" t="s">
        <v>272</v>
      </c>
      <c r="H201" s="142" t="s">
        <v>41</v>
      </c>
      <c r="I201" s="80" t="s">
        <v>36</v>
      </c>
      <c r="J201" s="76" t="s">
        <v>37</v>
      </c>
      <c r="K201" s="80" t="s">
        <v>38</v>
      </c>
      <c r="L201" s="76" t="s">
        <v>42</v>
      </c>
      <c r="M201" s="77" t="s">
        <v>5</v>
      </c>
      <c r="N201" s="12" t="s">
        <v>0</v>
      </c>
      <c r="O201" s="76" t="str">
        <f t="shared" ref="O201:O264" si="8">+F201&amp;M201&amp;N201</f>
        <v>18410. Proceso integral e integrado de la Vigilancia de la Salud PúblicaVigilancia en salud pública20261_CANDELARIA1_ENERO_2026</v>
      </c>
      <c r="P201" s="81">
        <v>9941299</v>
      </c>
      <c r="Q201" s="81"/>
      <c r="R201" s="81"/>
      <c r="S201" s="143">
        <v>0</v>
      </c>
      <c r="T201" s="82">
        <v>0</v>
      </c>
    </row>
    <row r="202" spans="2:20" ht="30" customHeight="1">
      <c r="B202" s="80">
        <v>185</v>
      </c>
      <c r="C202" s="141" t="s">
        <v>32</v>
      </c>
      <c r="D202" s="140" t="s">
        <v>33</v>
      </c>
      <c r="E202" s="80">
        <v>2026</v>
      </c>
      <c r="F202" s="76" t="str">
        <f t="shared" si="7"/>
        <v>18510. Proceso integral e integrado de la Vigilancia de la Salud PúblicaVigilancia en salud pública2026</v>
      </c>
      <c r="G202" s="142" t="s">
        <v>273</v>
      </c>
      <c r="H202" s="142" t="s">
        <v>41</v>
      </c>
      <c r="I202" s="80" t="s">
        <v>36</v>
      </c>
      <c r="J202" s="76" t="s">
        <v>37</v>
      </c>
      <c r="K202" s="80" t="s">
        <v>38</v>
      </c>
      <c r="L202" s="80" t="s">
        <v>42</v>
      </c>
      <c r="M202" s="77" t="s">
        <v>5</v>
      </c>
      <c r="N202" s="12" t="s">
        <v>0</v>
      </c>
      <c r="O202" s="76" t="str">
        <f t="shared" si="8"/>
        <v>18510. Proceso integral e integrado de la Vigilancia de la Salud PúblicaVigilancia en salud pública20261_CANDELARIA1_ENERO_2026</v>
      </c>
      <c r="P202" s="81">
        <v>40189280</v>
      </c>
      <c r="Q202" s="81"/>
      <c r="R202" s="81"/>
      <c r="S202" s="143">
        <v>0</v>
      </c>
      <c r="T202" s="82">
        <v>0</v>
      </c>
    </row>
    <row r="203" spans="2:20" ht="30" customHeight="1">
      <c r="B203" s="80">
        <v>186</v>
      </c>
      <c r="C203" s="141" t="s">
        <v>32</v>
      </c>
      <c r="D203" s="140" t="s">
        <v>33</v>
      </c>
      <c r="E203" s="80">
        <v>2026</v>
      </c>
      <c r="F203" s="76" t="str">
        <f t="shared" si="7"/>
        <v>18610. Proceso integral e integrado de la Vigilancia de la Salud PúblicaVigilancia en salud pública2026</v>
      </c>
      <c r="G203" s="142" t="s">
        <v>274</v>
      </c>
      <c r="H203" s="142" t="s">
        <v>41</v>
      </c>
      <c r="I203" s="80" t="s">
        <v>36</v>
      </c>
      <c r="J203" s="76" t="s">
        <v>37</v>
      </c>
      <c r="K203" s="80" t="s">
        <v>38</v>
      </c>
      <c r="L203" s="80" t="s">
        <v>39</v>
      </c>
      <c r="M203" s="77" t="s">
        <v>5</v>
      </c>
      <c r="N203" s="12" t="s">
        <v>0</v>
      </c>
      <c r="O203" s="76" t="str">
        <f t="shared" si="8"/>
        <v>18610. Proceso integral e integrado de la Vigilancia de la Salud PúblicaVigilancia en salud pública20261_CANDELARIA1_ENERO_2026</v>
      </c>
      <c r="P203" s="81">
        <v>7347488</v>
      </c>
      <c r="Q203" s="81"/>
      <c r="R203" s="81"/>
      <c r="S203" s="143">
        <v>0</v>
      </c>
      <c r="T203" s="82">
        <v>0</v>
      </c>
    </row>
    <row r="204" spans="2:20" ht="30" customHeight="1">
      <c r="B204" s="80">
        <v>187</v>
      </c>
      <c r="C204" s="141" t="s">
        <v>32</v>
      </c>
      <c r="D204" s="140" t="s">
        <v>33</v>
      </c>
      <c r="E204" s="80">
        <v>2026</v>
      </c>
      <c r="F204" s="76" t="str">
        <f t="shared" si="7"/>
        <v>18710. Proceso integral e integrado de la Vigilancia de la Salud PúblicaVigilancia en salud pública2026</v>
      </c>
      <c r="G204" s="142" t="s">
        <v>275</v>
      </c>
      <c r="H204" s="142" t="s">
        <v>35</v>
      </c>
      <c r="I204" s="80" t="s">
        <v>36</v>
      </c>
      <c r="J204" s="76" t="s">
        <v>37</v>
      </c>
      <c r="K204" s="80" t="s">
        <v>38</v>
      </c>
      <c r="L204" s="80" t="s">
        <v>42</v>
      </c>
      <c r="M204" s="77" t="s">
        <v>5</v>
      </c>
      <c r="N204" s="12" t="s">
        <v>0</v>
      </c>
      <c r="O204" s="76" t="str">
        <f t="shared" si="8"/>
        <v>18710. Proceso integral e integrado de la Vigilancia de la Salud PúblicaVigilancia en salud pública20261_CANDELARIA1_ENERO_2026</v>
      </c>
      <c r="P204" s="81">
        <v>3994272</v>
      </c>
      <c r="Q204" s="81"/>
      <c r="R204" s="81"/>
      <c r="S204" s="143">
        <v>0</v>
      </c>
      <c r="T204" s="82">
        <v>0</v>
      </c>
    </row>
    <row r="205" spans="2:20" ht="30" customHeight="1">
      <c r="B205" s="80">
        <v>188</v>
      </c>
      <c r="C205" s="141" t="s">
        <v>32</v>
      </c>
      <c r="D205" s="140" t="s">
        <v>33</v>
      </c>
      <c r="E205" s="80">
        <v>2026</v>
      </c>
      <c r="F205" s="76" t="str">
        <f t="shared" si="7"/>
        <v>18810. Proceso integral e integrado de la Vigilancia de la Salud PúblicaVigilancia en salud pública2026</v>
      </c>
      <c r="G205" s="142" t="s">
        <v>276</v>
      </c>
      <c r="H205" s="142" t="s">
        <v>35</v>
      </c>
      <c r="I205" s="80" t="s">
        <v>36</v>
      </c>
      <c r="J205" s="76" t="s">
        <v>37</v>
      </c>
      <c r="K205" s="80" t="s">
        <v>38</v>
      </c>
      <c r="L205" s="80" t="s">
        <v>42</v>
      </c>
      <c r="M205" s="77" t="s">
        <v>5</v>
      </c>
      <c r="N205" s="12" t="s">
        <v>0</v>
      </c>
      <c r="O205" s="76" t="str">
        <f t="shared" si="8"/>
        <v>18810. Proceso integral e integrado de la Vigilancia de la Salud PúblicaVigilancia en salud pública20261_CANDELARIA1_ENERO_2026</v>
      </c>
      <c r="P205" s="81">
        <v>33280669</v>
      </c>
      <c r="Q205" s="81"/>
      <c r="R205" s="81"/>
      <c r="S205" s="143">
        <v>0</v>
      </c>
      <c r="T205" s="82">
        <v>0</v>
      </c>
    </row>
    <row r="206" spans="2:20" ht="30" customHeight="1">
      <c r="B206" s="80">
        <v>189</v>
      </c>
      <c r="C206" s="141" t="s">
        <v>32</v>
      </c>
      <c r="D206" s="140" t="s">
        <v>33</v>
      </c>
      <c r="E206" s="80">
        <v>2026</v>
      </c>
      <c r="F206" s="76" t="str">
        <f t="shared" si="7"/>
        <v>18910. Proceso integral e integrado de la Vigilancia de la Salud PúblicaVigilancia en salud pública2026</v>
      </c>
      <c r="G206" s="142" t="s">
        <v>277</v>
      </c>
      <c r="H206" s="142" t="s">
        <v>35</v>
      </c>
      <c r="I206" s="80" t="s">
        <v>36</v>
      </c>
      <c r="J206" s="76" t="s">
        <v>37</v>
      </c>
      <c r="K206" s="80" t="s">
        <v>38</v>
      </c>
      <c r="L206" s="80" t="s">
        <v>42</v>
      </c>
      <c r="M206" s="77" t="s">
        <v>5</v>
      </c>
      <c r="N206" s="12" t="s">
        <v>0</v>
      </c>
      <c r="O206" s="76" t="str">
        <f t="shared" si="8"/>
        <v>18910. Proceso integral e integrado de la Vigilancia de la Salud PúblicaVigilancia en salud pública20261_CANDELARIA1_ENERO_2026</v>
      </c>
      <c r="P206" s="81">
        <v>25933181</v>
      </c>
      <c r="Q206" s="81"/>
      <c r="R206" s="81"/>
      <c r="S206" s="143">
        <v>0</v>
      </c>
      <c r="T206" s="82">
        <v>0</v>
      </c>
    </row>
    <row r="207" spans="2:20" ht="30" customHeight="1">
      <c r="B207" s="80">
        <v>190</v>
      </c>
      <c r="C207" s="141" t="s">
        <v>32</v>
      </c>
      <c r="D207" s="140" t="s">
        <v>33</v>
      </c>
      <c r="E207" s="80">
        <v>2026</v>
      </c>
      <c r="F207" s="76" t="str">
        <f t="shared" si="7"/>
        <v>19010. Proceso integral e integrado de la Vigilancia de la Salud PúblicaVigilancia en salud pública2026</v>
      </c>
      <c r="G207" s="142" t="s">
        <v>278</v>
      </c>
      <c r="H207" s="142" t="s">
        <v>35</v>
      </c>
      <c r="I207" s="80" t="s">
        <v>36</v>
      </c>
      <c r="J207" s="76" t="s">
        <v>37</v>
      </c>
      <c r="K207" s="80" t="s">
        <v>38</v>
      </c>
      <c r="L207" s="80" t="s">
        <v>42</v>
      </c>
      <c r="M207" s="77" t="s">
        <v>5</v>
      </c>
      <c r="N207" s="12" t="s">
        <v>0</v>
      </c>
      <c r="O207" s="76" t="str">
        <f t="shared" si="8"/>
        <v>19010. Proceso integral e integrado de la Vigilancia de la Salud PúblicaVigilancia en salud pública20261_CANDELARIA1_ENERO_2026</v>
      </c>
      <c r="P207" s="81">
        <v>8432352</v>
      </c>
      <c r="Q207" s="81"/>
      <c r="R207" s="81"/>
      <c r="S207" s="143">
        <v>0</v>
      </c>
      <c r="T207" s="82">
        <v>0</v>
      </c>
    </row>
    <row r="208" spans="2:20" ht="30" customHeight="1">
      <c r="B208" s="80">
        <v>191</v>
      </c>
      <c r="C208" s="141" t="s">
        <v>32</v>
      </c>
      <c r="D208" s="140" t="s">
        <v>33</v>
      </c>
      <c r="E208" s="80">
        <v>2026</v>
      </c>
      <c r="F208" s="76" t="str">
        <f t="shared" si="7"/>
        <v>19110. Proceso integral e integrado de la Vigilancia de la Salud PúblicaVigilancia en salud pública2026</v>
      </c>
      <c r="G208" s="142" t="s">
        <v>279</v>
      </c>
      <c r="H208" s="142" t="s">
        <v>41</v>
      </c>
      <c r="I208" s="80" t="s">
        <v>36</v>
      </c>
      <c r="J208" s="76" t="s">
        <v>37</v>
      </c>
      <c r="K208" s="80" t="s">
        <v>38</v>
      </c>
      <c r="L208" s="80" t="s">
        <v>42</v>
      </c>
      <c r="M208" s="77" t="s">
        <v>5</v>
      </c>
      <c r="N208" s="12" t="s">
        <v>0</v>
      </c>
      <c r="O208" s="76" t="str">
        <f t="shared" si="8"/>
        <v>19110. Proceso integral e integrado de la Vigilancia de la Salud PúblicaVigilancia en salud pública20261_CANDELARIA1_ENERO_2026</v>
      </c>
      <c r="P208" s="81">
        <v>7347488</v>
      </c>
      <c r="Q208" s="81"/>
      <c r="R208" s="81"/>
      <c r="S208" s="143">
        <v>0</v>
      </c>
      <c r="T208" s="82">
        <v>0</v>
      </c>
    </row>
    <row r="209" spans="2:20" ht="30" customHeight="1">
      <c r="B209" s="80">
        <v>192</v>
      </c>
      <c r="C209" s="141" t="s">
        <v>32</v>
      </c>
      <c r="D209" s="140" t="s">
        <v>33</v>
      </c>
      <c r="E209" s="80">
        <v>2026</v>
      </c>
      <c r="F209" s="76" t="str">
        <f t="shared" si="7"/>
        <v>19210. Proceso integral e integrado de la Vigilancia de la Salud PúblicaVigilancia en salud pública2026</v>
      </c>
      <c r="G209" s="142" t="s">
        <v>280</v>
      </c>
      <c r="H209" s="142" t="s">
        <v>41</v>
      </c>
      <c r="I209" s="80" t="s">
        <v>36</v>
      </c>
      <c r="J209" s="76" t="s">
        <v>37</v>
      </c>
      <c r="K209" s="80" t="s">
        <v>38</v>
      </c>
      <c r="L209" s="80" t="s">
        <v>42</v>
      </c>
      <c r="M209" s="77" t="s">
        <v>5</v>
      </c>
      <c r="N209" s="12" t="s">
        <v>0</v>
      </c>
      <c r="O209" s="76" t="str">
        <f t="shared" si="8"/>
        <v>19210. Proceso integral e integrado de la Vigilancia de la Salud PúblicaVigilancia en salud pública20261_CANDELARIA1_ENERO_2026</v>
      </c>
      <c r="P209" s="81">
        <v>3673744</v>
      </c>
      <c r="Q209" s="81"/>
      <c r="R209" s="81"/>
      <c r="S209" s="143">
        <v>0</v>
      </c>
      <c r="T209" s="82">
        <v>0</v>
      </c>
    </row>
    <row r="210" spans="2:20" ht="30" customHeight="1">
      <c r="B210" s="80">
        <v>193</v>
      </c>
      <c r="C210" s="141" t="s">
        <v>32</v>
      </c>
      <c r="D210" s="140" t="s">
        <v>33</v>
      </c>
      <c r="E210" s="80">
        <v>2026</v>
      </c>
      <c r="F210" s="76" t="str">
        <f t="shared" si="7"/>
        <v>19310. Proceso integral e integrado de la Vigilancia de la Salud PúblicaVigilancia en salud pública2026</v>
      </c>
      <c r="G210" s="142" t="s">
        <v>281</v>
      </c>
      <c r="H210" s="142" t="s">
        <v>35</v>
      </c>
      <c r="I210" s="80" t="s">
        <v>36</v>
      </c>
      <c r="J210" s="76" t="s">
        <v>37</v>
      </c>
      <c r="K210" s="80" t="s">
        <v>38</v>
      </c>
      <c r="L210" s="80" t="s">
        <v>42</v>
      </c>
      <c r="M210" s="77" t="s">
        <v>5</v>
      </c>
      <c r="N210" s="12" t="s">
        <v>0</v>
      </c>
      <c r="O210" s="76" t="str">
        <f t="shared" si="8"/>
        <v>19310. Proceso integral e integrado de la Vigilancia de la Salud PúblicaVigilancia en salud pública20261_CANDELARIA1_ENERO_2026</v>
      </c>
      <c r="P210" s="81">
        <v>42556256</v>
      </c>
      <c r="Q210" s="81"/>
      <c r="R210" s="81"/>
      <c r="S210" s="143">
        <v>0</v>
      </c>
      <c r="T210" s="82">
        <v>0</v>
      </c>
    </row>
    <row r="211" spans="2:20" ht="30" customHeight="1">
      <c r="B211" s="80">
        <v>194</v>
      </c>
      <c r="C211" s="141" t="s">
        <v>32</v>
      </c>
      <c r="D211" s="140" t="s">
        <v>33</v>
      </c>
      <c r="E211" s="80">
        <v>2026</v>
      </c>
      <c r="F211" s="76" t="str">
        <f t="shared" si="7"/>
        <v>19410. Proceso integral e integrado de la Vigilancia de la Salud PúblicaVigilancia en salud pública2026</v>
      </c>
      <c r="G211" s="142" t="s">
        <v>282</v>
      </c>
      <c r="H211" s="142" t="s">
        <v>35</v>
      </c>
      <c r="I211" s="80" t="s">
        <v>36</v>
      </c>
      <c r="J211" s="76" t="s">
        <v>37</v>
      </c>
      <c r="K211" s="80" t="s">
        <v>38</v>
      </c>
      <c r="L211" s="80" t="s">
        <v>42</v>
      </c>
      <c r="M211" s="77" t="s">
        <v>5</v>
      </c>
      <c r="N211" s="12" t="s">
        <v>0</v>
      </c>
      <c r="O211" s="76" t="str">
        <f t="shared" si="8"/>
        <v>19410. Proceso integral e integrado de la Vigilancia de la Salud PúblicaVigilancia en salud pública20261_CANDELARIA1_ENERO_2026</v>
      </c>
      <c r="P211" s="81">
        <v>38561984</v>
      </c>
      <c r="Q211" s="81"/>
      <c r="R211" s="81"/>
      <c r="S211" s="143">
        <v>0</v>
      </c>
      <c r="T211" s="82">
        <v>0</v>
      </c>
    </row>
    <row r="212" spans="2:20" ht="30" customHeight="1">
      <c r="B212" s="80">
        <v>195</v>
      </c>
      <c r="C212" s="141" t="s">
        <v>32</v>
      </c>
      <c r="D212" s="140" t="s">
        <v>33</v>
      </c>
      <c r="E212" s="80">
        <v>2026</v>
      </c>
      <c r="F212" s="76" t="str">
        <f t="shared" si="7"/>
        <v>19510. Proceso integral e integrado de la Vigilancia de la Salud PúblicaVigilancia en salud pública2026</v>
      </c>
      <c r="G212" s="142" t="s">
        <v>283</v>
      </c>
      <c r="H212" s="142" t="s">
        <v>41</v>
      </c>
      <c r="I212" s="80" t="s">
        <v>36</v>
      </c>
      <c r="J212" s="76" t="s">
        <v>37</v>
      </c>
      <c r="K212" s="80" t="s">
        <v>38</v>
      </c>
      <c r="L212" s="80" t="s">
        <v>42</v>
      </c>
      <c r="M212" s="77" t="s">
        <v>5</v>
      </c>
      <c r="N212" s="12" t="s">
        <v>0</v>
      </c>
      <c r="O212" s="76" t="str">
        <f t="shared" si="8"/>
        <v>19510. Proceso integral e integrado de la Vigilancia de la Salud PúblicaVigilancia en salud pública20261_CANDELARIA1_ENERO_2026</v>
      </c>
      <c r="P212" s="81">
        <v>125967504</v>
      </c>
      <c r="Q212" s="81"/>
      <c r="R212" s="81"/>
      <c r="S212" s="143">
        <v>0</v>
      </c>
      <c r="T212" s="82">
        <v>0</v>
      </c>
    </row>
    <row r="213" spans="2:20" ht="30" customHeight="1">
      <c r="B213" s="80">
        <v>196</v>
      </c>
      <c r="C213" s="141" t="s">
        <v>32</v>
      </c>
      <c r="D213" s="140" t="s">
        <v>33</v>
      </c>
      <c r="E213" s="80">
        <v>2026</v>
      </c>
      <c r="F213" s="76" t="str">
        <f t="shared" si="7"/>
        <v>19610. Proceso integral e integrado de la Vigilancia de la Salud PúblicaVigilancia en salud pública2026</v>
      </c>
      <c r="G213" s="142" t="s">
        <v>284</v>
      </c>
      <c r="H213" s="142" t="s">
        <v>41</v>
      </c>
      <c r="I213" s="80" t="s">
        <v>36</v>
      </c>
      <c r="J213" s="76" t="s">
        <v>37</v>
      </c>
      <c r="K213" s="80" t="s">
        <v>38</v>
      </c>
      <c r="L213" s="80" t="s">
        <v>42</v>
      </c>
      <c r="M213" s="77" t="s">
        <v>5</v>
      </c>
      <c r="N213" s="12" t="s">
        <v>0</v>
      </c>
      <c r="O213" s="76" t="str">
        <f t="shared" si="8"/>
        <v>19610. Proceso integral e integrado de la Vigilancia de la Salud PúblicaVigilancia en salud pública20261_CANDELARIA1_ENERO_2026</v>
      </c>
      <c r="P213" s="81">
        <v>59199056</v>
      </c>
      <c r="Q213" s="81"/>
      <c r="R213" s="81"/>
      <c r="S213" s="143">
        <v>0</v>
      </c>
      <c r="T213" s="82">
        <v>0</v>
      </c>
    </row>
    <row r="214" spans="2:20" ht="30" customHeight="1">
      <c r="B214" s="80">
        <v>197</v>
      </c>
      <c r="C214" s="141" t="s">
        <v>32</v>
      </c>
      <c r="D214" s="140" t="s">
        <v>33</v>
      </c>
      <c r="E214" s="80">
        <v>2026</v>
      </c>
      <c r="F214" s="76" t="str">
        <f t="shared" si="7"/>
        <v>19710. Proceso integral e integrado de la Vigilancia de la Salud PúblicaVigilancia en salud pública2026</v>
      </c>
      <c r="G214" s="142" t="s">
        <v>285</v>
      </c>
      <c r="H214" s="142" t="s">
        <v>41</v>
      </c>
      <c r="I214" s="80" t="s">
        <v>36</v>
      </c>
      <c r="J214" s="76" t="s">
        <v>37</v>
      </c>
      <c r="K214" s="80" t="s">
        <v>38</v>
      </c>
      <c r="L214" s="80" t="s">
        <v>42</v>
      </c>
      <c r="M214" s="77" t="s">
        <v>5</v>
      </c>
      <c r="N214" s="12" t="s">
        <v>0</v>
      </c>
      <c r="O214" s="76" t="str">
        <f t="shared" si="8"/>
        <v>19710. Proceso integral e integrado de la Vigilancia de la Salud PúblicaVigilancia en salud pública20261_CANDELARIA1_ENERO_2026</v>
      </c>
      <c r="P214" s="81">
        <v>34888240</v>
      </c>
      <c r="Q214" s="81"/>
      <c r="R214" s="81"/>
      <c r="S214" s="143">
        <v>0</v>
      </c>
      <c r="T214" s="82">
        <v>0</v>
      </c>
    </row>
    <row r="215" spans="2:20" ht="30" customHeight="1">
      <c r="B215" s="80">
        <v>198</v>
      </c>
      <c r="C215" s="141" t="s">
        <v>32</v>
      </c>
      <c r="D215" s="140" t="s">
        <v>33</v>
      </c>
      <c r="E215" s="80">
        <v>2026</v>
      </c>
      <c r="F215" s="76" t="str">
        <f t="shared" si="7"/>
        <v>19810. Proceso integral e integrado de la Vigilancia de la Salud PúblicaVigilancia en salud pública2026</v>
      </c>
      <c r="G215" s="142" t="s">
        <v>286</v>
      </c>
      <c r="H215" s="142" t="s">
        <v>41</v>
      </c>
      <c r="I215" s="80" t="s">
        <v>36</v>
      </c>
      <c r="J215" s="76" t="s">
        <v>37</v>
      </c>
      <c r="K215" s="80" t="s">
        <v>38</v>
      </c>
      <c r="L215" s="80" t="s">
        <v>42</v>
      </c>
      <c r="M215" s="77" t="s">
        <v>5</v>
      </c>
      <c r="N215" s="12" t="s">
        <v>0</v>
      </c>
      <c r="O215" s="76" t="str">
        <f t="shared" si="8"/>
        <v>19810. Proceso integral e integrado de la Vigilancia de la Salud PúblicaVigilancia en salud pública20261_CANDELARIA1_ENERO_2026</v>
      </c>
      <c r="P215" s="81">
        <v>73252976</v>
      </c>
      <c r="Q215" s="81"/>
      <c r="R215" s="81"/>
      <c r="S215" s="143">
        <v>0</v>
      </c>
      <c r="T215" s="82">
        <v>0</v>
      </c>
    </row>
    <row r="216" spans="2:20" ht="30" customHeight="1">
      <c r="B216" s="80">
        <v>199</v>
      </c>
      <c r="C216" s="141" t="s">
        <v>32</v>
      </c>
      <c r="D216" s="140" t="s">
        <v>33</v>
      </c>
      <c r="E216" s="80">
        <v>2026</v>
      </c>
      <c r="F216" s="76" t="str">
        <f t="shared" si="7"/>
        <v>19910. Proceso integral e integrado de la Vigilancia de la Salud PúblicaVigilancia en salud pública2026</v>
      </c>
      <c r="G216" s="142" t="s">
        <v>287</v>
      </c>
      <c r="H216" s="142" t="s">
        <v>41</v>
      </c>
      <c r="I216" s="80" t="s">
        <v>36</v>
      </c>
      <c r="J216" s="76" t="s">
        <v>37</v>
      </c>
      <c r="K216" s="80" t="s">
        <v>38</v>
      </c>
      <c r="L216" s="80" t="s">
        <v>42</v>
      </c>
      <c r="M216" s="77" t="s">
        <v>5</v>
      </c>
      <c r="N216" s="12" t="s">
        <v>0</v>
      </c>
      <c r="O216" s="76" t="str">
        <f t="shared" si="8"/>
        <v>19910. Proceso integral e integrado de la Vigilancia de la Salud PúblicaVigilancia en salud pública20261_CANDELARIA1_ENERO_2026</v>
      </c>
      <c r="P216" s="81">
        <v>67631408</v>
      </c>
      <c r="Q216" s="81"/>
      <c r="R216" s="81"/>
      <c r="S216" s="143">
        <v>0</v>
      </c>
      <c r="T216" s="82">
        <v>0</v>
      </c>
    </row>
    <row r="217" spans="2:20" ht="30" customHeight="1">
      <c r="B217" s="80">
        <v>200</v>
      </c>
      <c r="C217" s="141" t="s">
        <v>32</v>
      </c>
      <c r="D217" s="140" t="s">
        <v>33</v>
      </c>
      <c r="E217" s="80">
        <v>2026</v>
      </c>
      <c r="F217" s="76" t="str">
        <f t="shared" si="7"/>
        <v>20010. Proceso integral e integrado de la Vigilancia de la Salud PúblicaVigilancia en salud pública2026</v>
      </c>
      <c r="G217" s="142" t="s">
        <v>288</v>
      </c>
      <c r="H217" s="142" t="s">
        <v>41</v>
      </c>
      <c r="I217" s="80" t="s">
        <v>36</v>
      </c>
      <c r="J217" s="76" t="s">
        <v>37</v>
      </c>
      <c r="K217" s="80" t="s">
        <v>38</v>
      </c>
      <c r="L217" s="80" t="s">
        <v>42</v>
      </c>
      <c r="M217" s="77" t="s">
        <v>5</v>
      </c>
      <c r="N217" s="12" t="s">
        <v>0</v>
      </c>
      <c r="O217" s="76" t="str">
        <f t="shared" si="8"/>
        <v>20010. Proceso integral e integrado de la Vigilancia de la Salud PúblicaVigilancia en salud pública20261_CANDELARIA1_ENERO_2026</v>
      </c>
      <c r="P217" s="81">
        <v>62009840</v>
      </c>
      <c r="Q217" s="81"/>
      <c r="R217" s="81"/>
      <c r="S217" s="143">
        <v>0</v>
      </c>
      <c r="T217" s="82">
        <v>0</v>
      </c>
    </row>
    <row r="218" spans="2:20" ht="30" customHeight="1">
      <c r="B218" s="80">
        <v>201</v>
      </c>
      <c r="C218" s="141" t="s">
        <v>32</v>
      </c>
      <c r="D218" s="140" t="s">
        <v>33</v>
      </c>
      <c r="E218" s="80">
        <v>2026</v>
      </c>
      <c r="F218" s="76" t="str">
        <f t="shared" si="7"/>
        <v>20110. Proceso integral e integrado de la Vigilancia de la Salud PúblicaVigilancia en salud pública2026</v>
      </c>
      <c r="G218" s="142" t="s">
        <v>289</v>
      </c>
      <c r="H218" s="142" t="s">
        <v>35</v>
      </c>
      <c r="I218" s="80" t="s">
        <v>36</v>
      </c>
      <c r="J218" s="76" t="s">
        <v>37</v>
      </c>
      <c r="K218" s="80" t="s">
        <v>290</v>
      </c>
      <c r="L218" s="80" t="s">
        <v>42</v>
      </c>
      <c r="M218" s="77" t="s">
        <v>5</v>
      </c>
      <c r="N218" s="12" t="s">
        <v>0</v>
      </c>
      <c r="O218" s="76" t="str">
        <f t="shared" si="8"/>
        <v>20110. Proceso integral e integrado de la Vigilancia de la Salud PúblicaVigilancia en salud pública20261_CANDELARIA1_ENERO_2026</v>
      </c>
      <c r="P218" s="81">
        <v>152760</v>
      </c>
      <c r="Q218" s="81"/>
      <c r="R218" s="81"/>
      <c r="S218" s="143">
        <v>0</v>
      </c>
      <c r="T218" s="82">
        <v>0</v>
      </c>
    </row>
    <row r="219" spans="2:20" ht="30" customHeight="1">
      <c r="B219" s="80">
        <v>202</v>
      </c>
      <c r="C219" s="141" t="s">
        <v>32</v>
      </c>
      <c r="D219" s="140" t="s">
        <v>33</v>
      </c>
      <c r="E219" s="80">
        <v>2026</v>
      </c>
      <c r="F219" s="76" t="str">
        <f t="shared" si="7"/>
        <v>20210. Proceso integral e integrado de la Vigilancia de la Salud PúblicaVigilancia en salud pública2026</v>
      </c>
      <c r="G219" s="142" t="s">
        <v>291</v>
      </c>
      <c r="H219" s="142" t="s">
        <v>41</v>
      </c>
      <c r="I219" s="80" t="s">
        <v>36</v>
      </c>
      <c r="J219" s="76" t="s">
        <v>37</v>
      </c>
      <c r="K219" s="80" t="s">
        <v>38</v>
      </c>
      <c r="L219" s="80" t="s">
        <v>42</v>
      </c>
      <c r="M219" s="77" t="s">
        <v>5</v>
      </c>
      <c r="N219" s="12" t="s">
        <v>0</v>
      </c>
      <c r="O219" s="76" t="str">
        <f t="shared" si="8"/>
        <v>20210. Proceso integral e integrado de la Vigilancia de la Salud PúblicaVigilancia en salud pública20261_CANDELARIA1_ENERO_2026</v>
      </c>
      <c r="P219" s="81">
        <v>41150864</v>
      </c>
      <c r="Q219" s="81"/>
      <c r="R219" s="81"/>
      <c r="S219" s="143">
        <v>0</v>
      </c>
      <c r="T219" s="82">
        <v>0</v>
      </c>
    </row>
    <row r="220" spans="2:20" ht="30" customHeight="1">
      <c r="B220" s="80">
        <v>203</v>
      </c>
      <c r="C220" s="141" t="s">
        <v>32</v>
      </c>
      <c r="D220" s="140" t="s">
        <v>33</v>
      </c>
      <c r="E220" s="80">
        <v>2026</v>
      </c>
      <c r="F220" s="76" t="str">
        <f t="shared" si="7"/>
        <v>20310. Proceso integral e integrado de la Vigilancia de la Salud PúblicaVigilancia en salud pública2026</v>
      </c>
      <c r="G220" s="142" t="s">
        <v>292</v>
      </c>
      <c r="H220" s="142" t="s">
        <v>41</v>
      </c>
      <c r="I220" s="80" t="s">
        <v>36</v>
      </c>
      <c r="J220" s="76" t="s">
        <v>37</v>
      </c>
      <c r="K220" s="80" t="s">
        <v>38</v>
      </c>
      <c r="L220" s="80" t="s">
        <v>42</v>
      </c>
      <c r="M220" s="77" t="s">
        <v>5</v>
      </c>
      <c r="N220" s="12" t="s">
        <v>0</v>
      </c>
      <c r="O220" s="76" t="str">
        <f t="shared" si="8"/>
        <v>20310. Proceso integral e integrado de la Vigilancia de la Salud PúblicaVigilancia en salud pública20261_CANDELARIA1_ENERO_2026</v>
      </c>
      <c r="P220" s="81">
        <v>37156592</v>
      </c>
      <c r="Q220" s="81"/>
      <c r="R220" s="81"/>
      <c r="S220" s="143">
        <v>0</v>
      </c>
      <c r="T220" s="82">
        <v>0</v>
      </c>
    </row>
    <row r="221" spans="2:20" ht="30" customHeight="1">
      <c r="B221" s="80">
        <v>204</v>
      </c>
      <c r="C221" s="141" t="s">
        <v>32</v>
      </c>
      <c r="D221" s="140" t="s">
        <v>33</v>
      </c>
      <c r="E221" s="80">
        <v>2026</v>
      </c>
      <c r="F221" s="76" t="str">
        <f t="shared" si="7"/>
        <v>20410. Proceso integral e integrado de la Vigilancia de la Salud PúblicaVigilancia en salud pública2026</v>
      </c>
      <c r="G221" s="142" t="s">
        <v>293</v>
      </c>
      <c r="H221" s="142" t="s">
        <v>41</v>
      </c>
      <c r="I221" s="80" t="s">
        <v>36</v>
      </c>
      <c r="J221" s="76" t="s">
        <v>37</v>
      </c>
      <c r="K221" s="80" t="s">
        <v>38</v>
      </c>
      <c r="L221" s="80" t="s">
        <v>42</v>
      </c>
      <c r="M221" s="77" t="s">
        <v>5</v>
      </c>
      <c r="N221" s="12" t="s">
        <v>0</v>
      </c>
      <c r="O221" s="76" t="str">
        <f t="shared" si="8"/>
        <v>20410. Proceso integral e integrado de la Vigilancia de la Salud PúblicaVigilancia en salud pública20261_CANDELARIA1_ENERO_2026</v>
      </c>
      <c r="P221" s="81">
        <v>33162320</v>
      </c>
      <c r="Q221" s="81"/>
      <c r="R221" s="81"/>
      <c r="S221" s="143">
        <v>0</v>
      </c>
      <c r="T221" s="82">
        <v>0</v>
      </c>
    </row>
    <row r="222" spans="2:20" ht="30" customHeight="1">
      <c r="B222" s="80">
        <v>205</v>
      </c>
      <c r="C222" s="141" t="s">
        <v>32</v>
      </c>
      <c r="D222" s="140" t="s">
        <v>33</v>
      </c>
      <c r="E222" s="80">
        <v>2026</v>
      </c>
      <c r="F222" s="76" t="str">
        <f t="shared" si="7"/>
        <v>20510. Proceso integral e integrado de la Vigilancia de la Salud PúblicaVigilancia en salud pública2026</v>
      </c>
      <c r="G222" s="142" t="s">
        <v>294</v>
      </c>
      <c r="H222" s="142" t="s">
        <v>41</v>
      </c>
      <c r="I222" s="80" t="s">
        <v>36</v>
      </c>
      <c r="J222" s="76" t="s">
        <v>37</v>
      </c>
      <c r="K222" s="80" t="s">
        <v>38</v>
      </c>
      <c r="L222" s="80" t="s">
        <v>42</v>
      </c>
      <c r="M222" s="77" t="s">
        <v>5</v>
      </c>
      <c r="N222" s="12" t="s">
        <v>0</v>
      </c>
      <c r="O222" s="76" t="str">
        <f t="shared" si="8"/>
        <v>20510. Proceso integral e integrado de la Vigilancia de la Salud PúblicaVigilancia en salud pública20261_CANDELARIA1_ENERO_2026</v>
      </c>
      <c r="P222" s="81">
        <v>11243136</v>
      </c>
      <c r="Q222" s="81"/>
      <c r="R222" s="81"/>
      <c r="S222" s="143">
        <v>0</v>
      </c>
      <c r="T222" s="82">
        <v>0</v>
      </c>
    </row>
    <row r="223" spans="2:20" ht="30" customHeight="1">
      <c r="B223" s="80">
        <v>206</v>
      </c>
      <c r="C223" s="141" t="s">
        <v>32</v>
      </c>
      <c r="D223" s="140" t="s">
        <v>33</v>
      </c>
      <c r="E223" s="80">
        <v>2026</v>
      </c>
      <c r="F223" s="76" t="str">
        <f t="shared" si="7"/>
        <v>20610. Proceso integral e integrado de la Vigilancia de la Salud PúblicaVigilancia en salud pública2026</v>
      </c>
      <c r="G223" s="142" t="s">
        <v>295</v>
      </c>
      <c r="H223" s="142" t="s">
        <v>41</v>
      </c>
      <c r="I223" s="80" t="s">
        <v>36</v>
      </c>
      <c r="J223" s="76" t="s">
        <v>37</v>
      </c>
      <c r="K223" s="80" t="s">
        <v>38</v>
      </c>
      <c r="L223" s="80" t="s">
        <v>42</v>
      </c>
      <c r="M223" s="77" t="s">
        <v>5</v>
      </c>
      <c r="N223" s="12" t="s">
        <v>0</v>
      </c>
      <c r="O223" s="76" t="str">
        <f t="shared" si="8"/>
        <v>20610. Proceso integral e integrado de la Vigilancia de la Salud PúblicaVigilancia en salud pública20261_CANDELARIA1_ENERO_2026</v>
      </c>
      <c r="P223" s="81">
        <v>7347488</v>
      </c>
      <c r="Q223" s="81"/>
      <c r="R223" s="81"/>
      <c r="S223" s="143">
        <v>0</v>
      </c>
      <c r="T223" s="82">
        <v>0</v>
      </c>
    </row>
    <row r="224" spans="2:20" ht="30" customHeight="1">
      <c r="B224" s="80">
        <v>207</v>
      </c>
      <c r="C224" s="141" t="s">
        <v>32</v>
      </c>
      <c r="D224" s="140" t="s">
        <v>33</v>
      </c>
      <c r="E224" s="80">
        <v>2026</v>
      </c>
      <c r="F224" s="76" t="str">
        <f t="shared" si="7"/>
        <v>20710. Proceso integral e integrado de la Vigilancia de la Salud PúblicaVigilancia en salud pública2026</v>
      </c>
      <c r="G224" s="142" t="s">
        <v>296</v>
      </c>
      <c r="H224" s="142" t="s">
        <v>41</v>
      </c>
      <c r="I224" s="80" t="s">
        <v>36</v>
      </c>
      <c r="J224" s="76" t="s">
        <v>37</v>
      </c>
      <c r="K224" s="80" t="s">
        <v>38</v>
      </c>
      <c r="L224" s="80" t="s">
        <v>42</v>
      </c>
      <c r="M224" s="77" t="s">
        <v>5</v>
      </c>
      <c r="N224" s="12" t="s">
        <v>0</v>
      </c>
      <c r="O224" s="76" t="str">
        <f t="shared" si="8"/>
        <v>20710. Proceso integral e integrado de la Vigilancia de la Salud PúblicaVigilancia en salud pública20261_CANDELARIA1_ENERO_2026</v>
      </c>
      <c r="P224" s="81">
        <v>8210448</v>
      </c>
      <c r="Q224" s="81"/>
      <c r="R224" s="81"/>
      <c r="S224" s="143">
        <v>0</v>
      </c>
      <c r="T224" s="82">
        <v>0</v>
      </c>
    </row>
    <row r="225" spans="2:20" ht="30" customHeight="1">
      <c r="B225" s="80">
        <v>208</v>
      </c>
      <c r="C225" s="141" t="s">
        <v>32</v>
      </c>
      <c r="D225" s="140" t="s">
        <v>33</v>
      </c>
      <c r="E225" s="80">
        <v>2026</v>
      </c>
      <c r="F225" s="76" t="str">
        <f t="shared" si="7"/>
        <v>20810. Proceso integral e integrado de la Vigilancia de la Salud PúblicaVigilancia en salud pública2026</v>
      </c>
      <c r="G225" s="142" t="s">
        <v>297</v>
      </c>
      <c r="H225" s="142" t="s">
        <v>35</v>
      </c>
      <c r="I225" s="80" t="s">
        <v>36</v>
      </c>
      <c r="J225" s="76" t="s">
        <v>37</v>
      </c>
      <c r="K225" s="80" t="s">
        <v>38</v>
      </c>
      <c r="L225" s="80" t="s">
        <v>42</v>
      </c>
      <c r="M225" s="77" t="s">
        <v>5</v>
      </c>
      <c r="N225" s="12" t="s">
        <v>0</v>
      </c>
      <c r="O225" s="76" t="str">
        <f t="shared" si="8"/>
        <v>20810. Proceso integral e integrado de la Vigilancia de la Salud PúblicaVigilancia en salud pública20261_CANDELARIA1_ENERO_2026</v>
      </c>
      <c r="P225" s="81">
        <v>12969056</v>
      </c>
      <c r="Q225" s="81"/>
      <c r="R225" s="81"/>
      <c r="S225" s="143">
        <v>0</v>
      </c>
      <c r="T225" s="82">
        <v>0</v>
      </c>
    </row>
    <row r="226" spans="2:20" ht="30" customHeight="1">
      <c r="B226" s="80">
        <v>209</v>
      </c>
      <c r="C226" s="141" t="s">
        <v>32</v>
      </c>
      <c r="D226" s="140" t="s">
        <v>33</v>
      </c>
      <c r="E226" s="80">
        <v>2026</v>
      </c>
      <c r="F226" s="76" t="str">
        <f t="shared" si="7"/>
        <v>20910. Proceso integral e integrado de la Vigilancia de la Salud PúblicaVigilancia en salud pública2026</v>
      </c>
      <c r="G226" s="142" t="s">
        <v>298</v>
      </c>
      <c r="H226" s="142" t="s">
        <v>35</v>
      </c>
      <c r="I226" s="80" t="s">
        <v>36</v>
      </c>
      <c r="J226" s="76" t="s">
        <v>37</v>
      </c>
      <c r="K226" s="80" t="s">
        <v>38</v>
      </c>
      <c r="L226" s="80" t="s">
        <v>42</v>
      </c>
      <c r="M226" s="77" t="s">
        <v>5</v>
      </c>
      <c r="N226" s="12" t="s">
        <v>0</v>
      </c>
      <c r="O226" s="76" t="str">
        <f t="shared" si="8"/>
        <v>20910. Proceso integral e integrado de la Vigilancia de la Salud PúblicaVigilancia en salud pública20261_CANDELARIA1_ENERO_2026</v>
      </c>
      <c r="P226" s="81">
        <v>7988544</v>
      </c>
      <c r="Q226" s="81"/>
      <c r="R226" s="81"/>
      <c r="S226" s="143">
        <v>0</v>
      </c>
      <c r="T226" s="82">
        <v>0</v>
      </c>
    </row>
    <row r="227" spans="2:20" ht="30" customHeight="1">
      <c r="B227" s="80">
        <v>210</v>
      </c>
      <c r="C227" s="141" t="s">
        <v>32</v>
      </c>
      <c r="D227" s="140" t="s">
        <v>33</v>
      </c>
      <c r="E227" s="80">
        <v>2026</v>
      </c>
      <c r="F227" s="76" t="str">
        <f t="shared" si="7"/>
        <v>21010. Proceso integral e integrado de la Vigilancia de la Salud PúblicaVigilancia en salud pública2026</v>
      </c>
      <c r="G227" s="142" t="s">
        <v>299</v>
      </c>
      <c r="H227" s="142" t="s">
        <v>35</v>
      </c>
      <c r="I227" s="80" t="s">
        <v>36</v>
      </c>
      <c r="J227" s="76" t="s">
        <v>37</v>
      </c>
      <c r="K227" s="80" t="s">
        <v>38</v>
      </c>
      <c r="L227" s="80" t="s">
        <v>39</v>
      </c>
      <c r="M227" s="77" t="s">
        <v>5</v>
      </c>
      <c r="N227" s="12" t="s">
        <v>0</v>
      </c>
      <c r="O227" s="76" t="str">
        <f t="shared" si="8"/>
        <v>21010. Proceso integral e integrado de la Vigilancia de la Salud PúblicaVigilancia en salud pública20261_CANDELARIA1_ENERO_2026</v>
      </c>
      <c r="P227" s="81">
        <v>70836688</v>
      </c>
      <c r="Q227" s="81"/>
      <c r="R227" s="81"/>
      <c r="S227" s="143">
        <v>0</v>
      </c>
      <c r="T227" s="82">
        <v>0</v>
      </c>
    </row>
    <row r="228" spans="2:20" ht="30" customHeight="1">
      <c r="B228" s="80">
        <v>211</v>
      </c>
      <c r="C228" s="141" t="s">
        <v>32</v>
      </c>
      <c r="D228" s="140" t="s">
        <v>33</v>
      </c>
      <c r="E228" s="80">
        <v>2026</v>
      </c>
      <c r="F228" s="76" t="str">
        <f t="shared" si="7"/>
        <v>21110. Proceso integral e integrado de la Vigilancia de la Salud PúblicaVigilancia en salud pública2026</v>
      </c>
      <c r="G228" s="142" t="s">
        <v>34</v>
      </c>
      <c r="H228" s="142" t="s">
        <v>35</v>
      </c>
      <c r="I228" s="80" t="s">
        <v>36</v>
      </c>
      <c r="J228" s="76" t="s">
        <v>37</v>
      </c>
      <c r="K228" s="80" t="s">
        <v>38</v>
      </c>
      <c r="L228" s="80" t="s">
        <v>39</v>
      </c>
      <c r="M228" s="77" t="s">
        <v>5</v>
      </c>
      <c r="N228" s="12" t="s">
        <v>0</v>
      </c>
      <c r="O228" s="76" t="str">
        <f t="shared" si="8"/>
        <v>21110. Proceso integral e integrado de la Vigilancia de la Salud PúblicaVigilancia en salud pública20261_CANDELARIA1_ENERO_2026</v>
      </c>
      <c r="P228" s="81">
        <v>25938112</v>
      </c>
      <c r="Q228" s="81"/>
      <c r="R228" s="81"/>
      <c r="S228" s="143">
        <v>0</v>
      </c>
      <c r="T228" s="82">
        <v>0</v>
      </c>
    </row>
    <row r="229" spans="2:20" ht="30" customHeight="1">
      <c r="B229" s="80">
        <v>212</v>
      </c>
      <c r="C229" s="141" t="s">
        <v>32</v>
      </c>
      <c r="D229" s="140" t="s">
        <v>33</v>
      </c>
      <c r="E229" s="80">
        <v>2026</v>
      </c>
      <c r="F229" s="76" t="str">
        <f t="shared" si="7"/>
        <v>21210. Proceso integral e integrado de la Vigilancia de la Salud PúblicaVigilancia en salud pública2026</v>
      </c>
      <c r="G229" s="142" t="s">
        <v>300</v>
      </c>
      <c r="H229" s="142" t="s">
        <v>35</v>
      </c>
      <c r="I229" s="80" t="s">
        <v>36</v>
      </c>
      <c r="J229" s="76" t="s">
        <v>37</v>
      </c>
      <c r="K229" s="80" t="s">
        <v>38</v>
      </c>
      <c r="L229" s="80" t="s">
        <v>39</v>
      </c>
      <c r="M229" s="77" t="s">
        <v>5</v>
      </c>
      <c r="N229" s="12" t="s">
        <v>0</v>
      </c>
      <c r="O229" s="76" t="str">
        <f t="shared" si="8"/>
        <v>21210. Proceso integral e integrado de la Vigilancia de la Salud PúblicaVigilancia en salud pública20261_CANDELARIA1_ENERO_2026</v>
      </c>
      <c r="P229" s="81">
        <v>100000000</v>
      </c>
      <c r="Q229" s="81"/>
      <c r="R229" s="81"/>
      <c r="S229" s="143">
        <v>0</v>
      </c>
      <c r="T229" s="82">
        <v>0</v>
      </c>
    </row>
    <row r="230" spans="2:20" ht="30" customHeight="1">
      <c r="B230" s="80">
        <v>213</v>
      </c>
      <c r="C230" s="141" t="s">
        <v>32</v>
      </c>
      <c r="D230" s="140" t="s">
        <v>33</v>
      </c>
      <c r="E230" s="80">
        <v>2026</v>
      </c>
      <c r="F230" s="76" t="str">
        <f t="shared" si="7"/>
        <v>21310. Proceso integral e integrado de la Vigilancia de la Salud PúblicaVigilancia en salud pública2026</v>
      </c>
      <c r="G230" s="142" t="s">
        <v>301</v>
      </c>
      <c r="H230" s="142" t="s">
        <v>41</v>
      </c>
      <c r="I230" s="80" t="s">
        <v>36</v>
      </c>
      <c r="J230" s="76" t="s">
        <v>37</v>
      </c>
      <c r="K230" s="80" t="s">
        <v>38</v>
      </c>
      <c r="L230" s="80" t="s">
        <v>42</v>
      </c>
      <c r="M230" s="77" t="s">
        <v>5</v>
      </c>
      <c r="N230" s="12" t="s">
        <v>0</v>
      </c>
      <c r="O230" s="76" t="str">
        <f t="shared" si="8"/>
        <v>21310. Proceso integral e integrado de la Vigilancia de la Salud PúblicaVigilancia en salud pública20261_CANDELARIA1_ENERO_2026</v>
      </c>
      <c r="P230" s="81">
        <v>92953120</v>
      </c>
      <c r="Q230" s="81"/>
      <c r="R230" s="81"/>
      <c r="S230" s="143">
        <v>0</v>
      </c>
      <c r="T230" s="82">
        <v>0</v>
      </c>
    </row>
    <row r="231" spans="2:20" ht="30" customHeight="1">
      <c r="B231" s="80">
        <v>214</v>
      </c>
      <c r="C231" s="141" t="s">
        <v>32</v>
      </c>
      <c r="D231" s="140" t="s">
        <v>33</v>
      </c>
      <c r="E231" s="80">
        <v>2026</v>
      </c>
      <c r="F231" s="76" t="str">
        <f t="shared" si="7"/>
        <v>21410. Proceso integral e integrado de la Vigilancia de la Salud PúblicaVigilancia en salud pública2026</v>
      </c>
      <c r="G231" s="142" t="s">
        <v>302</v>
      </c>
      <c r="H231" s="142" t="s">
        <v>41</v>
      </c>
      <c r="I231" s="80" t="s">
        <v>36</v>
      </c>
      <c r="J231" s="76" t="s">
        <v>37</v>
      </c>
      <c r="K231" s="80" t="s">
        <v>38</v>
      </c>
      <c r="L231" s="80" t="s">
        <v>42</v>
      </c>
      <c r="M231" s="77" t="s">
        <v>5</v>
      </c>
      <c r="N231" s="12" t="s">
        <v>0</v>
      </c>
      <c r="O231" s="76" t="str">
        <f t="shared" si="8"/>
        <v>21410. Proceso integral e integrado de la Vigilancia de la Salud PúblicaVigilancia en salud pública20261_CANDELARIA1_ENERO_2026</v>
      </c>
      <c r="P231" s="81">
        <v>72587264</v>
      </c>
      <c r="Q231" s="81"/>
      <c r="R231" s="81"/>
      <c r="S231" s="143">
        <v>0</v>
      </c>
      <c r="T231" s="82">
        <v>0</v>
      </c>
    </row>
    <row r="232" spans="2:20" ht="30" customHeight="1">
      <c r="B232" s="80">
        <v>215</v>
      </c>
      <c r="C232" s="141" t="s">
        <v>32</v>
      </c>
      <c r="D232" s="140" t="s">
        <v>33</v>
      </c>
      <c r="E232" s="80">
        <v>2026</v>
      </c>
      <c r="F232" s="76" t="str">
        <f t="shared" si="7"/>
        <v>21510. Proceso integral e integrado de la Vigilancia de la Salud PúblicaVigilancia en salud pública2026</v>
      </c>
      <c r="G232" s="142" t="s">
        <v>303</v>
      </c>
      <c r="H232" s="142" t="s">
        <v>35</v>
      </c>
      <c r="I232" s="80" t="s">
        <v>36</v>
      </c>
      <c r="J232" s="76" t="s">
        <v>37</v>
      </c>
      <c r="K232" s="80" t="s">
        <v>304</v>
      </c>
      <c r="L232" s="80" t="s">
        <v>42</v>
      </c>
      <c r="M232" s="77" t="s">
        <v>5</v>
      </c>
      <c r="N232" s="12" t="s">
        <v>0</v>
      </c>
      <c r="O232" s="76" t="str">
        <f t="shared" si="8"/>
        <v>21510. Proceso integral e integrado de la Vigilancia de la Salud PúblicaVigilancia en salud pública20261_CANDELARIA1_ENERO_2026</v>
      </c>
      <c r="P232" s="81">
        <v>211452</v>
      </c>
      <c r="Q232" s="81"/>
      <c r="R232" s="81"/>
      <c r="S232" s="143">
        <v>0</v>
      </c>
      <c r="T232" s="82">
        <v>0</v>
      </c>
    </row>
    <row r="233" spans="2:20" ht="30" customHeight="1">
      <c r="B233" s="80">
        <v>216</v>
      </c>
      <c r="C233" s="141" t="s">
        <v>32</v>
      </c>
      <c r="D233" s="140" t="s">
        <v>33</v>
      </c>
      <c r="E233" s="80">
        <v>2026</v>
      </c>
      <c r="F233" s="76" t="str">
        <f t="shared" si="7"/>
        <v>21610. Proceso integral e integrado de la Vigilancia de la Salud PúblicaVigilancia en salud pública2026</v>
      </c>
      <c r="G233" s="142" t="s">
        <v>305</v>
      </c>
      <c r="H233" s="142" t="s">
        <v>41</v>
      </c>
      <c r="I233" s="80" t="s">
        <v>36</v>
      </c>
      <c r="J233" s="76" t="s">
        <v>37</v>
      </c>
      <c r="K233" s="80" t="s">
        <v>38</v>
      </c>
      <c r="L233" s="80" t="s">
        <v>39</v>
      </c>
      <c r="M233" s="77" t="s">
        <v>5</v>
      </c>
      <c r="N233" s="12" t="s">
        <v>0</v>
      </c>
      <c r="O233" s="76" t="str">
        <f t="shared" si="8"/>
        <v>21610. Proceso integral e integrado de la Vigilancia de la Salud PúblicaVigilancia en salud pública20261_CANDELARIA1_ENERO_2026</v>
      </c>
      <c r="P233" s="81">
        <v>30252912</v>
      </c>
      <c r="Q233" s="81"/>
      <c r="R233" s="81"/>
      <c r="S233" s="143">
        <v>0</v>
      </c>
      <c r="T233" s="82">
        <v>0</v>
      </c>
    </row>
    <row r="234" spans="2:20" ht="30" customHeight="1">
      <c r="B234" s="80">
        <v>217</v>
      </c>
      <c r="C234" s="141" t="s">
        <v>32</v>
      </c>
      <c r="D234" s="140" t="s">
        <v>33</v>
      </c>
      <c r="E234" s="80">
        <v>2026</v>
      </c>
      <c r="F234" s="76" t="str">
        <f t="shared" si="7"/>
        <v>21710. Proceso integral e integrado de la Vigilancia de la Salud PúblicaVigilancia en salud pública2026</v>
      </c>
      <c r="G234" s="142" t="s">
        <v>306</v>
      </c>
      <c r="H234" s="142" t="s">
        <v>41</v>
      </c>
      <c r="I234" s="80" t="s">
        <v>36</v>
      </c>
      <c r="J234" s="76" t="s">
        <v>37</v>
      </c>
      <c r="K234" s="80" t="s">
        <v>38</v>
      </c>
      <c r="L234" s="80" t="s">
        <v>42</v>
      </c>
      <c r="M234" s="77" t="s">
        <v>5</v>
      </c>
      <c r="N234" s="12" t="s">
        <v>0</v>
      </c>
      <c r="O234" s="76" t="str">
        <f t="shared" si="8"/>
        <v>21710. Proceso integral e integrado de la Vigilancia de la Salud PúblicaVigilancia en salud pública20261_CANDELARIA1_ENERO_2026</v>
      </c>
      <c r="P234" s="81">
        <v>3994272</v>
      </c>
      <c r="Q234" s="81"/>
      <c r="R234" s="81"/>
      <c r="S234" s="143">
        <v>0</v>
      </c>
      <c r="T234" s="82">
        <v>0</v>
      </c>
    </row>
    <row r="235" spans="2:20" ht="30" customHeight="1">
      <c r="B235" s="80">
        <v>218</v>
      </c>
      <c r="C235" s="141" t="s">
        <v>32</v>
      </c>
      <c r="D235" s="140" t="s">
        <v>33</v>
      </c>
      <c r="E235" s="80">
        <v>2026</v>
      </c>
      <c r="F235" s="76" t="str">
        <f t="shared" si="7"/>
        <v>21810. Proceso integral e integrado de la Vigilancia de la Salud PúblicaVigilancia en salud pública2026</v>
      </c>
      <c r="G235" s="142" t="s">
        <v>307</v>
      </c>
      <c r="H235" s="142" t="s">
        <v>41</v>
      </c>
      <c r="I235" s="80" t="s">
        <v>36</v>
      </c>
      <c r="J235" s="76" t="s">
        <v>37</v>
      </c>
      <c r="K235" s="80" t="s">
        <v>38</v>
      </c>
      <c r="L235" s="80" t="s">
        <v>42</v>
      </c>
      <c r="M235" s="77" t="s">
        <v>5</v>
      </c>
      <c r="N235" s="12" t="s">
        <v>0</v>
      </c>
      <c r="O235" s="76" t="str">
        <f t="shared" si="8"/>
        <v>21810. Proceso integral e integrado de la Vigilancia de la Salud PúblicaVigilancia en salud pública20261_CANDELARIA1_ENERO_2026</v>
      </c>
      <c r="P235" s="81">
        <v>7347488</v>
      </c>
      <c r="Q235" s="81"/>
      <c r="R235" s="81"/>
      <c r="S235" s="143">
        <v>0</v>
      </c>
      <c r="T235" s="82">
        <v>0</v>
      </c>
    </row>
    <row r="236" spans="2:20" ht="30" customHeight="1">
      <c r="B236" s="80">
        <v>219</v>
      </c>
      <c r="C236" s="141" t="s">
        <v>32</v>
      </c>
      <c r="D236" s="140" t="s">
        <v>33</v>
      </c>
      <c r="E236" s="80">
        <v>2026</v>
      </c>
      <c r="F236" s="76" t="str">
        <f t="shared" si="7"/>
        <v>21910. Proceso integral e integrado de la Vigilancia de la Salud PúblicaVigilancia en salud pública2026</v>
      </c>
      <c r="G236" s="142" t="s">
        <v>40</v>
      </c>
      <c r="H236" s="142" t="s">
        <v>41</v>
      </c>
      <c r="I236" s="80" t="s">
        <v>36</v>
      </c>
      <c r="J236" s="76" t="s">
        <v>37</v>
      </c>
      <c r="K236" s="80" t="s">
        <v>38</v>
      </c>
      <c r="L236" s="80" t="s">
        <v>42</v>
      </c>
      <c r="M236" s="77" t="s">
        <v>5</v>
      </c>
      <c r="N236" s="12" t="s">
        <v>0</v>
      </c>
      <c r="O236" s="76" t="str">
        <f t="shared" si="8"/>
        <v>21910. Proceso integral e integrado de la Vigilancia de la Salud PúblicaVigilancia en salud pública20261_CANDELARIA1_ENERO_2026</v>
      </c>
      <c r="P236" s="81">
        <v>6484528</v>
      </c>
      <c r="Q236" s="81"/>
      <c r="R236" s="81"/>
      <c r="S236" s="143">
        <v>0</v>
      </c>
      <c r="T236" s="82">
        <v>0</v>
      </c>
    </row>
    <row r="237" spans="2:20" ht="30" customHeight="1">
      <c r="B237" s="80">
        <v>220</v>
      </c>
      <c r="C237" s="141" t="s">
        <v>32</v>
      </c>
      <c r="D237" s="140" t="s">
        <v>33</v>
      </c>
      <c r="E237" s="80">
        <v>2026</v>
      </c>
      <c r="F237" s="76" t="str">
        <f t="shared" si="7"/>
        <v>22010. Proceso integral e integrado de la Vigilancia de la Salud PúblicaVigilancia en salud pública2026</v>
      </c>
      <c r="G237" s="142" t="s">
        <v>308</v>
      </c>
      <c r="H237" s="80" t="s">
        <v>41</v>
      </c>
      <c r="I237" s="80" t="s">
        <v>36</v>
      </c>
      <c r="J237" s="76" t="s">
        <v>37</v>
      </c>
      <c r="K237" s="80" t="s">
        <v>38</v>
      </c>
      <c r="L237" s="80" t="s">
        <v>42</v>
      </c>
      <c r="M237" s="77" t="s">
        <v>5</v>
      </c>
      <c r="N237" s="12" t="s">
        <v>0</v>
      </c>
      <c r="O237" s="76" t="str">
        <f t="shared" si="8"/>
        <v>22010. Proceso integral e integrado de la Vigilancia de la Salud PúblicaVigilancia en salud pública20261_CANDELARIA1_ENERO_2026</v>
      </c>
      <c r="P237" s="81">
        <v>5621568</v>
      </c>
      <c r="Q237" s="81"/>
      <c r="R237" s="81"/>
      <c r="S237" s="143">
        <v>0</v>
      </c>
      <c r="T237" s="82">
        <v>0</v>
      </c>
    </row>
    <row r="238" spans="2:20" ht="30" customHeight="1">
      <c r="B238" s="80">
        <v>221</v>
      </c>
      <c r="C238" s="141" t="s">
        <v>32</v>
      </c>
      <c r="D238" s="140" t="s">
        <v>33</v>
      </c>
      <c r="E238" s="80">
        <v>2026</v>
      </c>
      <c r="F238" s="76" t="str">
        <f t="shared" si="7"/>
        <v>22110. Proceso integral e integrado de la Vigilancia de la Salud PúblicaVigilancia en salud pública2026</v>
      </c>
      <c r="G238" s="142" t="s">
        <v>309</v>
      </c>
      <c r="H238" s="80" t="s">
        <v>35</v>
      </c>
      <c r="I238" s="80" t="s">
        <v>36</v>
      </c>
      <c r="J238" s="76" t="s">
        <v>37</v>
      </c>
      <c r="K238" s="80" t="s">
        <v>38</v>
      </c>
      <c r="L238" s="80" t="s">
        <v>39</v>
      </c>
      <c r="M238" s="77" t="s">
        <v>5</v>
      </c>
      <c r="N238" s="12" t="s">
        <v>0</v>
      </c>
      <c r="O238" s="76" t="str">
        <f t="shared" si="8"/>
        <v>22110. Proceso integral e integrado de la Vigilancia de la Salud PúblicaVigilancia en salud pública20261_CANDELARIA1_ENERO_2026</v>
      </c>
      <c r="P238" s="81">
        <v>149094832</v>
      </c>
      <c r="Q238" s="81"/>
      <c r="R238" s="81"/>
      <c r="S238" s="143">
        <v>0</v>
      </c>
      <c r="T238" s="82">
        <v>0</v>
      </c>
    </row>
    <row r="239" spans="2:20" ht="30" customHeight="1">
      <c r="B239" s="80">
        <v>222</v>
      </c>
      <c r="C239" s="141" t="s">
        <v>32</v>
      </c>
      <c r="D239" s="140" t="s">
        <v>33</v>
      </c>
      <c r="E239" s="80">
        <v>2026</v>
      </c>
      <c r="F239" s="76" t="str">
        <f t="shared" si="7"/>
        <v>22210. Proceso integral e integrado de la Vigilancia de la Salud PúblicaVigilancia en salud pública2026</v>
      </c>
      <c r="G239" s="142" t="s">
        <v>310</v>
      </c>
      <c r="H239" s="80" t="s">
        <v>41</v>
      </c>
      <c r="I239" s="80" t="s">
        <v>36</v>
      </c>
      <c r="J239" s="76" t="s">
        <v>37</v>
      </c>
      <c r="K239" s="80" t="s">
        <v>38</v>
      </c>
      <c r="L239" s="80" t="s">
        <v>42</v>
      </c>
      <c r="M239" s="77" t="s">
        <v>5</v>
      </c>
      <c r="N239" s="12" t="s">
        <v>0</v>
      </c>
      <c r="O239" s="76" t="str">
        <f t="shared" si="8"/>
        <v>22210. Proceso integral e integrado de la Vigilancia de la Salud PúblicaVigilancia en salud pública20261_CANDELARIA1_ENERO_2026</v>
      </c>
      <c r="P239" s="81">
        <v>18590624</v>
      </c>
      <c r="Q239" s="81"/>
      <c r="R239" s="81"/>
      <c r="S239" s="143">
        <v>0</v>
      </c>
      <c r="T239" s="82">
        <v>0</v>
      </c>
    </row>
    <row r="240" spans="2:20" ht="30" customHeight="1">
      <c r="B240" s="80">
        <v>223</v>
      </c>
      <c r="C240" s="141" t="s">
        <v>32</v>
      </c>
      <c r="D240" s="140" t="s">
        <v>33</v>
      </c>
      <c r="E240" s="80">
        <v>2026</v>
      </c>
      <c r="F240" s="76" t="str">
        <f t="shared" si="7"/>
        <v>22310. Proceso integral e integrado de la Vigilancia de la Salud PúblicaVigilancia en salud pública2026</v>
      </c>
      <c r="G240" s="142" t="s">
        <v>311</v>
      </c>
      <c r="H240" s="80" t="s">
        <v>41</v>
      </c>
      <c r="I240" s="80" t="s">
        <v>36</v>
      </c>
      <c r="J240" s="76" t="s">
        <v>37</v>
      </c>
      <c r="K240" s="80" t="s">
        <v>38</v>
      </c>
      <c r="L240" s="80" t="s">
        <v>42</v>
      </c>
      <c r="M240" s="77" t="s">
        <v>5</v>
      </c>
      <c r="N240" s="12" t="s">
        <v>0</v>
      </c>
      <c r="O240" s="76" t="str">
        <f t="shared" si="8"/>
        <v>22310. Proceso integral e integrado de la Vigilancia de la Salud PúblicaVigilancia en salud pública20261_CANDELARIA1_ENERO_2026</v>
      </c>
      <c r="P240" s="81">
        <v>29488576</v>
      </c>
      <c r="Q240" s="81"/>
      <c r="R240" s="81"/>
      <c r="S240" s="143">
        <v>0</v>
      </c>
      <c r="T240" s="82">
        <v>0</v>
      </c>
    </row>
    <row r="241" spans="2:20" ht="30" customHeight="1">
      <c r="B241" s="80">
        <v>224</v>
      </c>
      <c r="C241" s="141" t="s">
        <v>32</v>
      </c>
      <c r="D241" s="140" t="s">
        <v>33</v>
      </c>
      <c r="E241" s="80">
        <v>2026</v>
      </c>
      <c r="F241" s="76" t="str">
        <f t="shared" si="7"/>
        <v>22410. Proceso integral e integrado de la Vigilancia de la Salud PúblicaVigilancia en salud pública2026</v>
      </c>
      <c r="G241" s="142" t="s">
        <v>312</v>
      </c>
      <c r="H241" s="80" t="s">
        <v>35</v>
      </c>
      <c r="I241" s="80" t="s">
        <v>36</v>
      </c>
      <c r="J241" s="76" t="s">
        <v>37</v>
      </c>
      <c r="K241" s="80" t="s">
        <v>38</v>
      </c>
      <c r="L241" s="80" t="s">
        <v>42</v>
      </c>
      <c r="M241" s="77" t="s">
        <v>5</v>
      </c>
      <c r="N241" s="12" t="s">
        <v>0</v>
      </c>
      <c r="O241" s="76" t="str">
        <f t="shared" si="8"/>
        <v>22410. Proceso integral e integrado de la Vigilancia de la Salud PúblicaVigilancia en salud pública20261_CANDELARIA1_ENERO_2026</v>
      </c>
      <c r="P241" s="81">
        <v>3994272</v>
      </c>
      <c r="Q241" s="81"/>
      <c r="R241" s="81"/>
      <c r="S241" s="143">
        <v>0</v>
      </c>
      <c r="T241" s="82">
        <v>0</v>
      </c>
    </row>
    <row r="242" spans="2:20" ht="30" customHeight="1">
      <c r="B242" s="80">
        <v>225</v>
      </c>
      <c r="C242" s="141" t="s">
        <v>32</v>
      </c>
      <c r="D242" s="140" t="s">
        <v>33</v>
      </c>
      <c r="E242" s="80">
        <v>2026</v>
      </c>
      <c r="F242" s="76" t="str">
        <f t="shared" si="7"/>
        <v>22510. Proceso integral e integrado de la Vigilancia de la Salud PúblicaVigilancia en salud pública2026</v>
      </c>
      <c r="G242" s="142" t="s">
        <v>313</v>
      </c>
      <c r="H242" s="80" t="s">
        <v>41</v>
      </c>
      <c r="I242" s="80" t="s">
        <v>36</v>
      </c>
      <c r="J242" s="76" t="s">
        <v>37</v>
      </c>
      <c r="K242" s="80" t="s">
        <v>38</v>
      </c>
      <c r="L242" s="80" t="s">
        <v>42</v>
      </c>
      <c r="M242" s="77" t="s">
        <v>5</v>
      </c>
      <c r="N242" s="12" t="s">
        <v>0</v>
      </c>
      <c r="O242" s="76" t="str">
        <f t="shared" si="8"/>
        <v>22510. Proceso integral e integrado de la Vigilancia de la Salud PúblicaVigilancia en salud pública20261_CANDELARIA1_ENERO_2026</v>
      </c>
      <c r="P242" s="81">
        <v>7347488</v>
      </c>
      <c r="Q242" s="81"/>
      <c r="R242" s="81"/>
      <c r="S242" s="143">
        <v>0</v>
      </c>
      <c r="T242" s="82">
        <v>0</v>
      </c>
    </row>
    <row r="243" spans="2:20" ht="30" customHeight="1">
      <c r="B243" s="80">
        <v>226</v>
      </c>
      <c r="C243" s="141" t="s">
        <v>32</v>
      </c>
      <c r="D243" s="140" t="s">
        <v>33</v>
      </c>
      <c r="E243" s="80">
        <v>2026</v>
      </c>
      <c r="F243" s="76" t="str">
        <f t="shared" si="7"/>
        <v>22610. Proceso integral e integrado de la Vigilancia de la Salud PúblicaVigilancia en salud pública2026</v>
      </c>
      <c r="G243" s="142" t="s">
        <v>314</v>
      </c>
      <c r="H243" s="80" t="s">
        <v>41</v>
      </c>
      <c r="I243" s="80" t="s">
        <v>36</v>
      </c>
      <c r="J243" s="76" t="s">
        <v>37</v>
      </c>
      <c r="K243" s="80" t="s">
        <v>38</v>
      </c>
      <c r="L243" s="80" t="s">
        <v>39</v>
      </c>
      <c r="M243" s="77" t="s">
        <v>5</v>
      </c>
      <c r="N243" s="12" t="s">
        <v>0</v>
      </c>
      <c r="O243" s="76" t="str">
        <f t="shared" si="8"/>
        <v>22610. Proceso integral e integrado de la Vigilancia de la Salud PúblicaVigilancia en salud pública20261_CANDELARIA1_ENERO_2026</v>
      </c>
      <c r="P243" s="81">
        <v>95295440</v>
      </c>
      <c r="Q243" s="81"/>
      <c r="R243" s="81"/>
      <c r="S243" s="143">
        <v>0</v>
      </c>
      <c r="T243" s="82">
        <v>0</v>
      </c>
    </row>
    <row r="244" spans="2:20" ht="30" customHeight="1">
      <c r="B244" s="80">
        <v>227</v>
      </c>
      <c r="C244" s="141" t="s">
        <v>32</v>
      </c>
      <c r="D244" s="140" t="s">
        <v>33</v>
      </c>
      <c r="E244" s="80">
        <v>2026</v>
      </c>
      <c r="F244" s="76" t="str">
        <f t="shared" si="7"/>
        <v>22710. Proceso integral e integrado de la Vigilancia de la Salud PúblicaVigilancia en salud pública2026</v>
      </c>
      <c r="G244" s="142" t="s">
        <v>315</v>
      </c>
      <c r="H244" s="80" t="s">
        <v>41</v>
      </c>
      <c r="I244" s="80" t="s">
        <v>36</v>
      </c>
      <c r="J244" s="76" t="s">
        <v>37</v>
      </c>
      <c r="K244" s="80" t="s">
        <v>38</v>
      </c>
      <c r="L244" s="80" t="s">
        <v>39</v>
      </c>
      <c r="M244" s="77" t="s">
        <v>5</v>
      </c>
      <c r="N244" s="12" t="s">
        <v>0</v>
      </c>
      <c r="O244" s="76" t="str">
        <f t="shared" si="8"/>
        <v>22710. Proceso integral e integrado de la Vigilancia de la Salud PúblicaVigilancia en salud pública20261_CANDELARIA1_ENERO_2026</v>
      </c>
      <c r="P244" s="81">
        <v>53602144</v>
      </c>
      <c r="Q244" s="81"/>
      <c r="R244" s="81"/>
      <c r="S244" s="143">
        <v>0</v>
      </c>
      <c r="T244" s="82">
        <v>0</v>
      </c>
    </row>
    <row r="245" spans="2:20" ht="30" customHeight="1">
      <c r="B245" s="80">
        <v>228</v>
      </c>
      <c r="C245" s="141" t="s">
        <v>32</v>
      </c>
      <c r="D245" s="140" t="s">
        <v>33</v>
      </c>
      <c r="E245" s="80">
        <v>2026</v>
      </c>
      <c r="F245" s="76" t="str">
        <f t="shared" si="7"/>
        <v>22810. Proceso integral e integrado de la Vigilancia de la Salud PúblicaVigilancia en salud pública2026</v>
      </c>
      <c r="G245" s="142" t="s">
        <v>316</v>
      </c>
      <c r="H245" s="80" t="s">
        <v>35</v>
      </c>
      <c r="I245" s="80" t="s">
        <v>36</v>
      </c>
      <c r="J245" s="76" t="s">
        <v>37</v>
      </c>
      <c r="K245" s="80" t="s">
        <v>38</v>
      </c>
      <c r="L245" s="80" t="s">
        <v>50</v>
      </c>
      <c r="M245" s="77" t="s">
        <v>5</v>
      </c>
      <c r="N245" s="12" t="s">
        <v>0</v>
      </c>
      <c r="O245" s="76" t="str">
        <f t="shared" si="8"/>
        <v>22810. Proceso integral e integrado de la Vigilancia de la Salud PúblicaVigilancia en salud pública20261_CANDELARIA1_ENERO_2026</v>
      </c>
      <c r="P245" s="81">
        <v>3513480</v>
      </c>
      <c r="Q245" s="81"/>
      <c r="R245" s="81"/>
      <c r="S245" s="143">
        <v>0</v>
      </c>
      <c r="T245" s="82">
        <v>0</v>
      </c>
    </row>
    <row r="246" spans="2:20" ht="30" customHeight="1">
      <c r="B246" s="80">
        <v>229</v>
      </c>
      <c r="C246" s="141" t="s">
        <v>32</v>
      </c>
      <c r="D246" s="140" t="s">
        <v>33</v>
      </c>
      <c r="E246" s="80">
        <v>2026</v>
      </c>
      <c r="F246" s="76" t="str">
        <f t="shared" si="7"/>
        <v>22910. Proceso integral e integrado de la Vigilancia de la Salud PúblicaVigilancia en salud pública2026</v>
      </c>
      <c r="G246" s="142" t="s">
        <v>317</v>
      </c>
      <c r="H246" s="80" t="s">
        <v>35</v>
      </c>
      <c r="I246" s="80" t="s">
        <v>36</v>
      </c>
      <c r="J246" s="76" t="s">
        <v>37</v>
      </c>
      <c r="K246" s="80" t="s">
        <v>318</v>
      </c>
      <c r="L246" s="80" t="s">
        <v>42</v>
      </c>
      <c r="M246" s="77" t="s">
        <v>5</v>
      </c>
      <c r="N246" s="12" t="s">
        <v>0</v>
      </c>
      <c r="O246" s="76" t="str">
        <f t="shared" si="8"/>
        <v>22910. Proceso integral e integrado de la Vigilancia de la Salud PúblicaVigilancia en salud pública20261_CANDELARIA1_ENERO_2026</v>
      </c>
      <c r="P246" s="81">
        <v>281936</v>
      </c>
      <c r="Q246" s="81"/>
      <c r="R246" s="81"/>
      <c r="S246" s="143">
        <v>0</v>
      </c>
      <c r="T246" s="82">
        <v>0</v>
      </c>
    </row>
    <row r="247" spans="2:20" ht="30" customHeight="1">
      <c r="B247" s="80">
        <v>230</v>
      </c>
      <c r="C247" s="141" t="s">
        <v>32</v>
      </c>
      <c r="D247" s="140" t="s">
        <v>33</v>
      </c>
      <c r="E247" s="80">
        <v>2026</v>
      </c>
      <c r="F247" s="76" t="str">
        <f t="shared" si="7"/>
        <v>23010. Proceso integral e integrado de la Vigilancia de la Salud PúblicaVigilancia en salud pública2026</v>
      </c>
      <c r="G247" s="142" t="s">
        <v>319</v>
      </c>
      <c r="H247" s="80" t="s">
        <v>35</v>
      </c>
      <c r="I247" s="80" t="s">
        <v>36</v>
      </c>
      <c r="J247" s="76" t="s">
        <v>37</v>
      </c>
      <c r="K247" s="80" t="s">
        <v>318</v>
      </c>
      <c r="L247" s="80" t="s">
        <v>42</v>
      </c>
      <c r="M247" s="77" t="s">
        <v>5</v>
      </c>
      <c r="N247" s="12" t="s">
        <v>0</v>
      </c>
      <c r="O247" s="76" t="str">
        <f t="shared" si="8"/>
        <v>23010. Proceso integral e integrado de la Vigilancia de la Salud PúblicaVigilancia en salud pública20261_CANDELARIA1_ENERO_2026</v>
      </c>
      <c r="P247" s="81">
        <v>244416</v>
      </c>
      <c r="Q247" s="81"/>
      <c r="R247" s="81"/>
      <c r="S247" s="143">
        <v>0</v>
      </c>
      <c r="T247" s="82">
        <v>0</v>
      </c>
    </row>
    <row r="248" spans="2:20" ht="30" customHeight="1">
      <c r="B248" s="80">
        <v>231</v>
      </c>
      <c r="C248" s="141" t="s">
        <v>320</v>
      </c>
      <c r="D248" s="140" t="s">
        <v>33</v>
      </c>
      <c r="E248" s="80">
        <v>2026</v>
      </c>
      <c r="F248" s="76" t="str">
        <f t="shared" si="7"/>
        <v>23111. Proceso integral e integrado de la Vigilancia basada en ComunidadVigilancia en salud pública2026</v>
      </c>
      <c r="G248" s="142" t="s">
        <v>321</v>
      </c>
      <c r="H248" s="80" t="s">
        <v>321</v>
      </c>
      <c r="I248" s="80" t="s">
        <v>36</v>
      </c>
      <c r="J248" s="76" t="s">
        <v>37</v>
      </c>
      <c r="K248" s="80" t="s">
        <v>38</v>
      </c>
      <c r="L248" s="80" t="s">
        <v>42</v>
      </c>
      <c r="M248" s="77" t="s">
        <v>5</v>
      </c>
      <c r="N248" s="12" t="s">
        <v>0</v>
      </c>
      <c r="O248" s="76" t="str">
        <f t="shared" si="8"/>
        <v>23111. Proceso integral e integrado de la Vigilancia basada en ComunidadVigilancia en salud pública20261_CANDELARIA1_ENERO_2026</v>
      </c>
      <c r="P248" s="81">
        <v>25173776</v>
      </c>
      <c r="Q248" s="81"/>
      <c r="R248" s="81"/>
      <c r="S248" s="143"/>
      <c r="T248" s="82">
        <v>0</v>
      </c>
    </row>
    <row r="249" spans="2:20" ht="30" customHeight="1">
      <c r="B249" s="80">
        <v>232</v>
      </c>
      <c r="C249" s="141" t="s">
        <v>320</v>
      </c>
      <c r="D249" s="140" t="s">
        <v>33</v>
      </c>
      <c r="E249" s="80">
        <v>2026</v>
      </c>
      <c r="F249" s="76" t="str">
        <f t="shared" si="7"/>
        <v>23211. Proceso integral e integrado de la Vigilancia basada en ComunidadVigilancia en salud pública2026</v>
      </c>
      <c r="G249" s="142" t="s">
        <v>322</v>
      </c>
      <c r="H249" s="80" t="s">
        <v>322</v>
      </c>
      <c r="I249" s="80" t="s">
        <v>36</v>
      </c>
      <c r="J249" s="76" t="s">
        <v>37</v>
      </c>
      <c r="K249" s="80" t="s">
        <v>38</v>
      </c>
      <c r="L249" s="80" t="s">
        <v>50</v>
      </c>
      <c r="M249" s="77" t="s">
        <v>5</v>
      </c>
      <c r="N249" s="12" t="s">
        <v>0</v>
      </c>
      <c r="O249" s="76" t="str">
        <f t="shared" si="8"/>
        <v>23211. Proceso integral e integrado de la Vigilancia basada en ComunidadVigilancia en salud pública20261_CANDELARIA1_ENERO_2026</v>
      </c>
      <c r="P249" s="81">
        <v>5621568</v>
      </c>
      <c r="Q249" s="81"/>
      <c r="R249" s="81"/>
      <c r="S249" s="143">
        <v>1</v>
      </c>
      <c r="T249" s="82">
        <v>5621568</v>
      </c>
    </row>
    <row r="250" spans="2:20" ht="30" customHeight="1">
      <c r="B250" s="80">
        <v>233</v>
      </c>
      <c r="C250" s="141" t="s">
        <v>320</v>
      </c>
      <c r="D250" s="140" t="s">
        <v>33</v>
      </c>
      <c r="E250" s="80">
        <v>2026</v>
      </c>
      <c r="F250" s="76" t="str">
        <f t="shared" si="7"/>
        <v>23311. Proceso integral e integrado de la Vigilancia basada en ComunidadVigilancia en salud pública2026</v>
      </c>
      <c r="G250" s="142" t="s">
        <v>323</v>
      </c>
      <c r="H250" s="80" t="s">
        <v>322</v>
      </c>
      <c r="I250" s="80" t="s">
        <v>36</v>
      </c>
      <c r="J250" s="76" t="s">
        <v>37</v>
      </c>
      <c r="K250" s="80" t="s">
        <v>38</v>
      </c>
      <c r="L250" s="80" t="s">
        <v>50</v>
      </c>
      <c r="M250" s="77" t="s">
        <v>5</v>
      </c>
      <c r="N250" s="12" t="s">
        <v>0</v>
      </c>
      <c r="O250" s="76" t="str">
        <f t="shared" si="8"/>
        <v>23311. Proceso integral e integrado de la Vigilancia basada en ComunidadVigilancia en salud pública20261_CANDELARIA1_ENERO_2026</v>
      </c>
      <c r="P250" s="81">
        <v>7026960</v>
      </c>
      <c r="Q250" s="81"/>
      <c r="R250" s="81"/>
      <c r="S250" s="143"/>
      <c r="T250" s="82">
        <v>0</v>
      </c>
    </row>
    <row r="251" spans="2:20" ht="30" customHeight="1">
      <c r="B251" s="80">
        <v>234</v>
      </c>
      <c r="C251" s="141" t="s">
        <v>324</v>
      </c>
      <c r="D251" s="140" t="s">
        <v>325</v>
      </c>
      <c r="E251" s="80">
        <v>2026</v>
      </c>
      <c r="F251" s="76" t="str">
        <f t="shared" si="7"/>
        <v>23413. Proceso integral e integrado de gestión y análisis de políticas para el bienestarAnálisis de Politicas2026</v>
      </c>
      <c r="G251" s="142" t="s">
        <v>326</v>
      </c>
      <c r="H251" s="80" t="s">
        <v>327</v>
      </c>
      <c r="I251" s="80" t="s">
        <v>36</v>
      </c>
      <c r="J251" s="76" t="s">
        <v>37</v>
      </c>
      <c r="K251" s="80" t="s">
        <v>38</v>
      </c>
      <c r="L251" s="80" t="s">
        <v>50</v>
      </c>
      <c r="M251" s="77" t="s">
        <v>5</v>
      </c>
      <c r="N251" s="12" t="s">
        <v>0</v>
      </c>
      <c r="O251" s="76" t="str">
        <f t="shared" si="8"/>
        <v>23413. Proceso integral e integrado de gestión y análisis de políticas para el bienestarAnálisis de Politicas20261_CANDELARIA1_ENERO_2026</v>
      </c>
      <c r="P251" s="81">
        <v>24853248</v>
      </c>
      <c r="Q251" s="81"/>
      <c r="R251" s="81"/>
      <c r="S251" s="143">
        <v>1</v>
      </c>
      <c r="T251" s="82">
        <v>24853248</v>
      </c>
    </row>
    <row r="252" spans="2:20" ht="30" customHeight="1">
      <c r="B252" s="80">
        <v>235</v>
      </c>
      <c r="C252" s="141" t="s">
        <v>324</v>
      </c>
      <c r="D252" s="140" t="s">
        <v>325</v>
      </c>
      <c r="E252" s="80">
        <v>2026</v>
      </c>
      <c r="F252" s="76" t="str">
        <f t="shared" si="7"/>
        <v>23513. Proceso integral e integrado de gestión y análisis de políticas para el bienestarAnálisis de Politicas2026</v>
      </c>
      <c r="G252" s="142" t="s">
        <v>328</v>
      </c>
      <c r="H252" s="80" t="s">
        <v>327</v>
      </c>
      <c r="I252" s="80" t="s">
        <v>36</v>
      </c>
      <c r="J252" s="76" t="s">
        <v>37</v>
      </c>
      <c r="K252" s="80" t="s">
        <v>38</v>
      </c>
      <c r="L252" s="80" t="s">
        <v>42</v>
      </c>
      <c r="M252" s="77" t="s">
        <v>5</v>
      </c>
      <c r="N252" s="12" t="s">
        <v>0</v>
      </c>
      <c r="O252" s="76" t="str">
        <f t="shared" si="8"/>
        <v>23513. Proceso integral e integrado de gestión y análisis de políticas para el bienestarAnálisis de Politicas20261_CANDELARIA1_ENERO_2026</v>
      </c>
      <c r="P252" s="81">
        <v>7332480</v>
      </c>
      <c r="Q252" s="81"/>
      <c r="R252" s="81"/>
      <c r="S252" s="143"/>
      <c r="T252" s="82">
        <v>0</v>
      </c>
    </row>
    <row r="253" spans="2:20" ht="30" customHeight="1">
      <c r="B253" s="80">
        <v>236</v>
      </c>
      <c r="C253" s="141" t="s">
        <v>324</v>
      </c>
      <c r="D253" s="140" t="s">
        <v>325</v>
      </c>
      <c r="E253" s="80">
        <v>2026</v>
      </c>
      <c r="F253" s="76" t="str">
        <f t="shared" si="7"/>
        <v>23613. Proceso integral e integrado de gestión y análisis de políticas para el bienestarAnálisis de Politicas2026</v>
      </c>
      <c r="G253" s="142" t="s">
        <v>329</v>
      </c>
      <c r="H253" s="80" t="s">
        <v>327</v>
      </c>
      <c r="I253" s="80" t="s">
        <v>36</v>
      </c>
      <c r="J253" s="76" t="s">
        <v>37</v>
      </c>
      <c r="K253" s="80" t="s">
        <v>38</v>
      </c>
      <c r="L253" s="80" t="s">
        <v>39</v>
      </c>
      <c r="M253" s="77" t="s">
        <v>5</v>
      </c>
      <c r="N253" s="12" t="s">
        <v>0</v>
      </c>
      <c r="O253" s="76" t="str">
        <f t="shared" si="8"/>
        <v>23613. Proceso integral e integrado de gestión y análisis de políticas para el bienestarAnálisis de Politicas20261_CANDELARIA1_ENERO_2026</v>
      </c>
      <c r="P253" s="81">
        <v>7332480</v>
      </c>
      <c r="Q253" s="81"/>
      <c r="R253" s="81"/>
      <c r="S253" s="143"/>
      <c r="T253" s="82">
        <v>0</v>
      </c>
    </row>
    <row r="254" spans="2:20" ht="30" customHeight="1">
      <c r="B254" s="80">
        <v>237</v>
      </c>
      <c r="C254" s="141" t="s">
        <v>324</v>
      </c>
      <c r="D254" s="140" t="s">
        <v>325</v>
      </c>
      <c r="E254" s="80">
        <v>2026</v>
      </c>
      <c r="F254" s="76" t="str">
        <f t="shared" si="7"/>
        <v>23713. Proceso integral e integrado de gestión y análisis de políticas para el bienestarAnálisis de Politicas2026</v>
      </c>
      <c r="G254" s="142" t="s">
        <v>330</v>
      </c>
      <c r="H254" s="80" t="s">
        <v>327</v>
      </c>
      <c r="I254" s="80" t="s">
        <v>36</v>
      </c>
      <c r="J254" s="76" t="s">
        <v>37</v>
      </c>
      <c r="K254" s="80" t="s">
        <v>38</v>
      </c>
      <c r="L254" s="80" t="s">
        <v>50</v>
      </c>
      <c r="M254" s="77" t="s">
        <v>5</v>
      </c>
      <c r="N254" s="12" t="s">
        <v>0</v>
      </c>
      <c r="O254" s="76" t="str">
        <f t="shared" si="8"/>
        <v>23713. Proceso integral e integrado de gestión y análisis de políticas para el bienestarAnálisis de Politicas20261_CANDELARIA1_ENERO_2026</v>
      </c>
      <c r="P254" s="81">
        <v>22914000</v>
      </c>
      <c r="Q254" s="81"/>
      <c r="R254" s="81"/>
      <c r="S254" s="143"/>
      <c r="T254" s="82">
        <v>0</v>
      </c>
    </row>
    <row r="255" spans="2:20" ht="30" customHeight="1">
      <c r="B255" s="80">
        <v>238</v>
      </c>
      <c r="C255" s="141" t="s">
        <v>324</v>
      </c>
      <c r="D255" s="140" t="s">
        <v>325</v>
      </c>
      <c r="E255" s="80">
        <v>2026</v>
      </c>
      <c r="F255" s="76" t="str">
        <f t="shared" si="7"/>
        <v>23813. Proceso integral e integrado de gestión y análisis de políticas para el bienestarAnálisis de Politicas2026</v>
      </c>
      <c r="G255" s="142" t="s">
        <v>331</v>
      </c>
      <c r="H255" s="80" t="s">
        <v>327</v>
      </c>
      <c r="I255" s="80" t="s">
        <v>36</v>
      </c>
      <c r="J255" s="76" t="s">
        <v>37</v>
      </c>
      <c r="K255" s="80" t="s">
        <v>38</v>
      </c>
      <c r="L255" s="80" t="s">
        <v>39</v>
      </c>
      <c r="M255" s="77" t="s">
        <v>5</v>
      </c>
      <c r="N255" s="12" t="s">
        <v>0</v>
      </c>
      <c r="O255" s="76" t="str">
        <f t="shared" si="8"/>
        <v>23813. Proceso integral e integrado de gestión y análisis de políticas para el bienestarAnálisis de Politicas20261_CANDELARIA1_ENERO_2026</v>
      </c>
      <c r="P255" s="81">
        <v>29329920</v>
      </c>
      <c r="Q255" s="81"/>
      <c r="R255" s="81"/>
      <c r="S255" s="143"/>
      <c r="T255" s="82">
        <v>0</v>
      </c>
    </row>
    <row r="256" spans="2:20" ht="30" customHeight="1">
      <c r="B256" s="80">
        <v>239</v>
      </c>
      <c r="C256" s="141" t="s">
        <v>324</v>
      </c>
      <c r="D256" s="140" t="s">
        <v>325</v>
      </c>
      <c r="E256" s="80">
        <v>2026</v>
      </c>
      <c r="F256" s="76" t="str">
        <f t="shared" si="7"/>
        <v>23913. Proceso integral e integrado de gestión y análisis de políticas para el bienestarAnálisis de Politicas2026</v>
      </c>
      <c r="G256" s="142" t="s">
        <v>332</v>
      </c>
      <c r="H256" s="80" t="s">
        <v>333</v>
      </c>
      <c r="I256" s="80" t="s">
        <v>36</v>
      </c>
      <c r="J256" s="76" t="s">
        <v>37</v>
      </c>
      <c r="K256" s="80" t="s">
        <v>38</v>
      </c>
      <c r="L256" s="80" t="s">
        <v>50</v>
      </c>
      <c r="M256" s="77" t="s">
        <v>5</v>
      </c>
      <c r="N256" s="12" t="s">
        <v>0</v>
      </c>
      <c r="O256" s="76" t="str">
        <f t="shared" si="8"/>
        <v>23913. Proceso integral e integrado de gestión y análisis de políticas para el bienestarAnálisis de Politicas20261_CANDELARIA1_ENERO_2026</v>
      </c>
      <c r="P256" s="81">
        <v>17086608</v>
      </c>
      <c r="Q256" s="81"/>
      <c r="R256" s="81"/>
      <c r="S256" s="143">
        <v>1</v>
      </c>
      <c r="T256" s="82">
        <v>17086608</v>
      </c>
    </row>
    <row r="257" spans="2:20" ht="30" customHeight="1">
      <c r="B257" s="80">
        <v>240</v>
      </c>
      <c r="C257" s="141" t="s">
        <v>324</v>
      </c>
      <c r="D257" s="140" t="s">
        <v>325</v>
      </c>
      <c r="E257" s="80">
        <v>2026</v>
      </c>
      <c r="F257" s="76" t="str">
        <f t="shared" si="7"/>
        <v>24013. Proceso integral e integrado de gestión y análisis de políticas para el bienestarAnálisis de Politicas2026</v>
      </c>
      <c r="G257" s="142" t="s">
        <v>334</v>
      </c>
      <c r="H257" s="80" t="s">
        <v>333</v>
      </c>
      <c r="I257" s="80" t="s">
        <v>36</v>
      </c>
      <c r="J257" s="76" t="s">
        <v>37</v>
      </c>
      <c r="K257" s="80" t="s">
        <v>38</v>
      </c>
      <c r="L257" s="80" t="s">
        <v>42</v>
      </c>
      <c r="M257" s="77" t="s">
        <v>5</v>
      </c>
      <c r="N257" s="12" t="s">
        <v>0</v>
      </c>
      <c r="O257" s="76" t="str">
        <f t="shared" si="8"/>
        <v>24013. Proceso integral e integrado de gestión y análisis de políticas para el bienestarAnálisis de Politicas20261_CANDELARIA1_ENERO_2026</v>
      </c>
      <c r="P257" s="81">
        <v>3910656</v>
      </c>
      <c r="Q257" s="81"/>
      <c r="R257" s="81"/>
      <c r="S257" s="143"/>
      <c r="T257" s="82">
        <v>0</v>
      </c>
    </row>
    <row r="258" spans="2:20" ht="30" customHeight="1">
      <c r="B258" s="80">
        <v>241</v>
      </c>
      <c r="C258" s="141" t="s">
        <v>324</v>
      </c>
      <c r="D258" s="140" t="s">
        <v>325</v>
      </c>
      <c r="E258" s="80">
        <v>2026</v>
      </c>
      <c r="F258" s="76" t="str">
        <f t="shared" si="7"/>
        <v>24113. Proceso integral e integrado de gestión y análisis de políticas para el bienestarAnálisis de Politicas2026</v>
      </c>
      <c r="G258" s="142" t="s">
        <v>335</v>
      </c>
      <c r="H258" s="80" t="s">
        <v>333</v>
      </c>
      <c r="I258" s="80" t="s">
        <v>36</v>
      </c>
      <c r="J258" s="76" t="s">
        <v>37</v>
      </c>
      <c r="K258" s="80" t="s">
        <v>38</v>
      </c>
      <c r="L258" s="80" t="s">
        <v>39</v>
      </c>
      <c r="M258" s="77" t="s">
        <v>5</v>
      </c>
      <c r="N258" s="12" t="s">
        <v>0</v>
      </c>
      <c r="O258" s="76" t="str">
        <f t="shared" si="8"/>
        <v>24113. Proceso integral e integrado de gestión y análisis de políticas para el bienestarAnálisis de Politicas20261_CANDELARIA1_ENERO_2026</v>
      </c>
      <c r="P258" s="81">
        <v>3910656</v>
      </c>
      <c r="Q258" s="81"/>
      <c r="R258" s="81"/>
      <c r="S258" s="143"/>
      <c r="T258" s="82">
        <v>0</v>
      </c>
    </row>
    <row r="259" spans="2:20" ht="30" customHeight="1">
      <c r="B259" s="80">
        <v>242</v>
      </c>
      <c r="C259" s="141" t="s">
        <v>324</v>
      </c>
      <c r="D259" s="140" t="s">
        <v>325</v>
      </c>
      <c r="E259" s="80">
        <v>2026</v>
      </c>
      <c r="F259" s="76" t="str">
        <f t="shared" si="7"/>
        <v>24213. Proceso integral e integrado de gestión y análisis de políticas para el bienestarAnálisis de Politicas2026</v>
      </c>
      <c r="G259" s="142" t="s">
        <v>336</v>
      </c>
      <c r="H259" s="80" t="s">
        <v>333</v>
      </c>
      <c r="I259" s="80" t="s">
        <v>36</v>
      </c>
      <c r="J259" s="76" t="s">
        <v>37</v>
      </c>
      <c r="K259" s="80" t="s">
        <v>38</v>
      </c>
      <c r="L259" s="80" t="s">
        <v>50</v>
      </c>
      <c r="M259" s="77" t="s">
        <v>5</v>
      </c>
      <c r="N259" s="12" t="s">
        <v>0</v>
      </c>
      <c r="O259" s="76" t="str">
        <f t="shared" si="8"/>
        <v>24213. Proceso integral e integrado de gestión y análisis de políticas para el bienestarAnálisis de Politicas20261_CANDELARIA1_ENERO_2026</v>
      </c>
      <c r="P259" s="81">
        <v>12220800</v>
      </c>
      <c r="Q259" s="81"/>
      <c r="R259" s="81"/>
      <c r="S259" s="143"/>
      <c r="T259" s="82">
        <v>0</v>
      </c>
    </row>
    <row r="260" spans="2:20" ht="30" customHeight="1">
      <c r="B260" s="80">
        <v>243</v>
      </c>
      <c r="C260" s="141" t="s">
        <v>324</v>
      </c>
      <c r="D260" s="140" t="s">
        <v>325</v>
      </c>
      <c r="E260" s="80">
        <v>2026</v>
      </c>
      <c r="F260" s="76" t="str">
        <f t="shared" si="7"/>
        <v>24313. Proceso integral e integrado de gestión y análisis de políticas para el bienestarAnálisis de Politicas2026</v>
      </c>
      <c r="G260" s="142" t="s">
        <v>337</v>
      </c>
      <c r="H260" s="80" t="s">
        <v>333</v>
      </c>
      <c r="I260" s="80" t="s">
        <v>36</v>
      </c>
      <c r="J260" s="76" t="s">
        <v>37</v>
      </c>
      <c r="K260" s="80" t="s">
        <v>67</v>
      </c>
      <c r="L260" s="80" t="s">
        <v>39</v>
      </c>
      <c r="M260" s="77" t="s">
        <v>5</v>
      </c>
      <c r="N260" s="12" t="s">
        <v>0</v>
      </c>
      <c r="O260" s="76" t="str">
        <f t="shared" si="8"/>
        <v>24313. Proceso integral e integrado de gestión y análisis de políticas para el bienestarAnálisis de Politicas20261_CANDELARIA1_ENERO_2026</v>
      </c>
      <c r="P260" s="81">
        <v>15642624</v>
      </c>
      <c r="Q260" s="81"/>
      <c r="R260" s="81"/>
      <c r="S260" s="143"/>
      <c r="T260" s="82">
        <v>0</v>
      </c>
    </row>
    <row r="261" spans="2:20" s="48" customFormat="1" ht="30" customHeight="1">
      <c r="B261" s="80">
        <v>244</v>
      </c>
      <c r="C261" s="141" t="s">
        <v>324</v>
      </c>
      <c r="D261" s="140" t="s">
        <v>325</v>
      </c>
      <c r="E261" s="80">
        <v>2026</v>
      </c>
      <c r="F261" s="76" t="str">
        <f t="shared" si="7"/>
        <v>24413. Proceso integral e integrado de gestión y análisis de políticas para el bienestarAnálisis de Politicas2026</v>
      </c>
      <c r="G261" s="142" t="s">
        <v>338</v>
      </c>
      <c r="H261" s="80" t="s">
        <v>339</v>
      </c>
      <c r="I261" s="80" t="s">
        <v>36</v>
      </c>
      <c r="J261" s="76" t="s">
        <v>37</v>
      </c>
      <c r="K261" s="76" t="s">
        <v>67</v>
      </c>
      <c r="L261" s="76" t="s">
        <v>42</v>
      </c>
      <c r="M261" s="77" t="s">
        <v>5</v>
      </c>
      <c r="N261" s="12" t="s">
        <v>0</v>
      </c>
      <c r="O261" s="76" t="str">
        <f t="shared" si="8"/>
        <v>24413. Proceso integral e integrado de gestión y análisis de políticas para el bienestarAnálisis de Politicas20261_CANDELARIA1_ENERO_2026</v>
      </c>
      <c r="P261" s="81">
        <v>20316544</v>
      </c>
      <c r="Q261" s="81"/>
      <c r="R261" s="81"/>
      <c r="S261" s="143"/>
      <c r="T261" s="82">
        <v>0</v>
      </c>
    </row>
    <row r="262" spans="2:20" ht="30" customHeight="1">
      <c r="B262" s="80">
        <v>245</v>
      </c>
      <c r="C262" s="141" t="s">
        <v>324</v>
      </c>
      <c r="D262" s="140" t="s">
        <v>325</v>
      </c>
      <c r="E262" s="80">
        <v>2026</v>
      </c>
      <c r="F262" s="76" t="str">
        <f t="shared" si="7"/>
        <v>24513. Proceso integral e integrado de gestión y análisis de políticas para el bienestarAnálisis de Politicas2026</v>
      </c>
      <c r="G262" s="142" t="s">
        <v>340</v>
      </c>
      <c r="H262" s="80" t="s">
        <v>339</v>
      </c>
      <c r="I262" s="80" t="s">
        <v>36</v>
      </c>
      <c r="J262" s="76" t="s">
        <v>37</v>
      </c>
      <c r="K262" s="80" t="s">
        <v>67</v>
      </c>
      <c r="L262" s="80" t="s">
        <v>39</v>
      </c>
      <c r="M262" s="77" t="s">
        <v>5</v>
      </c>
      <c r="N262" s="12" t="s">
        <v>0</v>
      </c>
      <c r="O262" s="76" t="str">
        <f t="shared" si="8"/>
        <v>24513. Proceso integral e integrado de gestión y análisis de políticas para el bienestarAnálisis de Politicas20261_CANDELARIA1_ENERO_2026</v>
      </c>
      <c r="P262" s="81">
        <v>24729968</v>
      </c>
      <c r="Q262" s="81"/>
      <c r="R262" s="81"/>
      <c r="S262" s="143"/>
      <c r="T262" s="82">
        <v>0</v>
      </c>
    </row>
    <row r="263" spans="2:20" ht="30" customHeight="1">
      <c r="B263" s="80">
        <v>246</v>
      </c>
      <c r="C263" s="141" t="s">
        <v>324</v>
      </c>
      <c r="D263" s="140" t="s">
        <v>325</v>
      </c>
      <c r="E263" s="80">
        <v>2026</v>
      </c>
      <c r="F263" s="76" t="str">
        <f t="shared" si="7"/>
        <v>24613. Proceso integral e integrado de gestión y análisis de políticas para el bienestarAnálisis de Politicas2026</v>
      </c>
      <c r="G263" s="142" t="s">
        <v>341</v>
      </c>
      <c r="H263" s="80" t="s">
        <v>327</v>
      </c>
      <c r="I263" s="80" t="s">
        <v>36</v>
      </c>
      <c r="J263" s="76" t="s">
        <v>37</v>
      </c>
      <c r="K263" s="80" t="s">
        <v>342</v>
      </c>
      <c r="L263" s="80" t="s">
        <v>39</v>
      </c>
      <c r="M263" s="77" t="s">
        <v>5</v>
      </c>
      <c r="N263" s="12" t="s">
        <v>0</v>
      </c>
      <c r="O263" s="76" t="str">
        <f t="shared" si="8"/>
        <v>24613. Proceso integral e integrado de gestión y análisis de políticas para el bienestarAnálisis de Politicas20261_CANDELARIA1_ENERO_2026</v>
      </c>
      <c r="P263" s="81">
        <v>67458816</v>
      </c>
      <c r="Q263" s="81"/>
      <c r="R263" s="81"/>
      <c r="S263" s="143"/>
      <c r="T263" s="82">
        <v>0</v>
      </c>
    </row>
    <row r="264" spans="2:20" ht="30" customHeight="1">
      <c r="B264" s="80">
        <v>1</v>
      </c>
      <c r="C264" s="141" t="s">
        <v>43</v>
      </c>
      <c r="D264" s="140" t="s">
        <v>44</v>
      </c>
      <c r="E264" s="80">
        <v>2026</v>
      </c>
      <c r="F264" s="76" t="str">
        <f t="shared" ref="F264:F327" si="9">B264&amp;C264&amp;D264&amp;E264</f>
        <v>11. Gestión Territorial para la Atención Primaria Social de los procesos de Gestión de la Salud Pública (GSP) y el Plan de Salud Pública de Intervenciones Colectivas (PSPIC)Gestión Territorial2026</v>
      </c>
      <c r="G264" s="142" t="s">
        <v>45</v>
      </c>
      <c r="H264" s="80" t="s">
        <v>46</v>
      </c>
      <c r="I264" s="80" t="s">
        <v>47</v>
      </c>
      <c r="J264" s="76" t="s">
        <v>37</v>
      </c>
      <c r="K264" s="80" t="s">
        <v>38</v>
      </c>
      <c r="L264" s="80" t="s">
        <v>42</v>
      </c>
      <c r="M264" s="80" t="s">
        <v>6</v>
      </c>
      <c r="N264" s="12" t="s">
        <v>0</v>
      </c>
      <c r="O264" s="76" t="str">
        <f t="shared" si="8"/>
        <v>11. Gestión Territorial para la Atención Primaria Social de los procesos de Gestión de la Salud Pública (GSP) y el Plan de Salud Pública de Intervenciones Colectivas (PSPIC)Gestión Territorial20262_SANTA_FE1_ENERO_2026</v>
      </c>
      <c r="P264" s="81">
        <v>30277568</v>
      </c>
      <c r="Q264" s="81"/>
      <c r="R264" s="81"/>
      <c r="S264" s="143"/>
      <c r="T264" s="82">
        <v>0</v>
      </c>
    </row>
    <row r="265" spans="2:20" ht="30" customHeight="1">
      <c r="B265" s="80">
        <v>3</v>
      </c>
      <c r="C265" s="141" t="s">
        <v>43</v>
      </c>
      <c r="D265" s="140" t="s">
        <v>44</v>
      </c>
      <c r="E265" s="80">
        <v>2026</v>
      </c>
      <c r="F265" s="76" t="str">
        <f t="shared" si="9"/>
        <v>31. Gestión Territorial para la Atención Primaria Social de los procesos de Gestión de la Salud Pública (GSP) y el Plan de Salud Pública de Intervenciones Colectivas (PSPIC)Gestión Territorial2026</v>
      </c>
      <c r="G265" s="142" t="s">
        <v>48</v>
      </c>
      <c r="H265" s="80" t="s">
        <v>46</v>
      </c>
      <c r="I265" s="80" t="s">
        <v>49</v>
      </c>
      <c r="J265" s="76" t="s">
        <v>37</v>
      </c>
      <c r="K265" s="80" t="s">
        <v>38</v>
      </c>
      <c r="L265" s="80" t="s">
        <v>50</v>
      </c>
      <c r="M265" s="80" t="s">
        <v>6</v>
      </c>
      <c r="N265" s="12" t="s">
        <v>0</v>
      </c>
      <c r="O265" s="76" t="str">
        <f t="shared" ref="O265:O328" si="10">+F265&amp;M265&amp;N265</f>
        <v>31. Gestión Territorial para la Atención Primaria Social de los procesos de Gestión de la Salud Pública (GSP) y el Plan de Salud Pública de Intervenciones Colectivas (PSPIC)Gestión Territorial20262_SANTA_FE1_ENERO_2026</v>
      </c>
      <c r="P265" s="81">
        <v>12204720</v>
      </c>
      <c r="Q265" s="81"/>
      <c r="R265" s="81"/>
      <c r="S265" s="143">
        <v>1</v>
      </c>
      <c r="T265" s="82">
        <v>12204720</v>
      </c>
    </row>
    <row r="266" spans="2:20" ht="30" customHeight="1">
      <c r="B266" s="80">
        <v>4</v>
      </c>
      <c r="C266" s="141" t="s">
        <v>43</v>
      </c>
      <c r="D266" s="140" t="s">
        <v>44</v>
      </c>
      <c r="E266" s="80">
        <v>2026</v>
      </c>
      <c r="F266" s="76" t="str">
        <f t="shared" si="9"/>
        <v>41. Gestión Territorial para la Atención Primaria Social de los procesos de Gestión de la Salud Pública (GSP) y el Plan de Salud Pública de Intervenciones Colectivas (PSPIC)Gestión Territorial2026</v>
      </c>
      <c r="G266" s="142" t="s">
        <v>51</v>
      </c>
      <c r="H266" s="80" t="s">
        <v>46</v>
      </c>
      <c r="I266" s="80" t="s">
        <v>49</v>
      </c>
      <c r="J266" s="76" t="s">
        <v>37</v>
      </c>
      <c r="K266" s="80" t="s">
        <v>38</v>
      </c>
      <c r="L266" s="80" t="s">
        <v>50</v>
      </c>
      <c r="M266" s="80" t="s">
        <v>6</v>
      </c>
      <c r="N266" s="12" t="s">
        <v>0</v>
      </c>
      <c r="O266" s="76" t="str">
        <f t="shared" si="10"/>
        <v>41. Gestión Territorial para la Atención Primaria Social de los procesos de Gestión de la Salud Pública (GSP) y el Plan de Salud Pública de Intervenciones Colectivas (PSPIC)Gestión Territorial20262_SANTA_FE1_ENERO_2026</v>
      </c>
      <c r="P266" s="81">
        <v>6484528</v>
      </c>
      <c r="Q266" s="81"/>
      <c r="R266" s="81"/>
      <c r="S266" s="143">
        <v>1</v>
      </c>
      <c r="T266" s="82">
        <v>6484528</v>
      </c>
    </row>
    <row r="267" spans="2:20" ht="30" customHeight="1">
      <c r="B267" s="80">
        <v>5</v>
      </c>
      <c r="C267" s="141" t="s">
        <v>43</v>
      </c>
      <c r="D267" s="140" t="s">
        <v>44</v>
      </c>
      <c r="E267" s="80">
        <v>2026</v>
      </c>
      <c r="F267" s="76" t="str">
        <f t="shared" si="9"/>
        <v>51. Gestión Territorial para la Atención Primaria Social de los procesos de Gestión de la Salud Pública (GSP) y el Plan de Salud Pública de Intervenciones Colectivas (PSPIC)Gestión Territorial2026</v>
      </c>
      <c r="G267" s="142" t="s">
        <v>52</v>
      </c>
      <c r="H267" s="80" t="s">
        <v>46</v>
      </c>
      <c r="I267" s="80" t="s">
        <v>49</v>
      </c>
      <c r="J267" s="76" t="s">
        <v>37</v>
      </c>
      <c r="K267" s="80" t="s">
        <v>38</v>
      </c>
      <c r="L267" s="80" t="s">
        <v>50</v>
      </c>
      <c r="M267" s="80" t="s">
        <v>6</v>
      </c>
      <c r="N267" s="12" t="s">
        <v>0</v>
      </c>
      <c r="O267" s="76" t="str">
        <f t="shared" si="10"/>
        <v>51. Gestión Territorial para la Atención Primaria Social de los procesos de Gestión de la Salud Pública (GSP) y el Plan de Salud Pública de Intervenciones Colectivas (PSPIC)Gestión Territorial20262_SANTA_FE1_ENERO_2026</v>
      </c>
      <c r="P267" s="81">
        <v>5621568</v>
      </c>
      <c r="Q267" s="81"/>
      <c r="R267" s="81"/>
      <c r="S267" s="143">
        <v>1</v>
      </c>
      <c r="T267" s="82">
        <v>5621568</v>
      </c>
    </row>
    <row r="268" spans="2:20" ht="30" customHeight="1">
      <c r="B268" s="80">
        <v>6</v>
      </c>
      <c r="C268" s="141" t="s">
        <v>43</v>
      </c>
      <c r="D268" s="140" t="s">
        <v>44</v>
      </c>
      <c r="E268" s="80">
        <v>2026</v>
      </c>
      <c r="F268" s="76" t="str">
        <f t="shared" si="9"/>
        <v>61. Gestión Territorial para la Atención Primaria Social de los procesos de Gestión de la Salud Pública (GSP) y el Plan de Salud Pública de Intervenciones Colectivas (PSPIC)Gestión Territorial2026</v>
      </c>
      <c r="G268" s="142" t="s">
        <v>53</v>
      </c>
      <c r="H268" s="80" t="s">
        <v>46</v>
      </c>
      <c r="I268" s="80" t="s">
        <v>49</v>
      </c>
      <c r="J268" s="76" t="s">
        <v>37</v>
      </c>
      <c r="K268" s="80" t="s">
        <v>38</v>
      </c>
      <c r="L268" s="80" t="s">
        <v>50</v>
      </c>
      <c r="M268" s="80" t="s">
        <v>6</v>
      </c>
      <c r="N268" s="12" t="s">
        <v>0</v>
      </c>
      <c r="O268" s="76" t="str">
        <f t="shared" si="10"/>
        <v>61. Gestión Territorial para la Atención Primaria Social de los procesos de Gestión de la Salud Pública (GSP) y el Plan de Salud Pública de Intervenciones Colectivas (PSPIC)Gestión Territorial20262_SANTA_FE1_ENERO_2026</v>
      </c>
      <c r="P268" s="81">
        <v>15132712</v>
      </c>
      <c r="Q268" s="81"/>
      <c r="R268" s="81"/>
      <c r="S268" s="143"/>
      <c r="T268" s="82">
        <v>0</v>
      </c>
    </row>
    <row r="269" spans="2:20" ht="30" customHeight="1">
      <c r="B269" s="80">
        <v>7</v>
      </c>
      <c r="C269" s="141" t="s">
        <v>43</v>
      </c>
      <c r="D269" s="140" t="s">
        <v>44</v>
      </c>
      <c r="E269" s="80">
        <v>2026</v>
      </c>
      <c r="F269" s="76" t="str">
        <f t="shared" si="9"/>
        <v>71. Gestión Territorial para la Atención Primaria Social de los procesos de Gestión de la Salud Pública (GSP) y el Plan de Salud Pública de Intervenciones Colectivas (PSPIC)Gestión Territorial2026</v>
      </c>
      <c r="G269" s="142" t="s">
        <v>54</v>
      </c>
      <c r="H269" s="80" t="s">
        <v>46</v>
      </c>
      <c r="I269" s="80" t="s">
        <v>36</v>
      </c>
      <c r="J269" s="76" t="s">
        <v>37</v>
      </c>
      <c r="K269" s="80" t="s">
        <v>38</v>
      </c>
      <c r="L269" s="80" t="s">
        <v>42</v>
      </c>
      <c r="M269" s="80" t="s">
        <v>6</v>
      </c>
      <c r="N269" s="12" t="s">
        <v>0</v>
      </c>
      <c r="O269" s="76" t="str">
        <f t="shared" si="10"/>
        <v>71. Gestión Territorial para la Atención Primaria Social de los procesos de Gestión de la Salud Pública (GSP) y el Plan de Salud Pública de Intervenciones Colectivas (PSPIC)Gestión Territorial20262_SANTA_FE1_ENERO_2026</v>
      </c>
      <c r="P269" s="81">
        <v>25617584</v>
      </c>
      <c r="Q269" s="81"/>
      <c r="R269" s="81"/>
      <c r="S269" s="143"/>
      <c r="T269" s="82">
        <v>0</v>
      </c>
    </row>
    <row r="270" spans="2:20" ht="30" customHeight="1">
      <c r="B270" s="80">
        <v>8</v>
      </c>
      <c r="C270" s="141" t="s">
        <v>43</v>
      </c>
      <c r="D270" s="140" t="s">
        <v>44</v>
      </c>
      <c r="E270" s="80">
        <v>2026</v>
      </c>
      <c r="F270" s="76" t="str">
        <f t="shared" si="9"/>
        <v>81. Gestión Territorial para la Atención Primaria Social de los procesos de Gestión de la Salud Pública (GSP) y el Plan de Salud Pública de Intervenciones Colectivas (PSPIC)Gestión Territorial2026</v>
      </c>
      <c r="G270" s="142" t="s">
        <v>55</v>
      </c>
      <c r="H270" s="80" t="s">
        <v>46</v>
      </c>
      <c r="I270" s="80" t="s">
        <v>36</v>
      </c>
      <c r="J270" s="76" t="s">
        <v>37</v>
      </c>
      <c r="K270" s="80" t="s">
        <v>38</v>
      </c>
      <c r="L270" s="80" t="s">
        <v>42</v>
      </c>
      <c r="M270" s="80" t="s">
        <v>6</v>
      </c>
      <c r="N270" s="12" t="s">
        <v>0</v>
      </c>
      <c r="O270" s="76" t="str">
        <f t="shared" si="10"/>
        <v>81. Gestión Territorial para la Atención Primaria Social de los procesos de Gestión de la Salud Pública (GSP) y el Plan de Salud Pública de Intervenciones Colectivas (PSPIC)Gestión Territorial20262_SANTA_FE1_ENERO_2026</v>
      </c>
      <c r="P270" s="81">
        <v>9098064</v>
      </c>
      <c r="Q270" s="81"/>
      <c r="R270" s="81"/>
      <c r="S270" s="143"/>
      <c r="T270" s="82">
        <v>0</v>
      </c>
    </row>
    <row r="271" spans="2:20" ht="30" customHeight="1">
      <c r="B271" s="80">
        <v>9</v>
      </c>
      <c r="C271" s="141" t="s">
        <v>43</v>
      </c>
      <c r="D271" s="140" t="s">
        <v>44</v>
      </c>
      <c r="E271" s="80">
        <v>2026</v>
      </c>
      <c r="F271" s="76" t="str">
        <f t="shared" si="9"/>
        <v>91. Gestión Territorial para la Atención Primaria Social de los procesos de Gestión de la Salud Pública (GSP) y el Plan de Salud Pública de Intervenciones Colectivas (PSPIC)Gestión Territorial2026</v>
      </c>
      <c r="G271" s="142" t="s">
        <v>56</v>
      </c>
      <c r="H271" s="80" t="s">
        <v>46</v>
      </c>
      <c r="I271" s="80" t="s">
        <v>36</v>
      </c>
      <c r="J271" s="76" t="s">
        <v>37</v>
      </c>
      <c r="K271" s="80" t="s">
        <v>38</v>
      </c>
      <c r="L271" s="80" t="s">
        <v>42</v>
      </c>
      <c r="M271" s="80" t="s">
        <v>6</v>
      </c>
      <c r="N271" s="12" t="s">
        <v>0</v>
      </c>
      <c r="O271" s="76" t="str">
        <f t="shared" si="10"/>
        <v>91. Gestión Territorial para la Atención Primaria Social de los procesos de Gestión de la Salud Pública (GSP) y el Plan de Salud Pública de Intervenciones Colectivas (PSPIC)Gestión Territorial20262_SANTA_FE1_ENERO_2026</v>
      </c>
      <c r="P271" s="81">
        <v>28674928</v>
      </c>
      <c r="Q271" s="81"/>
      <c r="R271" s="81"/>
      <c r="S271" s="143"/>
      <c r="T271" s="82">
        <v>0</v>
      </c>
    </row>
    <row r="272" spans="2:20" ht="30" customHeight="1">
      <c r="B272" s="80">
        <v>10</v>
      </c>
      <c r="C272" s="141" t="s">
        <v>43</v>
      </c>
      <c r="D272" s="140" t="s">
        <v>44</v>
      </c>
      <c r="E272" s="80">
        <v>2026</v>
      </c>
      <c r="F272" s="76" t="str">
        <f t="shared" si="9"/>
        <v>101. Gestión Territorial para la Atención Primaria Social de los procesos de Gestión de la Salud Pública (GSP) y el Plan de Salud Pública de Intervenciones Colectivas (PSPIC)Gestión Territorial2026</v>
      </c>
      <c r="G272" s="142" t="s">
        <v>57</v>
      </c>
      <c r="H272" s="80" t="s">
        <v>46</v>
      </c>
      <c r="I272" s="80" t="s">
        <v>36</v>
      </c>
      <c r="J272" s="76" t="s">
        <v>37</v>
      </c>
      <c r="K272" s="80" t="s">
        <v>38</v>
      </c>
      <c r="L272" s="80" t="s">
        <v>42</v>
      </c>
      <c r="M272" s="80" t="s">
        <v>6</v>
      </c>
      <c r="N272" s="12" t="s">
        <v>0</v>
      </c>
      <c r="O272" s="76" t="str">
        <f t="shared" si="10"/>
        <v>101. Gestión Territorial para la Atención Primaria Social de los procesos de Gestión de la Salud Pública (GSP) y el Plan de Salud Pública de Intervenciones Colectivas (PSPIC)Gestión Territorial20262_SANTA_FE1_ENERO_2026</v>
      </c>
      <c r="P272" s="81">
        <v>13092336</v>
      </c>
      <c r="Q272" s="81"/>
      <c r="R272" s="81"/>
      <c r="S272" s="143"/>
      <c r="T272" s="82">
        <v>0</v>
      </c>
    </row>
    <row r="273" spans="2:20" ht="30" customHeight="1">
      <c r="B273" s="80">
        <v>11</v>
      </c>
      <c r="C273" s="141" t="s">
        <v>43</v>
      </c>
      <c r="D273" s="140" t="s">
        <v>44</v>
      </c>
      <c r="E273" s="80">
        <v>2026</v>
      </c>
      <c r="F273" s="76" t="str">
        <f t="shared" si="9"/>
        <v>111. Gestión Territorial para la Atención Primaria Social de los procesos de Gestión de la Salud Pública (GSP) y el Plan de Salud Pública de Intervenciones Colectivas (PSPIC)Gestión Territorial2026</v>
      </c>
      <c r="G273" s="142" t="s">
        <v>58</v>
      </c>
      <c r="H273" s="80" t="s">
        <v>46</v>
      </c>
      <c r="I273" s="80" t="s">
        <v>36</v>
      </c>
      <c r="J273" s="76" t="s">
        <v>37</v>
      </c>
      <c r="K273" s="80" t="s">
        <v>38</v>
      </c>
      <c r="L273" s="80" t="s">
        <v>42</v>
      </c>
      <c r="M273" s="80" t="s">
        <v>6</v>
      </c>
      <c r="N273" s="12" t="s">
        <v>0</v>
      </c>
      <c r="O273" s="76" t="str">
        <f t="shared" si="10"/>
        <v>111. Gestión Territorial para la Atención Primaria Social de los procesos de Gestión de la Salud Pública (GSP) y el Plan de Salud Pública de Intervenciones Colectivas (PSPIC)Gestión Territorial20262_SANTA_FE1_ENERO_2026</v>
      </c>
      <c r="P273" s="81">
        <v>29389952</v>
      </c>
      <c r="Q273" s="81"/>
      <c r="R273" s="81"/>
      <c r="S273" s="143"/>
      <c r="T273" s="82">
        <v>0</v>
      </c>
    </row>
    <row r="274" spans="2:20" ht="30" customHeight="1">
      <c r="B274" s="80">
        <v>12</v>
      </c>
      <c r="C274" s="141" t="s">
        <v>43</v>
      </c>
      <c r="D274" s="140" t="s">
        <v>44</v>
      </c>
      <c r="E274" s="80">
        <v>2026</v>
      </c>
      <c r="F274" s="76" t="str">
        <f t="shared" si="9"/>
        <v>121. Gestión Territorial para la Atención Primaria Social de los procesos de Gestión de la Salud Pública (GSP) y el Plan de Salud Pública de Intervenciones Colectivas (PSPIC)Gestión Territorial2026</v>
      </c>
      <c r="G274" s="142" t="s">
        <v>59</v>
      </c>
      <c r="H274" s="80" t="s">
        <v>60</v>
      </c>
      <c r="I274" s="80" t="s">
        <v>36</v>
      </c>
      <c r="J274" s="76" t="s">
        <v>37</v>
      </c>
      <c r="K274" s="80" t="s">
        <v>38</v>
      </c>
      <c r="L274" s="80" t="s">
        <v>42</v>
      </c>
      <c r="M274" s="80" t="s">
        <v>6</v>
      </c>
      <c r="N274" s="12" t="s">
        <v>0</v>
      </c>
      <c r="O274" s="76" t="str">
        <f t="shared" si="10"/>
        <v>121. Gestión Territorial para la Atención Primaria Social de los procesos de Gestión de la Salud Pública (GSP) y el Plan de Salud Pública de Intervenciones Colectivas (PSPIC)Gestión Territorial20262_SANTA_FE1_ENERO_2026</v>
      </c>
      <c r="P274" s="81">
        <v>100029392</v>
      </c>
      <c r="Q274" s="81"/>
      <c r="R274" s="81"/>
      <c r="S274" s="143"/>
      <c r="T274" s="82">
        <v>0</v>
      </c>
    </row>
    <row r="275" spans="2:20" ht="30" customHeight="1">
      <c r="B275" s="80">
        <v>13</v>
      </c>
      <c r="C275" s="141" t="s">
        <v>43</v>
      </c>
      <c r="D275" s="140" t="s">
        <v>44</v>
      </c>
      <c r="E275" s="80">
        <v>2026</v>
      </c>
      <c r="F275" s="76" t="str">
        <f t="shared" si="9"/>
        <v>131. Gestión Territorial para la Atención Primaria Social de los procesos de Gestión de la Salud Pública (GSP) y el Plan de Salud Pública de Intervenciones Colectivas (PSPIC)Gestión Territorial2026</v>
      </c>
      <c r="G275" s="142" t="s">
        <v>61</v>
      </c>
      <c r="H275" s="80" t="s">
        <v>60</v>
      </c>
      <c r="I275" s="80" t="s">
        <v>36</v>
      </c>
      <c r="J275" s="76" t="s">
        <v>37</v>
      </c>
      <c r="K275" s="80" t="s">
        <v>38</v>
      </c>
      <c r="L275" s="80" t="s">
        <v>42</v>
      </c>
      <c r="M275" s="80" t="s">
        <v>6</v>
      </c>
      <c r="N275" s="12" t="s">
        <v>0</v>
      </c>
      <c r="O275" s="76" t="str">
        <f t="shared" si="10"/>
        <v>131. Gestión Territorial para la Atención Primaria Social de los procesos de Gestión de la Salud Pública (GSP) y el Plan de Salud Pública de Intervenciones Colectivas (PSPIC)Gestión Territorial20262_SANTA_FE1_ENERO_2026</v>
      </c>
      <c r="P275" s="81">
        <v>29833760</v>
      </c>
      <c r="Q275" s="81"/>
      <c r="R275" s="81"/>
      <c r="S275" s="143"/>
      <c r="T275" s="82">
        <v>0</v>
      </c>
    </row>
    <row r="276" spans="2:20" ht="30" customHeight="1">
      <c r="B276" s="80">
        <v>14</v>
      </c>
      <c r="C276" s="141" t="s">
        <v>43</v>
      </c>
      <c r="D276" s="140" t="s">
        <v>44</v>
      </c>
      <c r="E276" s="80">
        <v>2026</v>
      </c>
      <c r="F276" s="76" t="str">
        <f t="shared" si="9"/>
        <v>141. Gestión Territorial para la Atención Primaria Social de los procesos de Gestión de la Salud Pública (GSP) y el Plan de Salud Pública de Intervenciones Colectivas (PSPIC)Gestión Territorial2026</v>
      </c>
      <c r="G276" s="142" t="s">
        <v>62</v>
      </c>
      <c r="H276" s="80" t="s">
        <v>60</v>
      </c>
      <c r="I276" s="80" t="s">
        <v>36</v>
      </c>
      <c r="J276" s="76" t="s">
        <v>37</v>
      </c>
      <c r="K276" s="80" t="s">
        <v>38</v>
      </c>
      <c r="L276" s="80" t="s">
        <v>42</v>
      </c>
      <c r="M276" s="80" t="s">
        <v>6</v>
      </c>
      <c r="N276" s="12" t="s">
        <v>0</v>
      </c>
      <c r="O276" s="76" t="str">
        <f t="shared" si="10"/>
        <v>141. Gestión Territorial para la Atención Primaria Social de los procesos de Gestión de la Salud Pública (GSP) y el Plan de Salud Pública de Intervenciones Colectivas (PSPIC)Gestión Territorial20262_SANTA_FE1_ENERO_2026</v>
      </c>
      <c r="P276" s="81">
        <v>54021296</v>
      </c>
      <c r="Q276" s="81"/>
      <c r="R276" s="81"/>
      <c r="S276" s="143"/>
      <c r="T276" s="82">
        <v>0</v>
      </c>
    </row>
    <row r="277" spans="2:20" ht="30" customHeight="1">
      <c r="B277" s="80">
        <v>15</v>
      </c>
      <c r="C277" s="141" t="s">
        <v>43</v>
      </c>
      <c r="D277" s="140" t="s">
        <v>44</v>
      </c>
      <c r="E277" s="80">
        <v>2026</v>
      </c>
      <c r="F277" s="76" t="str">
        <f t="shared" si="9"/>
        <v>151. Gestión Territorial para la Atención Primaria Social de los procesos de Gestión de la Salud Pública (GSP) y el Plan de Salud Pública de Intervenciones Colectivas (PSPIC)Gestión Territorial2026</v>
      </c>
      <c r="G277" s="142" t="s">
        <v>63</v>
      </c>
      <c r="H277" s="80" t="s">
        <v>60</v>
      </c>
      <c r="I277" s="80" t="s">
        <v>36</v>
      </c>
      <c r="J277" s="76" t="s">
        <v>37</v>
      </c>
      <c r="K277" s="80" t="s">
        <v>38</v>
      </c>
      <c r="L277" s="80" t="s">
        <v>42</v>
      </c>
      <c r="M277" s="80" t="s">
        <v>6</v>
      </c>
      <c r="N277" s="12" t="s">
        <v>0</v>
      </c>
      <c r="O277" s="76" t="str">
        <f t="shared" si="10"/>
        <v>151. Gestión Territorial para la Atención Primaria Social de los procesos de Gestión de la Salud Pública (GSP) y el Plan de Salud Pública de Intervenciones Colectivas (PSPIC)Gestión Territorial20262_SANTA_FE1_ENERO_2026</v>
      </c>
      <c r="P277" s="81">
        <v>5621568</v>
      </c>
      <c r="Q277" s="81"/>
      <c r="R277" s="81"/>
      <c r="S277" s="143"/>
      <c r="T277" s="82">
        <v>0</v>
      </c>
    </row>
    <row r="278" spans="2:20" ht="30" customHeight="1">
      <c r="B278" s="80">
        <v>16</v>
      </c>
      <c r="C278" s="141" t="s">
        <v>43</v>
      </c>
      <c r="D278" s="140" t="s">
        <v>44</v>
      </c>
      <c r="E278" s="80">
        <v>2026</v>
      </c>
      <c r="F278" s="76" t="str">
        <f t="shared" si="9"/>
        <v>161. Gestión Territorial para la Atención Primaria Social de los procesos de Gestión de la Salud Pública (GSP) y el Plan de Salud Pública de Intervenciones Colectivas (PSPIC)Gestión Territorial2026</v>
      </c>
      <c r="G278" s="142" t="s">
        <v>64</v>
      </c>
      <c r="H278" s="80" t="s">
        <v>60</v>
      </c>
      <c r="I278" s="80" t="s">
        <v>36</v>
      </c>
      <c r="J278" s="76" t="s">
        <v>37</v>
      </c>
      <c r="K278" s="80" t="s">
        <v>38</v>
      </c>
      <c r="L278" s="80" t="s">
        <v>39</v>
      </c>
      <c r="M278" s="80" t="s">
        <v>6</v>
      </c>
      <c r="N278" s="12" t="s">
        <v>0</v>
      </c>
      <c r="O278" s="76" t="str">
        <f t="shared" si="10"/>
        <v>161. Gestión Territorial para la Atención Primaria Social de los procesos de Gestión de la Salud Pública (GSP) y el Plan de Salud Pública de Intervenciones Colectivas (PSPIC)Gestión Territorial20262_SANTA_FE1_ENERO_2026</v>
      </c>
      <c r="P278" s="81">
        <v>3994272</v>
      </c>
      <c r="Q278" s="81"/>
      <c r="R278" s="81"/>
      <c r="S278" s="143"/>
      <c r="T278" s="82">
        <v>0</v>
      </c>
    </row>
    <row r="279" spans="2:20" ht="30" customHeight="1">
      <c r="B279" s="80">
        <v>17</v>
      </c>
      <c r="C279" s="141" t="s">
        <v>43</v>
      </c>
      <c r="D279" s="140" t="s">
        <v>44</v>
      </c>
      <c r="E279" s="80">
        <v>2026</v>
      </c>
      <c r="F279" s="76" t="str">
        <f t="shared" si="9"/>
        <v>171. Gestión Territorial para la Atención Primaria Social de los procesos de Gestión de la Salud Pública (GSP) y el Plan de Salud Pública de Intervenciones Colectivas (PSPIC)Gestión Territorial2026</v>
      </c>
      <c r="G279" s="142" t="s">
        <v>65</v>
      </c>
      <c r="H279" s="80" t="s">
        <v>66</v>
      </c>
      <c r="I279" s="80" t="s">
        <v>36</v>
      </c>
      <c r="J279" s="76" t="s">
        <v>37</v>
      </c>
      <c r="K279" s="80" t="s">
        <v>67</v>
      </c>
      <c r="L279" s="80" t="s">
        <v>39</v>
      </c>
      <c r="M279" s="80" t="s">
        <v>6</v>
      </c>
      <c r="N279" s="12" t="s">
        <v>0</v>
      </c>
      <c r="O279" s="76" t="str">
        <f t="shared" si="10"/>
        <v>171. Gestión Territorial para la Atención Primaria Social de los procesos de Gestión de la Salud Pública (GSP) y el Plan de Salud Pública de Intervenciones Colectivas (PSPIC)Gestión Territorial20262_SANTA_FE1_ENERO_2026</v>
      </c>
      <c r="P279" s="81">
        <v>5621568</v>
      </c>
      <c r="Q279" s="81"/>
      <c r="R279" s="81"/>
      <c r="S279" s="143"/>
      <c r="T279" s="82">
        <v>0</v>
      </c>
    </row>
    <row r="280" spans="2:20" ht="30" customHeight="1">
      <c r="B280" s="80">
        <v>18</v>
      </c>
      <c r="C280" s="141" t="s">
        <v>43</v>
      </c>
      <c r="D280" s="140" t="s">
        <v>44</v>
      </c>
      <c r="E280" s="80">
        <v>2026</v>
      </c>
      <c r="F280" s="76" t="str">
        <f t="shared" si="9"/>
        <v>181. Gestión Territorial para la Atención Primaria Social de los procesos de Gestión de la Salud Pública (GSP) y el Plan de Salud Pública de Intervenciones Colectivas (PSPIC)Gestión Territorial2026</v>
      </c>
      <c r="G280" s="142" t="s">
        <v>68</v>
      </c>
      <c r="H280" s="80" t="s">
        <v>66</v>
      </c>
      <c r="I280" s="80" t="s">
        <v>36</v>
      </c>
      <c r="J280" s="76" t="s">
        <v>37</v>
      </c>
      <c r="K280" s="80" t="s">
        <v>67</v>
      </c>
      <c r="L280" s="80" t="s">
        <v>42</v>
      </c>
      <c r="M280" s="80" t="s">
        <v>6</v>
      </c>
      <c r="N280" s="12" t="s">
        <v>0</v>
      </c>
      <c r="O280" s="76" t="str">
        <f t="shared" si="10"/>
        <v>181. Gestión Territorial para la Atención Primaria Social de los procesos de Gestión de la Salud Pública (GSP) y el Plan de Salud Pública de Intervenciones Colectivas (PSPIC)Gestión Territorial20262_SANTA_FE1_ENERO_2026</v>
      </c>
      <c r="P280" s="81">
        <v>32422640</v>
      </c>
      <c r="Q280" s="81"/>
      <c r="R280" s="81"/>
      <c r="S280" s="143"/>
      <c r="T280" s="82">
        <v>0</v>
      </c>
    </row>
    <row r="281" spans="2:20" ht="30" customHeight="1">
      <c r="B281" s="80">
        <v>19</v>
      </c>
      <c r="C281" s="141" t="s">
        <v>43</v>
      </c>
      <c r="D281" s="140" t="s">
        <v>44</v>
      </c>
      <c r="E281" s="80">
        <v>2026</v>
      </c>
      <c r="F281" s="76" t="str">
        <f t="shared" si="9"/>
        <v>191. Gestión Territorial para la Atención Primaria Social de los procesos de Gestión de la Salud Pública (GSP) y el Plan de Salud Pública de Intervenciones Colectivas (PSPIC)Gestión Territorial2026</v>
      </c>
      <c r="G281" s="142" t="s">
        <v>69</v>
      </c>
      <c r="H281" s="80" t="s">
        <v>66</v>
      </c>
      <c r="I281" s="80" t="s">
        <v>36</v>
      </c>
      <c r="J281" s="76" t="s">
        <v>37</v>
      </c>
      <c r="K281" s="80" t="s">
        <v>67</v>
      </c>
      <c r="L281" s="80" t="s">
        <v>42</v>
      </c>
      <c r="M281" s="80" t="s">
        <v>6</v>
      </c>
      <c r="N281" s="12" t="s">
        <v>0</v>
      </c>
      <c r="O281" s="76" t="str">
        <f t="shared" si="10"/>
        <v>191. Gestión Territorial para la Atención Primaria Social de los procesos de Gestión de la Salud Pública (GSP) y el Plan de Salud Pública de Intervenciones Colectivas (PSPIC)Gestión Territorial20262_SANTA_FE1_ENERO_2026</v>
      </c>
      <c r="P281" s="81">
        <v>20316544</v>
      </c>
      <c r="Q281" s="81"/>
      <c r="R281" s="81"/>
      <c r="S281" s="143"/>
      <c r="T281" s="82">
        <v>0</v>
      </c>
    </row>
    <row r="282" spans="2:20" ht="30" customHeight="1">
      <c r="B282" s="80">
        <v>20</v>
      </c>
      <c r="C282" s="141" t="s">
        <v>70</v>
      </c>
      <c r="D282" s="140" t="s">
        <v>71</v>
      </c>
      <c r="E282" s="80">
        <v>2026</v>
      </c>
      <c r="F282" s="76" t="str">
        <f t="shared" si="9"/>
        <v>202. Cuidado Continuo por una vida con bienestarComunitario2026</v>
      </c>
      <c r="G282" s="142" t="s">
        <v>72</v>
      </c>
      <c r="H282" s="80" t="s">
        <v>73</v>
      </c>
      <c r="I282" s="80" t="s">
        <v>74</v>
      </c>
      <c r="J282" s="76" t="s">
        <v>37</v>
      </c>
      <c r="K282" s="80" t="s">
        <v>75</v>
      </c>
      <c r="L282" s="80" t="s">
        <v>50</v>
      </c>
      <c r="M282" s="80" t="s">
        <v>6</v>
      </c>
      <c r="N282" s="12" t="s">
        <v>0</v>
      </c>
      <c r="O282" s="76" t="str">
        <f t="shared" si="10"/>
        <v>202. Cuidado Continuo por una vida con bienestarComunitario20262_SANTA_FE1_ENERO_2026</v>
      </c>
      <c r="P282" s="81">
        <v>105404</v>
      </c>
      <c r="Q282" s="81"/>
      <c r="R282" s="81"/>
      <c r="S282" s="143">
        <v>17</v>
      </c>
      <c r="T282" s="82">
        <v>1791868</v>
      </c>
    </row>
    <row r="283" spans="2:20" ht="30" customHeight="1">
      <c r="B283" s="80">
        <v>20</v>
      </c>
      <c r="C283" s="141" t="s">
        <v>70</v>
      </c>
      <c r="D283" s="140" t="s">
        <v>76</v>
      </c>
      <c r="E283" s="80">
        <v>2026</v>
      </c>
      <c r="F283" s="76" t="str">
        <f t="shared" si="9"/>
        <v>202. Cuidado Continuo por una vida con bienestarEducativo 2026</v>
      </c>
      <c r="G283" s="142" t="s">
        <v>72</v>
      </c>
      <c r="H283" s="80" t="s">
        <v>73</v>
      </c>
      <c r="I283" s="80" t="s">
        <v>74</v>
      </c>
      <c r="J283" s="76" t="s">
        <v>37</v>
      </c>
      <c r="K283" s="80" t="s">
        <v>75</v>
      </c>
      <c r="L283" s="80" t="s">
        <v>50</v>
      </c>
      <c r="M283" s="80" t="s">
        <v>6</v>
      </c>
      <c r="N283" s="12" t="s">
        <v>0</v>
      </c>
      <c r="O283" s="76" t="str">
        <f t="shared" si="10"/>
        <v>202. Cuidado Continuo por una vida con bienestarEducativo 20262_SANTA_FE1_ENERO_2026</v>
      </c>
      <c r="P283" s="81">
        <v>105404</v>
      </c>
      <c r="Q283" s="81"/>
      <c r="R283" s="81"/>
      <c r="S283" s="143">
        <v>70</v>
      </c>
      <c r="T283" s="82">
        <v>7378280</v>
      </c>
    </row>
    <row r="284" spans="2:20" ht="30" customHeight="1">
      <c r="B284" s="80">
        <v>20</v>
      </c>
      <c r="C284" s="141" t="s">
        <v>70</v>
      </c>
      <c r="D284" s="140" t="s">
        <v>77</v>
      </c>
      <c r="E284" s="80">
        <v>2026</v>
      </c>
      <c r="F284" s="76" t="str">
        <f t="shared" si="9"/>
        <v>202. Cuidado Continuo por una vida con bienestarInstitucional2026</v>
      </c>
      <c r="G284" s="142" t="s">
        <v>72</v>
      </c>
      <c r="H284" s="80" t="s">
        <v>73</v>
      </c>
      <c r="I284" s="80" t="s">
        <v>74</v>
      </c>
      <c r="J284" s="76" t="s">
        <v>37</v>
      </c>
      <c r="K284" s="80" t="s">
        <v>75</v>
      </c>
      <c r="L284" s="80" t="s">
        <v>50</v>
      </c>
      <c r="M284" s="80" t="s">
        <v>6</v>
      </c>
      <c r="N284" s="12" t="s">
        <v>0</v>
      </c>
      <c r="O284" s="76" t="str">
        <f t="shared" si="10"/>
        <v>202. Cuidado Continuo por una vida con bienestarInstitucional20262_SANTA_FE1_ENERO_2026</v>
      </c>
      <c r="P284" s="81">
        <v>105404</v>
      </c>
      <c r="Q284" s="81"/>
      <c r="R284" s="81"/>
      <c r="S284" s="143">
        <v>115</v>
      </c>
      <c r="T284" s="82">
        <v>12121460</v>
      </c>
    </row>
    <row r="285" spans="2:20" ht="30" customHeight="1">
      <c r="B285" s="80">
        <v>21</v>
      </c>
      <c r="C285" s="141" t="s">
        <v>70</v>
      </c>
      <c r="D285" s="140" t="s">
        <v>71</v>
      </c>
      <c r="E285" s="80">
        <v>2026</v>
      </c>
      <c r="F285" s="76" t="str">
        <f t="shared" si="9"/>
        <v>212. Cuidado Continuo por una vida con bienestarComunitario2026</v>
      </c>
      <c r="G285" s="142" t="s">
        <v>78</v>
      </c>
      <c r="H285" s="80" t="s">
        <v>73</v>
      </c>
      <c r="I285" s="80" t="s">
        <v>74</v>
      </c>
      <c r="J285" s="76" t="s">
        <v>37</v>
      </c>
      <c r="K285" s="80" t="s">
        <v>75</v>
      </c>
      <c r="L285" s="80" t="s">
        <v>50</v>
      </c>
      <c r="M285" s="80" t="s">
        <v>6</v>
      </c>
      <c r="N285" s="12" t="s">
        <v>0</v>
      </c>
      <c r="O285" s="76" t="str">
        <f t="shared" si="10"/>
        <v>212. Cuidado Continuo por una vida con bienestarComunitario20262_SANTA_FE1_ENERO_2026</v>
      </c>
      <c r="P285" s="81">
        <v>55938</v>
      </c>
      <c r="Q285" s="81"/>
      <c r="R285" s="81"/>
      <c r="S285" s="143">
        <v>9</v>
      </c>
      <c r="T285" s="82">
        <v>503442</v>
      </c>
    </row>
    <row r="286" spans="2:20" ht="30" customHeight="1">
      <c r="B286" s="80">
        <v>22</v>
      </c>
      <c r="C286" s="141" t="s">
        <v>70</v>
      </c>
      <c r="D286" s="140" t="s">
        <v>71</v>
      </c>
      <c r="E286" s="80">
        <v>2026</v>
      </c>
      <c r="F286" s="76" t="str">
        <f t="shared" si="9"/>
        <v>222. Cuidado Continuo por una vida con bienestarComunitario2026</v>
      </c>
      <c r="G286" s="142" t="s">
        <v>79</v>
      </c>
      <c r="H286" s="80" t="s">
        <v>73</v>
      </c>
      <c r="I286" s="80" t="s">
        <v>74</v>
      </c>
      <c r="J286" s="76" t="s">
        <v>37</v>
      </c>
      <c r="K286" s="80" t="s">
        <v>75</v>
      </c>
      <c r="L286" s="80" t="s">
        <v>39</v>
      </c>
      <c r="M286" s="80" t="s">
        <v>6</v>
      </c>
      <c r="N286" s="12" t="s">
        <v>0</v>
      </c>
      <c r="O286" s="76" t="str">
        <f t="shared" si="10"/>
        <v>222. Cuidado Continuo por una vida con bienestarComunitario20262_SANTA_FE1_ENERO_2026</v>
      </c>
      <c r="P286" s="81">
        <v>105404</v>
      </c>
      <c r="Q286" s="81"/>
      <c r="R286" s="81"/>
      <c r="S286" s="143"/>
      <c r="T286" s="82">
        <v>0</v>
      </c>
    </row>
    <row r="287" spans="2:20" ht="30" customHeight="1">
      <c r="B287" s="80">
        <v>23</v>
      </c>
      <c r="C287" s="141" t="s">
        <v>70</v>
      </c>
      <c r="D287" s="140" t="s">
        <v>71</v>
      </c>
      <c r="E287" s="80">
        <v>2026</v>
      </c>
      <c r="F287" s="76" t="str">
        <f t="shared" si="9"/>
        <v>232. Cuidado Continuo por una vida con bienestarComunitario2026</v>
      </c>
      <c r="G287" s="142" t="s">
        <v>80</v>
      </c>
      <c r="H287" s="80" t="s">
        <v>73</v>
      </c>
      <c r="I287" s="80" t="s">
        <v>74</v>
      </c>
      <c r="J287" s="76" t="s">
        <v>37</v>
      </c>
      <c r="K287" s="80" t="s">
        <v>75</v>
      </c>
      <c r="L287" s="80" t="s">
        <v>39</v>
      </c>
      <c r="M287" s="80" t="s">
        <v>6</v>
      </c>
      <c r="N287" s="12" t="s">
        <v>0</v>
      </c>
      <c r="O287" s="76" t="str">
        <f t="shared" si="10"/>
        <v>232. Cuidado Continuo por una vida con bienestarComunitario20262_SANTA_FE1_ENERO_2026</v>
      </c>
      <c r="P287" s="81">
        <v>55938</v>
      </c>
      <c r="Q287" s="81"/>
      <c r="R287" s="81"/>
      <c r="S287" s="143"/>
      <c r="T287" s="82">
        <v>0</v>
      </c>
    </row>
    <row r="288" spans="2:20" ht="30" customHeight="1">
      <c r="B288" s="80">
        <v>24</v>
      </c>
      <c r="C288" s="141" t="s">
        <v>70</v>
      </c>
      <c r="D288" s="140" t="s">
        <v>76</v>
      </c>
      <c r="E288" s="80">
        <v>2026</v>
      </c>
      <c r="F288" s="76" t="str">
        <f t="shared" si="9"/>
        <v>242. Cuidado Continuo por una vida con bienestarEducativo 2026</v>
      </c>
      <c r="G288" s="142" t="s">
        <v>81</v>
      </c>
      <c r="H288" s="80" t="s">
        <v>73</v>
      </c>
      <c r="I288" s="80" t="s">
        <v>74</v>
      </c>
      <c r="J288" s="76" t="s">
        <v>37</v>
      </c>
      <c r="K288" s="80" t="s">
        <v>75</v>
      </c>
      <c r="L288" s="80" t="s">
        <v>50</v>
      </c>
      <c r="M288" s="80" t="s">
        <v>6</v>
      </c>
      <c r="N288" s="12" t="s">
        <v>0</v>
      </c>
      <c r="O288" s="76" t="str">
        <f t="shared" si="10"/>
        <v>242. Cuidado Continuo por una vida con bienestarEducativo 20262_SANTA_FE1_ENERO_2026</v>
      </c>
      <c r="P288" s="81">
        <v>180297</v>
      </c>
      <c r="Q288" s="81"/>
      <c r="R288" s="81"/>
      <c r="S288" s="143"/>
      <c r="T288" s="82">
        <v>0</v>
      </c>
    </row>
    <row r="289" spans="2:20" ht="30" customHeight="1">
      <c r="B289" s="80">
        <v>25</v>
      </c>
      <c r="C289" s="141" t="s">
        <v>70</v>
      </c>
      <c r="D289" s="140" t="s">
        <v>82</v>
      </c>
      <c r="E289" s="80">
        <v>2026</v>
      </c>
      <c r="F289" s="76" t="str">
        <f t="shared" si="9"/>
        <v>252. Cuidado Continuo por una vida con bienestarLaboral2026</v>
      </c>
      <c r="G289" s="142" t="s">
        <v>83</v>
      </c>
      <c r="H289" s="80" t="s">
        <v>73</v>
      </c>
      <c r="I289" s="80" t="s">
        <v>74</v>
      </c>
      <c r="J289" s="76" t="s">
        <v>37</v>
      </c>
      <c r="K289" s="80" t="s">
        <v>75</v>
      </c>
      <c r="L289" s="80" t="s">
        <v>50</v>
      </c>
      <c r="M289" s="80" t="s">
        <v>6</v>
      </c>
      <c r="N289" s="12" t="s">
        <v>0</v>
      </c>
      <c r="O289" s="76" t="str">
        <f t="shared" si="10"/>
        <v>252. Cuidado Continuo por una vida con bienestarLaboral20262_SANTA_FE1_ENERO_2026</v>
      </c>
      <c r="P289" s="81">
        <v>210809</v>
      </c>
      <c r="Q289" s="81"/>
      <c r="R289" s="81"/>
      <c r="S289" s="143">
        <v>3</v>
      </c>
      <c r="T289" s="82">
        <v>632427</v>
      </c>
    </row>
    <row r="290" spans="2:20" ht="30" customHeight="1">
      <c r="B290" s="80">
        <v>26</v>
      </c>
      <c r="C290" s="141" t="s">
        <v>70</v>
      </c>
      <c r="D290" s="140" t="s">
        <v>71</v>
      </c>
      <c r="E290" s="80">
        <v>2026</v>
      </c>
      <c r="F290" s="76" t="str">
        <f t="shared" si="9"/>
        <v>262. Cuidado Continuo por una vida con bienestarComunitario2026</v>
      </c>
      <c r="G290" s="142" t="s">
        <v>84</v>
      </c>
      <c r="H290" s="80" t="s">
        <v>73</v>
      </c>
      <c r="I290" s="80" t="s">
        <v>74</v>
      </c>
      <c r="J290" s="76" t="s">
        <v>37</v>
      </c>
      <c r="K290" s="80" t="s">
        <v>75</v>
      </c>
      <c r="L290" s="80" t="s">
        <v>50</v>
      </c>
      <c r="M290" s="80" t="s">
        <v>6</v>
      </c>
      <c r="N290" s="12" t="s">
        <v>0</v>
      </c>
      <c r="O290" s="76" t="str">
        <f t="shared" si="10"/>
        <v>262. Cuidado Continuo por una vida con bienestarComunitario20262_SANTA_FE1_ENERO_2026</v>
      </c>
      <c r="P290" s="81">
        <v>140539</v>
      </c>
      <c r="Q290" s="81"/>
      <c r="R290" s="81"/>
      <c r="S290" s="143">
        <v>28</v>
      </c>
      <c r="T290" s="82">
        <v>3935092</v>
      </c>
    </row>
    <row r="291" spans="2:20" ht="30" customHeight="1">
      <c r="B291" s="80">
        <v>27</v>
      </c>
      <c r="C291" s="141" t="s">
        <v>70</v>
      </c>
      <c r="D291" s="140" t="s">
        <v>71</v>
      </c>
      <c r="E291" s="80">
        <v>2026</v>
      </c>
      <c r="F291" s="76" t="str">
        <f t="shared" si="9"/>
        <v>272. Cuidado Continuo por una vida con bienestarComunitario2026</v>
      </c>
      <c r="G291" s="142" t="s">
        <v>85</v>
      </c>
      <c r="H291" s="80" t="s">
        <v>73</v>
      </c>
      <c r="I291" s="80" t="s">
        <v>74</v>
      </c>
      <c r="J291" s="76" t="s">
        <v>37</v>
      </c>
      <c r="K291" s="80" t="s">
        <v>75</v>
      </c>
      <c r="L291" s="80" t="s">
        <v>50</v>
      </c>
      <c r="M291" s="80" t="s">
        <v>6</v>
      </c>
      <c r="N291" s="12" t="s">
        <v>0</v>
      </c>
      <c r="O291" s="76" t="str">
        <f t="shared" si="10"/>
        <v>272. Cuidado Continuo por una vida con bienestarComunitario20262_SANTA_FE1_ENERO_2026</v>
      </c>
      <c r="P291" s="81">
        <v>74584</v>
      </c>
      <c r="Q291" s="81"/>
      <c r="R291" s="81"/>
      <c r="S291" s="143">
        <v>24</v>
      </c>
      <c r="T291" s="82">
        <v>1790016</v>
      </c>
    </row>
    <row r="292" spans="2:20" ht="30" customHeight="1">
      <c r="B292" s="80">
        <v>28</v>
      </c>
      <c r="C292" s="141" t="s">
        <v>70</v>
      </c>
      <c r="D292" s="140" t="s">
        <v>71</v>
      </c>
      <c r="E292" s="80">
        <v>2026</v>
      </c>
      <c r="F292" s="76" t="str">
        <f t="shared" si="9"/>
        <v>282. Cuidado Continuo por una vida con bienestarComunitario2026</v>
      </c>
      <c r="G292" s="142" t="s">
        <v>86</v>
      </c>
      <c r="H292" s="80" t="s">
        <v>73</v>
      </c>
      <c r="I292" s="80" t="s">
        <v>74</v>
      </c>
      <c r="J292" s="76" t="s">
        <v>37</v>
      </c>
      <c r="K292" s="80" t="s">
        <v>75</v>
      </c>
      <c r="L292" s="80" t="s">
        <v>50</v>
      </c>
      <c r="M292" s="80" t="s">
        <v>6</v>
      </c>
      <c r="N292" s="12" t="s">
        <v>0</v>
      </c>
      <c r="O292" s="76" t="str">
        <f t="shared" si="10"/>
        <v>282. Cuidado Continuo por una vida con bienestarComunitario20262_SANTA_FE1_ENERO_2026</v>
      </c>
      <c r="P292" s="81">
        <v>215123</v>
      </c>
      <c r="Q292" s="81"/>
      <c r="R292" s="81"/>
      <c r="S292" s="143"/>
      <c r="T292" s="82">
        <v>0</v>
      </c>
    </row>
    <row r="293" spans="2:20" ht="30" customHeight="1">
      <c r="B293" s="80">
        <v>29</v>
      </c>
      <c r="C293" s="141" t="s">
        <v>70</v>
      </c>
      <c r="D293" s="140" t="s">
        <v>71</v>
      </c>
      <c r="E293" s="80">
        <v>2026</v>
      </c>
      <c r="F293" s="76" t="str">
        <f t="shared" si="9"/>
        <v>292. Cuidado Continuo por una vida con bienestarComunitario2026</v>
      </c>
      <c r="G293" s="142" t="s">
        <v>87</v>
      </c>
      <c r="H293" s="80" t="s">
        <v>73</v>
      </c>
      <c r="I293" s="80" t="s">
        <v>74</v>
      </c>
      <c r="J293" s="76" t="s">
        <v>37</v>
      </c>
      <c r="K293" s="80" t="s">
        <v>75</v>
      </c>
      <c r="L293" s="80" t="s">
        <v>39</v>
      </c>
      <c r="M293" s="80" t="s">
        <v>6</v>
      </c>
      <c r="N293" s="12" t="s">
        <v>0</v>
      </c>
      <c r="O293" s="76" t="str">
        <f t="shared" si="10"/>
        <v>292. Cuidado Continuo por una vida con bienestarComunitario20262_SANTA_FE1_ENERO_2026</v>
      </c>
      <c r="P293" s="81">
        <v>140539</v>
      </c>
      <c r="Q293" s="81"/>
      <c r="R293" s="81"/>
      <c r="S293" s="143"/>
      <c r="T293" s="82">
        <v>0</v>
      </c>
    </row>
    <row r="294" spans="2:20" ht="30" customHeight="1">
      <c r="B294" s="80">
        <v>30</v>
      </c>
      <c r="C294" s="141" t="s">
        <v>70</v>
      </c>
      <c r="D294" s="140" t="s">
        <v>71</v>
      </c>
      <c r="E294" s="80">
        <v>2026</v>
      </c>
      <c r="F294" s="76" t="str">
        <f t="shared" si="9"/>
        <v>302. Cuidado Continuo por una vida con bienestarComunitario2026</v>
      </c>
      <c r="G294" s="142" t="s">
        <v>88</v>
      </c>
      <c r="H294" s="80" t="s">
        <v>73</v>
      </c>
      <c r="I294" s="80" t="s">
        <v>74</v>
      </c>
      <c r="J294" s="76" t="s">
        <v>37</v>
      </c>
      <c r="K294" s="80" t="s">
        <v>75</v>
      </c>
      <c r="L294" s="80" t="s">
        <v>39</v>
      </c>
      <c r="M294" s="80" t="s">
        <v>6</v>
      </c>
      <c r="N294" s="12" t="s">
        <v>0</v>
      </c>
      <c r="O294" s="76" t="str">
        <f t="shared" si="10"/>
        <v>302. Cuidado Continuo por una vida con bienestarComunitario20262_SANTA_FE1_ENERO_2026</v>
      </c>
      <c r="P294" s="81">
        <v>74584</v>
      </c>
      <c r="Q294" s="81"/>
      <c r="R294" s="81"/>
      <c r="S294" s="143"/>
      <c r="T294" s="82">
        <v>0</v>
      </c>
    </row>
    <row r="295" spans="2:20" ht="30" customHeight="1">
      <c r="B295" s="80">
        <v>31</v>
      </c>
      <c r="C295" s="141" t="s">
        <v>70</v>
      </c>
      <c r="D295" s="140" t="s">
        <v>71</v>
      </c>
      <c r="E295" s="80">
        <v>2026</v>
      </c>
      <c r="F295" s="76" t="str">
        <f t="shared" si="9"/>
        <v>312. Cuidado Continuo por una vida con bienestarComunitario2026</v>
      </c>
      <c r="G295" s="142" t="s">
        <v>89</v>
      </c>
      <c r="H295" s="80" t="s">
        <v>73</v>
      </c>
      <c r="I295" s="80" t="s">
        <v>74</v>
      </c>
      <c r="J295" s="76" t="s">
        <v>37</v>
      </c>
      <c r="K295" s="80" t="s">
        <v>75</v>
      </c>
      <c r="L295" s="80" t="s">
        <v>50</v>
      </c>
      <c r="M295" s="80" t="s">
        <v>6</v>
      </c>
      <c r="N295" s="12" t="s">
        <v>0</v>
      </c>
      <c r="O295" s="76" t="str">
        <f t="shared" si="10"/>
        <v>312. Cuidado Continuo por una vida con bienestarComunitario20262_SANTA_FE1_ENERO_2026</v>
      </c>
      <c r="P295" s="81">
        <v>215123</v>
      </c>
      <c r="Q295" s="81"/>
      <c r="R295" s="81"/>
      <c r="S295" s="143">
        <v>0</v>
      </c>
      <c r="T295" s="82">
        <v>0</v>
      </c>
    </row>
    <row r="296" spans="2:20" ht="30" customHeight="1">
      <c r="B296" s="80">
        <v>31</v>
      </c>
      <c r="C296" s="141" t="s">
        <v>70</v>
      </c>
      <c r="D296" s="140" t="s">
        <v>76</v>
      </c>
      <c r="E296" s="80">
        <v>2026</v>
      </c>
      <c r="F296" s="76" t="str">
        <f t="shared" si="9"/>
        <v>312. Cuidado Continuo por una vida con bienestarEducativo 2026</v>
      </c>
      <c r="G296" s="142" t="s">
        <v>89</v>
      </c>
      <c r="H296" s="80" t="s">
        <v>73</v>
      </c>
      <c r="I296" s="80" t="s">
        <v>74</v>
      </c>
      <c r="J296" s="76" t="s">
        <v>37</v>
      </c>
      <c r="K296" s="80" t="s">
        <v>75</v>
      </c>
      <c r="L296" s="80" t="s">
        <v>50</v>
      </c>
      <c r="M296" s="80" t="s">
        <v>6</v>
      </c>
      <c r="N296" s="12" t="s">
        <v>0</v>
      </c>
      <c r="O296" s="76" t="str">
        <f t="shared" si="10"/>
        <v>312. Cuidado Continuo por una vida con bienestarEducativo 20262_SANTA_FE1_ENERO_2026</v>
      </c>
      <c r="P296" s="81">
        <v>215123</v>
      </c>
      <c r="Q296" s="81"/>
      <c r="R296" s="81"/>
      <c r="S296" s="143"/>
      <c r="T296" s="82">
        <v>0</v>
      </c>
    </row>
    <row r="297" spans="2:20" ht="30" customHeight="1">
      <c r="B297" s="80">
        <v>31</v>
      </c>
      <c r="C297" s="141" t="s">
        <v>70</v>
      </c>
      <c r="D297" s="140" t="s">
        <v>82</v>
      </c>
      <c r="E297" s="80">
        <v>2026</v>
      </c>
      <c r="F297" s="76" t="str">
        <f t="shared" si="9"/>
        <v>312. Cuidado Continuo por una vida con bienestarLaboral2026</v>
      </c>
      <c r="G297" s="142" t="s">
        <v>89</v>
      </c>
      <c r="H297" s="80" t="s">
        <v>73</v>
      </c>
      <c r="I297" s="80" t="s">
        <v>74</v>
      </c>
      <c r="J297" s="76" t="s">
        <v>37</v>
      </c>
      <c r="K297" s="80" t="s">
        <v>75</v>
      </c>
      <c r="L297" s="80" t="s">
        <v>50</v>
      </c>
      <c r="M297" s="80" t="s">
        <v>6</v>
      </c>
      <c r="N297" s="12" t="s">
        <v>0</v>
      </c>
      <c r="O297" s="76" t="str">
        <f t="shared" si="10"/>
        <v>312. Cuidado Continuo por una vida con bienestarLaboral20262_SANTA_FE1_ENERO_2026</v>
      </c>
      <c r="P297" s="81">
        <v>215123</v>
      </c>
      <c r="Q297" s="81"/>
      <c r="R297" s="81"/>
      <c r="S297" s="143">
        <v>4</v>
      </c>
      <c r="T297" s="82">
        <v>860492</v>
      </c>
    </row>
    <row r="298" spans="2:20" ht="30" customHeight="1">
      <c r="B298" s="80">
        <v>31</v>
      </c>
      <c r="C298" s="141" t="s">
        <v>70</v>
      </c>
      <c r="D298" s="140" t="s">
        <v>77</v>
      </c>
      <c r="E298" s="80">
        <v>2026</v>
      </c>
      <c r="F298" s="76" t="str">
        <f t="shared" si="9"/>
        <v>312. Cuidado Continuo por una vida con bienestarInstitucional2026</v>
      </c>
      <c r="G298" s="142" t="s">
        <v>89</v>
      </c>
      <c r="H298" s="80" t="s">
        <v>73</v>
      </c>
      <c r="I298" s="80" t="s">
        <v>74</v>
      </c>
      <c r="J298" s="76" t="s">
        <v>37</v>
      </c>
      <c r="K298" s="80" t="s">
        <v>75</v>
      </c>
      <c r="L298" s="80" t="s">
        <v>50</v>
      </c>
      <c r="M298" s="80" t="s">
        <v>6</v>
      </c>
      <c r="N298" s="12" t="s">
        <v>0</v>
      </c>
      <c r="O298" s="76" t="str">
        <f t="shared" si="10"/>
        <v>312. Cuidado Continuo por una vida con bienestarInstitucional20262_SANTA_FE1_ENERO_2026</v>
      </c>
      <c r="P298" s="81">
        <v>215123</v>
      </c>
      <c r="Q298" s="81"/>
      <c r="R298" s="81"/>
      <c r="S298" s="143"/>
      <c r="T298" s="82">
        <v>0</v>
      </c>
    </row>
    <row r="299" spans="2:20" ht="30" customHeight="1">
      <c r="B299" s="80">
        <v>32</v>
      </c>
      <c r="C299" s="141" t="s">
        <v>70</v>
      </c>
      <c r="D299" s="140" t="s">
        <v>76</v>
      </c>
      <c r="E299" s="80">
        <v>2026</v>
      </c>
      <c r="F299" s="76" t="str">
        <f t="shared" si="9"/>
        <v>322. Cuidado Continuo por una vida con bienestarEducativo 2026</v>
      </c>
      <c r="G299" s="142" t="s">
        <v>90</v>
      </c>
      <c r="H299" s="80" t="s">
        <v>73</v>
      </c>
      <c r="I299" s="80" t="s">
        <v>74</v>
      </c>
      <c r="J299" s="76" t="s">
        <v>37</v>
      </c>
      <c r="K299" s="80" t="s">
        <v>75</v>
      </c>
      <c r="L299" s="80" t="s">
        <v>50</v>
      </c>
      <c r="M299" s="80" t="s">
        <v>6</v>
      </c>
      <c r="N299" s="12" t="s">
        <v>0</v>
      </c>
      <c r="O299" s="76" t="str">
        <f t="shared" si="10"/>
        <v>322. Cuidado Continuo por una vida con bienestarEducativo 20262_SANTA_FE1_ENERO_2026</v>
      </c>
      <c r="P299" s="81">
        <v>281078</v>
      </c>
      <c r="Q299" s="81"/>
      <c r="R299" s="81"/>
      <c r="S299" s="143">
        <v>35</v>
      </c>
      <c r="T299" s="82">
        <v>9837730</v>
      </c>
    </row>
    <row r="300" spans="2:20" ht="30" customHeight="1">
      <c r="B300" s="80">
        <v>33</v>
      </c>
      <c r="C300" s="141" t="s">
        <v>70</v>
      </c>
      <c r="D300" s="140" t="s">
        <v>82</v>
      </c>
      <c r="E300" s="80">
        <v>2026</v>
      </c>
      <c r="F300" s="76" t="str">
        <f t="shared" si="9"/>
        <v>332. Cuidado Continuo por una vida con bienestarLaboral2026</v>
      </c>
      <c r="G300" s="142" t="s">
        <v>91</v>
      </c>
      <c r="H300" s="80" t="s">
        <v>73</v>
      </c>
      <c r="I300" s="80" t="s">
        <v>74</v>
      </c>
      <c r="J300" s="76" t="s">
        <v>37</v>
      </c>
      <c r="K300" s="80" t="s">
        <v>92</v>
      </c>
      <c r="L300" s="80" t="s">
        <v>50</v>
      </c>
      <c r="M300" s="80" t="s">
        <v>6</v>
      </c>
      <c r="N300" s="12" t="s">
        <v>0</v>
      </c>
      <c r="O300" s="76" t="str">
        <f t="shared" si="10"/>
        <v>332. Cuidado Continuo por una vida con bienestarLaboral20262_SANTA_FE1_ENERO_2026</v>
      </c>
      <c r="P300" s="81">
        <v>1094110</v>
      </c>
      <c r="Q300" s="81"/>
      <c r="R300" s="81"/>
      <c r="S300" s="143">
        <v>1</v>
      </c>
      <c r="T300" s="82">
        <v>1094110</v>
      </c>
    </row>
    <row r="301" spans="2:20" ht="30" customHeight="1">
      <c r="B301" s="80">
        <v>34</v>
      </c>
      <c r="C301" s="141" t="s">
        <v>70</v>
      </c>
      <c r="D301" s="140" t="s">
        <v>71</v>
      </c>
      <c r="E301" s="80">
        <v>2026</v>
      </c>
      <c r="F301" s="76" t="str">
        <f t="shared" si="9"/>
        <v>342. Cuidado Continuo por una vida con bienestarComunitario2026</v>
      </c>
      <c r="G301" s="142" t="s">
        <v>93</v>
      </c>
      <c r="H301" s="80" t="s">
        <v>94</v>
      </c>
      <c r="I301" s="80" t="s">
        <v>74</v>
      </c>
      <c r="J301" s="76" t="s">
        <v>37</v>
      </c>
      <c r="K301" s="80" t="s">
        <v>75</v>
      </c>
      <c r="L301" s="80" t="s">
        <v>50</v>
      </c>
      <c r="M301" s="80" t="s">
        <v>6</v>
      </c>
      <c r="N301" s="12" t="s">
        <v>0</v>
      </c>
      <c r="O301" s="76" t="str">
        <f t="shared" si="10"/>
        <v>342. Cuidado Continuo por una vida con bienestarComunitario20262_SANTA_FE1_ENERO_2026</v>
      </c>
      <c r="P301" s="81">
        <v>161342</v>
      </c>
      <c r="Q301" s="81"/>
      <c r="R301" s="81"/>
      <c r="S301" s="143">
        <v>0</v>
      </c>
      <c r="T301" s="82">
        <v>0</v>
      </c>
    </row>
    <row r="302" spans="2:20" ht="30" customHeight="1">
      <c r="B302" s="80">
        <v>35</v>
      </c>
      <c r="C302" s="141" t="s">
        <v>70</v>
      </c>
      <c r="D302" s="140" t="s">
        <v>71</v>
      </c>
      <c r="E302" s="80">
        <v>2026</v>
      </c>
      <c r="F302" s="76" t="str">
        <f t="shared" si="9"/>
        <v>352. Cuidado Continuo por una vida con bienestarComunitario2026</v>
      </c>
      <c r="G302" s="142" t="s">
        <v>95</v>
      </c>
      <c r="H302" s="80" t="s">
        <v>73</v>
      </c>
      <c r="I302" s="80" t="s">
        <v>74</v>
      </c>
      <c r="J302" s="76" t="s">
        <v>37</v>
      </c>
      <c r="K302" s="80" t="s">
        <v>75</v>
      </c>
      <c r="L302" s="80" t="s">
        <v>50</v>
      </c>
      <c r="M302" s="80" t="s">
        <v>6</v>
      </c>
      <c r="N302" s="12" t="s">
        <v>0</v>
      </c>
      <c r="O302" s="76" t="str">
        <f t="shared" si="10"/>
        <v>352. Cuidado Continuo por una vida con bienestarComunitario20262_SANTA_FE1_ENERO_2026</v>
      </c>
      <c r="P302" s="81">
        <v>215123</v>
      </c>
      <c r="Q302" s="81"/>
      <c r="R302" s="81"/>
      <c r="S302" s="143">
        <v>0</v>
      </c>
      <c r="T302" s="82">
        <v>0</v>
      </c>
    </row>
    <row r="303" spans="2:20" ht="30" customHeight="1">
      <c r="B303" s="80">
        <v>36</v>
      </c>
      <c r="C303" s="141" t="s">
        <v>70</v>
      </c>
      <c r="D303" s="140" t="s">
        <v>71</v>
      </c>
      <c r="E303" s="80">
        <v>2026</v>
      </c>
      <c r="F303" s="76" t="str">
        <f t="shared" si="9"/>
        <v>362. Cuidado Continuo por una vida con bienestarComunitario2026</v>
      </c>
      <c r="G303" s="142" t="s">
        <v>96</v>
      </c>
      <c r="H303" s="80" t="s">
        <v>73</v>
      </c>
      <c r="I303" s="80" t="s">
        <v>74</v>
      </c>
      <c r="J303" s="76" t="s">
        <v>37</v>
      </c>
      <c r="K303" s="80" t="s">
        <v>75</v>
      </c>
      <c r="L303" s="80" t="s">
        <v>39</v>
      </c>
      <c r="M303" s="80" t="s">
        <v>6</v>
      </c>
      <c r="N303" s="12" t="s">
        <v>0</v>
      </c>
      <c r="O303" s="76" t="str">
        <f t="shared" si="10"/>
        <v>362. Cuidado Continuo por una vida con bienestarComunitario20262_SANTA_FE1_ENERO_2026</v>
      </c>
      <c r="P303" s="81">
        <v>140539</v>
      </c>
      <c r="Q303" s="81"/>
      <c r="R303" s="81"/>
      <c r="S303" s="143"/>
      <c r="T303" s="82">
        <v>0</v>
      </c>
    </row>
    <row r="304" spans="2:20" ht="30" customHeight="1">
      <c r="B304" s="80">
        <v>37</v>
      </c>
      <c r="C304" s="141" t="s">
        <v>70</v>
      </c>
      <c r="D304" s="140" t="s">
        <v>71</v>
      </c>
      <c r="E304" s="80">
        <v>2026</v>
      </c>
      <c r="F304" s="76" t="str">
        <f t="shared" si="9"/>
        <v>372. Cuidado Continuo por una vida con bienestarComunitario2026</v>
      </c>
      <c r="G304" s="142" t="s">
        <v>97</v>
      </c>
      <c r="H304" s="80" t="s">
        <v>73</v>
      </c>
      <c r="I304" s="80" t="s">
        <v>74</v>
      </c>
      <c r="J304" s="76" t="s">
        <v>37</v>
      </c>
      <c r="K304" s="80" t="s">
        <v>75</v>
      </c>
      <c r="L304" s="80" t="s">
        <v>39</v>
      </c>
      <c r="M304" s="80" t="s">
        <v>6</v>
      </c>
      <c r="N304" s="12" t="s">
        <v>0</v>
      </c>
      <c r="O304" s="76" t="str">
        <f t="shared" si="10"/>
        <v>372. Cuidado Continuo por una vida con bienestarComunitario20262_SANTA_FE1_ENERO_2026</v>
      </c>
      <c r="P304" s="81">
        <v>74584</v>
      </c>
      <c r="Q304" s="81"/>
      <c r="R304" s="81"/>
      <c r="S304" s="143"/>
      <c r="T304" s="82">
        <v>0</v>
      </c>
    </row>
    <row r="305" spans="2:20" ht="30" customHeight="1">
      <c r="B305" s="80">
        <v>38</v>
      </c>
      <c r="C305" s="141" t="s">
        <v>70</v>
      </c>
      <c r="D305" s="140" t="s">
        <v>71</v>
      </c>
      <c r="E305" s="80">
        <v>2026</v>
      </c>
      <c r="F305" s="76" t="str">
        <f t="shared" si="9"/>
        <v>382. Cuidado Continuo por una vida con bienestarComunitario2026</v>
      </c>
      <c r="G305" s="142" t="s">
        <v>98</v>
      </c>
      <c r="H305" s="80" t="s">
        <v>73</v>
      </c>
      <c r="I305" s="80" t="s">
        <v>74</v>
      </c>
      <c r="J305" s="76" t="s">
        <v>37</v>
      </c>
      <c r="K305" s="80" t="s">
        <v>75</v>
      </c>
      <c r="L305" s="80" t="s">
        <v>50</v>
      </c>
      <c r="M305" s="80" t="s">
        <v>6</v>
      </c>
      <c r="N305" s="12" t="s">
        <v>0</v>
      </c>
      <c r="O305" s="76" t="str">
        <f t="shared" si="10"/>
        <v>382. Cuidado Continuo por una vida con bienestarComunitario20262_SANTA_FE1_ENERO_2026</v>
      </c>
      <c r="P305" s="81">
        <v>355662</v>
      </c>
      <c r="Q305" s="81"/>
      <c r="R305" s="81"/>
      <c r="S305" s="143">
        <v>4</v>
      </c>
      <c r="T305" s="82">
        <v>1422648</v>
      </c>
    </row>
    <row r="306" spans="2:20" ht="30" customHeight="1">
      <c r="B306" s="80">
        <v>39</v>
      </c>
      <c r="C306" s="141" t="s">
        <v>70</v>
      </c>
      <c r="D306" s="140" t="s">
        <v>71</v>
      </c>
      <c r="E306" s="80">
        <v>2026</v>
      </c>
      <c r="F306" s="76" t="str">
        <f t="shared" si="9"/>
        <v>392. Cuidado Continuo por una vida con bienestarComunitario2026</v>
      </c>
      <c r="G306" s="142" t="s">
        <v>99</v>
      </c>
      <c r="H306" s="80" t="s">
        <v>73</v>
      </c>
      <c r="I306" s="80" t="s">
        <v>74</v>
      </c>
      <c r="J306" s="76" t="s">
        <v>37</v>
      </c>
      <c r="K306" s="80" t="s">
        <v>75</v>
      </c>
      <c r="L306" s="80" t="s">
        <v>50</v>
      </c>
      <c r="M306" s="80" t="s">
        <v>6</v>
      </c>
      <c r="N306" s="12" t="s">
        <v>0</v>
      </c>
      <c r="O306" s="76" t="str">
        <f t="shared" si="10"/>
        <v>392. Cuidado Continuo por una vida con bienestarComunitario20262_SANTA_FE1_ENERO_2026</v>
      </c>
      <c r="P306" s="81">
        <v>140539</v>
      </c>
      <c r="Q306" s="81"/>
      <c r="R306" s="81"/>
      <c r="S306" s="143"/>
      <c r="T306" s="82">
        <v>0</v>
      </c>
    </row>
    <row r="307" spans="2:20" ht="30" customHeight="1">
      <c r="B307" s="80">
        <v>40</v>
      </c>
      <c r="C307" s="141" t="s">
        <v>70</v>
      </c>
      <c r="D307" s="140" t="s">
        <v>71</v>
      </c>
      <c r="E307" s="80">
        <v>2026</v>
      </c>
      <c r="F307" s="76" t="str">
        <f t="shared" si="9"/>
        <v>402. Cuidado Continuo por una vida con bienestarComunitario2026</v>
      </c>
      <c r="G307" s="142" t="s">
        <v>100</v>
      </c>
      <c r="H307" s="80" t="s">
        <v>73</v>
      </c>
      <c r="I307" s="80" t="s">
        <v>74</v>
      </c>
      <c r="J307" s="76" t="s">
        <v>37</v>
      </c>
      <c r="K307" s="80" t="s">
        <v>75</v>
      </c>
      <c r="L307" s="80" t="s">
        <v>50</v>
      </c>
      <c r="M307" s="80" t="s">
        <v>6</v>
      </c>
      <c r="N307" s="12" t="s">
        <v>0</v>
      </c>
      <c r="O307" s="76" t="str">
        <f t="shared" si="10"/>
        <v>402. Cuidado Continuo por una vida con bienestarComunitario20262_SANTA_FE1_ENERO_2026</v>
      </c>
      <c r="P307" s="81">
        <v>74584</v>
      </c>
      <c r="Q307" s="81"/>
      <c r="R307" s="81"/>
      <c r="S307" s="143"/>
      <c r="T307" s="82">
        <v>0</v>
      </c>
    </row>
    <row r="308" spans="2:20" ht="30" customHeight="1">
      <c r="B308" s="80">
        <v>41</v>
      </c>
      <c r="C308" s="141" t="s">
        <v>70</v>
      </c>
      <c r="D308" s="140" t="s">
        <v>71</v>
      </c>
      <c r="E308" s="80">
        <v>2026</v>
      </c>
      <c r="F308" s="76" t="str">
        <f t="shared" si="9"/>
        <v>412. Cuidado Continuo por una vida con bienestarComunitario2026</v>
      </c>
      <c r="G308" s="142" t="s">
        <v>101</v>
      </c>
      <c r="H308" s="80" t="s">
        <v>102</v>
      </c>
      <c r="I308" s="80" t="s">
        <v>74</v>
      </c>
      <c r="J308" s="76" t="s">
        <v>37</v>
      </c>
      <c r="K308" s="80" t="s">
        <v>103</v>
      </c>
      <c r="L308" s="80" t="s">
        <v>50</v>
      </c>
      <c r="M308" s="80" t="s">
        <v>6</v>
      </c>
      <c r="N308" s="12" t="s">
        <v>0</v>
      </c>
      <c r="O308" s="76" t="str">
        <f t="shared" si="10"/>
        <v>412. Cuidado Continuo por una vida con bienestarComunitario20262_SANTA_FE1_ENERO_2026</v>
      </c>
      <c r="P308" s="81">
        <v>621332</v>
      </c>
      <c r="Q308" s="81"/>
      <c r="R308" s="81"/>
      <c r="S308" s="143">
        <v>12</v>
      </c>
      <c r="T308" s="82">
        <v>7455984</v>
      </c>
    </row>
    <row r="309" spans="2:20" ht="30" customHeight="1">
      <c r="B309" s="80">
        <v>42</v>
      </c>
      <c r="C309" s="141" t="s">
        <v>70</v>
      </c>
      <c r="D309" s="140" t="s">
        <v>71</v>
      </c>
      <c r="E309" s="80">
        <v>2026</v>
      </c>
      <c r="F309" s="76" t="str">
        <f t="shared" si="9"/>
        <v>422. Cuidado Continuo por una vida con bienestarComunitario2026</v>
      </c>
      <c r="G309" s="142" t="s">
        <v>104</v>
      </c>
      <c r="H309" s="80" t="s">
        <v>73</v>
      </c>
      <c r="I309" s="80" t="s">
        <v>74</v>
      </c>
      <c r="J309" s="76" t="s">
        <v>37</v>
      </c>
      <c r="K309" s="80" t="s">
        <v>103</v>
      </c>
      <c r="L309" s="80" t="s">
        <v>50</v>
      </c>
      <c r="M309" s="80" t="s">
        <v>6</v>
      </c>
      <c r="N309" s="12" t="s">
        <v>0</v>
      </c>
      <c r="O309" s="76" t="str">
        <f t="shared" si="10"/>
        <v>422. Cuidado Continuo por una vida con bienestarComunitario20262_SANTA_FE1_ENERO_2026</v>
      </c>
      <c r="P309" s="81">
        <v>340253</v>
      </c>
      <c r="Q309" s="81"/>
      <c r="R309" s="81"/>
      <c r="S309" s="143">
        <v>12</v>
      </c>
      <c r="T309" s="82">
        <v>4083036</v>
      </c>
    </row>
    <row r="310" spans="2:20" ht="30" customHeight="1">
      <c r="B310" s="80">
        <v>43</v>
      </c>
      <c r="C310" s="141" t="s">
        <v>70</v>
      </c>
      <c r="D310" s="140" t="s">
        <v>71</v>
      </c>
      <c r="E310" s="80">
        <v>2026</v>
      </c>
      <c r="F310" s="76" t="str">
        <f t="shared" si="9"/>
        <v>432. Cuidado Continuo por una vida con bienestarComunitario2026</v>
      </c>
      <c r="G310" s="142" t="s">
        <v>105</v>
      </c>
      <c r="H310" s="80" t="s">
        <v>102</v>
      </c>
      <c r="I310" s="80" t="s">
        <v>74</v>
      </c>
      <c r="J310" s="76" t="s">
        <v>37</v>
      </c>
      <c r="K310" s="80" t="s">
        <v>103</v>
      </c>
      <c r="L310" s="80" t="s">
        <v>50</v>
      </c>
      <c r="M310" s="80" t="s">
        <v>6</v>
      </c>
      <c r="N310" s="12" t="s">
        <v>0</v>
      </c>
      <c r="O310" s="76" t="str">
        <f t="shared" si="10"/>
        <v>432. Cuidado Continuo por una vida con bienestarComunitario20262_SANTA_FE1_ENERO_2026</v>
      </c>
      <c r="P310" s="81">
        <v>548596</v>
      </c>
      <c r="Q310" s="81"/>
      <c r="R310" s="81"/>
      <c r="S310" s="143">
        <v>4</v>
      </c>
      <c r="T310" s="82">
        <v>2194384</v>
      </c>
    </row>
    <row r="311" spans="2:20" ht="30" customHeight="1">
      <c r="B311" s="80">
        <v>44</v>
      </c>
      <c r="C311" s="141" t="s">
        <v>70</v>
      </c>
      <c r="D311" s="140" t="s">
        <v>71</v>
      </c>
      <c r="E311" s="80">
        <v>2026</v>
      </c>
      <c r="F311" s="76" t="str">
        <f t="shared" si="9"/>
        <v>442. Cuidado Continuo por una vida con bienestarComunitario2026</v>
      </c>
      <c r="G311" s="142" t="s">
        <v>106</v>
      </c>
      <c r="H311" s="80" t="s">
        <v>73</v>
      </c>
      <c r="I311" s="80" t="s">
        <v>74</v>
      </c>
      <c r="J311" s="76" t="s">
        <v>37</v>
      </c>
      <c r="K311" s="80" t="s">
        <v>103</v>
      </c>
      <c r="L311" s="80" t="s">
        <v>50</v>
      </c>
      <c r="M311" s="80" t="s">
        <v>6</v>
      </c>
      <c r="N311" s="12" t="s">
        <v>0</v>
      </c>
      <c r="O311" s="76" t="str">
        <f t="shared" si="10"/>
        <v>442. Cuidado Continuo por una vida con bienestarComunitario20262_SANTA_FE1_ENERO_2026</v>
      </c>
      <c r="P311" s="81">
        <v>711326</v>
      </c>
      <c r="Q311" s="81"/>
      <c r="R311" s="81"/>
      <c r="S311" s="143">
        <v>5</v>
      </c>
      <c r="T311" s="82">
        <v>3556630</v>
      </c>
    </row>
    <row r="312" spans="2:20" ht="30" customHeight="1">
      <c r="B312" s="80">
        <v>45</v>
      </c>
      <c r="C312" s="141" t="s">
        <v>70</v>
      </c>
      <c r="D312" s="140" t="s">
        <v>71</v>
      </c>
      <c r="E312" s="80">
        <v>2026</v>
      </c>
      <c r="F312" s="76" t="str">
        <f t="shared" si="9"/>
        <v>452. Cuidado Continuo por una vida con bienestarComunitario2026</v>
      </c>
      <c r="G312" s="142" t="s">
        <v>107</v>
      </c>
      <c r="H312" s="80" t="s">
        <v>102</v>
      </c>
      <c r="I312" s="80" t="s">
        <v>74</v>
      </c>
      <c r="J312" s="76" t="s">
        <v>37</v>
      </c>
      <c r="K312" s="80" t="s">
        <v>103</v>
      </c>
      <c r="L312" s="80" t="s">
        <v>50</v>
      </c>
      <c r="M312" s="80" t="s">
        <v>6</v>
      </c>
      <c r="N312" s="12" t="s">
        <v>0</v>
      </c>
      <c r="O312" s="76" t="str">
        <f t="shared" si="10"/>
        <v>452. Cuidado Continuo por una vida con bienestarComunitario20262_SANTA_FE1_ENERO_2026</v>
      </c>
      <c r="P312" s="81">
        <v>281078</v>
      </c>
      <c r="Q312" s="81"/>
      <c r="R312" s="81"/>
      <c r="S312" s="143">
        <v>5</v>
      </c>
      <c r="T312" s="82">
        <v>1405390</v>
      </c>
    </row>
    <row r="313" spans="2:20" ht="30" customHeight="1">
      <c r="B313" s="80">
        <v>46</v>
      </c>
      <c r="C313" s="141" t="s">
        <v>70</v>
      </c>
      <c r="D313" s="140" t="s">
        <v>76</v>
      </c>
      <c r="E313" s="80">
        <v>2026</v>
      </c>
      <c r="F313" s="76" t="str">
        <f t="shared" si="9"/>
        <v>462. Cuidado Continuo por una vida con bienestarEducativo 2026</v>
      </c>
      <c r="G313" s="142" t="s">
        <v>108</v>
      </c>
      <c r="H313" s="80" t="s">
        <v>73</v>
      </c>
      <c r="I313" s="80" t="s">
        <v>74</v>
      </c>
      <c r="J313" s="76" t="s">
        <v>37</v>
      </c>
      <c r="K313" s="80" t="s">
        <v>103</v>
      </c>
      <c r="L313" s="80" t="s">
        <v>50</v>
      </c>
      <c r="M313" s="80" t="s">
        <v>6</v>
      </c>
      <c r="N313" s="12" t="s">
        <v>0</v>
      </c>
      <c r="O313" s="76" t="str">
        <f t="shared" si="10"/>
        <v>462. Cuidado Continuo por una vida con bienestarEducativo 20262_SANTA_FE1_ENERO_2026</v>
      </c>
      <c r="P313" s="81">
        <v>2366976</v>
      </c>
      <c r="Q313" s="81"/>
      <c r="R313" s="81"/>
      <c r="S313" s="143">
        <v>2</v>
      </c>
      <c r="T313" s="82">
        <v>4733952</v>
      </c>
    </row>
    <row r="314" spans="2:20" ht="30" customHeight="1">
      <c r="B314" s="80">
        <v>47</v>
      </c>
      <c r="C314" s="141" t="s">
        <v>70</v>
      </c>
      <c r="D314" s="140" t="s">
        <v>82</v>
      </c>
      <c r="E314" s="80">
        <v>2026</v>
      </c>
      <c r="F314" s="76" t="str">
        <f t="shared" si="9"/>
        <v>472. Cuidado Continuo por una vida con bienestarLaboral2026</v>
      </c>
      <c r="G314" s="142" t="s">
        <v>109</v>
      </c>
      <c r="H314" s="80" t="s">
        <v>73</v>
      </c>
      <c r="I314" s="80" t="s">
        <v>74</v>
      </c>
      <c r="J314" s="76" t="s">
        <v>37</v>
      </c>
      <c r="K314" s="80" t="s">
        <v>103</v>
      </c>
      <c r="L314" s="80" t="s">
        <v>50</v>
      </c>
      <c r="M314" s="80" t="s">
        <v>6</v>
      </c>
      <c r="N314" s="12" t="s">
        <v>0</v>
      </c>
      <c r="O314" s="76" t="str">
        <f t="shared" si="10"/>
        <v>472. Cuidado Continuo por una vida con bienestarLaboral20262_SANTA_FE1_ENERO_2026</v>
      </c>
      <c r="P314" s="81">
        <v>110336</v>
      </c>
      <c r="Q314" s="81"/>
      <c r="R314" s="81"/>
      <c r="S314" s="143"/>
      <c r="T314" s="82">
        <v>0</v>
      </c>
    </row>
    <row r="315" spans="2:20" ht="30" customHeight="1">
      <c r="B315" s="80">
        <v>48</v>
      </c>
      <c r="C315" s="141" t="s">
        <v>70</v>
      </c>
      <c r="D315" s="140" t="s">
        <v>71</v>
      </c>
      <c r="E315" s="80">
        <v>2026</v>
      </c>
      <c r="F315" s="76" t="str">
        <f t="shared" si="9"/>
        <v>482. Cuidado Continuo por una vida con bienestarComunitario2026</v>
      </c>
      <c r="G315" s="142" t="s">
        <v>110</v>
      </c>
      <c r="H315" s="80" t="s">
        <v>73</v>
      </c>
      <c r="I315" s="80" t="s">
        <v>74</v>
      </c>
      <c r="J315" s="76" t="s">
        <v>37</v>
      </c>
      <c r="K315" s="80" t="s">
        <v>103</v>
      </c>
      <c r="L315" s="80" t="s">
        <v>50</v>
      </c>
      <c r="M315" s="80" t="s">
        <v>6</v>
      </c>
      <c r="N315" s="12" t="s">
        <v>0</v>
      </c>
      <c r="O315" s="76" t="str">
        <f t="shared" si="10"/>
        <v>482. Cuidado Continuo por una vida con bienestarComunitario20262_SANTA_FE1_ENERO_2026</v>
      </c>
      <c r="P315" s="81">
        <v>430247</v>
      </c>
      <c r="Q315" s="81"/>
      <c r="R315" s="81"/>
      <c r="S315" s="143">
        <v>2</v>
      </c>
      <c r="T315" s="82">
        <v>860494</v>
      </c>
    </row>
    <row r="316" spans="2:20" ht="30" customHeight="1">
      <c r="B316" s="80">
        <v>49</v>
      </c>
      <c r="C316" s="141" t="s">
        <v>70</v>
      </c>
      <c r="D316" s="140" t="s">
        <v>71</v>
      </c>
      <c r="E316" s="80">
        <v>2026</v>
      </c>
      <c r="F316" s="76" t="str">
        <f t="shared" si="9"/>
        <v>492. Cuidado Continuo por una vida con bienestarComunitario2026</v>
      </c>
      <c r="G316" s="142" t="s">
        <v>111</v>
      </c>
      <c r="H316" s="80" t="s">
        <v>73</v>
      </c>
      <c r="I316" s="80" t="s">
        <v>74</v>
      </c>
      <c r="J316" s="76" t="s">
        <v>37</v>
      </c>
      <c r="K316" s="80" t="s">
        <v>103</v>
      </c>
      <c r="L316" s="80" t="s">
        <v>50</v>
      </c>
      <c r="M316" s="80" t="s">
        <v>6</v>
      </c>
      <c r="N316" s="12" t="s">
        <v>0</v>
      </c>
      <c r="O316" s="76" t="str">
        <f t="shared" si="10"/>
        <v>492. Cuidado Continuo por una vida con bienestarComunitario20262_SANTA_FE1_ENERO_2026</v>
      </c>
      <c r="P316" s="81">
        <v>711326</v>
      </c>
      <c r="Q316" s="81"/>
      <c r="R316" s="81"/>
      <c r="S316" s="143">
        <v>6</v>
      </c>
      <c r="T316" s="82">
        <v>4267956</v>
      </c>
    </row>
    <row r="317" spans="2:20" ht="30" customHeight="1">
      <c r="B317" s="80">
        <v>50</v>
      </c>
      <c r="C317" s="141" t="s">
        <v>70</v>
      </c>
      <c r="D317" s="140" t="s">
        <v>71</v>
      </c>
      <c r="E317" s="80">
        <v>2026</v>
      </c>
      <c r="F317" s="76" t="str">
        <f t="shared" si="9"/>
        <v>502. Cuidado Continuo por una vida con bienestarComunitario2026</v>
      </c>
      <c r="G317" s="142" t="s">
        <v>112</v>
      </c>
      <c r="H317" s="80" t="s">
        <v>73</v>
      </c>
      <c r="I317" s="80" t="s">
        <v>74</v>
      </c>
      <c r="J317" s="76" t="s">
        <v>37</v>
      </c>
      <c r="K317" s="80" t="s">
        <v>75</v>
      </c>
      <c r="L317" s="80" t="s">
        <v>50</v>
      </c>
      <c r="M317" s="80" t="s">
        <v>6</v>
      </c>
      <c r="N317" s="12" t="s">
        <v>0</v>
      </c>
      <c r="O317" s="76" t="str">
        <f t="shared" si="10"/>
        <v>502. Cuidado Continuo por una vida con bienestarComunitario20262_SANTA_FE1_ENERO_2026</v>
      </c>
      <c r="P317" s="81">
        <v>266747</v>
      </c>
      <c r="Q317" s="81"/>
      <c r="R317" s="81"/>
      <c r="S317" s="143">
        <v>1</v>
      </c>
      <c r="T317" s="82">
        <v>266747</v>
      </c>
    </row>
    <row r="318" spans="2:20" ht="30" customHeight="1">
      <c r="B318" s="80">
        <v>51</v>
      </c>
      <c r="C318" s="141" t="s">
        <v>70</v>
      </c>
      <c r="D318" s="140" t="s">
        <v>71</v>
      </c>
      <c r="E318" s="80">
        <v>2026</v>
      </c>
      <c r="F318" s="76" t="str">
        <f t="shared" si="9"/>
        <v>512. Cuidado Continuo por una vida con bienestarComunitario2026</v>
      </c>
      <c r="G318" s="142" t="s">
        <v>113</v>
      </c>
      <c r="H318" s="80" t="s">
        <v>73</v>
      </c>
      <c r="I318" s="80" t="s">
        <v>74</v>
      </c>
      <c r="J318" s="76" t="s">
        <v>37</v>
      </c>
      <c r="K318" s="80" t="s">
        <v>38</v>
      </c>
      <c r="L318" s="80" t="s">
        <v>39</v>
      </c>
      <c r="M318" s="80" t="s">
        <v>6</v>
      </c>
      <c r="N318" s="12" t="s">
        <v>0</v>
      </c>
      <c r="O318" s="76" t="str">
        <f t="shared" si="10"/>
        <v>512. Cuidado Continuo por una vida con bienestarComunitario20262_SANTA_FE1_ENERO_2026</v>
      </c>
      <c r="P318" s="81">
        <v>5621568</v>
      </c>
      <c r="Q318" s="81"/>
      <c r="R318" s="81"/>
      <c r="S318" s="143"/>
      <c r="T318" s="82">
        <v>0</v>
      </c>
    </row>
    <row r="319" spans="2:20" ht="30" customHeight="1">
      <c r="B319" s="80">
        <v>52</v>
      </c>
      <c r="C319" s="141" t="s">
        <v>70</v>
      </c>
      <c r="D319" s="140" t="s">
        <v>71</v>
      </c>
      <c r="E319" s="80">
        <v>2026</v>
      </c>
      <c r="F319" s="76" t="str">
        <f t="shared" si="9"/>
        <v>522. Cuidado Continuo por una vida con bienestarComunitario2026</v>
      </c>
      <c r="G319" s="142" t="s">
        <v>114</v>
      </c>
      <c r="H319" s="80" t="s">
        <v>94</v>
      </c>
      <c r="I319" s="80" t="s">
        <v>74</v>
      </c>
      <c r="J319" s="76" t="s">
        <v>37</v>
      </c>
      <c r="K319" s="80" t="s">
        <v>103</v>
      </c>
      <c r="L319" s="80" t="s">
        <v>50</v>
      </c>
      <c r="M319" s="80" t="s">
        <v>6</v>
      </c>
      <c r="N319" s="12" t="s">
        <v>0</v>
      </c>
      <c r="O319" s="76" t="str">
        <f t="shared" si="10"/>
        <v>522. Cuidado Continuo por una vida con bienestarComunitario20262_SANTA_FE1_ENERO_2026</v>
      </c>
      <c r="P319" s="81">
        <v>711326</v>
      </c>
      <c r="Q319" s="81"/>
      <c r="R319" s="81"/>
      <c r="S319" s="143">
        <v>3</v>
      </c>
      <c r="T319" s="82">
        <v>2133978</v>
      </c>
    </row>
    <row r="320" spans="2:20" ht="30" customHeight="1">
      <c r="B320" s="80">
        <v>53</v>
      </c>
      <c r="C320" s="141" t="s">
        <v>70</v>
      </c>
      <c r="D320" s="140" t="s">
        <v>71</v>
      </c>
      <c r="E320" s="80">
        <v>2026</v>
      </c>
      <c r="F320" s="76" t="str">
        <f t="shared" si="9"/>
        <v>532. Cuidado Continuo por una vida con bienestarComunitario2026</v>
      </c>
      <c r="G320" s="142" t="s">
        <v>115</v>
      </c>
      <c r="H320" s="80" t="s">
        <v>73</v>
      </c>
      <c r="I320" s="80" t="s">
        <v>74</v>
      </c>
      <c r="J320" s="76" t="s">
        <v>37</v>
      </c>
      <c r="K320" s="80" t="s">
        <v>38</v>
      </c>
      <c r="L320" s="80" t="s">
        <v>42</v>
      </c>
      <c r="M320" s="80" t="s">
        <v>6</v>
      </c>
      <c r="N320" s="12" t="s">
        <v>0</v>
      </c>
      <c r="O320" s="76" t="str">
        <f t="shared" si="10"/>
        <v>532. Cuidado Continuo por una vida con bienestarComunitario20262_SANTA_FE1_ENERO_2026</v>
      </c>
      <c r="P320" s="81">
        <v>5621568</v>
      </c>
      <c r="Q320" s="81"/>
      <c r="R320" s="81"/>
      <c r="S320" s="143">
        <v>0</v>
      </c>
      <c r="T320" s="82">
        <v>0</v>
      </c>
    </row>
    <row r="321" spans="2:20" ht="30" customHeight="1">
      <c r="B321" s="80">
        <v>54</v>
      </c>
      <c r="C321" s="141" t="s">
        <v>70</v>
      </c>
      <c r="D321" s="140" t="s">
        <v>71</v>
      </c>
      <c r="E321" s="80">
        <v>2026</v>
      </c>
      <c r="F321" s="76" t="str">
        <f t="shared" si="9"/>
        <v>542. Cuidado Continuo por una vida con bienestarComunitario2026</v>
      </c>
      <c r="G321" s="142" t="s">
        <v>116</v>
      </c>
      <c r="H321" s="80" t="s">
        <v>73</v>
      </c>
      <c r="I321" s="80" t="s">
        <v>74</v>
      </c>
      <c r="J321" s="76" t="s">
        <v>37</v>
      </c>
      <c r="K321" s="80" t="s">
        <v>75</v>
      </c>
      <c r="L321" s="80" t="s">
        <v>50</v>
      </c>
      <c r="M321" s="80" t="s">
        <v>6</v>
      </c>
      <c r="N321" s="12" t="s">
        <v>0</v>
      </c>
      <c r="O321" s="76" t="str">
        <f t="shared" si="10"/>
        <v>542. Cuidado Continuo por una vida con bienestarComunitario20262_SANTA_FE1_ENERO_2026</v>
      </c>
      <c r="P321" s="81">
        <v>285702</v>
      </c>
      <c r="Q321" s="81"/>
      <c r="R321" s="81"/>
      <c r="S321" s="143">
        <v>32</v>
      </c>
      <c r="T321" s="82">
        <v>9142464</v>
      </c>
    </row>
    <row r="322" spans="2:20" ht="30" customHeight="1">
      <c r="B322" s="80">
        <v>55</v>
      </c>
      <c r="C322" s="141" t="s">
        <v>70</v>
      </c>
      <c r="D322" s="140" t="s">
        <v>71</v>
      </c>
      <c r="E322" s="80">
        <v>2026</v>
      </c>
      <c r="F322" s="76" t="str">
        <f t="shared" si="9"/>
        <v>552. Cuidado Continuo por una vida con bienestarComunitario2026</v>
      </c>
      <c r="G322" s="142" t="s">
        <v>117</v>
      </c>
      <c r="H322" s="80" t="s">
        <v>73</v>
      </c>
      <c r="I322" s="80" t="s">
        <v>74</v>
      </c>
      <c r="J322" s="76" t="s">
        <v>37</v>
      </c>
      <c r="K322" s="80" t="s">
        <v>75</v>
      </c>
      <c r="L322" s="80" t="s">
        <v>50</v>
      </c>
      <c r="M322" s="80" t="s">
        <v>6</v>
      </c>
      <c r="N322" s="12" t="s">
        <v>0</v>
      </c>
      <c r="O322" s="76" t="str">
        <f t="shared" si="10"/>
        <v>552. Cuidado Continuo por una vida con bienestarComunitario20262_SANTA_FE1_ENERO_2026</v>
      </c>
      <c r="P322" s="81">
        <v>380935</v>
      </c>
      <c r="Q322" s="81"/>
      <c r="R322" s="81"/>
      <c r="S322" s="143">
        <v>4</v>
      </c>
      <c r="T322" s="82">
        <v>1523740</v>
      </c>
    </row>
    <row r="323" spans="2:20" ht="30" customHeight="1">
      <c r="B323" s="80">
        <v>56</v>
      </c>
      <c r="C323" s="141" t="s">
        <v>70</v>
      </c>
      <c r="D323" s="140" t="s">
        <v>71</v>
      </c>
      <c r="E323" s="80">
        <v>2026</v>
      </c>
      <c r="F323" s="76" t="str">
        <f t="shared" si="9"/>
        <v>562. Cuidado Continuo por una vida con bienestarComunitario2026</v>
      </c>
      <c r="G323" s="142" t="s">
        <v>118</v>
      </c>
      <c r="H323" s="80" t="s">
        <v>73</v>
      </c>
      <c r="I323" s="80" t="s">
        <v>74</v>
      </c>
      <c r="J323" s="76" t="s">
        <v>37</v>
      </c>
      <c r="K323" s="80" t="s">
        <v>75</v>
      </c>
      <c r="L323" s="80" t="s">
        <v>50</v>
      </c>
      <c r="M323" s="80" t="s">
        <v>6</v>
      </c>
      <c r="N323" s="12" t="s">
        <v>0</v>
      </c>
      <c r="O323" s="76" t="str">
        <f t="shared" si="10"/>
        <v>562. Cuidado Continuo por una vida con bienestarComunitario20262_SANTA_FE1_ENERO_2026</v>
      </c>
      <c r="P323" s="81">
        <v>266747</v>
      </c>
      <c r="Q323" s="81"/>
      <c r="R323" s="81"/>
      <c r="S323" s="143">
        <v>0</v>
      </c>
      <c r="T323" s="82">
        <v>0</v>
      </c>
    </row>
    <row r="324" spans="2:20" ht="30" customHeight="1">
      <c r="B324" s="80">
        <v>57</v>
      </c>
      <c r="C324" s="141" t="s">
        <v>70</v>
      </c>
      <c r="D324" s="140" t="s">
        <v>71</v>
      </c>
      <c r="E324" s="80">
        <v>2026</v>
      </c>
      <c r="F324" s="76" t="str">
        <f t="shared" si="9"/>
        <v>572. Cuidado Continuo por una vida con bienestarComunitario2026</v>
      </c>
      <c r="G324" s="142" t="s">
        <v>119</v>
      </c>
      <c r="H324" s="80" t="s">
        <v>94</v>
      </c>
      <c r="I324" s="80" t="s">
        <v>74</v>
      </c>
      <c r="J324" s="76" t="s">
        <v>37</v>
      </c>
      <c r="K324" s="80" t="s">
        <v>75</v>
      </c>
      <c r="L324" s="80" t="s">
        <v>50</v>
      </c>
      <c r="M324" s="80" t="s">
        <v>6</v>
      </c>
      <c r="N324" s="12" t="s">
        <v>0</v>
      </c>
      <c r="O324" s="76" t="str">
        <f t="shared" si="10"/>
        <v>572. Cuidado Continuo por una vida con bienestarComunitario20262_SANTA_FE1_ENERO_2026</v>
      </c>
      <c r="P324" s="81">
        <v>88916</v>
      </c>
      <c r="Q324" s="81"/>
      <c r="R324" s="81"/>
      <c r="S324" s="143">
        <v>0</v>
      </c>
      <c r="T324" s="82">
        <v>0</v>
      </c>
    </row>
    <row r="325" spans="2:20" ht="30" customHeight="1">
      <c r="B325" s="80">
        <v>58</v>
      </c>
      <c r="C325" s="141" t="s">
        <v>70</v>
      </c>
      <c r="D325" s="140" t="s">
        <v>76</v>
      </c>
      <c r="E325" s="80">
        <v>2026</v>
      </c>
      <c r="F325" s="76" t="str">
        <f t="shared" si="9"/>
        <v>582. Cuidado Continuo por una vida con bienestarEducativo 2026</v>
      </c>
      <c r="G325" s="142" t="s">
        <v>120</v>
      </c>
      <c r="H325" s="80" t="s">
        <v>73</v>
      </c>
      <c r="I325" s="80" t="s">
        <v>74</v>
      </c>
      <c r="J325" s="76" t="s">
        <v>37</v>
      </c>
      <c r="K325" s="80" t="s">
        <v>121</v>
      </c>
      <c r="L325" s="80" t="s">
        <v>50</v>
      </c>
      <c r="M325" s="80" t="s">
        <v>6</v>
      </c>
      <c r="N325" s="12" t="s">
        <v>0</v>
      </c>
      <c r="O325" s="76" t="str">
        <f t="shared" si="10"/>
        <v>582. Cuidado Continuo por una vida con bienestarEducativo 20262_SANTA_FE1_ENERO_2026</v>
      </c>
      <c r="P325" s="81">
        <v>562157</v>
      </c>
      <c r="Q325" s="81"/>
      <c r="R325" s="81"/>
      <c r="S325" s="143">
        <v>5</v>
      </c>
      <c r="T325" s="82">
        <v>2810785</v>
      </c>
    </row>
    <row r="326" spans="2:20" ht="30" customHeight="1">
      <c r="B326" s="80">
        <v>59</v>
      </c>
      <c r="C326" s="141" t="s">
        <v>70</v>
      </c>
      <c r="D326" s="140" t="s">
        <v>76</v>
      </c>
      <c r="E326" s="80">
        <v>2026</v>
      </c>
      <c r="F326" s="76" t="str">
        <f t="shared" si="9"/>
        <v>592. Cuidado Continuo por una vida con bienestarEducativo 2026</v>
      </c>
      <c r="G326" s="142" t="s">
        <v>122</v>
      </c>
      <c r="H326" s="80" t="s">
        <v>73</v>
      </c>
      <c r="I326" s="80" t="s">
        <v>74</v>
      </c>
      <c r="J326" s="76" t="s">
        <v>37</v>
      </c>
      <c r="K326" s="80" t="s">
        <v>38</v>
      </c>
      <c r="L326" s="80" t="s">
        <v>42</v>
      </c>
      <c r="M326" s="80" t="s">
        <v>6</v>
      </c>
      <c r="N326" s="12" t="s">
        <v>0</v>
      </c>
      <c r="O326" s="76" t="str">
        <f t="shared" si="10"/>
        <v>592. Cuidado Continuo por una vida con bienestarEducativo 20262_SANTA_FE1_ENERO_2026</v>
      </c>
      <c r="P326" s="81">
        <v>14226512</v>
      </c>
      <c r="Q326" s="81"/>
      <c r="R326" s="81"/>
      <c r="S326" s="143"/>
      <c r="T326" s="82">
        <v>0</v>
      </c>
    </row>
    <row r="327" spans="2:20" ht="30" customHeight="1">
      <c r="B327" s="80">
        <v>60</v>
      </c>
      <c r="C327" s="141" t="s">
        <v>70</v>
      </c>
      <c r="D327" s="140" t="s">
        <v>76</v>
      </c>
      <c r="E327" s="80">
        <v>2026</v>
      </c>
      <c r="F327" s="76" t="str">
        <f t="shared" si="9"/>
        <v>602. Cuidado Continuo por una vida con bienestarEducativo 2026</v>
      </c>
      <c r="G327" s="142" t="s">
        <v>123</v>
      </c>
      <c r="H327" s="80" t="s">
        <v>73</v>
      </c>
      <c r="I327" s="80" t="s">
        <v>74</v>
      </c>
      <c r="J327" s="76" t="s">
        <v>37</v>
      </c>
      <c r="K327" s="80" t="s">
        <v>75</v>
      </c>
      <c r="L327" s="80" t="s">
        <v>50</v>
      </c>
      <c r="M327" s="80" t="s">
        <v>6</v>
      </c>
      <c r="N327" s="12" t="s">
        <v>0</v>
      </c>
      <c r="O327" s="76" t="str">
        <f t="shared" si="10"/>
        <v>602. Cuidado Continuo por una vida con bienestarEducativo 20262_SANTA_FE1_ENERO_2026</v>
      </c>
      <c r="P327" s="81">
        <v>105404</v>
      </c>
      <c r="Q327" s="81"/>
      <c r="R327" s="81"/>
      <c r="S327" s="143">
        <v>12</v>
      </c>
      <c r="T327" s="82">
        <v>1264848</v>
      </c>
    </row>
    <row r="328" spans="2:20" ht="30" customHeight="1">
      <c r="B328" s="80">
        <v>61</v>
      </c>
      <c r="C328" s="141" t="s">
        <v>70</v>
      </c>
      <c r="D328" s="140" t="s">
        <v>76</v>
      </c>
      <c r="E328" s="80">
        <v>2026</v>
      </c>
      <c r="F328" s="76" t="str">
        <f t="shared" ref="F328:F391" si="11">B328&amp;C328&amp;D328&amp;E328</f>
        <v>612. Cuidado Continuo por una vida con bienestarEducativo 2026</v>
      </c>
      <c r="G328" s="142" t="s">
        <v>124</v>
      </c>
      <c r="H328" s="80" t="s">
        <v>73</v>
      </c>
      <c r="I328" s="80" t="s">
        <v>74</v>
      </c>
      <c r="J328" s="76" t="s">
        <v>37</v>
      </c>
      <c r="K328" s="80" t="s">
        <v>75</v>
      </c>
      <c r="L328" s="80" t="s">
        <v>50</v>
      </c>
      <c r="M328" s="80" t="s">
        <v>6</v>
      </c>
      <c r="N328" s="12" t="s">
        <v>0</v>
      </c>
      <c r="O328" s="76" t="str">
        <f t="shared" si="10"/>
        <v>612. Cuidado Continuo por una vida con bienestarEducativo 20262_SANTA_FE1_ENERO_2026</v>
      </c>
      <c r="P328" s="81">
        <v>266747</v>
      </c>
      <c r="Q328" s="81"/>
      <c r="R328" s="81"/>
      <c r="S328" s="143">
        <v>6</v>
      </c>
      <c r="T328" s="82">
        <v>1600482</v>
      </c>
    </row>
    <row r="329" spans="2:20" ht="30" customHeight="1">
      <c r="B329" s="80">
        <v>62</v>
      </c>
      <c r="C329" s="141" t="s">
        <v>70</v>
      </c>
      <c r="D329" s="140" t="s">
        <v>76</v>
      </c>
      <c r="E329" s="80">
        <v>2026</v>
      </c>
      <c r="F329" s="76" t="str">
        <f t="shared" si="11"/>
        <v>622. Cuidado Continuo por una vida con bienestarEducativo 2026</v>
      </c>
      <c r="G329" s="142" t="s">
        <v>125</v>
      </c>
      <c r="H329" s="80" t="s">
        <v>102</v>
      </c>
      <c r="I329" s="80" t="s">
        <v>74</v>
      </c>
      <c r="J329" s="76" t="s">
        <v>37</v>
      </c>
      <c r="K329" s="80" t="s">
        <v>38</v>
      </c>
      <c r="L329" s="80" t="s">
        <v>42</v>
      </c>
      <c r="M329" s="80" t="s">
        <v>6</v>
      </c>
      <c r="N329" s="12" t="s">
        <v>0</v>
      </c>
      <c r="O329" s="76" t="str">
        <f t="shared" ref="O329:O392" si="12">+F329&amp;M329&amp;N329</f>
        <v>622. Cuidado Continuo por una vida con bienestarEducativo 20262_SANTA_FE1_ENERO_2026</v>
      </c>
      <c r="P329" s="81">
        <v>13610112</v>
      </c>
      <c r="Q329" s="81"/>
      <c r="R329" s="81"/>
      <c r="S329" s="143"/>
      <c r="T329" s="82">
        <v>0</v>
      </c>
    </row>
    <row r="330" spans="2:20" ht="30" customHeight="1">
      <c r="B330" s="80">
        <v>63</v>
      </c>
      <c r="C330" s="141" t="s">
        <v>70</v>
      </c>
      <c r="D330" s="140" t="s">
        <v>76</v>
      </c>
      <c r="E330" s="80">
        <v>2026</v>
      </c>
      <c r="F330" s="76" t="str">
        <f t="shared" si="11"/>
        <v>632. Cuidado Continuo por una vida con bienestarEducativo 2026</v>
      </c>
      <c r="G330" s="142" t="s">
        <v>126</v>
      </c>
      <c r="H330" s="80" t="s">
        <v>102</v>
      </c>
      <c r="I330" s="80" t="s">
        <v>74</v>
      </c>
      <c r="J330" s="76" t="s">
        <v>37</v>
      </c>
      <c r="K330" s="80" t="s">
        <v>75</v>
      </c>
      <c r="L330" s="80" t="s">
        <v>50</v>
      </c>
      <c r="M330" s="80" t="s">
        <v>6</v>
      </c>
      <c r="N330" s="12" t="s">
        <v>0</v>
      </c>
      <c r="O330" s="76" t="str">
        <f t="shared" si="12"/>
        <v>632. Cuidado Continuo por una vida con bienestarEducativo 20262_SANTA_FE1_ENERO_2026</v>
      </c>
      <c r="P330" s="81">
        <v>105404</v>
      </c>
      <c r="Q330" s="81"/>
      <c r="R330" s="81"/>
      <c r="S330" s="143">
        <v>12</v>
      </c>
      <c r="T330" s="82">
        <v>1264848</v>
      </c>
    </row>
    <row r="331" spans="2:20" ht="30" customHeight="1">
      <c r="B331" s="80">
        <v>64</v>
      </c>
      <c r="C331" s="141" t="s">
        <v>70</v>
      </c>
      <c r="D331" s="140" t="s">
        <v>76</v>
      </c>
      <c r="E331" s="80">
        <v>2026</v>
      </c>
      <c r="F331" s="76" t="str">
        <f t="shared" si="11"/>
        <v>642. Cuidado Continuo por una vida con bienestarEducativo 2026</v>
      </c>
      <c r="G331" s="142" t="s">
        <v>127</v>
      </c>
      <c r="H331" s="80" t="s">
        <v>94</v>
      </c>
      <c r="I331" s="80" t="s">
        <v>74</v>
      </c>
      <c r="J331" s="76" t="s">
        <v>37</v>
      </c>
      <c r="K331" s="80" t="s">
        <v>75</v>
      </c>
      <c r="L331" s="80" t="s">
        <v>50</v>
      </c>
      <c r="M331" s="80" t="s">
        <v>6</v>
      </c>
      <c r="N331" s="12" t="s">
        <v>0</v>
      </c>
      <c r="O331" s="76" t="str">
        <f t="shared" si="12"/>
        <v>642. Cuidado Continuo por una vida con bienestarEducativo 20262_SANTA_FE1_ENERO_2026</v>
      </c>
      <c r="P331" s="81">
        <v>137765</v>
      </c>
      <c r="Q331" s="81"/>
      <c r="R331" s="81"/>
      <c r="S331" s="143">
        <v>33</v>
      </c>
      <c r="T331" s="82">
        <v>4546245</v>
      </c>
    </row>
    <row r="332" spans="2:20" ht="30" customHeight="1">
      <c r="B332" s="80">
        <v>65</v>
      </c>
      <c r="C332" s="141" t="s">
        <v>70</v>
      </c>
      <c r="D332" s="140" t="s">
        <v>76</v>
      </c>
      <c r="E332" s="80">
        <v>2026</v>
      </c>
      <c r="F332" s="76" t="str">
        <f t="shared" si="11"/>
        <v>652. Cuidado Continuo por una vida con bienestarEducativo 2026</v>
      </c>
      <c r="G332" s="142" t="s">
        <v>128</v>
      </c>
      <c r="H332" s="80" t="s">
        <v>94</v>
      </c>
      <c r="I332" s="80" t="s">
        <v>74</v>
      </c>
      <c r="J332" s="76" t="s">
        <v>37</v>
      </c>
      <c r="K332" s="80" t="s">
        <v>75</v>
      </c>
      <c r="L332" s="80" t="s">
        <v>50</v>
      </c>
      <c r="M332" s="80" t="s">
        <v>6</v>
      </c>
      <c r="N332" s="12" t="s">
        <v>0</v>
      </c>
      <c r="O332" s="76" t="str">
        <f t="shared" si="12"/>
        <v>652. Cuidado Continuo por una vida con bienestarEducativo 20262_SANTA_FE1_ENERO_2026</v>
      </c>
      <c r="P332" s="81">
        <v>105404</v>
      </c>
      <c r="Q332" s="81"/>
      <c r="R332" s="81"/>
      <c r="S332" s="143">
        <v>66</v>
      </c>
      <c r="T332" s="82">
        <v>6956664</v>
      </c>
    </row>
    <row r="333" spans="2:20" ht="30" customHeight="1">
      <c r="B333" s="80">
        <v>66</v>
      </c>
      <c r="C333" s="141" t="s">
        <v>70</v>
      </c>
      <c r="D333" s="140" t="s">
        <v>76</v>
      </c>
      <c r="E333" s="80">
        <v>2026</v>
      </c>
      <c r="F333" s="76" t="str">
        <f t="shared" si="11"/>
        <v>662. Cuidado Continuo por una vida con bienestarEducativo 2026</v>
      </c>
      <c r="G333" s="142" t="s">
        <v>129</v>
      </c>
      <c r="H333" s="80" t="s">
        <v>94</v>
      </c>
      <c r="I333" s="80" t="s">
        <v>74</v>
      </c>
      <c r="J333" s="76" t="s">
        <v>37</v>
      </c>
      <c r="K333" s="80" t="s">
        <v>103</v>
      </c>
      <c r="L333" s="80" t="s">
        <v>50</v>
      </c>
      <c r="M333" s="80" t="s">
        <v>6</v>
      </c>
      <c r="N333" s="12" t="s">
        <v>0</v>
      </c>
      <c r="O333" s="76" t="str">
        <f t="shared" si="12"/>
        <v>662. Cuidado Continuo por una vida con bienestarEducativo 20262_SANTA_FE1_ENERO_2026</v>
      </c>
      <c r="P333" s="81">
        <v>199714</v>
      </c>
      <c r="Q333" s="81"/>
      <c r="R333" s="81"/>
      <c r="S333" s="143">
        <v>2</v>
      </c>
      <c r="T333" s="82">
        <v>399428</v>
      </c>
    </row>
    <row r="334" spans="2:20" ht="30" customHeight="1">
      <c r="B334" s="80">
        <v>67</v>
      </c>
      <c r="C334" s="141" t="s">
        <v>70</v>
      </c>
      <c r="D334" s="140" t="s">
        <v>76</v>
      </c>
      <c r="E334" s="80">
        <v>2026</v>
      </c>
      <c r="F334" s="76" t="str">
        <f t="shared" si="11"/>
        <v>672. Cuidado Continuo por una vida con bienestarEducativo 2026</v>
      </c>
      <c r="G334" s="142" t="s">
        <v>130</v>
      </c>
      <c r="H334" s="80" t="s">
        <v>94</v>
      </c>
      <c r="I334" s="80" t="s">
        <v>74</v>
      </c>
      <c r="J334" s="76" t="s">
        <v>37</v>
      </c>
      <c r="K334" s="80" t="s">
        <v>75</v>
      </c>
      <c r="L334" s="80" t="s">
        <v>50</v>
      </c>
      <c r="M334" s="80" t="s">
        <v>6</v>
      </c>
      <c r="N334" s="12" t="s">
        <v>0</v>
      </c>
      <c r="O334" s="76" t="str">
        <f t="shared" si="12"/>
        <v>672. Cuidado Continuo por una vida con bienestarEducativo 20262_SANTA_FE1_ENERO_2026</v>
      </c>
      <c r="P334" s="81">
        <v>88916</v>
      </c>
      <c r="Q334" s="81"/>
      <c r="R334" s="81"/>
      <c r="S334" s="143">
        <v>16</v>
      </c>
      <c r="T334" s="82">
        <v>1422656</v>
      </c>
    </row>
    <row r="335" spans="2:20" ht="30" customHeight="1">
      <c r="B335" s="80">
        <v>68</v>
      </c>
      <c r="C335" s="141" t="s">
        <v>70</v>
      </c>
      <c r="D335" s="140" t="s">
        <v>77</v>
      </c>
      <c r="E335" s="80">
        <v>2026</v>
      </c>
      <c r="F335" s="76" t="str">
        <f t="shared" si="11"/>
        <v>682. Cuidado Continuo por una vida con bienestarInstitucional2026</v>
      </c>
      <c r="G335" s="142" t="s">
        <v>131</v>
      </c>
      <c r="H335" s="80" t="s">
        <v>94</v>
      </c>
      <c r="I335" s="80" t="s">
        <v>74</v>
      </c>
      <c r="J335" s="76" t="s">
        <v>37</v>
      </c>
      <c r="K335" s="80" t="s">
        <v>75</v>
      </c>
      <c r="L335" s="80" t="s">
        <v>50</v>
      </c>
      <c r="M335" s="80" t="s">
        <v>6</v>
      </c>
      <c r="N335" s="12" t="s">
        <v>0</v>
      </c>
      <c r="O335" s="76" t="str">
        <f t="shared" si="12"/>
        <v>682. Cuidado Continuo por una vida con bienestarInstitucional20262_SANTA_FE1_ENERO_2026</v>
      </c>
      <c r="P335" s="81">
        <v>105404</v>
      </c>
      <c r="Q335" s="81"/>
      <c r="R335" s="81"/>
      <c r="S335" s="143">
        <v>14</v>
      </c>
      <c r="T335" s="82">
        <v>1475656</v>
      </c>
    </row>
    <row r="336" spans="2:20" ht="30" customHeight="1">
      <c r="B336" s="80">
        <v>69</v>
      </c>
      <c r="C336" s="141" t="s">
        <v>70</v>
      </c>
      <c r="D336" s="140" t="s">
        <v>77</v>
      </c>
      <c r="E336" s="80">
        <v>2026</v>
      </c>
      <c r="F336" s="76" t="str">
        <f t="shared" si="11"/>
        <v>692. Cuidado Continuo por una vida con bienestarInstitucional2026</v>
      </c>
      <c r="G336" s="142" t="s">
        <v>132</v>
      </c>
      <c r="H336" s="80" t="s">
        <v>102</v>
      </c>
      <c r="I336" s="80" t="s">
        <v>74</v>
      </c>
      <c r="J336" s="76" t="s">
        <v>37</v>
      </c>
      <c r="K336" s="80" t="s">
        <v>75</v>
      </c>
      <c r="L336" s="80" t="s">
        <v>50</v>
      </c>
      <c r="M336" s="80" t="s">
        <v>6</v>
      </c>
      <c r="N336" s="12" t="s">
        <v>0</v>
      </c>
      <c r="O336" s="76" t="str">
        <f t="shared" si="12"/>
        <v>692. Cuidado Continuo por una vida con bienestarInstitucional20262_SANTA_FE1_ENERO_2026</v>
      </c>
      <c r="P336" s="81">
        <v>105404</v>
      </c>
      <c r="Q336" s="81"/>
      <c r="R336" s="81"/>
      <c r="S336" s="143">
        <v>32</v>
      </c>
      <c r="T336" s="82">
        <v>3372928</v>
      </c>
    </row>
    <row r="337" spans="2:20" ht="30" customHeight="1">
      <c r="B337" s="80">
        <v>70</v>
      </c>
      <c r="C337" s="141" t="s">
        <v>70</v>
      </c>
      <c r="D337" s="140" t="s">
        <v>77</v>
      </c>
      <c r="E337" s="80">
        <v>2026</v>
      </c>
      <c r="F337" s="76" t="str">
        <f t="shared" si="11"/>
        <v>702. Cuidado Continuo por una vida con bienestarInstitucional2026</v>
      </c>
      <c r="G337" s="142" t="s">
        <v>133</v>
      </c>
      <c r="H337" s="80" t="s">
        <v>73</v>
      </c>
      <c r="I337" s="80" t="s">
        <v>74</v>
      </c>
      <c r="J337" s="76" t="s">
        <v>37</v>
      </c>
      <c r="K337" s="80" t="s">
        <v>75</v>
      </c>
      <c r="L337" s="80" t="s">
        <v>50</v>
      </c>
      <c r="M337" s="80" t="s">
        <v>6</v>
      </c>
      <c r="N337" s="12" t="s">
        <v>0</v>
      </c>
      <c r="O337" s="76" t="str">
        <f t="shared" si="12"/>
        <v>702. Cuidado Continuo por una vida con bienestarInstitucional20262_SANTA_FE1_ENERO_2026</v>
      </c>
      <c r="P337" s="81">
        <v>74893</v>
      </c>
      <c r="Q337" s="81"/>
      <c r="R337" s="81"/>
      <c r="S337" s="143">
        <v>25</v>
      </c>
      <c r="T337" s="82">
        <v>1872325</v>
      </c>
    </row>
    <row r="338" spans="2:20" ht="30" customHeight="1">
      <c r="B338" s="80">
        <v>71</v>
      </c>
      <c r="C338" s="141" t="s">
        <v>70</v>
      </c>
      <c r="D338" s="140" t="s">
        <v>82</v>
      </c>
      <c r="E338" s="80">
        <v>2026</v>
      </c>
      <c r="F338" s="76" t="str">
        <f t="shared" si="11"/>
        <v>712. Cuidado Continuo por una vida con bienestarLaboral2026</v>
      </c>
      <c r="G338" s="142" t="s">
        <v>134</v>
      </c>
      <c r="H338" s="80" t="s">
        <v>94</v>
      </c>
      <c r="I338" s="80" t="s">
        <v>74</v>
      </c>
      <c r="J338" s="76" t="s">
        <v>37</v>
      </c>
      <c r="K338" s="80" t="s">
        <v>135</v>
      </c>
      <c r="L338" s="80" t="s">
        <v>50</v>
      </c>
      <c r="M338" s="80" t="s">
        <v>6</v>
      </c>
      <c r="N338" s="12" t="s">
        <v>0</v>
      </c>
      <c r="O338" s="76" t="str">
        <f t="shared" si="12"/>
        <v>712. Cuidado Continuo por una vida con bienestarLaboral20262_SANTA_FE1_ENERO_2026</v>
      </c>
      <c r="P338" s="81">
        <v>59965</v>
      </c>
      <c r="Q338" s="81"/>
      <c r="R338" s="81"/>
      <c r="S338" s="143">
        <v>20</v>
      </c>
      <c r="T338" s="82">
        <v>1199300</v>
      </c>
    </row>
    <row r="339" spans="2:20" ht="30" customHeight="1">
      <c r="B339" s="80">
        <v>72</v>
      </c>
      <c r="C339" s="141" t="s">
        <v>70</v>
      </c>
      <c r="D339" s="140" t="s">
        <v>82</v>
      </c>
      <c r="E339" s="80">
        <v>2026</v>
      </c>
      <c r="F339" s="76" t="str">
        <f t="shared" si="11"/>
        <v>722. Cuidado Continuo por una vida con bienestarLaboral2026</v>
      </c>
      <c r="G339" s="142" t="s">
        <v>136</v>
      </c>
      <c r="H339" s="80" t="s">
        <v>94</v>
      </c>
      <c r="I339" s="80" t="s">
        <v>74</v>
      </c>
      <c r="J339" s="76" t="s">
        <v>37</v>
      </c>
      <c r="K339" s="80" t="s">
        <v>135</v>
      </c>
      <c r="L339" s="80" t="s">
        <v>50</v>
      </c>
      <c r="M339" s="80" t="s">
        <v>6</v>
      </c>
      <c r="N339" s="12" t="s">
        <v>0</v>
      </c>
      <c r="O339" s="76" t="str">
        <f t="shared" si="12"/>
        <v>722. Cuidado Continuo por una vida con bienestarLaboral20262_SANTA_FE1_ENERO_2026</v>
      </c>
      <c r="P339" s="81">
        <v>99830</v>
      </c>
      <c r="Q339" s="81"/>
      <c r="R339" s="81"/>
      <c r="S339" s="143">
        <v>11</v>
      </c>
      <c r="T339" s="82">
        <v>1098130</v>
      </c>
    </row>
    <row r="340" spans="2:20" ht="30" customHeight="1">
      <c r="B340" s="80">
        <v>73</v>
      </c>
      <c r="C340" s="141" t="s">
        <v>70</v>
      </c>
      <c r="D340" s="140" t="s">
        <v>82</v>
      </c>
      <c r="E340" s="80">
        <v>2026</v>
      </c>
      <c r="F340" s="76" t="str">
        <f t="shared" si="11"/>
        <v>732. Cuidado Continuo por una vida con bienestarLaboral2026</v>
      </c>
      <c r="G340" s="142" t="s">
        <v>137</v>
      </c>
      <c r="H340" s="80" t="s">
        <v>94</v>
      </c>
      <c r="I340" s="80" t="s">
        <v>74</v>
      </c>
      <c r="J340" s="76" t="s">
        <v>37</v>
      </c>
      <c r="K340" s="80" t="s">
        <v>138</v>
      </c>
      <c r="L340" s="80" t="s">
        <v>50</v>
      </c>
      <c r="M340" s="80" t="s">
        <v>6</v>
      </c>
      <c r="N340" s="12" t="s">
        <v>0</v>
      </c>
      <c r="O340" s="76" t="str">
        <f t="shared" si="12"/>
        <v>732. Cuidado Continuo por una vida con bienestarLaboral20262_SANTA_FE1_ENERO_2026</v>
      </c>
      <c r="P340" s="81">
        <v>220671</v>
      </c>
      <c r="Q340" s="81"/>
      <c r="R340" s="81"/>
      <c r="S340" s="143"/>
      <c r="T340" s="82">
        <v>0</v>
      </c>
    </row>
    <row r="341" spans="2:20" ht="30" customHeight="1">
      <c r="B341" s="80">
        <v>74</v>
      </c>
      <c r="C341" s="141" t="s">
        <v>70</v>
      </c>
      <c r="D341" s="140" t="s">
        <v>82</v>
      </c>
      <c r="E341" s="80">
        <v>2026</v>
      </c>
      <c r="F341" s="76" t="str">
        <f t="shared" si="11"/>
        <v>742. Cuidado Continuo por una vida con bienestarLaboral2026</v>
      </c>
      <c r="G341" s="142" t="s">
        <v>139</v>
      </c>
      <c r="H341" s="80" t="s">
        <v>94</v>
      </c>
      <c r="I341" s="80" t="s">
        <v>74</v>
      </c>
      <c r="J341" s="76" t="s">
        <v>37</v>
      </c>
      <c r="K341" s="80" t="s">
        <v>138</v>
      </c>
      <c r="L341" s="80" t="s">
        <v>50</v>
      </c>
      <c r="M341" s="80" t="s">
        <v>6</v>
      </c>
      <c r="N341" s="12" t="s">
        <v>0</v>
      </c>
      <c r="O341" s="76" t="str">
        <f t="shared" si="12"/>
        <v>742. Cuidado Continuo por una vida con bienestarLaboral20262_SANTA_FE1_ENERO_2026</v>
      </c>
      <c r="P341" s="81">
        <v>367374</v>
      </c>
      <c r="Q341" s="81"/>
      <c r="R341" s="81"/>
      <c r="S341" s="143"/>
      <c r="T341" s="82">
        <v>0</v>
      </c>
    </row>
    <row r="342" spans="2:20" ht="30" customHeight="1">
      <c r="B342" s="80">
        <v>75</v>
      </c>
      <c r="C342" s="141" t="s">
        <v>70</v>
      </c>
      <c r="D342" s="140" t="s">
        <v>82</v>
      </c>
      <c r="E342" s="80">
        <v>2026</v>
      </c>
      <c r="F342" s="76" t="str">
        <f t="shared" si="11"/>
        <v>752. Cuidado Continuo por una vida con bienestarLaboral2026</v>
      </c>
      <c r="G342" s="142" t="s">
        <v>140</v>
      </c>
      <c r="H342" s="80" t="s">
        <v>94</v>
      </c>
      <c r="I342" s="80" t="s">
        <v>74</v>
      </c>
      <c r="J342" s="76" t="s">
        <v>37</v>
      </c>
      <c r="K342" s="80" t="s">
        <v>141</v>
      </c>
      <c r="L342" s="80" t="s">
        <v>50</v>
      </c>
      <c r="M342" s="80" t="s">
        <v>6</v>
      </c>
      <c r="N342" s="12" t="s">
        <v>0</v>
      </c>
      <c r="O342" s="76" t="str">
        <f t="shared" si="12"/>
        <v>752. Cuidado Continuo por una vida con bienestarLaboral20262_SANTA_FE1_ENERO_2026</v>
      </c>
      <c r="P342" s="81">
        <v>210809</v>
      </c>
      <c r="Q342" s="81"/>
      <c r="R342" s="81"/>
      <c r="S342" s="143">
        <v>10</v>
      </c>
      <c r="T342" s="82">
        <v>2108090</v>
      </c>
    </row>
    <row r="343" spans="2:20" ht="30" customHeight="1">
      <c r="B343" s="80">
        <v>76</v>
      </c>
      <c r="C343" s="141" t="s">
        <v>70</v>
      </c>
      <c r="D343" s="140" t="s">
        <v>82</v>
      </c>
      <c r="E343" s="80">
        <v>2026</v>
      </c>
      <c r="F343" s="76" t="str">
        <f t="shared" si="11"/>
        <v>762. Cuidado Continuo por una vida con bienestarLaboral2026</v>
      </c>
      <c r="G343" s="142" t="s">
        <v>142</v>
      </c>
      <c r="H343" s="80" t="s">
        <v>94</v>
      </c>
      <c r="I343" s="80" t="s">
        <v>74</v>
      </c>
      <c r="J343" s="76" t="s">
        <v>37</v>
      </c>
      <c r="K343" s="80" t="s">
        <v>141</v>
      </c>
      <c r="L343" s="80" t="s">
        <v>50</v>
      </c>
      <c r="M343" s="80" t="s">
        <v>6</v>
      </c>
      <c r="N343" s="12" t="s">
        <v>0</v>
      </c>
      <c r="O343" s="76" t="str">
        <f t="shared" si="12"/>
        <v>762. Cuidado Continuo por una vida con bienestarLaboral20262_SANTA_FE1_ENERO_2026</v>
      </c>
      <c r="P343" s="81">
        <v>55168</v>
      </c>
      <c r="Q343" s="81"/>
      <c r="R343" s="81"/>
      <c r="S343" s="143">
        <v>4</v>
      </c>
      <c r="T343" s="82">
        <v>220672</v>
      </c>
    </row>
    <row r="344" spans="2:20" ht="30" customHeight="1">
      <c r="B344" s="80">
        <v>77</v>
      </c>
      <c r="C344" s="141" t="s">
        <v>70</v>
      </c>
      <c r="D344" s="140" t="s">
        <v>82</v>
      </c>
      <c r="E344" s="80">
        <v>2026</v>
      </c>
      <c r="F344" s="76" t="str">
        <f t="shared" si="11"/>
        <v>772. Cuidado Continuo por una vida con bienestarLaboral2026</v>
      </c>
      <c r="G344" s="142" t="s">
        <v>143</v>
      </c>
      <c r="H344" s="80" t="s">
        <v>94</v>
      </c>
      <c r="I344" s="80" t="s">
        <v>74</v>
      </c>
      <c r="J344" s="76" t="s">
        <v>37</v>
      </c>
      <c r="K344" s="80" t="s">
        <v>141</v>
      </c>
      <c r="L344" s="80" t="s">
        <v>39</v>
      </c>
      <c r="M344" s="80" t="s">
        <v>6</v>
      </c>
      <c r="N344" s="12" t="s">
        <v>0</v>
      </c>
      <c r="O344" s="76" t="str">
        <f t="shared" si="12"/>
        <v>772. Cuidado Continuo por una vida con bienestarLaboral20262_SANTA_FE1_ENERO_2026</v>
      </c>
      <c r="P344" s="81">
        <v>91844</v>
      </c>
      <c r="Q344" s="81"/>
      <c r="R344" s="81"/>
      <c r="S344" s="143"/>
      <c r="T344" s="82">
        <v>0</v>
      </c>
    </row>
    <row r="345" spans="2:20" ht="30" customHeight="1">
      <c r="B345" s="80">
        <v>78</v>
      </c>
      <c r="C345" s="141" t="s">
        <v>70</v>
      </c>
      <c r="D345" s="140" t="s">
        <v>82</v>
      </c>
      <c r="E345" s="80">
        <v>2026</v>
      </c>
      <c r="F345" s="76" t="str">
        <f t="shared" si="11"/>
        <v>782. Cuidado Continuo por una vida con bienestarLaboral2026</v>
      </c>
      <c r="G345" s="142" t="s">
        <v>144</v>
      </c>
      <c r="H345" s="80" t="s">
        <v>94</v>
      </c>
      <c r="I345" s="80" t="s">
        <v>74</v>
      </c>
      <c r="J345" s="76" t="s">
        <v>37</v>
      </c>
      <c r="K345" s="80" t="s">
        <v>141</v>
      </c>
      <c r="L345" s="80" t="s">
        <v>39</v>
      </c>
      <c r="M345" s="80" t="s">
        <v>6</v>
      </c>
      <c r="N345" s="12" t="s">
        <v>0</v>
      </c>
      <c r="O345" s="76" t="str">
        <f t="shared" si="12"/>
        <v>782. Cuidado Continuo por una vida con bienestarLaboral20262_SANTA_FE1_ENERO_2026</v>
      </c>
      <c r="P345" s="81">
        <v>121585</v>
      </c>
      <c r="Q345" s="81"/>
      <c r="R345" s="81"/>
      <c r="S345" s="143"/>
      <c r="T345" s="82">
        <v>0</v>
      </c>
    </row>
    <row r="346" spans="2:20" ht="30" customHeight="1">
      <c r="B346" s="80">
        <v>79</v>
      </c>
      <c r="C346" s="141" t="s">
        <v>70</v>
      </c>
      <c r="D346" s="140" t="s">
        <v>82</v>
      </c>
      <c r="E346" s="80">
        <v>2026</v>
      </c>
      <c r="F346" s="76" t="str">
        <f t="shared" si="11"/>
        <v>792. Cuidado Continuo por una vida con bienestarLaboral2026</v>
      </c>
      <c r="G346" s="142" t="s">
        <v>145</v>
      </c>
      <c r="H346" s="80" t="s">
        <v>94</v>
      </c>
      <c r="I346" s="80" t="s">
        <v>74</v>
      </c>
      <c r="J346" s="76" t="s">
        <v>37</v>
      </c>
      <c r="K346" s="80" t="s">
        <v>141</v>
      </c>
      <c r="L346" s="80" t="s">
        <v>50</v>
      </c>
      <c r="M346" s="80" t="s">
        <v>6</v>
      </c>
      <c r="N346" s="12" t="s">
        <v>0</v>
      </c>
      <c r="O346" s="76" t="str">
        <f t="shared" si="12"/>
        <v>792. Cuidado Continuo por una vida con bienestarLaboral20262_SANTA_FE1_ENERO_2026</v>
      </c>
      <c r="P346" s="81">
        <v>125438</v>
      </c>
      <c r="Q346" s="81"/>
      <c r="R346" s="81"/>
      <c r="S346" s="143">
        <v>30</v>
      </c>
      <c r="T346" s="82">
        <v>3763140</v>
      </c>
    </row>
    <row r="347" spans="2:20" ht="30" customHeight="1">
      <c r="B347" s="80">
        <v>80</v>
      </c>
      <c r="C347" s="141" t="s">
        <v>70</v>
      </c>
      <c r="D347" s="140" t="s">
        <v>82</v>
      </c>
      <c r="E347" s="80">
        <v>2026</v>
      </c>
      <c r="F347" s="76" t="str">
        <f t="shared" si="11"/>
        <v>802. Cuidado Continuo por una vida con bienestarLaboral2026</v>
      </c>
      <c r="G347" s="142" t="s">
        <v>146</v>
      </c>
      <c r="H347" s="80" t="s">
        <v>94</v>
      </c>
      <c r="I347" s="80" t="s">
        <v>74</v>
      </c>
      <c r="J347" s="76" t="s">
        <v>37</v>
      </c>
      <c r="K347" s="80" t="s">
        <v>147</v>
      </c>
      <c r="L347" s="80" t="s">
        <v>42</v>
      </c>
      <c r="M347" s="80" t="s">
        <v>6</v>
      </c>
      <c r="N347" s="12" t="s">
        <v>0</v>
      </c>
      <c r="O347" s="76" t="str">
        <f t="shared" si="12"/>
        <v>802. Cuidado Continuo por una vida con bienestarLaboral20262_SANTA_FE1_ENERO_2026</v>
      </c>
      <c r="P347" s="81">
        <v>53781</v>
      </c>
      <c r="Q347" s="81"/>
      <c r="R347" s="81"/>
      <c r="S347" s="143"/>
      <c r="T347" s="82">
        <v>0</v>
      </c>
    </row>
    <row r="348" spans="2:20" ht="30" customHeight="1">
      <c r="B348" s="80">
        <v>81</v>
      </c>
      <c r="C348" s="141" t="s">
        <v>70</v>
      </c>
      <c r="D348" s="140" t="s">
        <v>82</v>
      </c>
      <c r="E348" s="80">
        <v>2026</v>
      </c>
      <c r="F348" s="76" t="str">
        <f t="shared" si="11"/>
        <v>812. Cuidado Continuo por una vida con bienestarLaboral2026</v>
      </c>
      <c r="G348" s="142" t="s">
        <v>148</v>
      </c>
      <c r="H348" s="80" t="s">
        <v>94</v>
      </c>
      <c r="I348" s="80" t="s">
        <v>74</v>
      </c>
      <c r="J348" s="76" t="s">
        <v>37</v>
      </c>
      <c r="K348" s="80" t="s">
        <v>135</v>
      </c>
      <c r="L348" s="80" t="s">
        <v>50</v>
      </c>
      <c r="M348" s="80" t="s">
        <v>6</v>
      </c>
      <c r="N348" s="12" t="s">
        <v>0</v>
      </c>
      <c r="O348" s="76" t="str">
        <f t="shared" si="12"/>
        <v>812. Cuidado Continuo por una vida con bienestarLaboral20262_SANTA_FE1_ENERO_2026</v>
      </c>
      <c r="P348" s="81">
        <v>82752</v>
      </c>
      <c r="Q348" s="81"/>
      <c r="R348" s="81"/>
      <c r="S348" s="143">
        <v>41</v>
      </c>
      <c r="T348" s="82">
        <v>3392832</v>
      </c>
    </row>
    <row r="349" spans="2:20" ht="30" customHeight="1">
      <c r="B349" s="80">
        <v>82</v>
      </c>
      <c r="C349" s="141" t="s">
        <v>70</v>
      </c>
      <c r="D349" s="140" t="s">
        <v>82</v>
      </c>
      <c r="E349" s="80">
        <v>2026</v>
      </c>
      <c r="F349" s="76" t="str">
        <f t="shared" si="11"/>
        <v>822. Cuidado Continuo por una vida con bienestarLaboral2026</v>
      </c>
      <c r="G349" s="142" t="s">
        <v>149</v>
      </c>
      <c r="H349" s="80" t="s">
        <v>94</v>
      </c>
      <c r="I349" s="80" t="s">
        <v>74</v>
      </c>
      <c r="J349" s="76" t="s">
        <v>37</v>
      </c>
      <c r="K349" s="80" t="s">
        <v>150</v>
      </c>
      <c r="L349" s="80" t="s">
        <v>50</v>
      </c>
      <c r="M349" s="80" t="s">
        <v>6</v>
      </c>
      <c r="N349" s="12" t="s">
        <v>0</v>
      </c>
      <c r="O349" s="76" t="str">
        <f t="shared" si="12"/>
        <v>822. Cuidado Continuo por una vida con bienestarLaboral20262_SANTA_FE1_ENERO_2026</v>
      </c>
      <c r="P349" s="81">
        <v>281078</v>
      </c>
      <c r="Q349" s="81"/>
      <c r="R349" s="81"/>
      <c r="S349" s="143"/>
      <c r="T349" s="82">
        <v>0</v>
      </c>
    </row>
    <row r="350" spans="2:20" ht="30" customHeight="1">
      <c r="B350" s="80">
        <v>83</v>
      </c>
      <c r="C350" s="141" t="s">
        <v>70</v>
      </c>
      <c r="D350" s="140" t="s">
        <v>82</v>
      </c>
      <c r="E350" s="80">
        <v>2026</v>
      </c>
      <c r="F350" s="76" t="str">
        <f t="shared" si="11"/>
        <v>832. Cuidado Continuo por una vida con bienestarLaboral2026</v>
      </c>
      <c r="G350" s="142" t="s">
        <v>151</v>
      </c>
      <c r="H350" s="80" t="s">
        <v>94</v>
      </c>
      <c r="I350" s="80" t="s">
        <v>74</v>
      </c>
      <c r="J350" s="76" t="s">
        <v>37</v>
      </c>
      <c r="K350" s="80" t="s">
        <v>141</v>
      </c>
      <c r="L350" s="80" t="s">
        <v>50</v>
      </c>
      <c r="M350" s="80" t="s">
        <v>6</v>
      </c>
      <c r="N350" s="12" t="s">
        <v>0</v>
      </c>
      <c r="O350" s="76" t="str">
        <f t="shared" si="12"/>
        <v>832. Cuidado Continuo por una vida con bienestarLaboral20262_SANTA_FE1_ENERO_2026</v>
      </c>
      <c r="P350" s="81">
        <v>70270</v>
      </c>
      <c r="Q350" s="81"/>
      <c r="R350" s="81"/>
      <c r="S350" s="143">
        <v>5</v>
      </c>
      <c r="T350" s="82">
        <v>351350</v>
      </c>
    </row>
    <row r="351" spans="2:20" ht="30" customHeight="1">
      <c r="B351" s="80">
        <v>84</v>
      </c>
      <c r="C351" s="141" t="s">
        <v>70</v>
      </c>
      <c r="D351" s="140" t="s">
        <v>82</v>
      </c>
      <c r="E351" s="80">
        <v>2026</v>
      </c>
      <c r="F351" s="76" t="str">
        <f t="shared" si="11"/>
        <v>842. Cuidado Continuo por una vida con bienestarLaboral2026</v>
      </c>
      <c r="G351" s="142" t="s">
        <v>152</v>
      </c>
      <c r="H351" s="80" t="s">
        <v>94</v>
      </c>
      <c r="I351" s="80" t="s">
        <v>74</v>
      </c>
      <c r="J351" s="76" t="s">
        <v>37</v>
      </c>
      <c r="K351" s="80" t="s">
        <v>141</v>
      </c>
      <c r="L351" s="80" t="s">
        <v>50</v>
      </c>
      <c r="M351" s="80" t="s">
        <v>6</v>
      </c>
      <c r="N351" s="12" t="s">
        <v>0</v>
      </c>
      <c r="O351" s="76" t="str">
        <f t="shared" si="12"/>
        <v>842. Cuidado Continuo por una vida con bienestarLaboral20262_SANTA_FE1_ENERO_2026</v>
      </c>
      <c r="P351" s="81">
        <v>105404</v>
      </c>
      <c r="Q351" s="81"/>
      <c r="R351" s="81"/>
      <c r="S351" s="143">
        <v>24</v>
      </c>
      <c r="T351" s="82">
        <v>2529696</v>
      </c>
    </row>
    <row r="352" spans="2:20" ht="30" customHeight="1">
      <c r="B352" s="80">
        <v>85</v>
      </c>
      <c r="C352" s="141" t="s">
        <v>70</v>
      </c>
      <c r="D352" s="140" t="s">
        <v>82</v>
      </c>
      <c r="E352" s="80">
        <v>2026</v>
      </c>
      <c r="F352" s="76" t="str">
        <f t="shared" si="11"/>
        <v>852. Cuidado Continuo por una vida con bienestarLaboral2026</v>
      </c>
      <c r="G352" s="142" t="s">
        <v>153</v>
      </c>
      <c r="H352" s="80" t="s">
        <v>94</v>
      </c>
      <c r="I352" s="80" t="s">
        <v>74</v>
      </c>
      <c r="J352" s="76" t="s">
        <v>37</v>
      </c>
      <c r="K352" s="80" t="s">
        <v>147</v>
      </c>
      <c r="L352" s="80" t="s">
        <v>42</v>
      </c>
      <c r="M352" s="80" t="s">
        <v>6</v>
      </c>
      <c r="N352" s="12" t="s">
        <v>0</v>
      </c>
      <c r="O352" s="76" t="str">
        <f t="shared" si="12"/>
        <v>852. Cuidado Continuo por una vida con bienestarLaboral20262_SANTA_FE1_ENERO_2026</v>
      </c>
      <c r="P352" s="81">
        <v>35135</v>
      </c>
      <c r="Q352" s="81"/>
      <c r="R352" s="81"/>
      <c r="S352" s="143"/>
      <c r="T352" s="82">
        <v>0</v>
      </c>
    </row>
    <row r="353" spans="2:20" ht="30" customHeight="1">
      <c r="B353" s="80">
        <v>87</v>
      </c>
      <c r="C353" s="141" t="s">
        <v>154</v>
      </c>
      <c r="D353" s="140" t="s">
        <v>71</v>
      </c>
      <c r="E353" s="80">
        <v>2026</v>
      </c>
      <c r="F353" s="76" t="str">
        <f t="shared" si="11"/>
        <v>873. Cuidado Continuo por una vida con bienestar con enfoque diferencial étnicoComunitario2026</v>
      </c>
      <c r="G353" s="142" t="s">
        <v>155</v>
      </c>
      <c r="H353" s="80" t="s">
        <v>73</v>
      </c>
      <c r="I353" s="80" t="s">
        <v>74</v>
      </c>
      <c r="J353" s="76" t="s">
        <v>37</v>
      </c>
      <c r="K353" s="80" t="s">
        <v>38</v>
      </c>
      <c r="L353" s="80" t="s">
        <v>39</v>
      </c>
      <c r="M353" s="80" t="s">
        <v>6</v>
      </c>
      <c r="N353" s="12" t="s">
        <v>0</v>
      </c>
      <c r="O353" s="76" t="str">
        <f t="shared" si="12"/>
        <v>873. Cuidado Continuo por una vida con bienestar con enfoque diferencial étnicoComunitario20262_SANTA_FE1_ENERO_2026</v>
      </c>
      <c r="P353" s="81">
        <v>25814832</v>
      </c>
      <c r="Q353" s="81"/>
      <c r="R353" s="81"/>
      <c r="S353" s="143"/>
      <c r="T353" s="82">
        <v>0</v>
      </c>
    </row>
    <row r="354" spans="2:20" ht="30" customHeight="1">
      <c r="B354" s="80">
        <v>88</v>
      </c>
      <c r="C354" s="141" t="s">
        <v>154</v>
      </c>
      <c r="D354" s="140" t="s">
        <v>71</v>
      </c>
      <c r="E354" s="80">
        <v>2026</v>
      </c>
      <c r="F354" s="76" t="str">
        <f t="shared" si="11"/>
        <v>883. Cuidado Continuo por una vida con bienestar con enfoque diferencial étnicoComunitario2026</v>
      </c>
      <c r="G354" s="142" t="s">
        <v>156</v>
      </c>
      <c r="H354" s="80" t="s">
        <v>73</v>
      </c>
      <c r="I354" s="80" t="s">
        <v>74</v>
      </c>
      <c r="J354" s="76" t="s">
        <v>37</v>
      </c>
      <c r="K354" s="80" t="s">
        <v>38</v>
      </c>
      <c r="L354" s="80" t="s">
        <v>39</v>
      </c>
      <c r="M354" s="80" t="s">
        <v>6</v>
      </c>
      <c r="N354" s="12" t="s">
        <v>0</v>
      </c>
      <c r="O354" s="76" t="str">
        <f t="shared" si="12"/>
        <v>883. Cuidado Continuo por una vida con bienestar con enfoque diferencial étnicoComunitario20262_SANTA_FE1_ENERO_2026</v>
      </c>
      <c r="P354" s="81">
        <v>19848080</v>
      </c>
      <c r="Q354" s="81"/>
      <c r="R354" s="81"/>
      <c r="S354" s="143"/>
      <c r="T354" s="82">
        <v>0</v>
      </c>
    </row>
    <row r="355" spans="2:20" ht="30" customHeight="1">
      <c r="B355" s="80">
        <v>89</v>
      </c>
      <c r="C355" s="141" t="s">
        <v>154</v>
      </c>
      <c r="D355" s="140" t="s">
        <v>71</v>
      </c>
      <c r="E355" s="80">
        <v>2026</v>
      </c>
      <c r="F355" s="76" t="str">
        <f t="shared" si="11"/>
        <v>893. Cuidado Continuo por una vida con bienestar con enfoque diferencial étnicoComunitario2026</v>
      </c>
      <c r="G355" s="142" t="s">
        <v>157</v>
      </c>
      <c r="H355" s="80" t="s">
        <v>73</v>
      </c>
      <c r="I355" s="80" t="s">
        <v>74</v>
      </c>
      <c r="J355" s="76" t="s">
        <v>37</v>
      </c>
      <c r="K355" s="80" t="s">
        <v>38</v>
      </c>
      <c r="L355" s="80" t="s">
        <v>39</v>
      </c>
      <c r="M355" s="80" t="s">
        <v>6</v>
      </c>
      <c r="N355" s="12" t="s">
        <v>0</v>
      </c>
      <c r="O355" s="76" t="str">
        <f t="shared" si="12"/>
        <v>893. Cuidado Continuo por una vida con bienestar con enfoque diferencial étnicoComunitario20262_SANTA_FE1_ENERO_2026</v>
      </c>
      <c r="P355" s="81">
        <v>33729408</v>
      </c>
      <c r="Q355" s="81"/>
      <c r="R355" s="81"/>
      <c r="S355" s="143"/>
      <c r="T355" s="82">
        <v>0</v>
      </c>
    </row>
    <row r="356" spans="2:20" ht="30" customHeight="1">
      <c r="B356" s="80">
        <v>90</v>
      </c>
      <c r="C356" s="141" t="s">
        <v>154</v>
      </c>
      <c r="D356" s="140" t="s">
        <v>71</v>
      </c>
      <c r="E356" s="80">
        <v>2026</v>
      </c>
      <c r="F356" s="76" t="str">
        <f t="shared" si="11"/>
        <v>903. Cuidado Continuo por una vida con bienestar con enfoque diferencial étnicoComunitario2026</v>
      </c>
      <c r="G356" s="142" t="s">
        <v>158</v>
      </c>
      <c r="H356" s="80" t="s">
        <v>73</v>
      </c>
      <c r="I356" s="80" t="s">
        <v>74</v>
      </c>
      <c r="J356" s="76" t="s">
        <v>37</v>
      </c>
      <c r="K356" s="80" t="s">
        <v>38</v>
      </c>
      <c r="L356" s="80" t="s">
        <v>39</v>
      </c>
      <c r="M356" s="80" t="s">
        <v>6</v>
      </c>
      <c r="N356" s="12" t="s">
        <v>0</v>
      </c>
      <c r="O356" s="76" t="str">
        <f t="shared" si="12"/>
        <v>903. Cuidado Continuo por una vida con bienestar con enfoque diferencial étnicoComunitario20262_SANTA_FE1_ENERO_2026</v>
      </c>
      <c r="P356" s="81">
        <v>11243136</v>
      </c>
      <c r="Q356" s="81"/>
      <c r="R356" s="81"/>
      <c r="S356" s="143"/>
      <c r="T356" s="82">
        <v>0</v>
      </c>
    </row>
    <row r="357" spans="2:20" ht="30" customHeight="1">
      <c r="B357" s="80">
        <v>91</v>
      </c>
      <c r="C357" s="141" t="s">
        <v>154</v>
      </c>
      <c r="D357" s="140" t="s">
        <v>71</v>
      </c>
      <c r="E357" s="80">
        <v>2026</v>
      </c>
      <c r="F357" s="76" t="str">
        <f t="shared" si="11"/>
        <v>913. Cuidado Continuo por una vida con bienestar con enfoque diferencial étnicoComunitario2026</v>
      </c>
      <c r="G357" s="142" t="s">
        <v>159</v>
      </c>
      <c r="H357" s="80" t="s">
        <v>73</v>
      </c>
      <c r="I357" s="80" t="s">
        <v>74</v>
      </c>
      <c r="J357" s="76" t="s">
        <v>37</v>
      </c>
      <c r="K357" s="80" t="s">
        <v>38</v>
      </c>
      <c r="L357" s="80" t="s">
        <v>39</v>
      </c>
      <c r="M357" s="80" t="s">
        <v>6</v>
      </c>
      <c r="N357" s="12" t="s">
        <v>0</v>
      </c>
      <c r="O357" s="76" t="str">
        <f t="shared" si="12"/>
        <v>913. Cuidado Continuo por una vida con bienestar con enfoque diferencial étnicoComunitario20262_SANTA_FE1_ENERO_2026</v>
      </c>
      <c r="P357" s="81">
        <v>19305648</v>
      </c>
      <c r="Q357" s="81"/>
      <c r="R357" s="81"/>
      <c r="S357" s="143"/>
      <c r="T357" s="82">
        <v>0</v>
      </c>
    </row>
    <row r="358" spans="2:20" ht="30" customHeight="1">
      <c r="B358" s="80">
        <v>92</v>
      </c>
      <c r="C358" s="141" t="s">
        <v>160</v>
      </c>
      <c r="D358" s="140" t="s">
        <v>71</v>
      </c>
      <c r="E358" s="80">
        <v>2026</v>
      </c>
      <c r="F358" s="76" t="str">
        <f t="shared" si="11"/>
        <v>924. Cuidado Continuo por una vida con bienestar con enfoque GéneroComunitario2026</v>
      </c>
      <c r="G358" s="142" t="s">
        <v>161</v>
      </c>
      <c r="H358" s="80" t="s">
        <v>73</v>
      </c>
      <c r="I358" s="80" t="s">
        <v>74</v>
      </c>
      <c r="J358" s="76" t="s">
        <v>37</v>
      </c>
      <c r="K358" s="80" t="s">
        <v>75</v>
      </c>
      <c r="L358" s="80" t="s">
        <v>50</v>
      </c>
      <c r="M358" s="80" t="s">
        <v>6</v>
      </c>
      <c r="N358" s="12" t="s">
        <v>0</v>
      </c>
      <c r="O358" s="76" t="str">
        <f t="shared" si="12"/>
        <v>924. Cuidado Continuo por una vida con bienestar con enfoque GéneroComunitario20262_SANTA_FE1_ENERO_2026</v>
      </c>
      <c r="P358" s="81">
        <v>372151</v>
      </c>
      <c r="Q358" s="81"/>
      <c r="R358" s="81"/>
      <c r="S358" s="143">
        <v>9</v>
      </c>
      <c r="T358" s="82">
        <v>3349359</v>
      </c>
    </row>
    <row r="359" spans="2:20" ht="30" customHeight="1">
      <c r="B359" s="80">
        <v>93</v>
      </c>
      <c r="C359" s="141" t="s">
        <v>160</v>
      </c>
      <c r="D359" s="140" t="s">
        <v>71</v>
      </c>
      <c r="E359" s="80">
        <v>2026</v>
      </c>
      <c r="F359" s="76" t="str">
        <f t="shared" si="11"/>
        <v>934. Cuidado Continuo por una vida con bienestar con enfoque GéneroComunitario2026</v>
      </c>
      <c r="G359" s="142" t="s">
        <v>162</v>
      </c>
      <c r="H359" s="80" t="s">
        <v>94</v>
      </c>
      <c r="I359" s="80" t="s">
        <v>74</v>
      </c>
      <c r="J359" s="76" t="s">
        <v>37</v>
      </c>
      <c r="K359" s="80" t="s">
        <v>75</v>
      </c>
      <c r="L359" s="80" t="s">
        <v>50</v>
      </c>
      <c r="M359" s="80" t="s">
        <v>6</v>
      </c>
      <c r="N359" s="12" t="s">
        <v>0</v>
      </c>
      <c r="O359" s="76" t="str">
        <f t="shared" si="12"/>
        <v>934. Cuidado Continuo por una vida con bienestar con enfoque GéneroComunitario20262_SANTA_FE1_ENERO_2026</v>
      </c>
      <c r="P359" s="81">
        <v>372151</v>
      </c>
      <c r="Q359" s="81"/>
      <c r="R359" s="81"/>
      <c r="S359" s="143">
        <v>5</v>
      </c>
      <c r="T359" s="82">
        <v>1860755</v>
      </c>
    </row>
    <row r="360" spans="2:20" ht="30" customHeight="1">
      <c r="B360" s="80">
        <v>94</v>
      </c>
      <c r="C360" s="141" t="s">
        <v>160</v>
      </c>
      <c r="D360" s="140" t="s">
        <v>71</v>
      </c>
      <c r="E360" s="80">
        <v>2026</v>
      </c>
      <c r="F360" s="76" t="str">
        <f t="shared" si="11"/>
        <v>944. Cuidado Continuo por una vida con bienestar con enfoque GéneroComunitario2026</v>
      </c>
      <c r="G360" s="142" t="s">
        <v>163</v>
      </c>
      <c r="H360" s="80" t="s">
        <v>73</v>
      </c>
      <c r="I360" s="80" t="s">
        <v>74</v>
      </c>
      <c r="J360" s="76" t="s">
        <v>37</v>
      </c>
      <c r="K360" s="80" t="s">
        <v>75</v>
      </c>
      <c r="L360" s="80" t="s">
        <v>50</v>
      </c>
      <c r="M360" s="80" t="s">
        <v>6</v>
      </c>
      <c r="N360" s="12" t="s">
        <v>0</v>
      </c>
      <c r="O360" s="76" t="str">
        <f t="shared" si="12"/>
        <v>944. Cuidado Continuo por una vida con bienestar con enfoque GéneroComunitario20262_SANTA_FE1_ENERO_2026</v>
      </c>
      <c r="P360" s="81">
        <v>372151</v>
      </c>
      <c r="Q360" s="81"/>
      <c r="R360" s="81"/>
      <c r="S360" s="143">
        <v>4</v>
      </c>
      <c r="T360" s="82">
        <v>1488604</v>
      </c>
    </row>
    <row r="361" spans="2:20" ht="30" customHeight="1">
      <c r="B361" s="80">
        <v>95</v>
      </c>
      <c r="C361" s="141" t="s">
        <v>160</v>
      </c>
      <c r="D361" s="140" t="s">
        <v>71</v>
      </c>
      <c r="E361" s="80">
        <v>2026</v>
      </c>
      <c r="F361" s="76" t="str">
        <f t="shared" si="11"/>
        <v>954. Cuidado Continuo por una vida con bienestar con enfoque GéneroComunitario2026</v>
      </c>
      <c r="G361" s="142" t="s">
        <v>164</v>
      </c>
      <c r="H361" s="80" t="s">
        <v>94</v>
      </c>
      <c r="I361" s="80" t="s">
        <v>74</v>
      </c>
      <c r="J361" s="76" t="s">
        <v>37</v>
      </c>
      <c r="K361" s="80" t="s">
        <v>75</v>
      </c>
      <c r="L361" s="80" t="s">
        <v>50</v>
      </c>
      <c r="M361" s="80" t="s">
        <v>6</v>
      </c>
      <c r="N361" s="12" t="s">
        <v>0</v>
      </c>
      <c r="O361" s="76" t="str">
        <f t="shared" si="12"/>
        <v>954. Cuidado Continuo por una vida con bienestar con enfoque GéneroComunitario20262_SANTA_FE1_ENERO_2026</v>
      </c>
      <c r="P361" s="81">
        <v>70270</v>
      </c>
      <c r="Q361" s="81"/>
      <c r="R361" s="81"/>
      <c r="S361" s="143">
        <v>12</v>
      </c>
      <c r="T361" s="82">
        <v>843240</v>
      </c>
    </row>
    <row r="362" spans="2:20" ht="30" customHeight="1">
      <c r="B362" s="80">
        <v>96</v>
      </c>
      <c r="C362" s="141" t="s">
        <v>160</v>
      </c>
      <c r="D362" s="140" t="s">
        <v>71</v>
      </c>
      <c r="E362" s="80">
        <v>2026</v>
      </c>
      <c r="F362" s="76" t="str">
        <f t="shared" si="11"/>
        <v>964. Cuidado Continuo por una vida con bienestar con enfoque GéneroComunitario2026</v>
      </c>
      <c r="G362" s="142" t="s">
        <v>165</v>
      </c>
      <c r="H362" s="80" t="s">
        <v>94</v>
      </c>
      <c r="I362" s="80" t="s">
        <v>74</v>
      </c>
      <c r="J362" s="76" t="s">
        <v>37</v>
      </c>
      <c r="K362" s="80" t="s">
        <v>75</v>
      </c>
      <c r="L362" s="80" t="s">
        <v>50</v>
      </c>
      <c r="M362" s="80" t="s">
        <v>6</v>
      </c>
      <c r="N362" s="12" t="s">
        <v>0</v>
      </c>
      <c r="O362" s="76" t="str">
        <f t="shared" si="12"/>
        <v>964. Cuidado Continuo por una vida con bienestar con enfoque GéneroComunitario20262_SANTA_FE1_ENERO_2026</v>
      </c>
      <c r="P362" s="81">
        <v>70270</v>
      </c>
      <c r="Q362" s="81"/>
      <c r="R362" s="81"/>
      <c r="S362" s="143">
        <v>14</v>
      </c>
      <c r="T362" s="82">
        <v>983780</v>
      </c>
    </row>
    <row r="363" spans="2:20" ht="30" customHeight="1">
      <c r="B363" s="80">
        <v>97</v>
      </c>
      <c r="C363" s="141" t="s">
        <v>160</v>
      </c>
      <c r="D363" s="140" t="s">
        <v>71</v>
      </c>
      <c r="E363" s="80">
        <v>2026</v>
      </c>
      <c r="F363" s="76" t="str">
        <f t="shared" si="11"/>
        <v>974. Cuidado Continuo por una vida con bienestar con enfoque GéneroComunitario2026</v>
      </c>
      <c r="G363" s="142" t="s">
        <v>166</v>
      </c>
      <c r="H363" s="80" t="s">
        <v>73</v>
      </c>
      <c r="I363" s="80" t="s">
        <v>74</v>
      </c>
      <c r="J363" s="76" t="s">
        <v>37</v>
      </c>
      <c r="K363" s="80" t="s">
        <v>75</v>
      </c>
      <c r="L363" s="80" t="s">
        <v>50</v>
      </c>
      <c r="M363" s="80" t="s">
        <v>6</v>
      </c>
      <c r="N363" s="12" t="s">
        <v>0</v>
      </c>
      <c r="O363" s="76" t="str">
        <f t="shared" si="12"/>
        <v>974. Cuidado Continuo por una vida con bienestar con enfoque GéneroComunitario20262_SANTA_FE1_ENERO_2026</v>
      </c>
      <c r="P363" s="81">
        <v>215123</v>
      </c>
      <c r="Q363" s="81"/>
      <c r="R363" s="81"/>
      <c r="S363" s="143">
        <v>4</v>
      </c>
      <c r="T363" s="82">
        <v>860492</v>
      </c>
    </row>
    <row r="364" spans="2:20" ht="30" customHeight="1">
      <c r="B364" s="80">
        <v>98</v>
      </c>
      <c r="C364" s="141" t="s">
        <v>160</v>
      </c>
      <c r="D364" s="140" t="s">
        <v>71</v>
      </c>
      <c r="E364" s="80">
        <v>2026</v>
      </c>
      <c r="F364" s="76" t="str">
        <f t="shared" si="11"/>
        <v>984. Cuidado Continuo por una vida con bienestar con enfoque GéneroComunitario2026</v>
      </c>
      <c r="G364" s="142" t="s">
        <v>167</v>
      </c>
      <c r="H364" s="80" t="s">
        <v>94</v>
      </c>
      <c r="I364" s="80" t="s">
        <v>74</v>
      </c>
      <c r="J364" s="76" t="s">
        <v>37</v>
      </c>
      <c r="K364" s="80" t="s">
        <v>75</v>
      </c>
      <c r="L364" s="80" t="s">
        <v>50</v>
      </c>
      <c r="M364" s="80" t="s">
        <v>6</v>
      </c>
      <c r="N364" s="12" t="s">
        <v>0</v>
      </c>
      <c r="O364" s="76" t="str">
        <f t="shared" si="12"/>
        <v>984. Cuidado Continuo por una vida con bienestar con enfoque GéneroComunitario20262_SANTA_FE1_ENERO_2026</v>
      </c>
      <c r="P364" s="81">
        <v>161342</v>
      </c>
      <c r="Q364" s="81"/>
      <c r="R364" s="81"/>
      <c r="S364" s="143">
        <v>8</v>
      </c>
      <c r="T364" s="82">
        <v>1290736</v>
      </c>
    </row>
    <row r="365" spans="2:20" ht="30" customHeight="1">
      <c r="B365" s="80">
        <v>99</v>
      </c>
      <c r="C365" s="141" t="s">
        <v>160</v>
      </c>
      <c r="D365" s="140" t="s">
        <v>71</v>
      </c>
      <c r="E365" s="80">
        <v>2026</v>
      </c>
      <c r="F365" s="76" t="str">
        <f t="shared" si="11"/>
        <v>994. Cuidado Continuo por una vida con bienestar con enfoque GéneroComunitario2026</v>
      </c>
      <c r="G365" s="142" t="s">
        <v>168</v>
      </c>
      <c r="H365" s="80" t="s">
        <v>94</v>
      </c>
      <c r="I365" s="80" t="s">
        <v>74</v>
      </c>
      <c r="J365" s="76" t="s">
        <v>37</v>
      </c>
      <c r="K365" s="80" t="s">
        <v>38</v>
      </c>
      <c r="L365" s="80" t="s">
        <v>39</v>
      </c>
      <c r="M365" s="80" t="s">
        <v>6</v>
      </c>
      <c r="N365" s="12" t="s">
        <v>0</v>
      </c>
      <c r="O365" s="76" t="str">
        <f t="shared" si="12"/>
        <v>994. Cuidado Continuo por una vida con bienestar con enfoque GéneroComunitario20262_SANTA_FE1_ENERO_2026</v>
      </c>
      <c r="P365" s="81">
        <v>5621568</v>
      </c>
      <c r="Q365" s="81"/>
      <c r="R365" s="81"/>
      <c r="S365" s="143"/>
      <c r="T365" s="82">
        <v>0</v>
      </c>
    </row>
    <row r="366" spans="2:20" ht="30" customHeight="1">
      <c r="B366" s="80">
        <v>100</v>
      </c>
      <c r="C366" s="141" t="s">
        <v>160</v>
      </c>
      <c r="D366" s="140" t="s">
        <v>71</v>
      </c>
      <c r="E366" s="80">
        <v>2026</v>
      </c>
      <c r="F366" s="76" t="str">
        <f t="shared" si="11"/>
        <v>1004. Cuidado Continuo por una vida con bienestar con enfoque GéneroComunitario2026</v>
      </c>
      <c r="G366" s="142" t="s">
        <v>169</v>
      </c>
      <c r="H366" s="80" t="s">
        <v>102</v>
      </c>
      <c r="I366" s="80" t="s">
        <v>74</v>
      </c>
      <c r="J366" s="76" t="s">
        <v>37</v>
      </c>
      <c r="K366" s="80" t="s">
        <v>103</v>
      </c>
      <c r="L366" s="80" t="s">
        <v>50</v>
      </c>
      <c r="M366" s="80" t="s">
        <v>6</v>
      </c>
      <c r="N366" s="12" t="s">
        <v>0</v>
      </c>
      <c r="O366" s="76" t="str">
        <f t="shared" si="12"/>
        <v>1004. Cuidado Continuo por una vida con bienestar con enfoque GéneroComunitario20262_SANTA_FE1_ENERO_2026</v>
      </c>
      <c r="P366" s="81">
        <v>199714</v>
      </c>
      <c r="Q366" s="81"/>
      <c r="R366" s="81"/>
      <c r="S366" s="143">
        <v>6</v>
      </c>
      <c r="T366" s="82">
        <v>1198284</v>
      </c>
    </row>
    <row r="367" spans="2:20" ht="30" customHeight="1">
      <c r="B367" s="80">
        <v>101</v>
      </c>
      <c r="C367" s="141" t="s">
        <v>170</v>
      </c>
      <c r="D367" s="140" t="s">
        <v>71</v>
      </c>
      <c r="E367" s="80">
        <v>2026</v>
      </c>
      <c r="F367" s="76" t="str">
        <f t="shared" si="11"/>
        <v>1015. Cuidado Continuo por una vida con bienestar con enfoque Población para formas extremas de exclusión:Comunitario2026</v>
      </c>
      <c r="G367" s="142" t="s">
        <v>171</v>
      </c>
      <c r="H367" s="80" t="s">
        <v>73</v>
      </c>
      <c r="I367" s="80" t="s">
        <v>74</v>
      </c>
      <c r="J367" s="76" t="s">
        <v>37</v>
      </c>
      <c r="K367" s="80" t="s">
        <v>75</v>
      </c>
      <c r="L367" s="80" t="s">
        <v>39</v>
      </c>
      <c r="M367" s="80" t="s">
        <v>6</v>
      </c>
      <c r="N367" s="12" t="s">
        <v>0</v>
      </c>
      <c r="O367" s="76" t="str">
        <f t="shared" si="12"/>
        <v>1015. Cuidado Continuo por una vida con bienestar con enfoque Población para formas extremas de exclusión:Comunitario20262_SANTA_FE1_ENERO_2026</v>
      </c>
      <c r="P367" s="81">
        <v>322686</v>
      </c>
      <c r="Q367" s="81"/>
      <c r="R367" s="81"/>
      <c r="S367" s="143"/>
      <c r="T367" s="82">
        <v>0</v>
      </c>
    </row>
    <row r="368" spans="2:20" ht="30" customHeight="1">
      <c r="B368" s="80">
        <v>102</v>
      </c>
      <c r="C368" s="141" t="s">
        <v>170</v>
      </c>
      <c r="D368" s="140" t="s">
        <v>71</v>
      </c>
      <c r="E368" s="80">
        <v>2026</v>
      </c>
      <c r="F368" s="76" t="str">
        <f t="shared" si="11"/>
        <v>1025. Cuidado Continuo por una vida con bienestar con enfoque Población para formas extremas de exclusión:Comunitario2026</v>
      </c>
      <c r="G368" s="142" t="s">
        <v>172</v>
      </c>
      <c r="H368" s="80" t="s">
        <v>94</v>
      </c>
      <c r="I368" s="80" t="s">
        <v>74</v>
      </c>
      <c r="J368" s="76" t="s">
        <v>37</v>
      </c>
      <c r="K368" s="80" t="s">
        <v>75</v>
      </c>
      <c r="L368" s="80" t="s">
        <v>39</v>
      </c>
      <c r="M368" s="80" t="s">
        <v>6</v>
      </c>
      <c r="N368" s="12" t="s">
        <v>0</v>
      </c>
      <c r="O368" s="76" t="str">
        <f t="shared" si="12"/>
        <v>1025. Cuidado Continuo por una vida con bienestar con enfoque Población para formas extremas de exclusión:Comunitario20262_SANTA_FE1_ENERO_2026</v>
      </c>
      <c r="P368" s="81">
        <v>322686</v>
      </c>
      <c r="Q368" s="81"/>
      <c r="R368" s="81"/>
      <c r="S368" s="143"/>
      <c r="T368" s="82">
        <v>0</v>
      </c>
    </row>
    <row r="369" spans="2:20" ht="30" customHeight="1">
      <c r="B369" s="80">
        <v>103</v>
      </c>
      <c r="C369" s="141" t="s">
        <v>170</v>
      </c>
      <c r="D369" s="140" t="s">
        <v>71</v>
      </c>
      <c r="E369" s="80">
        <v>2026</v>
      </c>
      <c r="F369" s="76" t="str">
        <f t="shared" si="11"/>
        <v>1035. Cuidado Continuo por una vida con bienestar con enfoque Población para formas extremas de exclusión:Comunitario2026</v>
      </c>
      <c r="G369" s="142" t="s">
        <v>173</v>
      </c>
      <c r="H369" s="80" t="s">
        <v>102</v>
      </c>
      <c r="I369" s="80" t="s">
        <v>74</v>
      </c>
      <c r="J369" s="76" t="s">
        <v>37</v>
      </c>
      <c r="K369" s="80" t="s">
        <v>75</v>
      </c>
      <c r="L369" s="80" t="s">
        <v>39</v>
      </c>
      <c r="M369" s="80" t="s">
        <v>6</v>
      </c>
      <c r="N369" s="12" t="s">
        <v>0</v>
      </c>
      <c r="O369" s="76" t="str">
        <f t="shared" si="12"/>
        <v>1035. Cuidado Continuo por una vida con bienestar con enfoque Población para formas extremas de exclusión:Comunitario20262_SANTA_FE1_ENERO_2026</v>
      </c>
      <c r="P369" s="81">
        <v>53781</v>
      </c>
      <c r="Q369" s="81"/>
      <c r="R369" s="81"/>
      <c r="S369" s="143"/>
      <c r="T369" s="82">
        <v>0</v>
      </c>
    </row>
    <row r="370" spans="2:20" ht="30" customHeight="1">
      <c r="B370" s="80">
        <v>104</v>
      </c>
      <c r="C370" s="141" t="s">
        <v>170</v>
      </c>
      <c r="D370" s="140" t="s">
        <v>71</v>
      </c>
      <c r="E370" s="80">
        <v>2026</v>
      </c>
      <c r="F370" s="76" t="str">
        <f t="shared" si="11"/>
        <v>1045. Cuidado Continuo por una vida con bienestar con enfoque Población para formas extremas de exclusión:Comunitario2026</v>
      </c>
      <c r="G370" s="142" t="s">
        <v>174</v>
      </c>
      <c r="H370" s="80" t="s">
        <v>73</v>
      </c>
      <c r="I370" s="80" t="s">
        <v>74</v>
      </c>
      <c r="J370" s="76" t="s">
        <v>37</v>
      </c>
      <c r="K370" s="80" t="s">
        <v>75</v>
      </c>
      <c r="L370" s="80" t="s">
        <v>39</v>
      </c>
      <c r="M370" s="80" t="s">
        <v>6</v>
      </c>
      <c r="N370" s="12" t="s">
        <v>0</v>
      </c>
      <c r="O370" s="76" t="str">
        <f t="shared" si="12"/>
        <v>1045. Cuidado Continuo por una vida con bienestar con enfoque Población para formas extremas de exclusión:Comunitario20262_SANTA_FE1_ENERO_2026</v>
      </c>
      <c r="P370" s="81">
        <v>210809</v>
      </c>
      <c r="Q370" s="81"/>
      <c r="R370" s="81"/>
      <c r="S370" s="143"/>
      <c r="T370" s="82">
        <v>0</v>
      </c>
    </row>
    <row r="371" spans="2:20" ht="30" customHeight="1">
      <c r="B371" s="80">
        <v>105</v>
      </c>
      <c r="C371" s="141" t="s">
        <v>170</v>
      </c>
      <c r="D371" s="140" t="s">
        <v>71</v>
      </c>
      <c r="E371" s="80">
        <v>2026</v>
      </c>
      <c r="F371" s="76" t="str">
        <f t="shared" si="11"/>
        <v>1055. Cuidado Continuo por una vida con bienestar con enfoque Población para formas extremas de exclusión:Comunitario2026</v>
      </c>
      <c r="G371" s="142" t="s">
        <v>175</v>
      </c>
      <c r="H371" s="80" t="s">
        <v>102</v>
      </c>
      <c r="I371" s="80" t="s">
        <v>74</v>
      </c>
      <c r="J371" s="76" t="s">
        <v>37</v>
      </c>
      <c r="K371" s="80" t="s">
        <v>103</v>
      </c>
      <c r="L371" s="80" t="s">
        <v>39</v>
      </c>
      <c r="M371" s="80" t="s">
        <v>6</v>
      </c>
      <c r="N371" s="12" t="s">
        <v>0</v>
      </c>
      <c r="O371" s="76" t="str">
        <f t="shared" si="12"/>
        <v>1055. Cuidado Continuo por una vida con bienestar con enfoque Población para formas extremas de exclusión:Comunitario20262_SANTA_FE1_ENERO_2026</v>
      </c>
      <c r="P371" s="81">
        <v>281078</v>
      </c>
      <c r="Q371" s="81"/>
      <c r="R371" s="81"/>
      <c r="S371" s="143"/>
      <c r="T371" s="82">
        <v>0</v>
      </c>
    </row>
    <row r="372" spans="2:20" ht="30" customHeight="1">
      <c r="B372" s="80">
        <v>106</v>
      </c>
      <c r="C372" s="141" t="s">
        <v>170</v>
      </c>
      <c r="D372" s="140" t="s">
        <v>71</v>
      </c>
      <c r="E372" s="80">
        <v>2026</v>
      </c>
      <c r="F372" s="76" t="str">
        <f t="shared" si="11"/>
        <v>1065. Cuidado Continuo por una vida con bienestar con enfoque Población para formas extremas de exclusión:Comunitario2026</v>
      </c>
      <c r="G372" s="142" t="s">
        <v>176</v>
      </c>
      <c r="H372" s="80" t="s">
        <v>73</v>
      </c>
      <c r="I372" s="80" t="s">
        <v>74</v>
      </c>
      <c r="J372" s="76" t="s">
        <v>37</v>
      </c>
      <c r="K372" s="80" t="s">
        <v>75</v>
      </c>
      <c r="L372" s="80" t="s">
        <v>50</v>
      </c>
      <c r="M372" s="80" t="s">
        <v>6</v>
      </c>
      <c r="N372" s="12" t="s">
        <v>0</v>
      </c>
      <c r="O372" s="76" t="str">
        <f t="shared" si="12"/>
        <v>1065. Cuidado Continuo por una vida con bienestar con enfoque Población para formas extremas de exclusión:Comunitario20262_SANTA_FE1_ENERO_2026</v>
      </c>
      <c r="P372" s="81">
        <v>210809</v>
      </c>
      <c r="Q372" s="81"/>
      <c r="R372" s="81"/>
      <c r="S372" s="143">
        <v>63</v>
      </c>
      <c r="T372" s="82">
        <v>13280967</v>
      </c>
    </row>
    <row r="373" spans="2:20" ht="30" customHeight="1">
      <c r="B373" s="80">
        <v>107</v>
      </c>
      <c r="C373" s="141" t="s">
        <v>170</v>
      </c>
      <c r="D373" s="140" t="s">
        <v>71</v>
      </c>
      <c r="E373" s="80">
        <v>2026</v>
      </c>
      <c r="F373" s="76" t="str">
        <f t="shared" si="11"/>
        <v>1075. Cuidado Continuo por una vida con bienestar con enfoque Población para formas extremas de exclusión:Comunitario2026</v>
      </c>
      <c r="G373" s="142" t="s">
        <v>177</v>
      </c>
      <c r="H373" s="80" t="s">
        <v>94</v>
      </c>
      <c r="I373" s="80" t="s">
        <v>74</v>
      </c>
      <c r="J373" s="76" t="s">
        <v>37</v>
      </c>
      <c r="K373" s="80" t="s">
        <v>75</v>
      </c>
      <c r="L373" s="80" t="s">
        <v>50</v>
      </c>
      <c r="M373" s="80" t="s">
        <v>6</v>
      </c>
      <c r="N373" s="12" t="s">
        <v>0</v>
      </c>
      <c r="O373" s="76" t="str">
        <f t="shared" si="12"/>
        <v>1075. Cuidado Continuo por una vida con bienestar con enfoque Población para formas extremas de exclusión:Comunitario20262_SANTA_FE1_ENERO_2026</v>
      </c>
      <c r="P373" s="81">
        <v>55938</v>
      </c>
      <c r="Q373" s="81"/>
      <c r="R373" s="81"/>
      <c r="S373" s="143">
        <v>47</v>
      </c>
      <c r="T373" s="82">
        <v>2629086</v>
      </c>
    </row>
    <row r="374" spans="2:20" ht="30" customHeight="1">
      <c r="B374" s="80">
        <v>108</v>
      </c>
      <c r="C374" s="141" t="s">
        <v>170</v>
      </c>
      <c r="D374" s="140" t="s">
        <v>71</v>
      </c>
      <c r="E374" s="80">
        <v>2026</v>
      </c>
      <c r="F374" s="76" t="str">
        <f t="shared" si="11"/>
        <v>1085. Cuidado Continuo por una vida con bienestar con enfoque Población para formas extremas de exclusión:Comunitario2026</v>
      </c>
      <c r="G374" s="142" t="s">
        <v>178</v>
      </c>
      <c r="H374" s="80" t="s">
        <v>94</v>
      </c>
      <c r="I374" s="80" t="s">
        <v>74</v>
      </c>
      <c r="J374" s="76" t="s">
        <v>37</v>
      </c>
      <c r="K374" s="80" t="s">
        <v>75</v>
      </c>
      <c r="L374" s="80" t="s">
        <v>50</v>
      </c>
      <c r="M374" s="80" t="s">
        <v>6</v>
      </c>
      <c r="N374" s="12" t="s">
        <v>0</v>
      </c>
      <c r="O374" s="76" t="str">
        <f t="shared" si="12"/>
        <v>1085. Cuidado Continuo por una vida con bienestar con enfoque Población para formas extremas de exclusión:Comunitario20262_SANTA_FE1_ENERO_2026</v>
      </c>
      <c r="P374" s="81">
        <v>210809</v>
      </c>
      <c r="Q374" s="81"/>
      <c r="R374" s="81"/>
      <c r="S374" s="143">
        <v>20</v>
      </c>
      <c r="T374" s="82">
        <v>4216180</v>
      </c>
    </row>
    <row r="375" spans="2:20" ht="30" customHeight="1">
      <c r="B375" s="80">
        <v>109</v>
      </c>
      <c r="C375" s="141" t="s">
        <v>170</v>
      </c>
      <c r="D375" s="140" t="s">
        <v>71</v>
      </c>
      <c r="E375" s="80">
        <v>2026</v>
      </c>
      <c r="F375" s="76" t="str">
        <f t="shared" si="11"/>
        <v>1095. Cuidado Continuo por una vida con bienestar con enfoque Población para formas extremas de exclusión:Comunitario2026</v>
      </c>
      <c r="G375" s="142" t="s">
        <v>179</v>
      </c>
      <c r="H375" s="80" t="s">
        <v>102</v>
      </c>
      <c r="I375" s="80" t="s">
        <v>74</v>
      </c>
      <c r="J375" s="76" t="s">
        <v>37</v>
      </c>
      <c r="K375" s="80" t="s">
        <v>103</v>
      </c>
      <c r="L375" s="80" t="s">
        <v>50</v>
      </c>
      <c r="M375" s="80" t="s">
        <v>6</v>
      </c>
      <c r="N375" s="12" t="s">
        <v>0</v>
      </c>
      <c r="O375" s="76" t="str">
        <f t="shared" si="12"/>
        <v>1095. Cuidado Continuo por una vida con bienestar con enfoque Población para formas extremas de exclusión:Comunitario20262_SANTA_FE1_ENERO_2026</v>
      </c>
      <c r="P375" s="81">
        <v>199714</v>
      </c>
      <c r="Q375" s="81"/>
      <c r="R375" s="81"/>
      <c r="S375" s="143">
        <v>12</v>
      </c>
      <c r="T375" s="82">
        <v>2396568</v>
      </c>
    </row>
    <row r="376" spans="2:20" ht="30" customHeight="1">
      <c r="B376" s="80">
        <v>110</v>
      </c>
      <c r="C376" s="141" t="s">
        <v>170</v>
      </c>
      <c r="D376" s="140" t="s">
        <v>82</v>
      </c>
      <c r="E376" s="80">
        <v>2026</v>
      </c>
      <c r="F376" s="76" t="str">
        <f t="shared" si="11"/>
        <v>1105. Cuidado Continuo por una vida con bienestar con enfoque Población para formas extremas de exclusión:Laboral2026</v>
      </c>
      <c r="G376" s="142" t="s">
        <v>180</v>
      </c>
      <c r="H376" s="80" t="s">
        <v>73</v>
      </c>
      <c r="I376" s="80" t="s">
        <v>74</v>
      </c>
      <c r="J376" s="76" t="s">
        <v>37</v>
      </c>
      <c r="K376" s="80" t="s">
        <v>75</v>
      </c>
      <c r="L376" s="80" t="s">
        <v>50</v>
      </c>
      <c r="M376" s="80" t="s">
        <v>6</v>
      </c>
      <c r="N376" s="12" t="s">
        <v>0</v>
      </c>
      <c r="O376" s="76" t="str">
        <f t="shared" si="12"/>
        <v>1105. Cuidado Continuo por una vida con bienestar con enfoque Población para formas extremas de exclusión:Laboral20262_SANTA_FE1_ENERO_2026</v>
      </c>
      <c r="P376" s="81">
        <v>316213</v>
      </c>
      <c r="Q376" s="81"/>
      <c r="R376" s="81"/>
      <c r="S376" s="143"/>
      <c r="T376" s="82">
        <v>0</v>
      </c>
    </row>
    <row r="377" spans="2:20" ht="30" customHeight="1">
      <c r="B377" s="80">
        <v>111</v>
      </c>
      <c r="C377" s="141" t="s">
        <v>170</v>
      </c>
      <c r="D377" s="140" t="s">
        <v>82</v>
      </c>
      <c r="E377" s="80">
        <v>2026</v>
      </c>
      <c r="F377" s="76" t="str">
        <f t="shared" si="11"/>
        <v>1115. Cuidado Continuo por una vida con bienestar con enfoque Población para formas extremas de exclusión:Laboral2026</v>
      </c>
      <c r="G377" s="142" t="s">
        <v>181</v>
      </c>
      <c r="H377" s="80" t="s">
        <v>94</v>
      </c>
      <c r="I377" s="80" t="s">
        <v>74</v>
      </c>
      <c r="J377" s="76" t="s">
        <v>37</v>
      </c>
      <c r="K377" s="80" t="s">
        <v>182</v>
      </c>
      <c r="L377" s="80" t="s">
        <v>50</v>
      </c>
      <c r="M377" s="80" t="s">
        <v>6</v>
      </c>
      <c r="N377" s="12" t="s">
        <v>0</v>
      </c>
      <c r="O377" s="76" t="str">
        <f t="shared" si="12"/>
        <v>1115. Cuidado Continuo por una vida con bienestar con enfoque Población para formas extremas de exclusión:Laboral20262_SANTA_FE1_ENERO_2026</v>
      </c>
      <c r="P377" s="81">
        <v>421618</v>
      </c>
      <c r="Q377" s="81"/>
      <c r="R377" s="81"/>
      <c r="S377" s="143"/>
      <c r="T377" s="82">
        <v>0</v>
      </c>
    </row>
    <row r="378" spans="2:20" ht="30" customHeight="1">
      <c r="B378" s="80">
        <v>112</v>
      </c>
      <c r="C378" s="141" t="s">
        <v>170</v>
      </c>
      <c r="D378" s="140" t="s">
        <v>82</v>
      </c>
      <c r="E378" s="80">
        <v>2026</v>
      </c>
      <c r="F378" s="76" t="str">
        <f t="shared" si="11"/>
        <v>1125. Cuidado Continuo por una vida con bienestar con enfoque Población para formas extremas de exclusión:Laboral2026</v>
      </c>
      <c r="G378" s="142" t="s">
        <v>183</v>
      </c>
      <c r="H378" s="80" t="s">
        <v>73</v>
      </c>
      <c r="I378" s="80" t="s">
        <v>74</v>
      </c>
      <c r="J378" s="76" t="s">
        <v>37</v>
      </c>
      <c r="K378" s="80" t="s">
        <v>75</v>
      </c>
      <c r="L378" s="80" t="s">
        <v>50</v>
      </c>
      <c r="M378" s="80" t="s">
        <v>6</v>
      </c>
      <c r="N378" s="12" t="s">
        <v>0</v>
      </c>
      <c r="O378" s="76" t="str">
        <f t="shared" si="12"/>
        <v>1125. Cuidado Continuo por una vida con bienestar con enfoque Población para formas extremas de exclusión:Laboral20262_SANTA_FE1_ENERO_2026</v>
      </c>
      <c r="P378" s="81">
        <v>140539</v>
      </c>
      <c r="Q378" s="81"/>
      <c r="R378" s="81"/>
      <c r="S378" s="143"/>
      <c r="T378" s="82">
        <v>0</v>
      </c>
    </row>
    <row r="379" spans="2:20" ht="30" customHeight="1">
      <c r="B379" s="80">
        <v>113</v>
      </c>
      <c r="C379" s="141" t="s">
        <v>170</v>
      </c>
      <c r="D379" s="140" t="s">
        <v>82</v>
      </c>
      <c r="E379" s="80">
        <v>2026</v>
      </c>
      <c r="F379" s="76" t="str">
        <f t="shared" si="11"/>
        <v>1135. Cuidado Continuo por una vida con bienestar con enfoque Población para formas extremas de exclusión:Laboral2026</v>
      </c>
      <c r="G379" s="142" t="s">
        <v>184</v>
      </c>
      <c r="H379" s="80" t="s">
        <v>94</v>
      </c>
      <c r="I379" s="80" t="s">
        <v>74</v>
      </c>
      <c r="J379" s="76" t="s">
        <v>37</v>
      </c>
      <c r="K379" s="80" t="s">
        <v>141</v>
      </c>
      <c r="L379" s="80" t="s">
        <v>50</v>
      </c>
      <c r="M379" s="80" t="s">
        <v>6</v>
      </c>
      <c r="N379" s="12" t="s">
        <v>0</v>
      </c>
      <c r="O379" s="76" t="str">
        <f t="shared" si="12"/>
        <v>1135. Cuidado Continuo por una vida con bienestar con enfoque Población para formas extremas de exclusión:Laboral20262_SANTA_FE1_ENERO_2026</v>
      </c>
      <c r="P379" s="81">
        <v>70270</v>
      </c>
      <c r="Q379" s="81"/>
      <c r="R379" s="81"/>
      <c r="S379" s="143"/>
      <c r="T379" s="82">
        <v>0</v>
      </c>
    </row>
    <row r="380" spans="2:20" ht="30" customHeight="1">
      <c r="B380" s="80">
        <v>114</v>
      </c>
      <c r="C380" s="141" t="s">
        <v>170</v>
      </c>
      <c r="D380" s="140" t="s">
        <v>82</v>
      </c>
      <c r="E380" s="80">
        <v>2026</v>
      </c>
      <c r="F380" s="76" t="str">
        <f t="shared" si="11"/>
        <v>1145. Cuidado Continuo por una vida con bienestar con enfoque Población para formas extremas de exclusión:Laboral2026</v>
      </c>
      <c r="G380" s="142" t="s">
        <v>185</v>
      </c>
      <c r="H380" s="80" t="s">
        <v>102</v>
      </c>
      <c r="I380" s="80" t="s">
        <v>74</v>
      </c>
      <c r="J380" s="76" t="s">
        <v>37</v>
      </c>
      <c r="K380" s="80" t="s">
        <v>186</v>
      </c>
      <c r="L380" s="80" t="s">
        <v>50</v>
      </c>
      <c r="M380" s="80" t="s">
        <v>6</v>
      </c>
      <c r="N380" s="12" t="s">
        <v>0</v>
      </c>
      <c r="O380" s="76" t="str">
        <f t="shared" si="12"/>
        <v>1145. Cuidado Continuo por una vida con bienestar con enfoque Población para formas extremas de exclusión:Laboral20262_SANTA_FE1_ENERO_2026</v>
      </c>
      <c r="P380" s="81">
        <v>19971</v>
      </c>
      <c r="Q380" s="81"/>
      <c r="R380" s="81"/>
      <c r="S380" s="143"/>
      <c r="T380" s="82">
        <v>0</v>
      </c>
    </row>
    <row r="381" spans="2:20" ht="30" customHeight="1">
      <c r="B381" s="80">
        <v>115</v>
      </c>
      <c r="C381" s="141" t="s">
        <v>170</v>
      </c>
      <c r="D381" s="140" t="s">
        <v>82</v>
      </c>
      <c r="E381" s="80">
        <v>2026</v>
      </c>
      <c r="F381" s="76" t="str">
        <f t="shared" si="11"/>
        <v>1155. Cuidado Continuo por una vida con bienestar con enfoque Población para formas extremas de exclusión:Laboral2026</v>
      </c>
      <c r="G381" s="142" t="s">
        <v>187</v>
      </c>
      <c r="H381" s="80" t="s">
        <v>94</v>
      </c>
      <c r="I381" s="80" t="s">
        <v>74</v>
      </c>
      <c r="J381" s="76" t="s">
        <v>37</v>
      </c>
      <c r="K381" s="80" t="s">
        <v>188</v>
      </c>
      <c r="L381" s="80" t="s">
        <v>50</v>
      </c>
      <c r="M381" s="80" t="s">
        <v>6</v>
      </c>
      <c r="N381" s="12" t="s">
        <v>0</v>
      </c>
      <c r="O381" s="76" t="str">
        <f t="shared" si="12"/>
        <v>1155. Cuidado Continuo por una vida con bienestar con enfoque Población para formas extremas de exclusión:Laboral20262_SANTA_FE1_ENERO_2026</v>
      </c>
      <c r="P381" s="81">
        <v>70270</v>
      </c>
      <c r="Q381" s="81"/>
      <c r="R381" s="81"/>
      <c r="S381" s="143"/>
      <c r="T381" s="82">
        <v>0</v>
      </c>
    </row>
    <row r="382" spans="2:20" ht="30" customHeight="1">
      <c r="B382" s="80">
        <v>116</v>
      </c>
      <c r="C382" s="141" t="s">
        <v>189</v>
      </c>
      <c r="D382" s="140" t="s">
        <v>76</v>
      </c>
      <c r="E382" s="80">
        <v>2026</v>
      </c>
      <c r="F382" s="76" t="str">
        <f t="shared" si="11"/>
        <v>1166. Cuidado Continuo por una vida con bienestar para la población migrante internacional de BogotáEducativo 2026</v>
      </c>
      <c r="G382" s="142" t="s">
        <v>190</v>
      </c>
      <c r="H382" s="80" t="s">
        <v>73</v>
      </c>
      <c r="I382" s="80" t="s">
        <v>74</v>
      </c>
      <c r="J382" s="76" t="s">
        <v>37</v>
      </c>
      <c r="K382" s="80" t="s">
        <v>75</v>
      </c>
      <c r="L382" s="80" t="s">
        <v>50</v>
      </c>
      <c r="M382" s="80" t="s">
        <v>6</v>
      </c>
      <c r="N382" s="12" t="s">
        <v>0</v>
      </c>
      <c r="O382" s="76" t="str">
        <f t="shared" si="12"/>
        <v>1166. Cuidado Continuo por una vida con bienestar para la población migrante internacional de BogotáEducativo 20262_SANTA_FE1_ENERO_2026</v>
      </c>
      <c r="P382" s="81">
        <v>105404</v>
      </c>
      <c r="Q382" s="81"/>
      <c r="R382" s="81"/>
      <c r="S382" s="143">
        <v>0</v>
      </c>
      <c r="T382" s="82">
        <v>0</v>
      </c>
    </row>
    <row r="383" spans="2:20" ht="30" customHeight="1">
      <c r="B383" s="80">
        <v>117</v>
      </c>
      <c r="C383" s="141" t="s">
        <v>191</v>
      </c>
      <c r="D383" s="140" t="s">
        <v>76</v>
      </c>
      <c r="E383" s="80">
        <v>2026</v>
      </c>
      <c r="F383" s="76" t="str">
        <f t="shared" si="11"/>
        <v>1177. Cuidado Continuo por una vida con bienestar para la población con discapacidadEducativo 2026</v>
      </c>
      <c r="G383" s="142" t="s">
        <v>192</v>
      </c>
      <c r="H383" s="80" t="s">
        <v>73</v>
      </c>
      <c r="I383" s="80" t="s">
        <v>74</v>
      </c>
      <c r="J383" s="76" t="s">
        <v>37</v>
      </c>
      <c r="K383" s="80" t="s">
        <v>75</v>
      </c>
      <c r="L383" s="80" t="s">
        <v>50</v>
      </c>
      <c r="M383" s="80" t="s">
        <v>6</v>
      </c>
      <c r="N383" s="12" t="s">
        <v>0</v>
      </c>
      <c r="O383" s="76" t="str">
        <f t="shared" si="12"/>
        <v>1177. Cuidado Continuo por una vida con bienestar para la población con discapacidadEducativo 20262_SANTA_FE1_ENERO_2026</v>
      </c>
      <c r="P383" s="81">
        <v>161342</v>
      </c>
      <c r="Q383" s="81"/>
      <c r="R383" s="81"/>
      <c r="S383" s="143">
        <v>2</v>
      </c>
      <c r="T383" s="82">
        <v>322684</v>
      </c>
    </row>
    <row r="384" spans="2:20" ht="30" customHeight="1">
      <c r="B384" s="80">
        <v>117</v>
      </c>
      <c r="C384" s="141" t="s">
        <v>191</v>
      </c>
      <c r="D384" s="140" t="s">
        <v>82</v>
      </c>
      <c r="E384" s="80">
        <v>2026</v>
      </c>
      <c r="F384" s="76" t="str">
        <f t="shared" si="11"/>
        <v>1177. Cuidado Continuo por una vida con bienestar para la población con discapacidadLaboral2026</v>
      </c>
      <c r="G384" s="142" t="s">
        <v>192</v>
      </c>
      <c r="H384" s="80" t="s">
        <v>73</v>
      </c>
      <c r="I384" s="80" t="s">
        <v>74</v>
      </c>
      <c r="J384" s="76" t="s">
        <v>37</v>
      </c>
      <c r="K384" s="80" t="s">
        <v>75</v>
      </c>
      <c r="L384" s="80" t="s">
        <v>42</v>
      </c>
      <c r="M384" s="80" t="s">
        <v>6</v>
      </c>
      <c r="N384" s="12" t="s">
        <v>0</v>
      </c>
      <c r="O384" s="76" t="str">
        <f t="shared" si="12"/>
        <v>1177. Cuidado Continuo por una vida con bienestar para la población con discapacidadLaboral20262_SANTA_FE1_ENERO_2026</v>
      </c>
      <c r="P384" s="81">
        <v>161342</v>
      </c>
      <c r="Q384" s="81"/>
      <c r="R384" s="81"/>
      <c r="S384" s="143">
        <v>10</v>
      </c>
      <c r="T384" s="82">
        <v>1613420</v>
      </c>
    </row>
    <row r="385" spans="2:20" ht="30" customHeight="1">
      <c r="B385" s="80">
        <v>118</v>
      </c>
      <c r="C385" s="141" t="s">
        <v>191</v>
      </c>
      <c r="D385" s="140" t="s">
        <v>71</v>
      </c>
      <c r="E385" s="80">
        <v>2026</v>
      </c>
      <c r="F385" s="76" t="str">
        <f t="shared" si="11"/>
        <v>1187. Cuidado Continuo por una vida con bienestar para la población con discapacidadComunitario2026</v>
      </c>
      <c r="G385" s="142" t="s">
        <v>193</v>
      </c>
      <c r="H385" s="80" t="s">
        <v>73</v>
      </c>
      <c r="I385" s="80" t="s">
        <v>74</v>
      </c>
      <c r="J385" s="76" t="s">
        <v>37</v>
      </c>
      <c r="K385" s="80" t="s">
        <v>92</v>
      </c>
      <c r="L385" s="80" t="s">
        <v>50</v>
      </c>
      <c r="M385" s="80" t="s">
        <v>6</v>
      </c>
      <c r="N385" s="12" t="s">
        <v>0</v>
      </c>
      <c r="O385" s="76" t="str">
        <f t="shared" si="12"/>
        <v>1187. Cuidado Continuo por una vida con bienestar para la población con discapacidadComunitario20262_SANTA_FE1_ENERO_2026</v>
      </c>
      <c r="P385" s="81">
        <v>992404</v>
      </c>
      <c r="Q385" s="81"/>
      <c r="R385" s="81"/>
      <c r="S385" s="143">
        <v>2</v>
      </c>
      <c r="T385" s="82">
        <v>1984808</v>
      </c>
    </row>
    <row r="386" spans="2:20" ht="30" customHeight="1">
      <c r="B386" s="80">
        <v>119</v>
      </c>
      <c r="C386" s="141" t="s">
        <v>191</v>
      </c>
      <c r="D386" s="140" t="s">
        <v>71</v>
      </c>
      <c r="E386" s="80">
        <v>2026</v>
      </c>
      <c r="F386" s="76" t="str">
        <f t="shared" si="11"/>
        <v>1197. Cuidado Continuo por una vida con bienestar para la población con discapacidadComunitario2026</v>
      </c>
      <c r="G386" s="142" t="s">
        <v>194</v>
      </c>
      <c r="H386" s="80" t="s">
        <v>73</v>
      </c>
      <c r="I386" s="80" t="s">
        <v>74</v>
      </c>
      <c r="J386" s="76" t="s">
        <v>37</v>
      </c>
      <c r="K386" s="80" t="s">
        <v>75</v>
      </c>
      <c r="L386" s="80" t="s">
        <v>50</v>
      </c>
      <c r="M386" s="80" t="s">
        <v>6</v>
      </c>
      <c r="N386" s="12" t="s">
        <v>0</v>
      </c>
      <c r="O386" s="76" t="str">
        <f t="shared" si="12"/>
        <v>1197. Cuidado Continuo por una vida con bienestar para la población con discapacidadComunitario20262_SANTA_FE1_ENERO_2026</v>
      </c>
      <c r="P386" s="81">
        <v>355662</v>
      </c>
      <c r="Q386" s="81"/>
      <c r="R386" s="81"/>
      <c r="S386" s="143"/>
      <c r="T386" s="82">
        <v>0</v>
      </c>
    </row>
    <row r="387" spans="2:20" ht="30" customHeight="1">
      <c r="B387" s="80">
        <v>120</v>
      </c>
      <c r="C387" s="141" t="s">
        <v>191</v>
      </c>
      <c r="D387" s="140" t="s">
        <v>71</v>
      </c>
      <c r="E387" s="80">
        <v>2026</v>
      </c>
      <c r="F387" s="76" t="str">
        <f t="shared" si="11"/>
        <v>1207. Cuidado Continuo por una vida con bienestar para la población con discapacidadComunitario2026</v>
      </c>
      <c r="G387" s="142" t="s">
        <v>195</v>
      </c>
      <c r="H387" s="80" t="s">
        <v>73</v>
      </c>
      <c r="I387" s="80" t="s">
        <v>74</v>
      </c>
      <c r="J387" s="76" t="s">
        <v>37</v>
      </c>
      <c r="K387" s="80" t="s">
        <v>196</v>
      </c>
      <c r="L387" s="80" t="s">
        <v>50</v>
      </c>
      <c r="M387" s="80" t="s">
        <v>6</v>
      </c>
      <c r="N387" s="12" t="s">
        <v>0</v>
      </c>
      <c r="O387" s="76" t="str">
        <f t="shared" si="12"/>
        <v>1207. Cuidado Continuo por una vida con bienestar para la población con discapacidadComunitario20262_SANTA_FE1_ENERO_2026</v>
      </c>
      <c r="P387" s="81">
        <v>1422652</v>
      </c>
      <c r="Q387" s="81"/>
      <c r="R387" s="81"/>
      <c r="S387" s="143">
        <v>1</v>
      </c>
      <c r="T387" s="82">
        <v>1422652</v>
      </c>
    </row>
    <row r="388" spans="2:20" ht="30" customHeight="1">
      <c r="B388" s="80">
        <v>121</v>
      </c>
      <c r="C388" s="141" t="s">
        <v>191</v>
      </c>
      <c r="D388" s="140" t="s">
        <v>71</v>
      </c>
      <c r="E388" s="80">
        <v>2026</v>
      </c>
      <c r="F388" s="76" t="str">
        <f t="shared" si="11"/>
        <v>1217. Cuidado Continuo por una vida con bienestar para la población con discapacidadComunitario2026</v>
      </c>
      <c r="G388" s="142" t="s">
        <v>197</v>
      </c>
      <c r="H388" s="80" t="s">
        <v>102</v>
      </c>
      <c r="I388" s="80" t="s">
        <v>74</v>
      </c>
      <c r="J388" s="76" t="s">
        <v>37</v>
      </c>
      <c r="K388" s="80" t="s">
        <v>141</v>
      </c>
      <c r="L388" s="80" t="s">
        <v>50</v>
      </c>
      <c r="M388" s="80" t="s">
        <v>6</v>
      </c>
      <c r="N388" s="12" t="s">
        <v>0</v>
      </c>
      <c r="O388" s="76" t="str">
        <f t="shared" si="12"/>
        <v>1217. Cuidado Continuo por una vida con bienestar para la población con discapacidadComunitario20262_SANTA_FE1_ENERO_2026</v>
      </c>
      <c r="P388" s="81">
        <v>35135</v>
      </c>
      <c r="Q388" s="81"/>
      <c r="R388" s="81"/>
      <c r="S388" s="143">
        <v>7</v>
      </c>
      <c r="T388" s="82">
        <v>245945</v>
      </c>
    </row>
    <row r="389" spans="2:20" ht="30" customHeight="1">
      <c r="B389" s="80">
        <v>122</v>
      </c>
      <c r="C389" s="141" t="s">
        <v>191</v>
      </c>
      <c r="D389" s="140" t="s">
        <v>71</v>
      </c>
      <c r="E389" s="80">
        <v>2026</v>
      </c>
      <c r="F389" s="76" t="str">
        <f t="shared" si="11"/>
        <v>1227. Cuidado Continuo por una vida con bienestar para la población con discapacidadComunitario2026</v>
      </c>
      <c r="G389" s="142" t="s">
        <v>198</v>
      </c>
      <c r="H389" s="80" t="s">
        <v>94</v>
      </c>
      <c r="I389" s="80" t="s">
        <v>74</v>
      </c>
      <c r="J389" s="76" t="s">
        <v>37</v>
      </c>
      <c r="K389" s="80" t="s">
        <v>199</v>
      </c>
      <c r="L389" s="80" t="s">
        <v>50</v>
      </c>
      <c r="M389" s="80" t="s">
        <v>6</v>
      </c>
      <c r="N389" s="12" t="s">
        <v>0</v>
      </c>
      <c r="O389" s="76" t="str">
        <f t="shared" si="12"/>
        <v>1227. Cuidado Continuo por una vida con bienestar para la población con discapacidadComunitario20262_SANTA_FE1_ENERO_2026</v>
      </c>
      <c r="P389" s="81">
        <v>53781</v>
      </c>
      <c r="Q389" s="81"/>
      <c r="R389" s="81"/>
      <c r="S389" s="143">
        <v>6</v>
      </c>
      <c r="T389" s="82">
        <v>322686</v>
      </c>
    </row>
    <row r="390" spans="2:20" ht="30" customHeight="1">
      <c r="B390" s="80">
        <v>123</v>
      </c>
      <c r="C390" s="141" t="s">
        <v>191</v>
      </c>
      <c r="D390" s="140" t="s">
        <v>77</v>
      </c>
      <c r="E390" s="80">
        <v>2026</v>
      </c>
      <c r="F390" s="76" t="str">
        <f t="shared" si="11"/>
        <v>1237. Cuidado Continuo por una vida con bienestar para la población con discapacidadInstitucional2026</v>
      </c>
      <c r="G390" s="142" t="s">
        <v>200</v>
      </c>
      <c r="H390" s="80" t="s">
        <v>73</v>
      </c>
      <c r="I390" s="80" t="s">
        <v>74</v>
      </c>
      <c r="J390" s="76" t="s">
        <v>37</v>
      </c>
      <c r="K390" s="80" t="s">
        <v>75</v>
      </c>
      <c r="L390" s="80" t="s">
        <v>50</v>
      </c>
      <c r="M390" s="80" t="s">
        <v>6</v>
      </c>
      <c r="N390" s="12" t="s">
        <v>0</v>
      </c>
      <c r="O390" s="76" t="str">
        <f t="shared" si="12"/>
        <v>1237. Cuidado Continuo por una vida con bienestar para la población con discapacidadInstitucional20262_SANTA_FE1_ENERO_2026</v>
      </c>
      <c r="P390" s="81">
        <v>266747</v>
      </c>
      <c r="Q390" s="81"/>
      <c r="R390" s="81"/>
      <c r="S390" s="143">
        <v>2</v>
      </c>
      <c r="T390" s="82">
        <v>533494</v>
      </c>
    </row>
    <row r="391" spans="2:20" ht="30" customHeight="1">
      <c r="B391" s="80">
        <v>124</v>
      </c>
      <c r="C391" s="141" t="s">
        <v>191</v>
      </c>
      <c r="D391" s="140" t="s">
        <v>71</v>
      </c>
      <c r="E391" s="80">
        <v>2026</v>
      </c>
      <c r="F391" s="76" t="str">
        <f t="shared" si="11"/>
        <v>1247. Cuidado Continuo por una vida con bienestar para la población con discapacidadComunitario2026</v>
      </c>
      <c r="G391" s="142" t="s">
        <v>201</v>
      </c>
      <c r="H391" s="80" t="s">
        <v>73</v>
      </c>
      <c r="I391" s="80" t="s">
        <v>74</v>
      </c>
      <c r="J391" s="76" t="s">
        <v>37</v>
      </c>
      <c r="K391" s="80" t="s">
        <v>202</v>
      </c>
      <c r="L391" s="80" t="s">
        <v>50</v>
      </c>
      <c r="M391" s="80" t="s">
        <v>6</v>
      </c>
      <c r="N391" s="12" t="s">
        <v>0</v>
      </c>
      <c r="O391" s="76" t="str">
        <f t="shared" si="12"/>
        <v>1247. Cuidado Continuo por una vida con bienestar para la población con discapacidadComunitario20262_SANTA_FE1_ENERO_2026</v>
      </c>
      <c r="P391" s="81">
        <v>851865</v>
      </c>
      <c r="Q391" s="81"/>
      <c r="R391" s="81"/>
      <c r="S391" s="143"/>
      <c r="T391" s="82">
        <v>0</v>
      </c>
    </row>
    <row r="392" spans="2:20" ht="30" customHeight="1">
      <c r="B392" s="80">
        <v>125</v>
      </c>
      <c r="C392" s="141" t="s">
        <v>191</v>
      </c>
      <c r="D392" s="140" t="s">
        <v>71</v>
      </c>
      <c r="E392" s="80">
        <v>2026</v>
      </c>
      <c r="F392" s="76" t="str">
        <f t="shared" ref="F392:F455" si="13">B392&amp;C392&amp;D392&amp;E392</f>
        <v>1257. Cuidado Continuo por una vida con bienestar para la población con discapacidadComunitario2026</v>
      </c>
      <c r="G392" s="142" t="s">
        <v>203</v>
      </c>
      <c r="H392" s="80" t="s">
        <v>73</v>
      </c>
      <c r="I392" s="80" t="s">
        <v>74</v>
      </c>
      <c r="J392" s="76" t="s">
        <v>37</v>
      </c>
      <c r="K392" s="80" t="s">
        <v>38</v>
      </c>
      <c r="L392" s="80" t="s">
        <v>39</v>
      </c>
      <c r="M392" s="80" t="s">
        <v>6</v>
      </c>
      <c r="N392" s="12" t="s">
        <v>0</v>
      </c>
      <c r="O392" s="76" t="str">
        <f t="shared" si="12"/>
        <v>1257. Cuidado Continuo por una vida con bienestar para la población con discapacidadComunitario20262_SANTA_FE1_ENERO_2026</v>
      </c>
      <c r="P392" s="81">
        <v>12879544</v>
      </c>
      <c r="Q392" s="81"/>
      <c r="R392" s="81"/>
      <c r="S392" s="143"/>
      <c r="T392" s="82">
        <v>0</v>
      </c>
    </row>
    <row r="393" spans="2:20" ht="30" customHeight="1">
      <c r="B393" s="80">
        <v>126</v>
      </c>
      <c r="C393" s="141" t="s">
        <v>204</v>
      </c>
      <c r="D393" s="140" t="s">
        <v>71</v>
      </c>
      <c r="E393" s="80">
        <v>2026</v>
      </c>
      <c r="F393" s="76" t="str">
        <f t="shared" si="13"/>
        <v>1268. Cuidado Continuo por una vida con bienestar para la ruralidad de BogotáComunitario2026</v>
      </c>
      <c r="G393" s="142" t="s">
        <v>205</v>
      </c>
      <c r="H393" s="80" t="s">
        <v>73</v>
      </c>
      <c r="I393" s="80" t="s">
        <v>74</v>
      </c>
      <c r="J393" s="76" t="s">
        <v>37</v>
      </c>
      <c r="K393" s="80" t="s">
        <v>75</v>
      </c>
      <c r="L393" s="80" t="s">
        <v>39</v>
      </c>
      <c r="M393" s="80" t="s">
        <v>6</v>
      </c>
      <c r="N393" s="12" t="s">
        <v>0</v>
      </c>
      <c r="O393" s="76" t="str">
        <f t="shared" ref="O393:O456" si="14">+F393&amp;M393&amp;N393</f>
        <v>1268. Cuidado Continuo por una vida con bienestar para la ruralidad de BogotáComunitario20262_SANTA_FE1_ENERO_2026</v>
      </c>
      <c r="P393" s="81">
        <v>175674</v>
      </c>
      <c r="Q393" s="81"/>
      <c r="R393" s="81"/>
      <c r="S393" s="143"/>
      <c r="T393" s="82">
        <v>0</v>
      </c>
    </row>
    <row r="394" spans="2:20" ht="30" customHeight="1">
      <c r="B394" s="80">
        <v>127</v>
      </c>
      <c r="C394" s="141" t="s">
        <v>204</v>
      </c>
      <c r="D394" s="140" t="s">
        <v>71</v>
      </c>
      <c r="E394" s="80">
        <v>2026</v>
      </c>
      <c r="F394" s="76" t="str">
        <f t="shared" si="13"/>
        <v>1278. Cuidado Continuo por una vida con bienestar para la ruralidad de BogotáComunitario2026</v>
      </c>
      <c r="G394" s="142" t="s">
        <v>206</v>
      </c>
      <c r="H394" s="80" t="s">
        <v>73</v>
      </c>
      <c r="I394" s="80" t="s">
        <v>74</v>
      </c>
      <c r="J394" s="76" t="s">
        <v>37</v>
      </c>
      <c r="K394" s="80" t="s">
        <v>75</v>
      </c>
      <c r="L394" s="80" t="s">
        <v>50</v>
      </c>
      <c r="M394" s="80" t="s">
        <v>6</v>
      </c>
      <c r="N394" s="12" t="s">
        <v>0</v>
      </c>
      <c r="O394" s="76" t="str">
        <f t="shared" si="14"/>
        <v>1278. Cuidado Continuo por una vida con bienestar para la ruralidad de BogotáComunitario20262_SANTA_FE1_ENERO_2026</v>
      </c>
      <c r="P394" s="81">
        <v>468320</v>
      </c>
      <c r="Q394" s="81"/>
      <c r="R394" s="81"/>
      <c r="S394" s="143"/>
      <c r="T394" s="82">
        <v>0</v>
      </c>
    </row>
    <row r="395" spans="2:20" ht="30" customHeight="1">
      <c r="B395" s="80">
        <v>127</v>
      </c>
      <c r="C395" s="141" t="s">
        <v>204</v>
      </c>
      <c r="D395" s="140" t="s">
        <v>76</v>
      </c>
      <c r="E395" s="80">
        <v>2026</v>
      </c>
      <c r="F395" s="76" t="str">
        <f t="shared" si="13"/>
        <v>1278. Cuidado Continuo por una vida con bienestar para la ruralidad de BogotáEducativo 2026</v>
      </c>
      <c r="G395" s="142" t="s">
        <v>206</v>
      </c>
      <c r="H395" s="80" t="s">
        <v>73</v>
      </c>
      <c r="I395" s="80" t="s">
        <v>74</v>
      </c>
      <c r="J395" s="76" t="s">
        <v>37</v>
      </c>
      <c r="K395" s="80" t="s">
        <v>75</v>
      </c>
      <c r="L395" s="80" t="s">
        <v>50</v>
      </c>
      <c r="M395" s="80" t="s">
        <v>6</v>
      </c>
      <c r="N395" s="12" t="s">
        <v>0</v>
      </c>
      <c r="O395" s="76" t="str">
        <f t="shared" si="14"/>
        <v>1278. Cuidado Continuo por una vida con bienestar para la ruralidad de BogotáEducativo 20262_SANTA_FE1_ENERO_2026</v>
      </c>
      <c r="P395" s="81">
        <v>468320</v>
      </c>
      <c r="Q395" s="81"/>
      <c r="R395" s="81"/>
      <c r="S395" s="143"/>
      <c r="T395" s="82">
        <v>0</v>
      </c>
    </row>
    <row r="396" spans="2:20" ht="30" customHeight="1">
      <c r="B396" s="80">
        <v>127</v>
      </c>
      <c r="C396" s="141" t="s">
        <v>204</v>
      </c>
      <c r="D396" s="140" t="s">
        <v>77</v>
      </c>
      <c r="E396" s="80">
        <v>2026</v>
      </c>
      <c r="F396" s="76" t="str">
        <f t="shared" si="13"/>
        <v>1278. Cuidado Continuo por una vida con bienestar para la ruralidad de BogotáInstitucional2026</v>
      </c>
      <c r="G396" s="142" t="s">
        <v>206</v>
      </c>
      <c r="H396" s="80" t="s">
        <v>73</v>
      </c>
      <c r="I396" s="80" t="s">
        <v>74</v>
      </c>
      <c r="J396" s="76" t="s">
        <v>37</v>
      </c>
      <c r="K396" s="80" t="s">
        <v>75</v>
      </c>
      <c r="L396" s="80" t="s">
        <v>50</v>
      </c>
      <c r="M396" s="80" t="s">
        <v>6</v>
      </c>
      <c r="N396" s="12" t="s">
        <v>0</v>
      </c>
      <c r="O396" s="76" t="str">
        <f t="shared" si="14"/>
        <v>1278. Cuidado Continuo por una vida con bienestar para la ruralidad de BogotáInstitucional20262_SANTA_FE1_ENERO_2026</v>
      </c>
      <c r="P396" s="81">
        <v>468320</v>
      </c>
      <c r="Q396" s="81"/>
      <c r="R396" s="81"/>
      <c r="S396" s="143"/>
      <c r="T396" s="82">
        <v>0</v>
      </c>
    </row>
    <row r="397" spans="2:20" ht="30" customHeight="1">
      <c r="B397" s="80">
        <v>128</v>
      </c>
      <c r="C397" s="141" t="s">
        <v>204</v>
      </c>
      <c r="D397" s="140" t="s">
        <v>71</v>
      </c>
      <c r="E397" s="80">
        <v>2026</v>
      </c>
      <c r="F397" s="76" t="str">
        <f t="shared" si="13"/>
        <v>1288. Cuidado Continuo por una vida con bienestar para la ruralidad de BogotáComunitario2026</v>
      </c>
      <c r="G397" s="142" t="s">
        <v>207</v>
      </c>
      <c r="H397" s="80" t="s">
        <v>73</v>
      </c>
      <c r="I397" s="80" t="s">
        <v>74</v>
      </c>
      <c r="J397" s="76" t="s">
        <v>37</v>
      </c>
      <c r="K397" s="80" t="s">
        <v>75</v>
      </c>
      <c r="L397" s="80" t="s">
        <v>39</v>
      </c>
      <c r="M397" s="80" t="s">
        <v>6</v>
      </c>
      <c r="N397" s="12" t="s">
        <v>0</v>
      </c>
      <c r="O397" s="76" t="str">
        <f t="shared" si="14"/>
        <v>1288. Cuidado Continuo por una vida con bienestar para la ruralidad de BogotáComunitario20262_SANTA_FE1_ENERO_2026</v>
      </c>
      <c r="P397" s="81">
        <v>140539</v>
      </c>
      <c r="Q397" s="81"/>
      <c r="R397" s="81"/>
      <c r="S397" s="143"/>
      <c r="T397" s="82">
        <v>0</v>
      </c>
    </row>
    <row r="398" spans="2:20" ht="30" customHeight="1">
      <c r="B398" s="80">
        <v>128</v>
      </c>
      <c r="C398" s="141" t="s">
        <v>204</v>
      </c>
      <c r="D398" s="140" t="s">
        <v>76</v>
      </c>
      <c r="E398" s="80">
        <v>2026</v>
      </c>
      <c r="F398" s="76" t="str">
        <f t="shared" si="13"/>
        <v>1288. Cuidado Continuo por una vida con bienestar para la ruralidad de BogotáEducativo 2026</v>
      </c>
      <c r="G398" s="142" t="s">
        <v>207</v>
      </c>
      <c r="H398" s="80" t="s">
        <v>73</v>
      </c>
      <c r="I398" s="80" t="s">
        <v>74</v>
      </c>
      <c r="J398" s="76" t="s">
        <v>37</v>
      </c>
      <c r="K398" s="80" t="s">
        <v>75</v>
      </c>
      <c r="L398" s="80" t="s">
        <v>39</v>
      </c>
      <c r="M398" s="80" t="s">
        <v>6</v>
      </c>
      <c r="N398" s="12" t="s">
        <v>0</v>
      </c>
      <c r="O398" s="76" t="str">
        <f t="shared" si="14"/>
        <v>1288. Cuidado Continuo por una vida con bienestar para la ruralidad de BogotáEducativo 20262_SANTA_FE1_ENERO_2026</v>
      </c>
      <c r="P398" s="81">
        <v>140539</v>
      </c>
      <c r="Q398" s="81"/>
      <c r="R398" s="81"/>
      <c r="S398" s="143"/>
      <c r="T398" s="82">
        <v>0</v>
      </c>
    </row>
    <row r="399" spans="2:20" ht="30" customHeight="1">
      <c r="B399" s="80">
        <v>129</v>
      </c>
      <c r="C399" s="141" t="s">
        <v>204</v>
      </c>
      <c r="D399" s="140" t="s">
        <v>71</v>
      </c>
      <c r="E399" s="80">
        <v>2026</v>
      </c>
      <c r="F399" s="76" t="str">
        <f t="shared" si="13"/>
        <v>1298. Cuidado Continuo por una vida con bienestar para la ruralidad de BogotáComunitario2026</v>
      </c>
      <c r="G399" s="142" t="s">
        <v>208</v>
      </c>
      <c r="H399" s="80" t="s">
        <v>73</v>
      </c>
      <c r="I399" s="80" t="s">
        <v>74</v>
      </c>
      <c r="J399" s="76" t="s">
        <v>37</v>
      </c>
      <c r="K399" s="80" t="s">
        <v>75</v>
      </c>
      <c r="L399" s="80" t="s">
        <v>50</v>
      </c>
      <c r="M399" s="80" t="s">
        <v>6</v>
      </c>
      <c r="N399" s="12" t="s">
        <v>0</v>
      </c>
      <c r="O399" s="76" t="str">
        <f t="shared" si="14"/>
        <v>1298. Cuidado Continuo por una vida con bienestar para la ruralidad de BogotáComunitario20262_SANTA_FE1_ENERO_2026</v>
      </c>
      <c r="P399" s="81">
        <v>175674</v>
      </c>
      <c r="Q399" s="81"/>
      <c r="R399" s="81"/>
      <c r="S399" s="143"/>
      <c r="T399" s="82">
        <v>0</v>
      </c>
    </row>
    <row r="400" spans="2:20" ht="30" customHeight="1">
      <c r="B400" s="80">
        <v>130</v>
      </c>
      <c r="C400" s="141" t="s">
        <v>204</v>
      </c>
      <c r="D400" s="140" t="s">
        <v>71</v>
      </c>
      <c r="E400" s="80">
        <v>2026</v>
      </c>
      <c r="F400" s="76" t="str">
        <f t="shared" si="13"/>
        <v>1308. Cuidado Continuo por una vida con bienestar para la ruralidad de BogotáComunitario2026</v>
      </c>
      <c r="G400" s="80" t="s">
        <v>209</v>
      </c>
      <c r="H400" s="80" t="s">
        <v>73</v>
      </c>
      <c r="I400" s="80" t="s">
        <v>74</v>
      </c>
      <c r="J400" s="76" t="s">
        <v>37</v>
      </c>
      <c r="K400" s="80" t="s">
        <v>75</v>
      </c>
      <c r="L400" s="80" t="s">
        <v>39</v>
      </c>
      <c r="M400" s="80" t="s">
        <v>6</v>
      </c>
      <c r="N400" s="12" t="s">
        <v>0</v>
      </c>
      <c r="O400" s="76" t="str">
        <f t="shared" si="14"/>
        <v>1308. Cuidado Continuo por una vida con bienestar para la ruralidad de BogotáComunitario20262_SANTA_FE1_ENERO_2026</v>
      </c>
      <c r="P400" s="81">
        <v>140539</v>
      </c>
      <c r="Q400" s="81"/>
      <c r="R400" s="81"/>
      <c r="S400" s="143"/>
      <c r="T400" s="82">
        <v>0</v>
      </c>
    </row>
    <row r="401" spans="2:20" ht="30" customHeight="1">
      <c r="B401" s="80">
        <v>131</v>
      </c>
      <c r="C401" s="141" t="s">
        <v>204</v>
      </c>
      <c r="D401" s="140" t="s">
        <v>82</v>
      </c>
      <c r="E401" s="80">
        <v>2026</v>
      </c>
      <c r="F401" s="76" t="str">
        <f t="shared" si="13"/>
        <v>1318. Cuidado Continuo por una vida con bienestar para la ruralidad de BogotáLaboral2026</v>
      </c>
      <c r="G401" s="80" t="s">
        <v>210</v>
      </c>
      <c r="H401" s="80" t="s">
        <v>94</v>
      </c>
      <c r="I401" s="80" t="s">
        <v>74</v>
      </c>
      <c r="J401" s="76" t="s">
        <v>37</v>
      </c>
      <c r="K401" s="80" t="s">
        <v>138</v>
      </c>
      <c r="L401" s="80" t="s">
        <v>50</v>
      </c>
      <c r="M401" s="80" t="s">
        <v>6</v>
      </c>
      <c r="N401" s="12" t="s">
        <v>0</v>
      </c>
      <c r="O401" s="76" t="str">
        <f t="shared" si="14"/>
        <v>1318. Cuidado Continuo por una vida con bienestar para la ruralidad de BogotáLaboral20262_SANTA_FE1_ENERO_2026</v>
      </c>
      <c r="P401" s="81">
        <v>940787</v>
      </c>
      <c r="Q401" s="81"/>
      <c r="R401" s="81"/>
      <c r="S401" s="143"/>
      <c r="T401" s="82">
        <v>0</v>
      </c>
    </row>
    <row r="402" spans="2:20" ht="30" customHeight="1">
      <c r="B402" s="80">
        <v>132</v>
      </c>
      <c r="C402" s="141" t="s">
        <v>204</v>
      </c>
      <c r="D402" s="140" t="s">
        <v>82</v>
      </c>
      <c r="E402" s="80">
        <v>2026</v>
      </c>
      <c r="F402" s="76" t="str">
        <f t="shared" si="13"/>
        <v>1328. Cuidado Continuo por una vida con bienestar para la ruralidad de BogotáLaboral2026</v>
      </c>
      <c r="G402" s="80" t="s">
        <v>211</v>
      </c>
      <c r="H402" s="80" t="s">
        <v>94</v>
      </c>
      <c r="I402" s="80" t="s">
        <v>74</v>
      </c>
      <c r="J402" s="76" t="s">
        <v>37</v>
      </c>
      <c r="K402" s="80" t="s">
        <v>212</v>
      </c>
      <c r="L402" s="80" t="s">
        <v>39</v>
      </c>
      <c r="M402" s="80" t="s">
        <v>6</v>
      </c>
      <c r="N402" s="12" t="s">
        <v>0</v>
      </c>
      <c r="O402" s="76" t="str">
        <f t="shared" si="14"/>
        <v>1328. Cuidado Continuo por una vida con bienestar para la ruralidad de BogotáLaboral20262_SANTA_FE1_ENERO_2026</v>
      </c>
      <c r="P402" s="81">
        <v>250875</v>
      </c>
      <c r="Q402" s="81"/>
      <c r="R402" s="81"/>
      <c r="S402" s="143"/>
      <c r="T402" s="82">
        <v>0</v>
      </c>
    </row>
    <row r="403" spans="2:20" ht="30" customHeight="1">
      <c r="B403" s="80">
        <v>133</v>
      </c>
      <c r="C403" s="141" t="s">
        <v>204</v>
      </c>
      <c r="D403" s="140" t="s">
        <v>82</v>
      </c>
      <c r="E403" s="80">
        <v>2026</v>
      </c>
      <c r="F403" s="76" t="str">
        <f t="shared" si="13"/>
        <v>1338. Cuidado Continuo por una vida con bienestar para la ruralidad de BogotáLaboral2026</v>
      </c>
      <c r="G403" s="80" t="s">
        <v>213</v>
      </c>
      <c r="H403" s="80" t="s">
        <v>94</v>
      </c>
      <c r="I403" s="80" t="s">
        <v>74</v>
      </c>
      <c r="J403" s="76" t="s">
        <v>37</v>
      </c>
      <c r="K403" s="80" t="s">
        <v>212</v>
      </c>
      <c r="L403" s="80" t="s">
        <v>39</v>
      </c>
      <c r="M403" s="80" t="s">
        <v>6</v>
      </c>
      <c r="N403" s="12" t="s">
        <v>0</v>
      </c>
      <c r="O403" s="76" t="str">
        <f t="shared" si="14"/>
        <v>1338. Cuidado Continuo por una vida con bienestar para la ruralidad de BogotáLaboral20262_SANTA_FE1_ENERO_2026</v>
      </c>
      <c r="P403" s="81">
        <v>183687</v>
      </c>
      <c r="Q403" s="81"/>
      <c r="R403" s="81"/>
      <c r="S403" s="143"/>
      <c r="T403" s="82">
        <v>0</v>
      </c>
    </row>
    <row r="404" spans="2:20" ht="30" customHeight="1">
      <c r="B404" s="80">
        <v>134</v>
      </c>
      <c r="C404" s="141" t="s">
        <v>204</v>
      </c>
      <c r="D404" s="140" t="s">
        <v>82</v>
      </c>
      <c r="E404" s="80">
        <v>2026</v>
      </c>
      <c r="F404" s="76" t="str">
        <f t="shared" si="13"/>
        <v>1348. Cuidado Continuo por una vida con bienestar para la ruralidad de BogotáLaboral2026</v>
      </c>
      <c r="G404" s="80" t="s">
        <v>214</v>
      </c>
      <c r="H404" s="80" t="s">
        <v>94</v>
      </c>
      <c r="I404" s="80" t="s">
        <v>74</v>
      </c>
      <c r="J404" s="76" t="s">
        <v>37</v>
      </c>
      <c r="K404" s="80" t="s">
        <v>135</v>
      </c>
      <c r="L404" s="80" t="s">
        <v>39</v>
      </c>
      <c r="M404" s="80" t="s">
        <v>6</v>
      </c>
      <c r="N404" s="12" t="s">
        <v>0</v>
      </c>
      <c r="O404" s="76" t="str">
        <f t="shared" si="14"/>
        <v>1348. Cuidado Continuo por una vida con bienestar para la ruralidad de BogotáLaboral20262_SANTA_FE1_ENERO_2026</v>
      </c>
      <c r="P404" s="81">
        <v>110336</v>
      </c>
      <c r="Q404" s="81"/>
      <c r="R404" s="81"/>
      <c r="S404" s="143"/>
      <c r="T404" s="82">
        <v>0</v>
      </c>
    </row>
    <row r="405" spans="2:20" ht="30" customHeight="1">
      <c r="B405" s="80">
        <v>135</v>
      </c>
      <c r="C405" s="141" t="s">
        <v>204</v>
      </c>
      <c r="D405" s="140" t="s">
        <v>82</v>
      </c>
      <c r="E405" s="80">
        <v>2026</v>
      </c>
      <c r="F405" s="76" t="str">
        <f t="shared" si="13"/>
        <v>1358. Cuidado Continuo por una vida con bienestar para la ruralidad de BogotáLaboral2026</v>
      </c>
      <c r="G405" s="80" t="s">
        <v>215</v>
      </c>
      <c r="H405" s="80" t="s">
        <v>94</v>
      </c>
      <c r="I405" s="80" t="s">
        <v>74</v>
      </c>
      <c r="J405" s="76" t="s">
        <v>37</v>
      </c>
      <c r="K405" s="80" t="s">
        <v>135</v>
      </c>
      <c r="L405" s="80" t="s">
        <v>50</v>
      </c>
      <c r="M405" s="80" t="s">
        <v>6</v>
      </c>
      <c r="N405" s="12" t="s">
        <v>0</v>
      </c>
      <c r="O405" s="76" t="str">
        <f t="shared" si="14"/>
        <v>1358. Cuidado Continuo por una vida con bienestar para la ruralidad de BogotáLaboral20262_SANTA_FE1_ENERO_2026</v>
      </c>
      <c r="P405" s="81">
        <v>137922</v>
      </c>
      <c r="Q405" s="81"/>
      <c r="R405" s="81"/>
      <c r="S405" s="143"/>
      <c r="T405" s="82">
        <v>0</v>
      </c>
    </row>
    <row r="406" spans="2:20" ht="30" customHeight="1">
      <c r="B406" s="80">
        <v>86</v>
      </c>
      <c r="C406" s="141" t="s">
        <v>216</v>
      </c>
      <c r="D406" s="140" t="s">
        <v>217</v>
      </c>
      <c r="E406" s="80">
        <v>2026</v>
      </c>
      <c r="F406" s="76" t="str">
        <f t="shared" si="13"/>
        <v>869. Gestión de Programas Estrategias y Planes para el BienestarGestión Integral Estrategias y Programas2026</v>
      </c>
      <c r="G406" s="80" t="s">
        <v>218</v>
      </c>
      <c r="H406" s="80" t="s">
        <v>219</v>
      </c>
      <c r="I406" s="80" t="s">
        <v>74</v>
      </c>
      <c r="J406" s="76" t="s">
        <v>37</v>
      </c>
      <c r="K406" s="80" t="s">
        <v>202</v>
      </c>
      <c r="L406" s="80" t="s">
        <v>42</v>
      </c>
      <c r="M406" s="80" t="s">
        <v>6</v>
      </c>
      <c r="N406" s="12" t="s">
        <v>0</v>
      </c>
      <c r="O406" s="76" t="str">
        <f t="shared" si="14"/>
        <v>869. Gestión de Programas Estrategias y Planes para el BienestarGestión Integral Estrategias y Programas20262_SANTA_FE1_ENERO_2026</v>
      </c>
      <c r="P406" s="81">
        <v>73474880</v>
      </c>
      <c r="Q406" s="81"/>
      <c r="R406" s="81"/>
      <c r="S406" s="143"/>
      <c r="T406" s="82">
        <v>0</v>
      </c>
    </row>
    <row r="407" spans="2:20" ht="30" customHeight="1">
      <c r="B407" s="80">
        <v>136</v>
      </c>
      <c r="C407" s="141" t="s">
        <v>216</v>
      </c>
      <c r="D407" s="140" t="s">
        <v>217</v>
      </c>
      <c r="E407" s="80">
        <v>2026</v>
      </c>
      <c r="F407" s="76" t="str">
        <f t="shared" si="13"/>
        <v>1369. Gestión de Programas Estrategias y Planes para el BienestarGestión Integral Estrategias y Programas2026</v>
      </c>
      <c r="G407" s="80" t="s">
        <v>220</v>
      </c>
      <c r="H407" s="80" t="s">
        <v>221</v>
      </c>
      <c r="I407" s="80" t="s">
        <v>36</v>
      </c>
      <c r="J407" s="76" t="s">
        <v>37</v>
      </c>
      <c r="K407" s="80" t="s">
        <v>38</v>
      </c>
      <c r="L407" s="80" t="s">
        <v>42</v>
      </c>
      <c r="M407" s="80" t="s">
        <v>6</v>
      </c>
      <c r="N407" s="12" t="s">
        <v>0</v>
      </c>
      <c r="O407" s="76" t="str">
        <f t="shared" si="14"/>
        <v>1369. Gestión de Programas Estrategias y Planes para el BienestarGestión Integral Estrategias y Programas20262_SANTA_FE1_ENERO_2026</v>
      </c>
      <c r="P407" s="81">
        <v>5621568</v>
      </c>
      <c r="Q407" s="81"/>
      <c r="R407" s="81"/>
      <c r="S407" s="143"/>
      <c r="T407" s="82">
        <v>0</v>
      </c>
    </row>
    <row r="408" spans="2:20" ht="30" customHeight="1">
      <c r="B408" s="80">
        <v>137</v>
      </c>
      <c r="C408" s="141" t="s">
        <v>216</v>
      </c>
      <c r="D408" s="140" t="s">
        <v>217</v>
      </c>
      <c r="E408" s="80">
        <v>2026</v>
      </c>
      <c r="F408" s="76" t="str">
        <f t="shared" si="13"/>
        <v>1379. Gestión de Programas Estrategias y Planes para el BienestarGestión Integral Estrategias y Programas2026</v>
      </c>
      <c r="G408" s="80" t="s">
        <v>222</v>
      </c>
      <c r="H408" s="80" t="s">
        <v>221</v>
      </c>
      <c r="I408" s="80" t="s">
        <v>36</v>
      </c>
      <c r="J408" s="76" t="s">
        <v>37</v>
      </c>
      <c r="K408" s="80" t="s">
        <v>38</v>
      </c>
      <c r="L408" s="80" t="s">
        <v>42</v>
      </c>
      <c r="M408" s="80" t="s">
        <v>6</v>
      </c>
      <c r="N408" s="12" t="s">
        <v>0</v>
      </c>
      <c r="O408" s="76" t="str">
        <f t="shared" si="14"/>
        <v>1379. Gestión de Programas Estrategias y Planes para el BienestarGestión Integral Estrategias y Programas20262_SANTA_FE1_ENERO_2026</v>
      </c>
      <c r="P408" s="81">
        <v>3994272</v>
      </c>
      <c r="Q408" s="81"/>
      <c r="R408" s="81"/>
      <c r="S408" s="143"/>
      <c r="T408" s="82">
        <v>0</v>
      </c>
    </row>
    <row r="409" spans="2:20" ht="30" customHeight="1">
      <c r="B409" s="80">
        <v>138</v>
      </c>
      <c r="C409" s="141" t="s">
        <v>216</v>
      </c>
      <c r="D409" s="140" t="s">
        <v>217</v>
      </c>
      <c r="E409" s="80">
        <v>2026</v>
      </c>
      <c r="F409" s="76" t="str">
        <f t="shared" si="13"/>
        <v>1389. Gestión de Programas Estrategias y Planes para el BienestarGestión Integral Estrategias y Programas2026</v>
      </c>
      <c r="G409" s="80" t="s">
        <v>223</v>
      </c>
      <c r="H409" s="80" t="s">
        <v>221</v>
      </c>
      <c r="I409" s="80" t="s">
        <v>36</v>
      </c>
      <c r="J409" s="76" t="s">
        <v>37</v>
      </c>
      <c r="K409" s="80" t="s">
        <v>38</v>
      </c>
      <c r="L409" s="80" t="s">
        <v>42</v>
      </c>
      <c r="M409" s="80" t="s">
        <v>6</v>
      </c>
      <c r="N409" s="12" t="s">
        <v>0</v>
      </c>
      <c r="O409" s="76" t="str">
        <f t="shared" si="14"/>
        <v>1389. Gestión de Programas Estrategias y Planes para el BienestarGestión Integral Estrategias y Programas20262_SANTA_FE1_ENERO_2026</v>
      </c>
      <c r="P409" s="81">
        <v>12969056</v>
      </c>
      <c r="Q409" s="81"/>
      <c r="R409" s="81"/>
      <c r="S409" s="143"/>
      <c r="T409" s="82">
        <v>0</v>
      </c>
    </row>
    <row r="410" spans="2:20" ht="30" customHeight="1">
      <c r="B410" s="80">
        <v>139</v>
      </c>
      <c r="C410" s="141" t="s">
        <v>216</v>
      </c>
      <c r="D410" s="140" t="s">
        <v>217</v>
      </c>
      <c r="E410" s="80">
        <v>2026</v>
      </c>
      <c r="F410" s="76" t="str">
        <f t="shared" si="13"/>
        <v>1399. Gestión de Programas Estrategias y Planes para el BienestarGestión Integral Estrategias y Programas2026</v>
      </c>
      <c r="G410" s="80" t="s">
        <v>224</v>
      </c>
      <c r="H410" s="80" t="s">
        <v>221</v>
      </c>
      <c r="I410" s="80" t="s">
        <v>36</v>
      </c>
      <c r="J410" s="76" t="s">
        <v>37</v>
      </c>
      <c r="K410" s="80" t="s">
        <v>38</v>
      </c>
      <c r="L410" s="80" t="s">
        <v>42</v>
      </c>
      <c r="M410" s="80" t="s">
        <v>6</v>
      </c>
      <c r="N410" s="12" t="s">
        <v>0</v>
      </c>
      <c r="O410" s="76" t="str">
        <f t="shared" si="14"/>
        <v>1399. Gestión de Programas Estrategias y Planes para el BienestarGestión Integral Estrategias y Programas20262_SANTA_FE1_ENERO_2026</v>
      </c>
      <c r="P410" s="81">
        <v>3994272</v>
      </c>
      <c r="Q410" s="81"/>
      <c r="R410" s="81"/>
      <c r="S410" s="143"/>
      <c r="T410" s="82">
        <v>0</v>
      </c>
    </row>
    <row r="411" spans="2:20" ht="30" customHeight="1">
      <c r="B411" s="80">
        <v>140</v>
      </c>
      <c r="C411" s="141" t="s">
        <v>216</v>
      </c>
      <c r="D411" s="140" t="s">
        <v>217</v>
      </c>
      <c r="E411" s="80">
        <v>2026</v>
      </c>
      <c r="F411" s="76" t="str">
        <f t="shared" si="13"/>
        <v>1409. Gestión de Programas Estrategias y Planes para el BienestarGestión Integral Estrategias y Programas2026</v>
      </c>
      <c r="G411" s="80" t="s">
        <v>225</v>
      </c>
      <c r="H411" s="80" t="s">
        <v>221</v>
      </c>
      <c r="I411" s="80" t="s">
        <v>36</v>
      </c>
      <c r="J411" s="76" t="s">
        <v>37</v>
      </c>
      <c r="K411" s="80" t="s">
        <v>38</v>
      </c>
      <c r="L411" s="80" t="s">
        <v>42</v>
      </c>
      <c r="M411" s="80" t="s">
        <v>6</v>
      </c>
      <c r="N411" s="12" t="s">
        <v>0</v>
      </c>
      <c r="O411" s="76" t="str">
        <f t="shared" si="14"/>
        <v>1409. Gestión de Programas Estrategias y Planes para el BienestarGestión Integral Estrategias y Programas20262_SANTA_FE1_ENERO_2026</v>
      </c>
      <c r="P411" s="81">
        <v>5621568</v>
      </c>
      <c r="Q411" s="81"/>
      <c r="R411" s="81"/>
      <c r="S411" s="143"/>
      <c r="T411" s="82">
        <v>0</v>
      </c>
    </row>
    <row r="412" spans="2:20" ht="30" customHeight="1">
      <c r="B412" s="80">
        <v>141</v>
      </c>
      <c r="C412" s="141" t="s">
        <v>216</v>
      </c>
      <c r="D412" s="140" t="s">
        <v>217</v>
      </c>
      <c r="E412" s="80">
        <v>2026</v>
      </c>
      <c r="F412" s="76" t="str">
        <f t="shared" si="13"/>
        <v>1419. Gestión de Programas Estrategias y Planes para el BienestarGestión Integral Estrategias y Programas2026</v>
      </c>
      <c r="G412" s="80" t="s">
        <v>226</v>
      </c>
      <c r="H412" s="80" t="s">
        <v>221</v>
      </c>
      <c r="I412" s="80" t="s">
        <v>36</v>
      </c>
      <c r="J412" s="76" t="s">
        <v>37</v>
      </c>
      <c r="K412" s="80" t="s">
        <v>38</v>
      </c>
      <c r="L412" s="80" t="s">
        <v>42</v>
      </c>
      <c r="M412" s="80" t="s">
        <v>6</v>
      </c>
      <c r="N412" s="12" t="s">
        <v>0</v>
      </c>
      <c r="O412" s="76" t="str">
        <f t="shared" si="14"/>
        <v>1419. Gestión de Programas Estrategias y Planes para el BienestarGestión Integral Estrategias y Programas20262_SANTA_FE1_ENERO_2026</v>
      </c>
      <c r="P412" s="81">
        <v>3994272</v>
      </c>
      <c r="Q412" s="81"/>
      <c r="R412" s="81"/>
      <c r="S412" s="143"/>
      <c r="T412" s="82">
        <v>0</v>
      </c>
    </row>
    <row r="413" spans="2:20" ht="30" customHeight="1">
      <c r="B413" s="80">
        <v>142</v>
      </c>
      <c r="C413" s="141" t="s">
        <v>216</v>
      </c>
      <c r="D413" s="140" t="s">
        <v>217</v>
      </c>
      <c r="E413" s="80">
        <v>2026</v>
      </c>
      <c r="F413" s="76" t="str">
        <f t="shared" si="13"/>
        <v>1429. Gestión de Programas Estrategias y Planes para el BienestarGestión Integral Estrategias y Programas2026</v>
      </c>
      <c r="G413" s="80" t="s">
        <v>227</v>
      </c>
      <c r="H413" s="80" t="s">
        <v>221</v>
      </c>
      <c r="I413" s="80" t="s">
        <v>36</v>
      </c>
      <c r="J413" s="76" t="s">
        <v>37</v>
      </c>
      <c r="K413" s="80" t="s">
        <v>38</v>
      </c>
      <c r="L413" s="80" t="s">
        <v>39</v>
      </c>
      <c r="M413" s="80" t="s">
        <v>6</v>
      </c>
      <c r="N413" s="12" t="s">
        <v>0</v>
      </c>
      <c r="O413" s="76" t="str">
        <f t="shared" si="14"/>
        <v>1429. Gestión de Programas Estrategias y Planes para el BienestarGestión Integral Estrategias y Programas20262_SANTA_FE1_ENERO_2026</v>
      </c>
      <c r="P413" s="81">
        <v>3994272</v>
      </c>
      <c r="Q413" s="81"/>
      <c r="R413" s="81"/>
      <c r="S413" s="143"/>
      <c r="T413" s="82">
        <v>0</v>
      </c>
    </row>
    <row r="414" spans="2:20" ht="30" customHeight="1">
      <c r="B414" s="80">
        <v>143</v>
      </c>
      <c r="C414" s="141" t="s">
        <v>216</v>
      </c>
      <c r="D414" s="140" t="s">
        <v>217</v>
      </c>
      <c r="E414" s="80">
        <v>2026</v>
      </c>
      <c r="F414" s="76" t="str">
        <f t="shared" si="13"/>
        <v>1439. Gestión de Programas Estrategias y Planes para el BienestarGestión Integral Estrategias y Programas2026</v>
      </c>
      <c r="G414" s="80" t="s">
        <v>228</v>
      </c>
      <c r="H414" s="80" t="s">
        <v>229</v>
      </c>
      <c r="I414" s="80" t="s">
        <v>36</v>
      </c>
      <c r="J414" s="76" t="s">
        <v>37</v>
      </c>
      <c r="K414" s="80" t="s">
        <v>38</v>
      </c>
      <c r="L414" s="80" t="s">
        <v>42</v>
      </c>
      <c r="M414" s="80" t="s">
        <v>6</v>
      </c>
      <c r="N414" s="12" t="s">
        <v>0</v>
      </c>
      <c r="O414" s="76" t="str">
        <f t="shared" si="14"/>
        <v>1439. Gestión de Programas Estrategias y Planes para el BienestarGestión Integral Estrategias y Programas20262_SANTA_FE1_ENERO_2026</v>
      </c>
      <c r="P414" s="81">
        <v>7508288</v>
      </c>
      <c r="Q414" s="81"/>
      <c r="R414" s="81"/>
      <c r="S414" s="143"/>
      <c r="T414" s="82">
        <v>0</v>
      </c>
    </row>
    <row r="415" spans="2:20" ht="30" customHeight="1">
      <c r="B415" s="80">
        <v>144</v>
      </c>
      <c r="C415" s="141" t="s">
        <v>216</v>
      </c>
      <c r="D415" s="140" t="s">
        <v>217</v>
      </c>
      <c r="E415" s="80">
        <v>2026</v>
      </c>
      <c r="F415" s="76" t="str">
        <f t="shared" si="13"/>
        <v>1449. Gestión de Programas Estrategias y Planes para el BienestarGestión Integral Estrategias y Programas2026</v>
      </c>
      <c r="G415" s="80" t="s">
        <v>230</v>
      </c>
      <c r="H415" s="80" t="s">
        <v>229</v>
      </c>
      <c r="I415" s="80" t="s">
        <v>36</v>
      </c>
      <c r="J415" s="76" t="s">
        <v>37</v>
      </c>
      <c r="K415" s="80" t="s">
        <v>38</v>
      </c>
      <c r="L415" s="80" t="s">
        <v>42</v>
      </c>
      <c r="M415" s="80" t="s">
        <v>6</v>
      </c>
      <c r="N415" s="12" t="s">
        <v>0</v>
      </c>
      <c r="O415" s="76" t="str">
        <f t="shared" si="14"/>
        <v>1449. Gestión de Programas Estrategias y Planes para el BienestarGestión Integral Estrategias y Programas20262_SANTA_FE1_ENERO_2026</v>
      </c>
      <c r="P415" s="81">
        <v>7508288</v>
      </c>
      <c r="Q415" s="81"/>
      <c r="R415" s="81"/>
      <c r="S415" s="143"/>
      <c r="T415" s="82">
        <v>0</v>
      </c>
    </row>
    <row r="416" spans="2:20" ht="30" customHeight="1">
      <c r="B416" s="80">
        <v>145</v>
      </c>
      <c r="C416" s="141" t="s">
        <v>216</v>
      </c>
      <c r="D416" s="140" t="s">
        <v>217</v>
      </c>
      <c r="E416" s="80">
        <v>2026</v>
      </c>
      <c r="F416" s="76" t="str">
        <f t="shared" si="13"/>
        <v>1459. Gestión de Programas Estrategias y Planes para el BienestarGestión Integral Estrategias y Programas2026</v>
      </c>
      <c r="G416" s="80" t="s">
        <v>231</v>
      </c>
      <c r="H416" s="80" t="s">
        <v>229</v>
      </c>
      <c r="I416" s="80" t="s">
        <v>36</v>
      </c>
      <c r="J416" s="76" t="s">
        <v>37</v>
      </c>
      <c r="K416" s="80" t="s">
        <v>38</v>
      </c>
      <c r="L416" s="80" t="s">
        <v>42</v>
      </c>
      <c r="M416" s="80" t="s">
        <v>6</v>
      </c>
      <c r="N416" s="12" t="s">
        <v>0</v>
      </c>
      <c r="O416" s="76" t="str">
        <f t="shared" si="14"/>
        <v>1459. Gestión de Programas Estrategias y Planes para el BienestarGestión Integral Estrategias y Programas20262_SANTA_FE1_ENERO_2026</v>
      </c>
      <c r="P416" s="81">
        <v>5299968</v>
      </c>
      <c r="Q416" s="81"/>
      <c r="R416" s="81"/>
      <c r="S416" s="143"/>
      <c r="T416" s="82">
        <v>0</v>
      </c>
    </row>
    <row r="417" spans="2:20" ht="30" customHeight="1">
      <c r="B417" s="80">
        <v>146</v>
      </c>
      <c r="C417" s="141" t="s">
        <v>216</v>
      </c>
      <c r="D417" s="140" t="s">
        <v>217</v>
      </c>
      <c r="E417" s="80">
        <v>2026</v>
      </c>
      <c r="F417" s="76" t="str">
        <f t="shared" si="13"/>
        <v>1469. Gestión de Programas Estrategias y Planes para el BienestarGestión Integral Estrategias y Programas2026</v>
      </c>
      <c r="G417" s="80" t="s">
        <v>232</v>
      </c>
      <c r="H417" s="80" t="s">
        <v>229</v>
      </c>
      <c r="I417" s="80" t="s">
        <v>36</v>
      </c>
      <c r="J417" s="76" t="s">
        <v>37</v>
      </c>
      <c r="K417" s="80" t="s">
        <v>75</v>
      </c>
      <c r="L417" s="80" t="s">
        <v>39</v>
      </c>
      <c r="M417" s="80" t="s">
        <v>6</v>
      </c>
      <c r="N417" s="12" t="s">
        <v>0</v>
      </c>
      <c r="O417" s="76" t="str">
        <f t="shared" si="14"/>
        <v>1469. Gestión de Programas Estrategias y Planes para el BienestarGestión Integral Estrategias y Programas20262_SANTA_FE1_ENERO_2026</v>
      </c>
      <c r="P417" s="81">
        <v>122208</v>
      </c>
      <c r="Q417" s="81"/>
      <c r="R417" s="81"/>
      <c r="S417" s="143"/>
      <c r="T417" s="82">
        <v>0</v>
      </c>
    </row>
    <row r="418" spans="2:20" ht="30" customHeight="1">
      <c r="B418" s="80">
        <v>147</v>
      </c>
      <c r="C418" s="141" t="s">
        <v>216</v>
      </c>
      <c r="D418" s="140" t="s">
        <v>217</v>
      </c>
      <c r="E418" s="80">
        <v>2026</v>
      </c>
      <c r="F418" s="76" t="str">
        <f t="shared" si="13"/>
        <v>1479. Gestión de Programas Estrategias y Planes para el BienestarGestión Integral Estrategias y Programas2026</v>
      </c>
      <c r="G418" s="80" t="s">
        <v>233</v>
      </c>
      <c r="H418" s="80" t="s">
        <v>229</v>
      </c>
      <c r="I418" s="80" t="s">
        <v>36</v>
      </c>
      <c r="J418" s="76" t="s">
        <v>37</v>
      </c>
      <c r="K418" s="80" t="s">
        <v>199</v>
      </c>
      <c r="L418" s="80" t="s">
        <v>39</v>
      </c>
      <c r="M418" s="80" t="s">
        <v>6</v>
      </c>
      <c r="N418" s="12" t="s">
        <v>0</v>
      </c>
      <c r="O418" s="76" t="str">
        <f t="shared" si="14"/>
        <v>1479. Gestión de Programas Estrategias y Planes para el BienestarGestión Integral Estrategias y Programas20262_SANTA_FE1_ENERO_2026</v>
      </c>
      <c r="P418" s="81">
        <v>30552</v>
      </c>
      <c r="Q418" s="81"/>
      <c r="R418" s="81"/>
      <c r="S418" s="143"/>
      <c r="T418" s="82">
        <v>0</v>
      </c>
    </row>
    <row r="419" spans="2:20" ht="30" customHeight="1">
      <c r="B419" s="80">
        <v>148</v>
      </c>
      <c r="C419" s="141" t="s">
        <v>216</v>
      </c>
      <c r="D419" s="140" t="s">
        <v>217</v>
      </c>
      <c r="E419" s="80">
        <v>2026</v>
      </c>
      <c r="F419" s="76" t="str">
        <f t="shared" si="13"/>
        <v>1489. Gestión de Programas Estrategias y Planes para el BienestarGestión Integral Estrategias y Programas2026</v>
      </c>
      <c r="G419" s="80" t="s">
        <v>234</v>
      </c>
      <c r="H419" s="80" t="s">
        <v>229</v>
      </c>
      <c r="I419" s="80" t="s">
        <v>36</v>
      </c>
      <c r="J419" s="76" t="s">
        <v>37</v>
      </c>
      <c r="K419" s="80" t="s">
        <v>75</v>
      </c>
      <c r="L419" s="80" t="s">
        <v>39</v>
      </c>
      <c r="M419" s="80" t="s">
        <v>6</v>
      </c>
      <c r="N419" s="12" t="s">
        <v>0</v>
      </c>
      <c r="O419" s="76" t="str">
        <f t="shared" si="14"/>
        <v>1489. Gestión de Programas Estrategias y Planes para el BienestarGestión Integral Estrategias y Programas20262_SANTA_FE1_ENERO_2026</v>
      </c>
      <c r="P419" s="81">
        <v>122208</v>
      </c>
      <c r="Q419" s="81"/>
      <c r="R419" s="81"/>
      <c r="S419" s="143"/>
      <c r="T419" s="82">
        <v>0</v>
      </c>
    </row>
    <row r="420" spans="2:20" ht="30" customHeight="1">
      <c r="B420" s="80">
        <v>149</v>
      </c>
      <c r="C420" s="141" t="s">
        <v>216</v>
      </c>
      <c r="D420" s="140" t="s">
        <v>217</v>
      </c>
      <c r="E420" s="80">
        <v>2026</v>
      </c>
      <c r="F420" s="76" t="str">
        <f t="shared" si="13"/>
        <v>1499. Gestión de Programas Estrategias y Planes para el BienestarGestión Integral Estrategias y Programas2026</v>
      </c>
      <c r="G420" s="80" t="s">
        <v>235</v>
      </c>
      <c r="H420" s="80" t="s">
        <v>229</v>
      </c>
      <c r="I420" s="80" t="s">
        <v>36</v>
      </c>
      <c r="J420" s="76" t="s">
        <v>37</v>
      </c>
      <c r="K420" s="80" t="s">
        <v>38</v>
      </c>
      <c r="L420" s="80" t="s">
        <v>42</v>
      </c>
      <c r="M420" s="80" t="s">
        <v>6</v>
      </c>
      <c r="N420" s="12" t="s">
        <v>0</v>
      </c>
      <c r="O420" s="76" t="str">
        <f t="shared" si="14"/>
        <v>1499. Gestión de Programas Estrategias y Planes para el BienestarGestión Integral Estrategias y Programas20262_SANTA_FE1_ENERO_2026</v>
      </c>
      <c r="P420" s="81">
        <v>3665168</v>
      </c>
      <c r="Q420" s="81"/>
      <c r="R420" s="81"/>
      <c r="S420" s="143"/>
      <c r="T420" s="82">
        <v>0</v>
      </c>
    </row>
    <row r="421" spans="2:20" ht="30" customHeight="1">
      <c r="B421" s="80">
        <v>150</v>
      </c>
      <c r="C421" s="141" t="s">
        <v>216</v>
      </c>
      <c r="D421" s="140" t="s">
        <v>217</v>
      </c>
      <c r="E421" s="80">
        <v>2026</v>
      </c>
      <c r="F421" s="76" t="str">
        <f t="shared" si="13"/>
        <v>1509. Gestión de Programas Estrategias y Planes para el BienestarGestión Integral Estrategias y Programas2026</v>
      </c>
      <c r="G421" s="80" t="s">
        <v>236</v>
      </c>
      <c r="H421" s="80" t="s">
        <v>229</v>
      </c>
      <c r="I421" s="80" t="s">
        <v>36</v>
      </c>
      <c r="J421" s="76" t="s">
        <v>37</v>
      </c>
      <c r="K421" s="80" t="s">
        <v>38</v>
      </c>
      <c r="L421" s="80" t="s">
        <v>42</v>
      </c>
      <c r="M421" s="80" t="s">
        <v>6</v>
      </c>
      <c r="N421" s="12" t="s">
        <v>0</v>
      </c>
      <c r="O421" s="76" t="str">
        <f t="shared" si="14"/>
        <v>1509. Gestión de Programas Estrategias y Planes para el BienestarGestión Integral Estrategias y Programas20262_SANTA_FE1_ENERO_2026</v>
      </c>
      <c r="P421" s="81">
        <v>1057260</v>
      </c>
      <c r="Q421" s="81"/>
      <c r="R421" s="81"/>
      <c r="S421" s="143"/>
      <c r="T421" s="82">
        <v>0</v>
      </c>
    </row>
    <row r="422" spans="2:20" ht="30" customHeight="1">
      <c r="B422" s="80">
        <v>151</v>
      </c>
      <c r="C422" s="141" t="s">
        <v>216</v>
      </c>
      <c r="D422" s="140" t="s">
        <v>217</v>
      </c>
      <c r="E422" s="80">
        <v>2026</v>
      </c>
      <c r="F422" s="76" t="str">
        <f t="shared" si="13"/>
        <v>1519. Gestión de Programas Estrategias y Planes para el BienestarGestión Integral Estrategias y Programas2026</v>
      </c>
      <c r="G422" s="80" t="s">
        <v>237</v>
      </c>
      <c r="H422" s="80" t="s">
        <v>229</v>
      </c>
      <c r="I422" s="80" t="s">
        <v>36</v>
      </c>
      <c r="J422" s="76" t="s">
        <v>37</v>
      </c>
      <c r="K422" s="80" t="s">
        <v>38</v>
      </c>
      <c r="L422" s="80" t="s">
        <v>42</v>
      </c>
      <c r="M422" s="80" t="s">
        <v>6</v>
      </c>
      <c r="N422" s="12" t="s">
        <v>0</v>
      </c>
      <c r="O422" s="76" t="str">
        <f t="shared" si="14"/>
        <v>1519. Gestión de Programas Estrategias y Planes para el BienestarGestión Integral Estrategias y Programas20262_SANTA_FE1_ENERO_2026</v>
      </c>
      <c r="P422" s="81">
        <v>1409680</v>
      </c>
      <c r="Q422" s="81"/>
      <c r="R422" s="81"/>
      <c r="S422" s="143"/>
      <c r="T422" s="82">
        <v>0</v>
      </c>
    </row>
    <row r="423" spans="2:20" ht="30" customHeight="1">
      <c r="B423" s="80">
        <v>152</v>
      </c>
      <c r="C423" s="141" t="s">
        <v>216</v>
      </c>
      <c r="D423" s="140" t="s">
        <v>217</v>
      </c>
      <c r="E423" s="80">
        <v>2026</v>
      </c>
      <c r="F423" s="76" t="str">
        <f t="shared" si="13"/>
        <v>1529. Gestión de Programas Estrategias y Planes para el BienestarGestión Integral Estrategias y Programas2026</v>
      </c>
      <c r="G423" s="80" t="s">
        <v>238</v>
      </c>
      <c r="H423" s="80" t="s">
        <v>229</v>
      </c>
      <c r="I423" s="80" t="s">
        <v>36</v>
      </c>
      <c r="J423" s="76" t="s">
        <v>37</v>
      </c>
      <c r="K423" s="80" t="s">
        <v>38</v>
      </c>
      <c r="L423" s="80" t="s">
        <v>42</v>
      </c>
      <c r="M423" s="80" t="s">
        <v>6</v>
      </c>
      <c r="N423" s="12" t="s">
        <v>0</v>
      </c>
      <c r="O423" s="76" t="str">
        <f t="shared" si="14"/>
        <v>1529. Gestión de Programas Estrategias y Planes para el BienestarGestión Integral Estrategias y Programas20262_SANTA_FE1_ENERO_2026</v>
      </c>
      <c r="P423" s="81">
        <v>352420</v>
      </c>
      <c r="Q423" s="81"/>
      <c r="R423" s="81"/>
      <c r="S423" s="143"/>
      <c r="T423" s="82">
        <v>0</v>
      </c>
    </row>
    <row r="424" spans="2:20" ht="30" customHeight="1">
      <c r="B424" s="80">
        <v>153</v>
      </c>
      <c r="C424" s="141" t="s">
        <v>216</v>
      </c>
      <c r="D424" s="140" t="s">
        <v>217</v>
      </c>
      <c r="E424" s="80">
        <v>2026</v>
      </c>
      <c r="F424" s="76" t="str">
        <f t="shared" si="13"/>
        <v>1539. Gestión de Programas Estrategias y Planes para el BienestarGestión Integral Estrategias y Programas2026</v>
      </c>
      <c r="G424" s="80" t="s">
        <v>239</v>
      </c>
      <c r="H424" s="80" t="s">
        <v>219</v>
      </c>
      <c r="I424" s="80" t="s">
        <v>36</v>
      </c>
      <c r="J424" s="76" t="s">
        <v>37</v>
      </c>
      <c r="K424" s="80" t="s">
        <v>38</v>
      </c>
      <c r="L424" s="80" t="s">
        <v>42</v>
      </c>
      <c r="M424" s="80" t="s">
        <v>6</v>
      </c>
      <c r="N424" s="12" t="s">
        <v>0</v>
      </c>
      <c r="O424" s="76" t="str">
        <f t="shared" si="14"/>
        <v>1539. Gestión de Programas Estrategias y Planes para el BienestarGestión Integral Estrategias y Programas20262_SANTA_FE1_ENERO_2026</v>
      </c>
      <c r="P424" s="81">
        <v>7347488</v>
      </c>
      <c r="Q424" s="81"/>
      <c r="R424" s="81"/>
      <c r="S424" s="143"/>
      <c r="T424" s="82">
        <v>0</v>
      </c>
    </row>
    <row r="425" spans="2:20" ht="30" customHeight="1">
      <c r="B425" s="80">
        <v>154</v>
      </c>
      <c r="C425" s="141" t="s">
        <v>216</v>
      </c>
      <c r="D425" s="140" t="s">
        <v>217</v>
      </c>
      <c r="E425" s="80">
        <v>2026</v>
      </c>
      <c r="F425" s="76" t="str">
        <f t="shared" si="13"/>
        <v>1549. Gestión de Programas Estrategias y Planes para el BienestarGestión Integral Estrategias y Programas2026</v>
      </c>
      <c r="G425" s="80" t="s">
        <v>240</v>
      </c>
      <c r="H425" s="80" t="s">
        <v>219</v>
      </c>
      <c r="I425" s="80" t="s">
        <v>36</v>
      </c>
      <c r="J425" s="76" t="s">
        <v>37</v>
      </c>
      <c r="K425" s="80" t="s">
        <v>38</v>
      </c>
      <c r="L425" s="80" t="s">
        <v>42</v>
      </c>
      <c r="M425" s="80" t="s">
        <v>6</v>
      </c>
      <c r="N425" s="12" t="s">
        <v>0</v>
      </c>
      <c r="O425" s="76" t="str">
        <f t="shared" si="14"/>
        <v>1549. Gestión de Programas Estrategias y Planes para el BienestarGestión Integral Estrategias y Programas20262_SANTA_FE1_ENERO_2026</v>
      </c>
      <c r="P425" s="81">
        <v>7347488</v>
      </c>
      <c r="Q425" s="81"/>
      <c r="R425" s="81"/>
      <c r="S425" s="143"/>
      <c r="T425" s="82">
        <v>0</v>
      </c>
    </row>
    <row r="426" spans="2:20" ht="30" customHeight="1">
      <c r="B426" s="80">
        <v>155</v>
      </c>
      <c r="C426" s="141" t="s">
        <v>216</v>
      </c>
      <c r="D426" s="140" t="s">
        <v>217</v>
      </c>
      <c r="E426" s="80">
        <v>2026</v>
      </c>
      <c r="F426" s="76" t="str">
        <f t="shared" si="13"/>
        <v>1559. Gestión de Programas Estrategias y Planes para el BienestarGestión Integral Estrategias y Programas2026</v>
      </c>
      <c r="G426" s="80" t="s">
        <v>241</v>
      </c>
      <c r="H426" s="80" t="s">
        <v>219</v>
      </c>
      <c r="I426" s="80" t="s">
        <v>36</v>
      </c>
      <c r="J426" s="76" t="s">
        <v>37</v>
      </c>
      <c r="K426" s="80" t="s">
        <v>38</v>
      </c>
      <c r="L426" s="80" t="s">
        <v>42</v>
      </c>
      <c r="M426" s="80" t="s">
        <v>6</v>
      </c>
      <c r="N426" s="12" t="s">
        <v>0</v>
      </c>
      <c r="O426" s="76" t="str">
        <f t="shared" si="14"/>
        <v>1559. Gestión de Programas Estrategias y Planes para el BienestarGestión Integral Estrategias y Programas20262_SANTA_FE1_ENERO_2026</v>
      </c>
      <c r="P426" s="81">
        <v>7347488</v>
      </c>
      <c r="Q426" s="81"/>
      <c r="R426" s="81"/>
      <c r="S426" s="143"/>
      <c r="T426" s="82">
        <v>0</v>
      </c>
    </row>
    <row r="427" spans="2:20" ht="30" customHeight="1">
      <c r="B427" s="80">
        <v>156</v>
      </c>
      <c r="C427" s="141" t="s">
        <v>216</v>
      </c>
      <c r="D427" s="140" t="s">
        <v>217</v>
      </c>
      <c r="E427" s="80">
        <v>2026</v>
      </c>
      <c r="F427" s="76" t="str">
        <f t="shared" si="13"/>
        <v>1569. Gestión de Programas Estrategias y Planes para el BienestarGestión Integral Estrategias y Programas2026</v>
      </c>
      <c r="G427" s="80" t="s">
        <v>242</v>
      </c>
      <c r="H427" s="80" t="s">
        <v>219</v>
      </c>
      <c r="I427" s="80" t="s">
        <v>36</v>
      </c>
      <c r="J427" s="76" t="s">
        <v>37</v>
      </c>
      <c r="K427" s="80" t="s">
        <v>38</v>
      </c>
      <c r="L427" s="80" t="s">
        <v>42</v>
      </c>
      <c r="M427" s="80" t="s">
        <v>6</v>
      </c>
      <c r="N427" s="12" t="s">
        <v>0</v>
      </c>
      <c r="O427" s="76" t="str">
        <f t="shared" si="14"/>
        <v>1569. Gestión de Programas Estrategias y Planes para el BienestarGestión Integral Estrategias y Programas20262_SANTA_FE1_ENERO_2026</v>
      </c>
      <c r="P427" s="81">
        <v>13832016</v>
      </c>
      <c r="Q427" s="81"/>
      <c r="R427" s="81"/>
      <c r="S427" s="143"/>
      <c r="T427" s="82">
        <v>0</v>
      </c>
    </row>
    <row r="428" spans="2:20" ht="30" customHeight="1">
      <c r="B428" s="80">
        <v>157</v>
      </c>
      <c r="C428" s="141" t="s">
        <v>216</v>
      </c>
      <c r="D428" s="140" t="s">
        <v>217</v>
      </c>
      <c r="E428" s="80">
        <v>2026</v>
      </c>
      <c r="F428" s="76" t="str">
        <f t="shared" si="13"/>
        <v>1579. Gestión de Programas Estrategias y Planes para el BienestarGestión Integral Estrategias y Programas2026</v>
      </c>
      <c r="G428" s="80" t="s">
        <v>243</v>
      </c>
      <c r="H428" s="80" t="s">
        <v>219</v>
      </c>
      <c r="I428" s="80" t="s">
        <v>36</v>
      </c>
      <c r="J428" s="76" t="s">
        <v>37</v>
      </c>
      <c r="K428" s="80" t="s">
        <v>38</v>
      </c>
      <c r="L428" s="80" t="s">
        <v>42</v>
      </c>
      <c r="M428" s="80" t="s">
        <v>6</v>
      </c>
      <c r="N428" s="12" t="s">
        <v>0</v>
      </c>
      <c r="O428" s="76" t="str">
        <f t="shared" si="14"/>
        <v>1579. Gestión de Programas Estrategias y Planes para el BienestarGestión Integral Estrategias y Programas20262_SANTA_FE1_ENERO_2026</v>
      </c>
      <c r="P428" s="81">
        <v>13832016</v>
      </c>
      <c r="Q428" s="81"/>
      <c r="R428" s="81"/>
      <c r="S428" s="143"/>
      <c r="T428" s="82">
        <v>0</v>
      </c>
    </row>
    <row r="429" spans="2:20" ht="30" customHeight="1">
      <c r="B429" s="80">
        <v>158</v>
      </c>
      <c r="C429" s="141" t="s">
        <v>216</v>
      </c>
      <c r="D429" s="140" t="s">
        <v>217</v>
      </c>
      <c r="E429" s="80">
        <v>2026</v>
      </c>
      <c r="F429" s="76" t="str">
        <f t="shared" si="13"/>
        <v>1589. Gestión de Programas Estrategias y Planes para el BienestarGestión Integral Estrategias y Programas2026</v>
      </c>
      <c r="G429" s="80" t="s">
        <v>244</v>
      </c>
      <c r="H429" s="80" t="s">
        <v>219</v>
      </c>
      <c r="I429" s="80" t="s">
        <v>36</v>
      </c>
      <c r="J429" s="76" t="s">
        <v>37</v>
      </c>
      <c r="K429" s="80" t="s">
        <v>75</v>
      </c>
      <c r="L429" s="80" t="s">
        <v>42</v>
      </c>
      <c r="M429" s="80" t="s">
        <v>6</v>
      </c>
      <c r="N429" s="12" t="s">
        <v>0</v>
      </c>
      <c r="O429" s="76" t="str">
        <f t="shared" si="14"/>
        <v>1589. Gestión de Programas Estrategias y Planes para el BienestarGestión Integral Estrategias y Programas20262_SANTA_FE1_ENERO_2026</v>
      </c>
      <c r="P429" s="81">
        <v>2114520</v>
      </c>
      <c r="Q429" s="81"/>
      <c r="R429" s="81"/>
      <c r="S429" s="143"/>
      <c r="T429" s="82">
        <v>0</v>
      </c>
    </row>
    <row r="430" spans="2:20" ht="30" customHeight="1">
      <c r="B430" s="80">
        <v>159</v>
      </c>
      <c r="C430" s="141" t="s">
        <v>216</v>
      </c>
      <c r="D430" s="140" t="s">
        <v>217</v>
      </c>
      <c r="E430" s="80">
        <v>2026</v>
      </c>
      <c r="F430" s="76" t="str">
        <f t="shared" si="13"/>
        <v>1599. Gestión de Programas Estrategias y Planes para el BienestarGestión Integral Estrategias y Programas2026</v>
      </c>
      <c r="G430" s="80" t="s">
        <v>245</v>
      </c>
      <c r="H430" s="80" t="s">
        <v>219</v>
      </c>
      <c r="I430" s="80" t="s">
        <v>36</v>
      </c>
      <c r="J430" s="76" t="s">
        <v>37</v>
      </c>
      <c r="K430" s="80" t="s">
        <v>38</v>
      </c>
      <c r="L430" s="80" t="s">
        <v>42</v>
      </c>
      <c r="M430" s="80" t="s">
        <v>6</v>
      </c>
      <c r="N430" s="12" t="s">
        <v>0</v>
      </c>
      <c r="O430" s="76" t="str">
        <f t="shared" si="14"/>
        <v>1599. Gestión de Programas Estrategias y Planes para el BienestarGestión Integral Estrategias y Programas20262_SANTA_FE1_ENERO_2026</v>
      </c>
      <c r="P430" s="81">
        <v>4370008</v>
      </c>
      <c r="Q430" s="81"/>
      <c r="R430" s="81"/>
      <c r="S430" s="143"/>
      <c r="T430" s="82">
        <v>0</v>
      </c>
    </row>
    <row r="431" spans="2:20" ht="30" customHeight="1">
      <c r="B431" s="80">
        <v>160</v>
      </c>
      <c r="C431" s="141" t="s">
        <v>216</v>
      </c>
      <c r="D431" s="140" t="s">
        <v>217</v>
      </c>
      <c r="E431" s="80">
        <v>2026</v>
      </c>
      <c r="F431" s="76" t="str">
        <f t="shared" si="13"/>
        <v>1609. Gestión de Programas Estrategias y Planes para el BienestarGestión Integral Estrategias y Programas2026</v>
      </c>
      <c r="G431" s="80" t="s">
        <v>246</v>
      </c>
      <c r="H431" s="80" t="s">
        <v>219</v>
      </c>
      <c r="I431" s="80" t="s">
        <v>36</v>
      </c>
      <c r="J431" s="76" t="s">
        <v>37</v>
      </c>
      <c r="K431" s="80" t="s">
        <v>38</v>
      </c>
      <c r="L431" s="80" t="s">
        <v>42</v>
      </c>
      <c r="M431" s="80" t="s">
        <v>6</v>
      </c>
      <c r="N431" s="12" t="s">
        <v>0</v>
      </c>
      <c r="O431" s="76" t="str">
        <f t="shared" si="14"/>
        <v>1609. Gestión de Programas Estrategias y Planes para el BienestarGestión Integral Estrategias y Programas20262_SANTA_FE1_ENERO_2026</v>
      </c>
      <c r="P431" s="81">
        <v>3994272</v>
      </c>
      <c r="Q431" s="81"/>
      <c r="R431" s="81"/>
      <c r="S431" s="143"/>
      <c r="T431" s="82">
        <v>0</v>
      </c>
    </row>
    <row r="432" spans="2:20" ht="30" customHeight="1">
      <c r="B432" s="80">
        <v>161</v>
      </c>
      <c r="C432" s="141" t="s">
        <v>216</v>
      </c>
      <c r="D432" s="140" t="s">
        <v>217</v>
      </c>
      <c r="E432" s="80">
        <v>2026</v>
      </c>
      <c r="F432" s="76" t="str">
        <f t="shared" si="13"/>
        <v>1619. Gestión de Programas Estrategias y Planes para el BienestarGestión Integral Estrategias y Programas2026</v>
      </c>
      <c r="G432" s="80" t="s">
        <v>247</v>
      </c>
      <c r="H432" s="80" t="s">
        <v>221</v>
      </c>
      <c r="I432" s="80" t="s">
        <v>36</v>
      </c>
      <c r="J432" s="76" t="s">
        <v>37</v>
      </c>
      <c r="K432" s="80" t="s">
        <v>38</v>
      </c>
      <c r="L432" s="80" t="s">
        <v>42</v>
      </c>
      <c r="M432" s="80" t="s">
        <v>6</v>
      </c>
      <c r="N432" s="12" t="s">
        <v>0</v>
      </c>
      <c r="O432" s="76" t="str">
        <f t="shared" si="14"/>
        <v>1619. Gestión de Programas Estrategias y Planes para el BienestarGestión Integral Estrategias y Programas20262_SANTA_FE1_ENERO_2026</v>
      </c>
      <c r="P432" s="81">
        <v>7347488</v>
      </c>
      <c r="Q432" s="81"/>
      <c r="R432" s="81"/>
      <c r="S432" s="143"/>
      <c r="T432" s="82">
        <v>0</v>
      </c>
    </row>
    <row r="433" spans="2:20" ht="30" customHeight="1">
      <c r="B433" s="80">
        <v>162</v>
      </c>
      <c r="C433" s="141" t="s">
        <v>216</v>
      </c>
      <c r="D433" s="140" t="s">
        <v>217</v>
      </c>
      <c r="E433" s="80">
        <v>2026</v>
      </c>
      <c r="F433" s="76" t="str">
        <f t="shared" si="13"/>
        <v>1629. Gestión de Programas Estrategias y Planes para el BienestarGestión Integral Estrategias y Programas2026</v>
      </c>
      <c r="G433" s="80" t="s">
        <v>248</v>
      </c>
      <c r="H433" s="80" t="s">
        <v>221</v>
      </c>
      <c r="I433" s="80" t="s">
        <v>36</v>
      </c>
      <c r="J433" s="76" t="s">
        <v>37</v>
      </c>
      <c r="K433" s="80" t="s">
        <v>38</v>
      </c>
      <c r="L433" s="80" t="s">
        <v>42</v>
      </c>
      <c r="M433" s="80" t="s">
        <v>6</v>
      </c>
      <c r="N433" s="12" t="s">
        <v>0</v>
      </c>
      <c r="O433" s="76" t="str">
        <f t="shared" si="14"/>
        <v>1629. Gestión de Programas Estrategias y Planes para el BienestarGestión Integral Estrategias y Programas20262_SANTA_FE1_ENERO_2026</v>
      </c>
      <c r="P433" s="81">
        <v>10478800</v>
      </c>
      <c r="Q433" s="81"/>
      <c r="R433" s="81"/>
      <c r="S433" s="143"/>
      <c r="T433" s="82">
        <v>0</v>
      </c>
    </row>
    <row r="434" spans="2:20" ht="30" customHeight="1">
      <c r="B434" s="80">
        <v>163</v>
      </c>
      <c r="C434" s="141" t="s">
        <v>216</v>
      </c>
      <c r="D434" s="140" t="s">
        <v>217</v>
      </c>
      <c r="E434" s="80">
        <v>2026</v>
      </c>
      <c r="F434" s="76" t="str">
        <f t="shared" si="13"/>
        <v>1639. Gestión de Programas Estrategias y Planes para el BienestarGestión Integral Estrategias y Programas2026</v>
      </c>
      <c r="G434" s="80" t="s">
        <v>249</v>
      </c>
      <c r="H434" s="80" t="s">
        <v>221</v>
      </c>
      <c r="I434" s="80" t="s">
        <v>36</v>
      </c>
      <c r="J434" s="76" t="s">
        <v>37</v>
      </c>
      <c r="K434" s="80" t="s">
        <v>38</v>
      </c>
      <c r="L434" s="80" t="s">
        <v>42</v>
      </c>
      <c r="M434" s="80" t="s">
        <v>6</v>
      </c>
      <c r="N434" s="12" t="s">
        <v>0</v>
      </c>
      <c r="O434" s="76" t="str">
        <f t="shared" si="14"/>
        <v>1639. Gestión de Programas Estrategias y Planes para el BienestarGestión Integral Estrategias y Programas20262_SANTA_FE1_ENERO_2026</v>
      </c>
      <c r="P434" s="81">
        <v>3994272</v>
      </c>
      <c r="Q434" s="81"/>
      <c r="R434" s="81"/>
      <c r="S434" s="143"/>
      <c r="T434" s="82">
        <v>0</v>
      </c>
    </row>
    <row r="435" spans="2:20" ht="30" customHeight="1">
      <c r="B435" s="80">
        <v>164</v>
      </c>
      <c r="C435" s="141" t="s">
        <v>216</v>
      </c>
      <c r="D435" s="140" t="s">
        <v>217</v>
      </c>
      <c r="E435" s="80">
        <v>2026</v>
      </c>
      <c r="F435" s="76" t="str">
        <f t="shared" si="13"/>
        <v>1649. Gestión de Programas Estrategias y Planes para el BienestarGestión Integral Estrategias y Programas2026</v>
      </c>
      <c r="G435" s="80" t="s">
        <v>250</v>
      </c>
      <c r="H435" s="80" t="s">
        <v>221</v>
      </c>
      <c r="I435" s="80" t="s">
        <v>36</v>
      </c>
      <c r="J435" s="76" t="s">
        <v>37</v>
      </c>
      <c r="K435" s="80" t="s">
        <v>38</v>
      </c>
      <c r="L435" s="80" t="s">
        <v>42</v>
      </c>
      <c r="M435" s="80" t="s">
        <v>6</v>
      </c>
      <c r="N435" s="12" t="s">
        <v>0</v>
      </c>
      <c r="O435" s="76" t="str">
        <f t="shared" si="14"/>
        <v>1649. Gestión de Programas Estrategias y Planes para el BienestarGestión Integral Estrategias y Programas20262_SANTA_FE1_ENERO_2026</v>
      </c>
      <c r="P435" s="81">
        <v>6484528</v>
      </c>
      <c r="Q435" s="81"/>
      <c r="R435" s="81"/>
      <c r="S435" s="143"/>
      <c r="T435" s="82">
        <v>0</v>
      </c>
    </row>
    <row r="436" spans="2:20" ht="30" customHeight="1">
      <c r="B436" s="80">
        <v>165</v>
      </c>
      <c r="C436" s="141" t="s">
        <v>216</v>
      </c>
      <c r="D436" s="140" t="s">
        <v>217</v>
      </c>
      <c r="E436" s="80">
        <v>2026</v>
      </c>
      <c r="F436" s="76" t="str">
        <f t="shared" si="13"/>
        <v>1659. Gestión de Programas Estrategias y Planes para el BienestarGestión Integral Estrategias y Programas2026</v>
      </c>
      <c r="G436" s="80" t="s">
        <v>251</v>
      </c>
      <c r="H436" s="80" t="s">
        <v>221</v>
      </c>
      <c r="I436" s="80" t="s">
        <v>36</v>
      </c>
      <c r="J436" s="76" t="s">
        <v>37</v>
      </c>
      <c r="K436" s="80" t="s">
        <v>38</v>
      </c>
      <c r="L436" s="80" t="s">
        <v>42</v>
      </c>
      <c r="M436" s="80" t="s">
        <v>6</v>
      </c>
      <c r="N436" s="12" t="s">
        <v>0</v>
      </c>
      <c r="O436" s="76" t="str">
        <f t="shared" si="14"/>
        <v>1659. Gestión de Programas Estrategias y Planes para el BienestarGestión Integral Estrategias y Programas20262_SANTA_FE1_ENERO_2026</v>
      </c>
      <c r="P436" s="81">
        <v>3994272</v>
      </c>
      <c r="Q436" s="81"/>
      <c r="R436" s="81"/>
      <c r="S436" s="143"/>
      <c r="T436" s="82">
        <v>0</v>
      </c>
    </row>
    <row r="437" spans="2:20" ht="30" customHeight="1">
      <c r="B437" s="80">
        <v>166</v>
      </c>
      <c r="C437" s="141" t="s">
        <v>216</v>
      </c>
      <c r="D437" s="140" t="s">
        <v>217</v>
      </c>
      <c r="E437" s="80">
        <v>2026</v>
      </c>
      <c r="F437" s="76" t="str">
        <f t="shared" si="13"/>
        <v>1669. Gestión de Programas Estrategias y Planes para el BienestarGestión Integral Estrategias y Programas2026</v>
      </c>
      <c r="G437" s="80" t="s">
        <v>252</v>
      </c>
      <c r="H437" s="80" t="s">
        <v>221</v>
      </c>
      <c r="I437" s="80" t="s">
        <v>36</v>
      </c>
      <c r="J437" s="76" t="s">
        <v>37</v>
      </c>
      <c r="K437" s="80" t="s">
        <v>38</v>
      </c>
      <c r="L437" s="80" t="s">
        <v>42</v>
      </c>
      <c r="M437" s="80" t="s">
        <v>6</v>
      </c>
      <c r="N437" s="12" t="s">
        <v>0</v>
      </c>
      <c r="O437" s="76" t="str">
        <f t="shared" si="14"/>
        <v>1669. Gestión de Programas Estrategias y Planes para el BienestarGestión Integral Estrategias y Programas20262_SANTA_FE1_ENERO_2026</v>
      </c>
      <c r="P437" s="81">
        <v>2983376</v>
      </c>
      <c r="Q437" s="81"/>
      <c r="R437" s="81"/>
      <c r="S437" s="143"/>
      <c r="T437" s="82">
        <v>0</v>
      </c>
    </row>
    <row r="438" spans="2:20" ht="30" customHeight="1">
      <c r="B438" s="80">
        <v>167</v>
      </c>
      <c r="C438" s="141" t="s">
        <v>216</v>
      </c>
      <c r="D438" s="140" t="s">
        <v>217</v>
      </c>
      <c r="E438" s="80">
        <v>2026</v>
      </c>
      <c r="F438" s="76" t="str">
        <f t="shared" si="13"/>
        <v>1679. Gestión de Programas Estrategias y Planes para el BienestarGestión Integral Estrategias y Programas2026</v>
      </c>
      <c r="G438" s="80" t="s">
        <v>253</v>
      </c>
      <c r="H438" s="80" t="s">
        <v>221</v>
      </c>
      <c r="I438" s="80" t="s">
        <v>36</v>
      </c>
      <c r="J438" s="76" t="s">
        <v>37</v>
      </c>
      <c r="K438" s="80" t="s">
        <v>38</v>
      </c>
      <c r="L438" s="80" t="s">
        <v>42</v>
      </c>
      <c r="M438" s="80" t="s">
        <v>6</v>
      </c>
      <c r="N438" s="12" t="s">
        <v>0</v>
      </c>
      <c r="O438" s="76" t="str">
        <f t="shared" si="14"/>
        <v>1679. Gestión de Programas Estrategias y Planes para el BienestarGestión Integral Estrategias y Programas20262_SANTA_FE1_ENERO_2026</v>
      </c>
      <c r="P438" s="81">
        <v>6484528</v>
      </c>
      <c r="Q438" s="81"/>
      <c r="R438" s="81"/>
      <c r="S438" s="143"/>
      <c r="T438" s="82">
        <v>0</v>
      </c>
    </row>
    <row r="439" spans="2:20" ht="30" customHeight="1">
      <c r="B439" s="80">
        <v>168</v>
      </c>
      <c r="C439" s="141" t="s">
        <v>216</v>
      </c>
      <c r="D439" s="140" t="s">
        <v>217</v>
      </c>
      <c r="E439" s="80">
        <v>2026</v>
      </c>
      <c r="F439" s="76" t="str">
        <f t="shared" si="13"/>
        <v>1689. Gestión de Programas Estrategias y Planes para el BienestarGestión Integral Estrategias y Programas2026</v>
      </c>
      <c r="G439" s="80" t="s">
        <v>254</v>
      </c>
      <c r="H439" s="80" t="s">
        <v>221</v>
      </c>
      <c r="I439" s="80" t="s">
        <v>36</v>
      </c>
      <c r="J439" s="76" t="s">
        <v>37</v>
      </c>
      <c r="K439" s="80" t="s">
        <v>38</v>
      </c>
      <c r="L439" s="80" t="s">
        <v>42</v>
      </c>
      <c r="M439" s="80" t="s">
        <v>6</v>
      </c>
      <c r="N439" s="12" t="s">
        <v>0</v>
      </c>
      <c r="O439" s="76" t="str">
        <f t="shared" si="14"/>
        <v>1689. Gestión de Programas Estrategias y Planes para el BienestarGestión Integral Estrategias y Programas20262_SANTA_FE1_ENERO_2026</v>
      </c>
      <c r="P439" s="81">
        <v>3994272</v>
      </c>
      <c r="Q439" s="81"/>
      <c r="R439" s="81"/>
      <c r="S439" s="143"/>
      <c r="T439" s="82">
        <v>0</v>
      </c>
    </row>
    <row r="440" spans="2:20" ht="30" customHeight="1">
      <c r="B440" s="80">
        <v>169</v>
      </c>
      <c r="C440" s="141" t="s">
        <v>216</v>
      </c>
      <c r="D440" s="140" t="s">
        <v>217</v>
      </c>
      <c r="E440" s="80">
        <v>2026</v>
      </c>
      <c r="F440" s="76" t="str">
        <f t="shared" si="13"/>
        <v>1699. Gestión de Programas Estrategias y Planes para el BienestarGestión Integral Estrategias y Programas2026</v>
      </c>
      <c r="G440" s="80" t="s">
        <v>255</v>
      </c>
      <c r="H440" s="80" t="s">
        <v>221</v>
      </c>
      <c r="I440" s="80" t="s">
        <v>36</v>
      </c>
      <c r="J440" s="76" t="s">
        <v>37</v>
      </c>
      <c r="K440" s="80" t="s">
        <v>38</v>
      </c>
      <c r="L440" s="80" t="s">
        <v>42</v>
      </c>
      <c r="M440" s="80" t="s">
        <v>6</v>
      </c>
      <c r="N440" s="12" t="s">
        <v>0</v>
      </c>
      <c r="O440" s="76" t="str">
        <f t="shared" si="14"/>
        <v>1699. Gestión de Programas Estrategias y Planes para el BienestarGestión Integral Estrategias y Programas20262_SANTA_FE1_ENERO_2026</v>
      </c>
      <c r="P440" s="81">
        <v>3994272</v>
      </c>
      <c r="Q440" s="81"/>
      <c r="R440" s="81"/>
      <c r="S440" s="143"/>
      <c r="T440" s="82">
        <v>0</v>
      </c>
    </row>
    <row r="441" spans="2:20" ht="30" customHeight="1">
      <c r="B441" s="80">
        <v>170</v>
      </c>
      <c r="C441" s="141" t="s">
        <v>216</v>
      </c>
      <c r="D441" s="140" t="s">
        <v>217</v>
      </c>
      <c r="E441" s="80">
        <v>2026</v>
      </c>
      <c r="F441" s="76" t="str">
        <f t="shared" si="13"/>
        <v>1709. Gestión de Programas Estrategias y Planes para el BienestarGestión Integral Estrategias y Programas2026</v>
      </c>
      <c r="G441" s="80" t="s">
        <v>256</v>
      </c>
      <c r="H441" s="80" t="s">
        <v>221</v>
      </c>
      <c r="I441" s="80" t="s">
        <v>36</v>
      </c>
      <c r="J441" s="76" t="s">
        <v>37</v>
      </c>
      <c r="K441" s="80" t="s">
        <v>257</v>
      </c>
      <c r="L441" s="80" t="s">
        <v>42</v>
      </c>
      <c r="M441" s="80" t="s">
        <v>6</v>
      </c>
      <c r="N441" s="12" t="s">
        <v>0</v>
      </c>
      <c r="O441" s="76" t="str">
        <f t="shared" si="14"/>
        <v>1709. Gestión de Programas Estrategias y Planes para el BienestarGestión Integral Estrategias y Programas20262_SANTA_FE1_ENERO_2026</v>
      </c>
      <c r="P441" s="81">
        <v>19450000</v>
      </c>
      <c r="Q441" s="81"/>
      <c r="R441" s="81"/>
      <c r="S441" s="143"/>
      <c r="T441" s="82">
        <v>0</v>
      </c>
    </row>
    <row r="442" spans="2:20" ht="30" customHeight="1">
      <c r="B442" s="80">
        <v>171</v>
      </c>
      <c r="C442" s="141" t="s">
        <v>216</v>
      </c>
      <c r="D442" s="140" t="s">
        <v>217</v>
      </c>
      <c r="E442" s="80">
        <v>2026</v>
      </c>
      <c r="F442" s="76" t="str">
        <f t="shared" si="13"/>
        <v>1719. Gestión de Programas Estrategias y Planes para el BienestarGestión Integral Estrategias y Programas2026</v>
      </c>
      <c r="G442" s="80" t="s">
        <v>258</v>
      </c>
      <c r="H442" s="80" t="s">
        <v>221</v>
      </c>
      <c r="I442" s="80" t="s">
        <v>36</v>
      </c>
      <c r="J442" s="76" t="s">
        <v>37</v>
      </c>
      <c r="K442" s="80" t="s">
        <v>259</v>
      </c>
      <c r="L442" s="80" t="s">
        <v>42</v>
      </c>
      <c r="M442" s="80" t="s">
        <v>6</v>
      </c>
      <c r="N442" s="12" t="s">
        <v>0</v>
      </c>
      <c r="O442" s="76" t="str">
        <f t="shared" si="14"/>
        <v>1719. Gestión de Programas Estrategias y Planes para el BienestarGestión Integral Estrategias y Programas20262_SANTA_FE1_ENERO_2026</v>
      </c>
      <c r="P442" s="81">
        <v>3994272</v>
      </c>
      <c r="Q442" s="81"/>
      <c r="R442" s="81"/>
      <c r="S442" s="143"/>
      <c r="T442" s="82">
        <v>0</v>
      </c>
    </row>
    <row r="443" spans="2:20" ht="30" customHeight="1">
      <c r="B443" s="80">
        <v>172</v>
      </c>
      <c r="C443" s="141" t="s">
        <v>216</v>
      </c>
      <c r="D443" s="140" t="s">
        <v>217</v>
      </c>
      <c r="E443" s="80">
        <v>2026</v>
      </c>
      <c r="F443" s="76" t="str">
        <f t="shared" si="13"/>
        <v>1729. Gestión de Programas Estrategias y Planes para el BienestarGestión Integral Estrategias y Programas2026</v>
      </c>
      <c r="G443" s="80" t="s">
        <v>260</v>
      </c>
      <c r="H443" s="80" t="s">
        <v>221</v>
      </c>
      <c r="I443" s="80" t="s">
        <v>36</v>
      </c>
      <c r="J443" s="76" t="s">
        <v>37</v>
      </c>
      <c r="K443" s="80" t="s">
        <v>38</v>
      </c>
      <c r="L443" s="80" t="s">
        <v>42</v>
      </c>
      <c r="M443" s="80" t="s">
        <v>6</v>
      </c>
      <c r="N443" s="12" t="s">
        <v>0</v>
      </c>
      <c r="O443" s="76" t="str">
        <f t="shared" si="14"/>
        <v>1729. Gestión de Programas Estrategias y Planes para el BienestarGestión Integral Estrategias y Programas20262_SANTA_FE1_ENERO_2026</v>
      </c>
      <c r="P443" s="81">
        <v>9985680</v>
      </c>
      <c r="Q443" s="81"/>
      <c r="R443" s="81"/>
      <c r="S443" s="143"/>
      <c r="T443" s="82">
        <v>0</v>
      </c>
    </row>
    <row r="444" spans="2:20" ht="30" customHeight="1">
      <c r="B444" s="80">
        <v>173</v>
      </c>
      <c r="C444" s="141" t="s">
        <v>216</v>
      </c>
      <c r="D444" s="140" t="s">
        <v>217</v>
      </c>
      <c r="E444" s="80">
        <v>2026</v>
      </c>
      <c r="F444" s="76" t="str">
        <f t="shared" si="13"/>
        <v>1739. Gestión de Programas Estrategias y Planes para el BienestarGestión Integral Estrategias y Programas2026</v>
      </c>
      <c r="G444" s="80" t="s">
        <v>261</v>
      </c>
      <c r="H444" s="80" t="s">
        <v>221</v>
      </c>
      <c r="I444" s="80" t="s">
        <v>36</v>
      </c>
      <c r="J444" s="76" t="s">
        <v>37</v>
      </c>
      <c r="K444" s="80" t="s">
        <v>38</v>
      </c>
      <c r="L444" s="80" t="s">
        <v>42</v>
      </c>
      <c r="M444" s="80" t="s">
        <v>6</v>
      </c>
      <c r="N444" s="12" t="s">
        <v>0</v>
      </c>
      <c r="O444" s="76" t="str">
        <f t="shared" si="14"/>
        <v>1739. Gestión de Programas Estrategias y Planes para el BienestarGestión Integral Estrategias y Programas20262_SANTA_FE1_ENERO_2026</v>
      </c>
      <c r="P444" s="81">
        <v>2983376</v>
      </c>
      <c r="Q444" s="81"/>
      <c r="R444" s="81"/>
      <c r="S444" s="143"/>
      <c r="T444" s="82">
        <v>0</v>
      </c>
    </row>
    <row r="445" spans="2:20" ht="30" customHeight="1">
      <c r="B445" s="80">
        <v>174</v>
      </c>
      <c r="C445" s="141" t="s">
        <v>32</v>
      </c>
      <c r="D445" s="140" t="s">
        <v>33</v>
      </c>
      <c r="E445" s="80">
        <v>2026</v>
      </c>
      <c r="F445" s="76" t="str">
        <f t="shared" si="13"/>
        <v>17410. Proceso integral e integrado de la Vigilancia de la Salud PúblicaVigilancia en salud pública2026</v>
      </c>
      <c r="G445" s="80" t="s">
        <v>262</v>
      </c>
      <c r="H445" s="80" t="s">
        <v>41</v>
      </c>
      <c r="I445" s="80" t="s">
        <v>36</v>
      </c>
      <c r="J445" s="76" t="s">
        <v>37</v>
      </c>
      <c r="K445" s="80" t="s">
        <v>38</v>
      </c>
      <c r="L445" s="80" t="s">
        <v>42</v>
      </c>
      <c r="M445" s="80" t="s">
        <v>6</v>
      </c>
      <c r="N445" s="12" t="s">
        <v>0</v>
      </c>
      <c r="O445" s="76" t="str">
        <f t="shared" si="14"/>
        <v>17410. Proceso integral e integrado de la Vigilancia de la Salud PúblicaVigilancia en salud pública20262_SANTA_FE1_ENERO_2026</v>
      </c>
      <c r="P445" s="81">
        <v>37920928</v>
      </c>
      <c r="Q445" s="81"/>
      <c r="R445" s="81"/>
      <c r="S445" s="143">
        <v>0</v>
      </c>
      <c r="T445" s="82">
        <v>0</v>
      </c>
    </row>
    <row r="446" spans="2:20" ht="30" customHeight="1">
      <c r="B446" s="80">
        <v>175</v>
      </c>
      <c r="C446" s="141" t="s">
        <v>32</v>
      </c>
      <c r="D446" s="140" t="s">
        <v>33</v>
      </c>
      <c r="E446" s="80">
        <v>2026</v>
      </c>
      <c r="F446" s="76" t="str">
        <f t="shared" si="13"/>
        <v>17510. Proceso integral e integrado de la Vigilancia de la Salud PúblicaVigilancia en salud pública2026</v>
      </c>
      <c r="G446" s="80" t="s">
        <v>263</v>
      </c>
      <c r="H446" s="80" t="s">
        <v>41</v>
      </c>
      <c r="I446" s="80" t="s">
        <v>36</v>
      </c>
      <c r="J446" s="76" t="s">
        <v>37</v>
      </c>
      <c r="K446" s="80" t="s">
        <v>38</v>
      </c>
      <c r="L446" s="80" t="s">
        <v>42</v>
      </c>
      <c r="M446" s="80" t="s">
        <v>6</v>
      </c>
      <c r="N446" s="12" t="s">
        <v>0</v>
      </c>
      <c r="O446" s="76" t="str">
        <f t="shared" si="14"/>
        <v>17510. Proceso integral e integrado de la Vigilancia de la Salud PúblicaVigilancia en salud pública20262_SANTA_FE1_ENERO_2026</v>
      </c>
      <c r="P446" s="81">
        <v>26899696</v>
      </c>
      <c r="Q446" s="81"/>
      <c r="R446" s="81"/>
      <c r="S446" s="143">
        <v>0</v>
      </c>
      <c r="T446" s="82">
        <v>0</v>
      </c>
    </row>
    <row r="447" spans="2:20" ht="30" customHeight="1">
      <c r="B447" s="80">
        <v>176</v>
      </c>
      <c r="C447" s="141" t="s">
        <v>32</v>
      </c>
      <c r="D447" s="140" t="s">
        <v>33</v>
      </c>
      <c r="E447" s="80">
        <v>2026</v>
      </c>
      <c r="F447" s="76" t="str">
        <f t="shared" si="13"/>
        <v>17610. Proceso integral e integrado de la Vigilancia de la Salud PúblicaVigilancia en salud pública2026</v>
      </c>
      <c r="G447" s="80" t="s">
        <v>264</v>
      </c>
      <c r="H447" s="80" t="s">
        <v>41</v>
      </c>
      <c r="I447" s="80" t="s">
        <v>36</v>
      </c>
      <c r="J447" s="76" t="s">
        <v>37</v>
      </c>
      <c r="K447" s="80" t="s">
        <v>38</v>
      </c>
      <c r="L447" s="80" t="s">
        <v>39</v>
      </c>
      <c r="M447" s="80" t="s">
        <v>6</v>
      </c>
      <c r="N447" s="12" t="s">
        <v>0</v>
      </c>
      <c r="O447" s="76" t="str">
        <f t="shared" si="14"/>
        <v>17610. Proceso integral e integrado de la Vigilancia de la Salud PúblicaVigilancia en salud pública20262_SANTA_FE1_ENERO_2026</v>
      </c>
      <c r="P447" s="81">
        <v>28206464</v>
      </c>
      <c r="Q447" s="81"/>
      <c r="R447" s="81"/>
      <c r="S447" s="143">
        <v>0</v>
      </c>
      <c r="T447" s="82">
        <v>0</v>
      </c>
    </row>
    <row r="448" spans="2:20" ht="30" customHeight="1">
      <c r="B448" s="80">
        <v>177</v>
      </c>
      <c r="C448" s="141" t="s">
        <v>32</v>
      </c>
      <c r="D448" s="140" t="s">
        <v>33</v>
      </c>
      <c r="E448" s="80">
        <v>2026</v>
      </c>
      <c r="F448" s="76" t="str">
        <f t="shared" si="13"/>
        <v>17710. Proceso integral e integrado de la Vigilancia de la Salud PúblicaVigilancia en salud pública2026</v>
      </c>
      <c r="G448" s="80" t="s">
        <v>265</v>
      </c>
      <c r="H448" s="80" t="s">
        <v>41</v>
      </c>
      <c r="I448" s="80" t="s">
        <v>36</v>
      </c>
      <c r="J448" s="76" t="s">
        <v>37</v>
      </c>
      <c r="K448" s="80" t="s">
        <v>38</v>
      </c>
      <c r="L448" s="80" t="s">
        <v>39</v>
      </c>
      <c r="M448" s="80" t="s">
        <v>6</v>
      </c>
      <c r="N448" s="12" t="s">
        <v>0</v>
      </c>
      <c r="O448" s="76" t="str">
        <f t="shared" si="14"/>
        <v>17710. Proceso integral e integrado de la Vigilancia de la Salud PúblicaVigilancia en salud pública20262_SANTA_FE1_ENERO_2026</v>
      </c>
      <c r="P448" s="81">
        <v>37181248</v>
      </c>
      <c r="Q448" s="81"/>
      <c r="R448" s="81"/>
      <c r="S448" s="143">
        <v>0</v>
      </c>
      <c r="T448" s="82">
        <v>0</v>
      </c>
    </row>
    <row r="449" spans="2:20" ht="30" customHeight="1">
      <c r="B449" s="80">
        <v>178</v>
      </c>
      <c r="C449" s="141" t="s">
        <v>32</v>
      </c>
      <c r="D449" s="140" t="s">
        <v>33</v>
      </c>
      <c r="E449" s="80">
        <v>2026</v>
      </c>
      <c r="F449" s="76" t="str">
        <f t="shared" si="13"/>
        <v>17810. Proceso integral e integrado de la Vigilancia de la Salud PúblicaVigilancia en salud pública2026</v>
      </c>
      <c r="G449" s="80" t="s">
        <v>266</v>
      </c>
      <c r="H449" s="80" t="s">
        <v>41</v>
      </c>
      <c r="I449" s="80" t="s">
        <v>36</v>
      </c>
      <c r="J449" s="76" t="s">
        <v>37</v>
      </c>
      <c r="K449" s="80" t="s">
        <v>38</v>
      </c>
      <c r="L449" s="80" t="s">
        <v>42</v>
      </c>
      <c r="M449" s="80" t="s">
        <v>6</v>
      </c>
      <c r="N449" s="12" t="s">
        <v>0</v>
      </c>
      <c r="O449" s="76" t="str">
        <f t="shared" si="14"/>
        <v>17810. Proceso integral e integrado de la Vigilancia de la Salud PúblicaVigilancia en salud pública20262_SANTA_FE1_ENERO_2026</v>
      </c>
      <c r="P449" s="81">
        <v>7347488</v>
      </c>
      <c r="Q449" s="81"/>
      <c r="R449" s="81"/>
      <c r="S449" s="143">
        <v>0</v>
      </c>
      <c r="T449" s="82">
        <v>0</v>
      </c>
    </row>
    <row r="450" spans="2:20" ht="30" customHeight="1">
      <c r="B450" s="80">
        <v>179</v>
      </c>
      <c r="C450" s="141" t="s">
        <v>32</v>
      </c>
      <c r="D450" s="140" t="s">
        <v>33</v>
      </c>
      <c r="E450" s="80">
        <v>2026</v>
      </c>
      <c r="F450" s="76" t="str">
        <f t="shared" si="13"/>
        <v>17910. Proceso integral e integrado de la Vigilancia de la Salud PúblicaVigilancia en salud pública2026</v>
      </c>
      <c r="G450" s="80" t="s">
        <v>267</v>
      </c>
      <c r="H450" s="80" t="s">
        <v>41</v>
      </c>
      <c r="I450" s="80" t="s">
        <v>36</v>
      </c>
      <c r="J450" s="76" t="s">
        <v>37</v>
      </c>
      <c r="K450" s="80" t="s">
        <v>38</v>
      </c>
      <c r="L450" s="80" t="s">
        <v>42</v>
      </c>
      <c r="M450" s="80" t="s">
        <v>6</v>
      </c>
      <c r="N450" s="12" t="s">
        <v>0</v>
      </c>
      <c r="O450" s="76" t="str">
        <f t="shared" si="14"/>
        <v>17910. Proceso integral e integrado de la Vigilancia de la Salud PúblicaVigilancia en salud pública20262_SANTA_FE1_ENERO_2026</v>
      </c>
      <c r="P450" s="81">
        <v>3673744</v>
      </c>
      <c r="Q450" s="81"/>
      <c r="R450" s="81"/>
      <c r="S450" s="143">
        <v>0</v>
      </c>
      <c r="T450" s="82">
        <v>0</v>
      </c>
    </row>
    <row r="451" spans="2:20" ht="30" customHeight="1">
      <c r="B451" s="80">
        <v>180</v>
      </c>
      <c r="C451" s="141" t="s">
        <v>32</v>
      </c>
      <c r="D451" s="140" t="s">
        <v>33</v>
      </c>
      <c r="E451" s="80">
        <v>2026</v>
      </c>
      <c r="F451" s="76" t="str">
        <f t="shared" si="13"/>
        <v>18010. Proceso integral e integrado de la Vigilancia de la Salud PúblicaVigilancia en salud pública2026</v>
      </c>
      <c r="G451" s="80" t="s">
        <v>268</v>
      </c>
      <c r="H451" s="80" t="s">
        <v>41</v>
      </c>
      <c r="I451" s="80" t="s">
        <v>36</v>
      </c>
      <c r="J451" s="76" t="s">
        <v>37</v>
      </c>
      <c r="K451" s="80" t="s">
        <v>38</v>
      </c>
      <c r="L451" s="80" t="s">
        <v>42</v>
      </c>
      <c r="M451" s="80" t="s">
        <v>6</v>
      </c>
      <c r="N451" s="12" t="s">
        <v>0</v>
      </c>
      <c r="O451" s="76" t="str">
        <f t="shared" si="14"/>
        <v>18010. Proceso integral e integrado de la Vigilancia de la Salud PúblicaVigilancia en salud pública20262_SANTA_FE1_ENERO_2026</v>
      </c>
      <c r="P451" s="81">
        <v>3673744</v>
      </c>
      <c r="Q451" s="81"/>
      <c r="R451" s="81"/>
      <c r="S451" s="143">
        <v>0</v>
      </c>
      <c r="T451" s="82">
        <v>0</v>
      </c>
    </row>
    <row r="452" spans="2:20" ht="30" customHeight="1">
      <c r="B452" s="80">
        <v>181</v>
      </c>
      <c r="C452" s="141" t="s">
        <v>32</v>
      </c>
      <c r="D452" s="140" t="s">
        <v>33</v>
      </c>
      <c r="E452" s="80">
        <v>2026</v>
      </c>
      <c r="F452" s="76" t="str">
        <f t="shared" si="13"/>
        <v>18110. Proceso integral e integrado de la Vigilancia de la Salud PúblicaVigilancia en salud pública2026</v>
      </c>
      <c r="G452" s="80" t="s">
        <v>269</v>
      </c>
      <c r="H452" s="80" t="s">
        <v>41</v>
      </c>
      <c r="I452" s="80" t="s">
        <v>36</v>
      </c>
      <c r="J452" s="76" t="s">
        <v>37</v>
      </c>
      <c r="K452" s="80" t="s">
        <v>38</v>
      </c>
      <c r="L452" s="80" t="s">
        <v>42</v>
      </c>
      <c r="M452" s="80" t="s">
        <v>6</v>
      </c>
      <c r="N452" s="12" t="s">
        <v>0</v>
      </c>
      <c r="O452" s="76" t="str">
        <f t="shared" si="14"/>
        <v>18110. Proceso integral e integrado de la Vigilancia de la Salud PúblicaVigilancia en salud pública20262_SANTA_FE1_ENERO_2026</v>
      </c>
      <c r="P452" s="81">
        <v>87405520</v>
      </c>
      <c r="Q452" s="81"/>
      <c r="R452" s="81"/>
      <c r="S452" s="143">
        <v>0</v>
      </c>
      <c r="T452" s="82">
        <v>0</v>
      </c>
    </row>
    <row r="453" spans="2:20" ht="30" customHeight="1">
      <c r="B453" s="80">
        <v>182</v>
      </c>
      <c r="C453" s="141" t="s">
        <v>32</v>
      </c>
      <c r="D453" s="140" t="s">
        <v>33</v>
      </c>
      <c r="E453" s="80">
        <v>2026</v>
      </c>
      <c r="F453" s="76" t="str">
        <f t="shared" si="13"/>
        <v>18210. Proceso integral e integrado de la Vigilancia de la Salud PúblicaVigilancia en salud pública2026</v>
      </c>
      <c r="G453" s="80" t="s">
        <v>270</v>
      </c>
      <c r="H453" s="80" t="s">
        <v>41</v>
      </c>
      <c r="I453" s="80" t="s">
        <v>36</v>
      </c>
      <c r="J453" s="76" t="s">
        <v>37</v>
      </c>
      <c r="K453" s="80" t="s">
        <v>38</v>
      </c>
      <c r="L453" s="80" t="s">
        <v>42</v>
      </c>
      <c r="M453" s="80" t="s">
        <v>6</v>
      </c>
      <c r="N453" s="12" t="s">
        <v>0</v>
      </c>
      <c r="O453" s="76" t="str">
        <f t="shared" si="14"/>
        <v>18210. Proceso integral e integrado de la Vigilancia de la Salud PúblicaVigilancia en salud pública20262_SANTA_FE1_ENERO_2026</v>
      </c>
      <c r="P453" s="81">
        <v>17288787</v>
      </c>
      <c r="Q453" s="81"/>
      <c r="R453" s="81"/>
      <c r="S453" s="143">
        <v>0</v>
      </c>
      <c r="T453" s="82">
        <v>0</v>
      </c>
    </row>
    <row r="454" spans="2:20" ht="30" customHeight="1">
      <c r="B454" s="80">
        <v>183</v>
      </c>
      <c r="C454" s="141" t="s">
        <v>32</v>
      </c>
      <c r="D454" s="140" t="s">
        <v>33</v>
      </c>
      <c r="E454" s="80">
        <v>2026</v>
      </c>
      <c r="F454" s="76" t="str">
        <f t="shared" si="13"/>
        <v>18310. Proceso integral e integrado de la Vigilancia de la Salud PúblicaVigilancia en salud pública2026</v>
      </c>
      <c r="G454" s="80" t="s">
        <v>271</v>
      </c>
      <c r="H454" s="80" t="s">
        <v>41</v>
      </c>
      <c r="I454" s="80" t="s">
        <v>36</v>
      </c>
      <c r="J454" s="76" t="s">
        <v>37</v>
      </c>
      <c r="K454" s="80" t="s">
        <v>38</v>
      </c>
      <c r="L454" s="80" t="s">
        <v>42</v>
      </c>
      <c r="M454" s="80" t="s">
        <v>6</v>
      </c>
      <c r="N454" s="12" t="s">
        <v>0</v>
      </c>
      <c r="O454" s="76" t="str">
        <f t="shared" si="14"/>
        <v>18310. Proceso integral e integrado de la Vigilancia de la Salud PúblicaVigilancia en salud pública20262_SANTA_FE1_ENERO_2026</v>
      </c>
      <c r="P454" s="81">
        <v>61146880</v>
      </c>
      <c r="Q454" s="81"/>
      <c r="R454" s="81"/>
      <c r="S454" s="143">
        <v>0</v>
      </c>
      <c r="T454" s="82">
        <v>0</v>
      </c>
    </row>
    <row r="455" spans="2:20" ht="30" customHeight="1">
      <c r="B455" s="80">
        <v>184</v>
      </c>
      <c r="C455" s="141" t="s">
        <v>32</v>
      </c>
      <c r="D455" s="140" t="s">
        <v>33</v>
      </c>
      <c r="E455" s="80">
        <v>2026</v>
      </c>
      <c r="F455" s="76" t="str">
        <f t="shared" si="13"/>
        <v>18410. Proceso integral e integrado de la Vigilancia de la Salud PúblicaVigilancia en salud pública2026</v>
      </c>
      <c r="G455" s="80" t="s">
        <v>272</v>
      </c>
      <c r="H455" s="80" t="s">
        <v>41</v>
      </c>
      <c r="I455" s="80" t="s">
        <v>36</v>
      </c>
      <c r="J455" s="76" t="s">
        <v>37</v>
      </c>
      <c r="K455" s="80" t="s">
        <v>38</v>
      </c>
      <c r="L455" s="80" t="s">
        <v>42</v>
      </c>
      <c r="M455" s="80" t="s">
        <v>6</v>
      </c>
      <c r="N455" s="12" t="s">
        <v>0</v>
      </c>
      <c r="O455" s="76" t="str">
        <f t="shared" si="14"/>
        <v>18410. Proceso integral e integrado de la Vigilancia de la Salud PúblicaVigilancia en salud pública20262_SANTA_FE1_ENERO_2026</v>
      </c>
      <c r="P455" s="81">
        <v>9941299</v>
      </c>
      <c r="Q455" s="81"/>
      <c r="R455" s="81"/>
      <c r="S455" s="143">
        <v>0</v>
      </c>
      <c r="T455" s="82">
        <v>0</v>
      </c>
    </row>
    <row r="456" spans="2:20" ht="30" customHeight="1">
      <c r="B456" s="80">
        <v>185</v>
      </c>
      <c r="C456" s="141" t="s">
        <v>32</v>
      </c>
      <c r="D456" s="140" t="s">
        <v>33</v>
      </c>
      <c r="E456" s="80">
        <v>2026</v>
      </c>
      <c r="F456" s="76" t="str">
        <f t="shared" ref="F456:F519" si="15">B456&amp;C456&amp;D456&amp;E456</f>
        <v>18510. Proceso integral e integrado de la Vigilancia de la Salud PúblicaVigilancia en salud pública2026</v>
      </c>
      <c r="G456" s="80" t="s">
        <v>273</v>
      </c>
      <c r="H456" s="80" t="s">
        <v>41</v>
      </c>
      <c r="I456" s="80" t="s">
        <v>36</v>
      </c>
      <c r="J456" s="76" t="s">
        <v>37</v>
      </c>
      <c r="K456" s="80" t="s">
        <v>38</v>
      </c>
      <c r="L456" s="80" t="s">
        <v>42</v>
      </c>
      <c r="M456" s="80" t="s">
        <v>6</v>
      </c>
      <c r="N456" s="12" t="s">
        <v>0</v>
      </c>
      <c r="O456" s="76" t="str">
        <f t="shared" si="14"/>
        <v>18510. Proceso integral e integrado de la Vigilancia de la Salud PúblicaVigilancia en salud pública20262_SANTA_FE1_ENERO_2026</v>
      </c>
      <c r="P456" s="81">
        <v>40189280</v>
      </c>
      <c r="Q456" s="81"/>
      <c r="R456" s="81"/>
      <c r="S456" s="143">
        <v>0</v>
      </c>
      <c r="T456" s="82">
        <v>0</v>
      </c>
    </row>
    <row r="457" spans="2:20" ht="30" customHeight="1">
      <c r="B457" s="80">
        <v>186</v>
      </c>
      <c r="C457" s="141" t="s">
        <v>32</v>
      </c>
      <c r="D457" s="140" t="s">
        <v>33</v>
      </c>
      <c r="E457" s="80">
        <v>2026</v>
      </c>
      <c r="F457" s="76" t="str">
        <f t="shared" si="15"/>
        <v>18610. Proceso integral e integrado de la Vigilancia de la Salud PúblicaVigilancia en salud pública2026</v>
      </c>
      <c r="G457" s="80" t="s">
        <v>274</v>
      </c>
      <c r="H457" s="80" t="s">
        <v>41</v>
      </c>
      <c r="I457" s="80" t="s">
        <v>36</v>
      </c>
      <c r="J457" s="76" t="s">
        <v>37</v>
      </c>
      <c r="K457" s="80" t="s">
        <v>38</v>
      </c>
      <c r="L457" s="80" t="s">
        <v>39</v>
      </c>
      <c r="M457" s="80" t="s">
        <v>6</v>
      </c>
      <c r="N457" s="12" t="s">
        <v>0</v>
      </c>
      <c r="O457" s="76" t="str">
        <f t="shared" ref="O457:O520" si="16">+F457&amp;M457&amp;N457</f>
        <v>18610. Proceso integral e integrado de la Vigilancia de la Salud PúblicaVigilancia en salud pública20262_SANTA_FE1_ENERO_2026</v>
      </c>
      <c r="P457" s="81">
        <v>7347488</v>
      </c>
      <c r="Q457" s="81"/>
      <c r="R457" s="81"/>
      <c r="S457" s="143">
        <v>0</v>
      </c>
      <c r="T457" s="82">
        <v>0</v>
      </c>
    </row>
    <row r="458" spans="2:20" ht="30" customHeight="1">
      <c r="B458" s="80">
        <v>187</v>
      </c>
      <c r="C458" s="141" t="s">
        <v>32</v>
      </c>
      <c r="D458" s="140" t="s">
        <v>33</v>
      </c>
      <c r="E458" s="80">
        <v>2026</v>
      </c>
      <c r="F458" s="76" t="str">
        <f t="shared" si="15"/>
        <v>18710. Proceso integral e integrado de la Vigilancia de la Salud PúblicaVigilancia en salud pública2026</v>
      </c>
      <c r="G458" s="80" t="s">
        <v>275</v>
      </c>
      <c r="H458" s="80" t="s">
        <v>35</v>
      </c>
      <c r="I458" s="80" t="s">
        <v>36</v>
      </c>
      <c r="J458" s="76" t="s">
        <v>37</v>
      </c>
      <c r="K458" s="80" t="s">
        <v>38</v>
      </c>
      <c r="L458" s="80" t="s">
        <v>42</v>
      </c>
      <c r="M458" s="80" t="s">
        <v>6</v>
      </c>
      <c r="N458" s="12" t="s">
        <v>0</v>
      </c>
      <c r="O458" s="76" t="str">
        <f t="shared" si="16"/>
        <v>18710. Proceso integral e integrado de la Vigilancia de la Salud PúblicaVigilancia en salud pública20262_SANTA_FE1_ENERO_2026</v>
      </c>
      <c r="P458" s="81">
        <v>3994272</v>
      </c>
      <c r="Q458" s="81"/>
      <c r="R458" s="81"/>
      <c r="S458" s="143">
        <v>0</v>
      </c>
      <c r="T458" s="82">
        <v>0</v>
      </c>
    </row>
    <row r="459" spans="2:20" ht="30" customHeight="1">
      <c r="B459" s="80">
        <v>188</v>
      </c>
      <c r="C459" s="141" t="s">
        <v>32</v>
      </c>
      <c r="D459" s="140" t="s">
        <v>33</v>
      </c>
      <c r="E459" s="80">
        <v>2026</v>
      </c>
      <c r="F459" s="76" t="str">
        <f t="shared" si="15"/>
        <v>18810. Proceso integral e integrado de la Vigilancia de la Salud PúblicaVigilancia en salud pública2026</v>
      </c>
      <c r="G459" s="80" t="s">
        <v>276</v>
      </c>
      <c r="H459" s="80" t="s">
        <v>35</v>
      </c>
      <c r="I459" s="80" t="s">
        <v>36</v>
      </c>
      <c r="J459" s="76" t="s">
        <v>37</v>
      </c>
      <c r="K459" s="80" t="s">
        <v>38</v>
      </c>
      <c r="L459" s="80" t="s">
        <v>42</v>
      </c>
      <c r="M459" s="80" t="s">
        <v>6</v>
      </c>
      <c r="N459" s="12" t="s">
        <v>0</v>
      </c>
      <c r="O459" s="76" t="str">
        <f t="shared" si="16"/>
        <v>18810. Proceso integral e integrado de la Vigilancia de la Salud PúblicaVigilancia en salud pública20262_SANTA_FE1_ENERO_2026</v>
      </c>
      <c r="P459" s="81">
        <v>33280669</v>
      </c>
      <c r="Q459" s="81"/>
      <c r="R459" s="81"/>
      <c r="S459" s="143">
        <v>0</v>
      </c>
      <c r="T459" s="82">
        <v>0</v>
      </c>
    </row>
    <row r="460" spans="2:20" ht="30" customHeight="1">
      <c r="B460" s="80">
        <v>189</v>
      </c>
      <c r="C460" s="141" t="s">
        <v>32</v>
      </c>
      <c r="D460" s="140" t="s">
        <v>33</v>
      </c>
      <c r="E460" s="80">
        <v>2026</v>
      </c>
      <c r="F460" s="76" t="str">
        <f t="shared" si="15"/>
        <v>18910. Proceso integral e integrado de la Vigilancia de la Salud PúblicaVigilancia en salud pública2026</v>
      </c>
      <c r="G460" s="80" t="s">
        <v>277</v>
      </c>
      <c r="H460" s="80" t="s">
        <v>35</v>
      </c>
      <c r="I460" s="80" t="s">
        <v>36</v>
      </c>
      <c r="J460" s="76" t="s">
        <v>37</v>
      </c>
      <c r="K460" s="80" t="s">
        <v>38</v>
      </c>
      <c r="L460" s="80" t="s">
        <v>42</v>
      </c>
      <c r="M460" s="80" t="s">
        <v>6</v>
      </c>
      <c r="N460" s="12" t="s">
        <v>0</v>
      </c>
      <c r="O460" s="76" t="str">
        <f t="shared" si="16"/>
        <v>18910. Proceso integral e integrado de la Vigilancia de la Salud PúblicaVigilancia en salud pública20262_SANTA_FE1_ENERO_2026</v>
      </c>
      <c r="P460" s="81">
        <v>25933181</v>
      </c>
      <c r="Q460" s="81"/>
      <c r="R460" s="81"/>
      <c r="S460" s="143">
        <v>0</v>
      </c>
      <c r="T460" s="82">
        <v>0</v>
      </c>
    </row>
    <row r="461" spans="2:20" ht="30" customHeight="1">
      <c r="B461" s="80">
        <v>190</v>
      </c>
      <c r="C461" s="141" t="s">
        <v>32</v>
      </c>
      <c r="D461" s="140" t="s">
        <v>33</v>
      </c>
      <c r="E461" s="80">
        <v>2026</v>
      </c>
      <c r="F461" s="76" t="str">
        <f t="shared" si="15"/>
        <v>19010. Proceso integral e integrado de la Vigilancia de la Salud PúblicaVigilancia en salud pública2026</v>
      </c>
      <c r="G461" s="80" t="s">
        <v>278</v>
      </c>
      <c r="H461" s="80" t="s">
        <v>35</v>
      </c>
      <c r="I461" s="80" t="s">
        <v>36</v>
      </c>
      <c r="J461" s="76" t="s">
        <v>37</v>
      </c>
      <c r="K461" s="80" t="s">
        <v>38</v>
      </c>
      <c r="L461" s="80" t="s">
        <v>42</v>
      </c>
      <c r="M461" s="80" t="s">
        <v>6</v>
      </c>
      <c r="N461" s="12" t="s">
        <v>0</v>
      </c>
      <c r="O461" s="76" t="str">
        <f t="shared" si="16"/>
        <v>19010. Proceso integral e integrado de la Vigilancia de la Salud PúblicaVigilancia en salud pública20262_SANTA_FE1_ENERO_2026</v>
      </c>
      <c r="P461" s="81">
        <v>8432352</v>
      </c>
      <c r="Q461" s="81"/>
      <c r="R461" s="81"/>
      <c r="S461" s="143">
        <v>0</v>
      </c>
      <c r="T461" s="82">
        <v>0</v>
      </c>
    </row>
    <row r="462" spans="2:20" ht="30" customHeight="1">
      <c r="B462" s="80">
        <v>191</v>
      </c>
      <c r="C462" s="141" t="s">
        <v>32</v>
      </c>
      <c r="D462" s="140" t="s">
        <v>33</v>
      </c>
      <c r="E462" s="80">
        <v>2026</v>
      </c>
      <c r="F462" s="76" t="str">
        <f t="shared" si="15"/>
        <v>19110. Proceso integral e integrado de la Vigilancia de la Salud PúblicaVigilancia en salud pública2026</v>
      </c>
      <c r="G462" s="80" t="s">
        <v>279</v>
      </c>
      <c r="H462" s="80" t="s">
        <v>41</v>
      </c>
      <c r="I462" s="80" t="s">
        <v>36</v>
      </c>
      <c r="J462" s="76" t="s">
        <v>37</v>
      </c>
      <c r="K462" s="80" t="s">
        <v>38</v>
      </c>
      <c r="L462" s="80" t="s">
        <v>42</v>
      </c>
      <c r="M462" s="80" t="s">
        <v>6</v>
      </c>
      <c r="N462" s="12" t="s">
        <v>0</v>
      </c>
      <c r="O462" s="76" t="str">
        <f t="shared" si="16"/>
        <v>19110. Proceso integral e integrado de la Vigilancia de la Salud PúblicaVigilancia en salud pública20262_SANTA_FE1_ENERO_2026</v>
      </c>
      <c r="P462" s="81">
        <v>7347488</v>
      </c>
      <c r="Q462" s="81"/>
      <c r="R462" s="81"/>
      <c r="S462" s="143">
        <v>0</v>
      </c>
      <c r="T462" s="82">
        <v>0</v>
      </c>
    </row>
    <row r="463" spans="2:20" ht="30" customHeight="1">
      <c r="B463" s="80">
        <v>192</v>
      </c>
      <c r="C463" s="141" t="s">
        <v>32</v>
      </c>
      <c r="D463" s="140" t="s">
        <v>33</v>
      </c>
      <c r="E463" s="80">
        <v>2026</v>
      </c>
      <c r="F463" s="76" t="str">
        <f t="shared" si="15"/>
        <v>19210. Proceso integral e integrado de la Vigilancia de la Salud PúblicaVigilancia en salud pública2026</v>
      </c>
      <c r="G463" s="80" t="s">
        <v>280</v>
      </c>
      <c r="H463" s="80" t="s">
        <v>41</v>
      </c>
      <c r="I463" s="80" t="s">
        <v>36</v>
      </c>
      <c r="J463" s="76" t="s">
        <v>37</v>
      </c>
      <c r="K463" s="80" t="s">
        <v>38</v>
      </c>
      <c r="L463" s="80" t="s">
        <v>42</v>
      </c>
      <c r="M463" s="80" t="s">
        <v>6</v>
      </c>
      <c r="N463" s="12" t="s">
        <v>0</v>
      </c>
      <c r="O463" s="76" t="str">
        <f t="shared" si="16"/>
        <v>19210. Proceso integral e integrado de la Vigilancia de la Salud PúblicaVigilancia en salud pública20262_SANTA_FE1_ENERO_2026</v>
      </c>
      <c r="P463" s="81">
        <v>3673744</v>
      </c>
      <c r="Q463" s="81"/>
      <c r="R463" s="81"/>
      <c r="S463" s="143">
        <v>0</v>
      </c>
      <c r="T463" s="82">
        <v>0</v>
      </c>
    </row>
    <row r="464" spans="2:20" ht="30" customHeight="1">
      <c r="B464" s="80">
        <v>193</v>
      </c>
      <c r="C464" s="141" t="s">
        <v>32</v>
      </c>
      <c r="D464" s="140" t="s">
        <v>33</v>
      </c>
      <c r="E464" s="80">
        <v>2026</v>
      </c>
      <c r="F464" s="76" t="str">
        <f t="shared" si="15"/>
        <v>19310. Proceso integral e integrado de la Vigilancia de la Salud PúblicaVigilancia en salud pública2026</v>
      </c>
      <c r="G464" s="80" t="s">
        <v>281</v>
      </c>
      <c r="H464" s="80" t="s">
        <v>35</v>
      </c>
      <c r="I464" s="80" t="s">
        <v>36</v>
      </c>
      <c r="J464" s="76" t="s">
        <v>37</v>
      </c>
      <c r="K464" s="80" t="s">
        <v>38</v>
      </c>
      <c r="L464" s="80" t="s">
        <v>42</v>
      </c>
      <c r="M464" s="80" t="s">
        <v>6</v>
      </c>
      <c r="N464" s="12" t="s">
        <v>0</v>
      </c>
      <c r="O464" s="76" t="str">
        <f t="shared" si="16"/>
        <v>19310. Proceso integral e integrado de la Vigilancia de la Salud PúblicaVigilancia en salud pública20262_SANTA_FE1_ENERO_2026</v>
      </c>
      <c r="P464" s="81">
        <v>42556256</v>
      </c>
      <c r="Q464" s="81"/>
      <c r="R464" s="81"/>
      <c r="S464" s="143">
        <v>0</v>
      </c>
      <c r="T464" s="82">
        <v>0</v>
      </c>
    </row>
    <row r="465" spans="2:20" ht="30" customHeight="1">
      <c r="B465" s="80">
        <v>194</v>
      </c>
      <c r="C465" s="141" t="s">
        <v>32</v>
      </c>
      <c r="D465" s="140" t="s">
        <v>33</v>
      </c>
      <c r="E465" s="80">
        <v>2026</v>
      </c>
      <c r="F465" s="76" t="str">
        <f t="shared" si="15"/>
        <v>19410. Proceso integral e integrado de la Vigilancia de la Salud PúblicaVigilancia en salud pública2026</v>
      </c>
      <c r="G465" s="80" t="s">
        <v>282</v>
      </c>
      <c r="H465" s="80" t="s">
        <v>35</v>
      </c>
      <c r="I465" s="80" t="s">
        <v>36</v>
      </c>
      <c r="J465" s="76" t="s">
        <v>37</v>
      </c>
      <c r="K465" s="80" t="s">
        <v>38</v>
      </c>
      <c r="L465" s="80" t="s">
        <v>42</v>
      </c>
      <c r="M465" s="80" t="s">
        <v>6</v>
      </c>
      <c r="N465" s="12" t="s">
        <v>0</v>
      </c>
      <c r="O465" s="76" t="str">
        <f t="shared" si="16"/>
        <v>19410. Proceso integral e integrado de la Vigilancia de la Salud PúblicaVigilancia en salud pública20262_SANTA_FE1_ENERO_2026</v>
      </c>
      <c r="P465" s="81">
        <v>38561984</v>
      </c>
      <c r="Q465" s="81"/>
      <c r="R465" s="81"/>
      <c r="S465" s="143">
        <v>0</v>
      </c>
      <c r="T465" s="82">
        <v>0</v>
      </c>
    </row>
    <row r="466" spans="2:20" ht="30" customHeight="1">
      <c r="B466" s="80">
        <v>195</v>
      </c>
      <c r="C466" s="141" t="s">
        <v>32</v>
      </c>
      <c r="D466" s="140" t="s">
        <v>33</v>
      </c>
      <c r="E466" s="80">
        <v>2026</v>
      </c>
      <c r="F466" s="76" t="str">
        <f t="shared" si="15"/>
        <v>19510. Proceso integral e integrado de la Vigilancia de la Salud PúblicaVigilancia en salud pública2026</v>
      </c>
      <c r="G466" s="80" t="s">
        <v>283</v>
      </c>
      <c r="H466" s="80" t="s">
        <v>41</v>
      </c>
      <c r="I466" s="80" t="s">
        <v>36</v>
      </c>
      <c r="J466" s="76" t="s">
        <v>37</v>
      </c>
      <c r="K466" s="80" t="s">
        <v>38</v>
      </c>
      <c r="L466" s="80" t="s">
        <v>42</v>
      </c>
      <c r="M466" s="80" t="s">
        <v>6</v>
      </c>
      <c r="N466" s="12" t="s">
        <v>0</v>
      </c>
      <c r="O466" s="76" t="str">
        <f t="shared" si="16"/>
        <v>19510. Proceso integral e integrado de la Vigilancia de la Salud PúblicaVigilancia en salud pública20262_SANTA_FE1_ENERO_2026</v>
      </c>
      <c r="P466" s="81">
        <v>125967504</v>
      </c>
      <c r="Q466" s="81"/>
      <c r="R466" s="81"/>
      <c r="S466" s="143">
        <v>0</v>
      </c>
      <c r="T466" s="82">
        <v>0</v>
      </c>
    </row>
    <row r="467" spans="2:20" ht="30" customHeight="1">
      <c r="B467" s="80">
        <v>196</v>
      </c>
      <c r="C467" s="141" t="s">
        <v>32</v>
      </c>
      <c r="D467" s="140" t="s">
        <v>33</v>
      </c>
      <c r="E467" s="80">
        <v>2026</v>
      </c>
      <c r="F467" s="76" t="str">
        <f t="shared" si="15"/>
        <v>19610. Proceso integral e integrado de la Vigilancia de la Salud PúblicaVigilancia en salud pública2026</v>
      </c>
      <c r="G467" s="80" t="s">
        <v>284</v>
      </c>
      <c r="H467" s="80" t="s">
        <v>41</v>
      </c>
      <c r="I467" s="80" t="s">
        <v>36</v>
      </c>
      <c r="J467" s="76" t="s">
        <v>37</v>
      </c>
      <c r="K467" s="80" t="s">
        <v>38</v>
      </c>
      <c r="L467" s="80" t="s">
        <v>42</v>
      </c>
      <c r="M467" s="80" t="s">
        <v>6</v>
      </c>
      <c r="N467" s="12" t="s">
        <v>0</v>
      </c>
      <c r="O467" s="76" t="str">
        <f t="shared" si="16"/>
        <v>19610. Proceso integral e integrado de la Vigilancia de la Salud PúblicaVigilancia en salud pública20262_SANTA_FE1_ENERO_2026</v>
      </c>
      <c r="P467" s="81">
        <v>59199056</v>
      </c>
      <c r="Q467" s="81"/>
      <c r="R467" s="81"/>
      <c r="S467" s="143">
        <v>0</v>
      </c>
      <c r="T467" s="82">
        <v>0</v>
      </c>
    </row>
    <row r="468" spans="2:20" ht="30" customHeight="1">
      <c r="B468" s="80">
        <v>197</v>
      </c>
      <c r="C468" s="141" t="s">
        <v>32</v>
      </c>
      <c r="D468" s="140" t="s">
        <v>33</v>
      </c>
      <c r="E468" s="80">
        <v>2026</v>
      </c>
      <c r="F468" s="76" t="str">
        <f t="shared" si="15"/>
        <v>19710. Proceso integral e integrado de la Vigilancia de la Salud PúblicaVigilancia en salud pública2026</v>
      </c>
      <c r="G468" s="80" t="s">
        <v>285</v>
      </c>
      <c r="H468" s="80" t="s">
        <v>41</v>
      </c>
      <c r="I468" s="80" t="s">
        <v>36</v>
      </c>
      <c r="J468" s="76" t="s">
        <v>37</v>
      </c>
      <c r="K468" s="80" t="s">
        <v>38</v>
      </c>
      <c r="L468" s="80" t="s">
        <v>42</v>
      </c>
      <c r="M468" s="80" t="s">
        <v>6</v>
      </c>
      <c r="N468" s="12" t="s">
        <v>0</v>
      </c>
      <c r="O468" s="76" t="str">
        <f t="shared" si="16"/>
        <v>19710. Proceso integral e integrado de la Vigilancia de la Salud PúblicaVigilancia en salud pública20262_SANTA_FE1_ENERO_2026</v>
      </c>
      <c r="P468" s="81">
        <v>34888240</v>
      </c>
      <c r="Q468" s="81"/>
      <c r="R468" s="81"/>
      <c r="S468" s="143">
        <v>0</v>
      </c>
      <c r="T468" s="82">
        <v>0</v>
      </c>
    </row>
    <row r="469" spans="2:20" ht="30" customHeight="1">
      <c r="B469" s="80">
        <v>198</v>
      </c>
      <c r="C469" s="141" t="s">
        <v>32</v>
      </c>
      <c r="D469" s="140" t="s">
        <v>33</v>
      </c>
      <c r="E469" s="80">
        <v>2026</v>
      </c>
      <c r="F469" s="76" t="str">
        <f t="shared" si="15"/>
        <v>19810. Proceso integral e integrado de la Vigilancia de la Salud PúblicaVigilancia en salud pública2026</v>
      </c>
      <c r="G469" s="80" t="s">
        <v>286</v>
      </c>
      <c r="H469" s="80" t="s">
        <v>41</v>
      </c>
      <c r="I469" s="80" t="s">
        <v>36</v>
      </c>
      <c r="J469" s="76" t="s">
        <v>37</v>
      </c>
      <c r="K469" s="80" t="s">
        <v>38</v>
      </c>
      <c r="L469" s="80" t="s">
        <v>42</v>
      </c>
      <c r="M469" s="80" t="s">
        <v>6</v>
      </c>
      <c r="N469" s="12" t="s">
        <v>0</v>
      </c>
      <c r="O469" s="76" t="str">
        <f t="shared" si="16"/>
        <v>19810. Proceso integral e integrado de la Vigilancia de la Salud PúblicaVigilancia en salud pública20262_SANTA_FE1_ENERO_2026</v>
      </c>
      <c r="P469" s="81">
        <v>73252976</v>
      </c>
      <c r="Q469" s="81"/>
      <c r="R469" s="81"/>
      <c r="S469" s="143">
        <v>0</v>
      </c>
      <c r="T469" s="82">
        <v>0</v>
      </c>
    </row>
    <row r="470" spans="2:20" ht="30" customHeight="1">
      <c r="B470" s="80">
        <v>199</v>
      </c>
      <c r="C470" s="141" t="s">
        <v>32</v>
      </c>
      <c r="D470" s="140" t="s">
        <v>33</v>
      </c>
      <c r="E470" s="80">
        <v>2026</v>
      </c>
      <c r="F470" s="76" t="str">
        <f t="shared" si="15"/>
        <v>19910. Proceso integral e integrado de la Vigilancia de la Salud PúblicaVigilancia en salud pública2026</v>
      </c>
      <c r="G470" s="80" t="s">
        <v>287</v>
      </c>
      <c r="H470" s="80" t="s">
        <v>41</v>
      </c>
      <c r="I470" s="80" t="s">
        <v>36</v>
      </c>
      <c r="J470" s="76" t="s">
        <v>37</v>
      </c>
      <c r="K470" s="80" t="s">
        <v>38</v>
      </c>
      <c r="L470" s="80" t="s">
        <v>42</v>
      </c>
      <c r="M470" s="80" t="s">
        <v>6</v>
      </c>
      <c r="N470" s="12" t="s">
        <v>0</v>
      </c>
      <c r="O470" s="76" t="str">
        <f t="shared" si="16"/>
        <v>19910. Proceso integral e integrado de la Vigilancia de la Salud PúblicaVigilancia en salud pública20262_SANTA_FE1_ENERO_2026</v>
      </c>
      <c r="P470" s="81">
        <v>67631408</v>
      </c>
      <c r="Q470" s="81"/>
      <c r="R470" s="81"/>
      <c r="S470" s="143">
        <v>0</v>
      </c>
      <c r="T470" s="82">
        <v>0</v>
      </c>
    </row>
    <row r="471" spans="2:20" ht="30" customHeight="1">
      <c r="B471" s="80">
        <v>200</v>
      </c>
      <c r="C471" s="141" t="s">
        <v>32</v>
      </c>
      <c r="D471" s="140" t="s">
        <v>33</v>
      </c>
      <c r="E471" s="80">
        <v>2026</v>
      </c>
      <c r="F471" s="76" t="str">
        <f t="shared" si="15"/>
        <v>20010. Proceso integral e integrado de la Vigilancia de la Salud PúblicaVigilancia en salud pública2026</v>
      </c>
      <c r="G471" s="80" t="s">
        <v>288</v>
      </c>
      <c r="H471" s="80" t="s">
        <v>41</v>
      </c>
      <c r="I471" s="80" t="s">
        <v>36</v>
      </c>
      <c r="J471" s="76" t="s">
        <v>37</v>
      </c>
      <c r="K471" s="80" t="s">
        <v>38</v>
      </c>
      <c r="L471" s="80" t="s">
        <v>42</v>
      </c>
      <c r="M471" s="80" t="s">
        <v>6</v>
      </c>
      <c r="N471" s="12" t="s">
        <v>0</v>
      </c>
      <c r="O471" s="76" t="str">
        <f t="shared" si="16"/>
        <v>20010. Proceso integral e integrado de la Vigilancia de la Salud PúblicaVigilancia en salud pública20262_SANTA_FE1_ENERO_2026</v>
      </c>
      <c r="P471" s="81">
        <v>62009840</v>
      </c>
      <c r="Q471" s="81"/>
      <c r="R471" s="81"/>
      <c r="S471" s="143">
        <v>0</v>
      </c>
      <c r="T471" s="82">
        <v>0</v>
      </c>
    </row>
    <row r="472" spans="2:20" ht="30" customHeight="1">
      <c r="B472" s="80">
        <v>201</v>
      </c>
      <c r="C472" s="141" t="s">
        <v>32</v>
      </c>
      <c r="D472" s="140" t="s">
        <v>33</v>
      </c>
      <c r="E472" s="80">
        <v>2026</v>
      </c>
      <c r="F472" s="76" t="str">
        <f t="shared" si="15"/>
        <v>20110. Proceso integral e integrado de la Vigilancia de la Salud PúblicaVigilancia en salud pública2026</v>
      </c>
      <c r="G472" s="80" t="s">
        <v>289</v>
      </c>
      <c r="H472" s="80" t="s">
        <v>35</v>
      </c>
      <c r="I472" s="80" t="s">
        <v>36</v>
      </c>
      <c r="J472" s="76" t="s">
        <v>37</v>
      </c>
      <c r="K472" s="80" t="s">
        <v>290</v>
      </c>
      <c r="L472" s="80" t="s">
        <v>42</v>
      </c>
      <c r="M472" s="80" t="s">
        <v>6</v>
      </c>
      <c r="N472" s="12" t="s">
        <v>0</v>
      </c>
      <c r="O472" s="76" t="str">
        <f t="shared" si="16"/>
        <v>20110. Proceso integral e integrado de la Vigilancia de la Salud PúblicaVigilancia en salud pública20262_SANTA_FE1_ENERO_2026</v>
      </c>
      <c r="P472" s="81">
        <v>152760</v>
      </c>
      <c r="Q472" s="81"/>
      <c r="R472" s="81"/>
      <c r="S472" s="143">
        <v>0</v>
      </c>
      <c r="T472" s="82">
        <v>0</v>
      </c>
    </row>
    <row r="473" spans="2:20" ht="30" customHeight="1">
      <c r="B473" s="80">
        <v>202</v>
      </c>
      <c r="C473" s="141" t="s">
        <v>32</v>
      </c>
      <c r="D473" s="140" t="s">
        <v>33</v>
      </c>
      <c r="E473" s="80">
        <v>2026</v>
      </c>
      <c r="F473" s="76" t="str">
        <f t="shared" si="15"/>
        <v>20210. Proceso integral e integrado de la Vigilancia de la Salud PúblicaVigilancia en salud pública2026</v>
      </c>
      <c r="G473" s="80" t="s">
        <v>291</v>
      </c>
      <c r="H473" s="80" t="s">
        <v>41</v>
      </c>
      <c r="I473" s="80" t="s">
        <v>36</v>
      </c>
      <c r="J473" s="76" t="s">
        <v>37</v>
      </c>
      <c r="K473" s="80" t="s">
        <v>38</v>
      </c>
      <c r="L473" s="80" t="s">
        <v>42</v>
      </c>
      <c r="M473" s="80" t="s">
        <v>6</v>
      </c>
      <c r="N473" s="12" t="s">
        <v>0</v>
      </c>
      <c r="O473" s="76" t="str">
        <f t="shared" si="16"/>
        <v>20210. Proceso integral e integrado de la Vigilancia de la Salud PúblicaVigilancia en salud pública20262_SANTA_FE1_ENERO_2026</v>
      </c>
      <c r="P473" s="81">
        <v>41150864</v>
      </c>
      <c r="Q473" s="81"/>
      <c r="R473" s="81"/>
      <c r="S473" s="143">
        <v>0</v>
      </c>
      <c r="T473" s="82">
        <v>0</v>
      </c>
    </row>
    <row r="474" spans="2:20" ht="30" customHeight="1">
      <c r="B474" s="80">
        <v>203</v>
      </c>
      <c r="C474" s="141" t="s">
        <v>32</v>
      </c>
      <c r="D474" s="140" t="s">
        <v>33</v>
      </c>
      <c r="E474" s="80">
        <v>2026</v>
      </c>
      <c r="F474" s="76" t="str">
        <f t="shared" si="15"/>
        <v>20310. Proceso integral e integrado de la Vigilancia de la Salud PúblicaVigilancia en salud pública2026</v>
      </c>
      <c r="G474" s="80" t="s">
        <v>292</v>
      </c>
      <c r="H474" s="80" t="s">
        <v>41</v>
      </c>
      <c r="I474" s="80" t="s">
        <v>36</v>
      </c>
      <c r="J474" s="76" t="s">
        <v>37</v>
      </c>
      <c r="K474" s="80" t="s">
        <v>38</v>
      </c>
      <c r="L474" s="80" t="s">
        <v>42</v>
      </c>
      <c r="M474" s="80" t="s">
        <v>6</v>
      </c>
      <c r="N474" s="12" t="s">
        <v>0</v>
      </c>
      <c r="O474" s="76" t="str">
        <f t="shared" si="16"/>
        <v>20310. Proceso integral e integrado de la Vigilancia de la Salud PúblicaVigilancia en salud pública20262_SANTA_FE1_ENERO_2026</v>
      </c>
      <c r="P474" s="81">
        <v>37156592</v>
      </c>
      <c r="Q474" s="81"/>
      <c r="R474" s="81"/>
      <c r="S474" s="143">
        <v>0</v>
      </c>
      <c r="T474" s="82">
        <v>0</v>
      </c>
    </row>
    <row r="475" spans="2:20" ht="30" customHeight="1">
      <c r="B475" s="80">
        <v>204</v>
      </c>
      <c r="C475" s="141" t="s">
        <v>32</v>
      </c>
      <c r="D475" s="140" t="s">
        <v>33</v>
      </c>
      <c r="E475" s="80">
        <v>2026</v>
      </c>
      <c r="F475" s="76" t="str">
        <f t="shared" si="15"/>
        <v>20410. Proceso integral e integrado de la Vigilancia de la Salud PúblicaVigilancia en salud pública2026</v>
      </c>
      <c r="G475" s="80" t="s">
        <v>293</v>
      </c>
      <c r="H475" s="80" t="s">
        <v>41</v>
      </c>
      <c r="I475" s="80" t="s">
        <v>36</v>
      </c>
      <c r="J475" s="76" t="s">
        <v>37</v>
      </c>
      <c r="K475" s="80" t="s">
        <v>38</v>
      </c>
      <c r="L475" s="80" t="s">
        <v>42</v>
      </c>
      <c r="M475" s="80" t="s">
        <v>6</v>
      </c>
      <c r="N475" s="12" t="s">
        <v>0</v>
      </c>
      <c r="O475" s="76" t="str">
        <f t="shared" si="16"/>
        <v>20410. Proceso integral e integrado de la Vigilancia de la Salud PúblicaVigilancia en salud pública20262_SANTA_FE1_ENERO_2026</v>
      </c>
      <c r="P475" s="81">
        <v>33162320</v>
      </c>
      <c r="Q475" s="81"/>
      <c r="R475" s="81"/>
      <c r="S475" s="143">
        <v>0</v>
      </c>
      <c r="T475" s="82">
        <v>0</v>
      </c>
    </row>
    <row r="476" spans="2:20" ht="30" customHeight="1">
      <c r="B476" s="80">
        <v>205</v>
      </c>
      <c r="C476" s="141" t="s">
        <v>32</v>
      </c>
      <c r="D476" s="140" t="s">
        <v>33</v>
      </c>
      <c r="E476" s="80">
        <v>2026</v>
      </c>
      <c r="F476" s="76" t="str">
        <f t="shared" si="15"/>
        <v>20510. Proceso integral e integrado de la Vigilancia de la Salud PúblicaVigilancia en salud pública2026</v>
      </c>
      <c r="G476" s="80" t="s">
        <v>294</v>
      </c>
      <c r="H476" s="80" t="s">
        <v>41</v>
      </c>
      <c r="I476" s="80" t="s">
        <v>36</v>
      </c>
      <c r="J476" s="76" t="s">
        <v>37</v>
      </c>
      <c r="K476" s="80" t="s">
        <v>38</v>
      </c>
      <c r="L476" s="80" t="s">
        <v>42</v>
      </c>
      <c r="M476" s="80" t="s">
        <v>6</v>
      </c>
      <c r="N476" s="12" t="s">
        <v>0</v>
      </c>
      <c r="O476" s="76" t="str">
        <f t="shared" si="16"/>
        <v>20510. Proceso integral e integrado de la Vigilancia de la Salud PúblicaVigilancia en salud pública20262_SANTA_FE1_ENERO_2026</v>
      </c>
      <c r="P476" s="81">
        <v>11243136</v>
      </c>
      <c r="Q476" s="81"/>
      <c r="R476" s="81"/>
      <c r="S476" s="143">
        <v>0</v>
      </c>
      <c r="T476" s="82">
        <v>0</v>
      </c>
    </row>
    <row r="477" spans="2:20" ht="30" customHeight="1">
      <c r="B477" s="80">
        <v>206</v>
      </c>
      <c r="C477" s="141" t="s">
        <v>32</v>
      </c>
      <c r="D477" s="140" t="s">
        <v>33</v>
      </c>
      <c r="E477" s="80">
        <v>2026</v>
      </c>
      <c r="F477" s="76" t="str">
        <f t="shared" si="15"/>
        <v>20610. Proceso integral e integrado de la Vigilancia de la Salud PúblicaVigilancia en salud pública2026</v>
      </c>
      <c r="G477" s="80" t="s">
        <v>295</v>
      </c>
      <c r="H477" s="80" t="s">
        <v>41</v>
      </c>
      <c r="I477" s="80" t="s">
        <v>36</v>
      </c>
      <c r="J477" s="76" t="s">
        <v>37</v>
      </c>
      <c r="K477" s="80" t="s">
        <v>38</v>
      </c>
      <c r="L477" s="80" t="s">
        <v>42</v>
      </c>
      <c r="M477" s="80" t="s">
        <v>6</v>
      </c>
      <c r="N477" s="12" t="s">
        <v>0</v>
      </c>
      <c r="O477" s="76" t="str">
        <f t="shared" si="16"/>
        <v>20610. Proceso integral e integrado de la Vigilancia de la Salud PúblicaVigilancia en salud pública20262_SANTA_FE1_ENERO_2026</v>
      </c>
      <c r="P477" s="81">
        <v>7347488</v>
      </c>
      <c r="Q477" s="81"/>
      <c r="R477" s="81"/>
      <c r="S477" s="143">
        <v>0</v>
      </c>
      <c r="T477" s="82">
        <v>0</v>
      </c>
    </row>
    <row r="478" spans="2:20" ht="30" customHeight="1">
      <c r="B478" s="80">
        <v>207</v>
      </c>
      <c r="C478" s="141" t="s">
        <v>32</v>
      </c>
      <c r="D478" s="140" t="s">
        <v>33</v>
      </c>
      <c r="E478" s="80">
        <v>2026</v>
      </c>
      <c r="F478" s="76" t="str">
        <f t="shared" si="15"/>
        <v>20710. Proceso integral e integrado de la Vigilancia de la Salud PúblicaVigilancia en salud pública2026</v>
      </c>
      <c r="G478" s="80" t="s">
        <v>296</v>
      </c>
      <c r="H478" s="80" t="s">
        <v>41</v>
      </c>
      <c r="I478" s="80" t="s">
        <v>36</v>
      </c>
      <c r="J478" s="76" t="s">
        <v>37</v>
      </c>
      <c r="K478" s="80" t="s">
        <v>38</v>
      </c>
      <c r="L478" s="80" t="s">
        <v>42</v>
      </c>
      <c r="M478" s="80" t="s">
        <v>6</v>
      </c>
      <c r="N478" s="12" t="s">
        <v>0</v>
      </c>
      <c r="O478" s="76" t="str">
        <f t="shared" si="16"/>
        <v>20710. Proceso integral e integrado de la Vigilancia de la Salud PúblicaVigilancia en salud pública20262_SANTA_FE1_ENERO_2026</v>
      </c>
      <c r="P478" s="81">
        <v>8210448</v>
      </c>
      <c r="Q478" s="81"/>
      <c r="R478" s="81"/>
      <c r="S478" s="143">
        <v>0</v>
      </c>
      <c r="T478" s="82">
        <v>0</v>
      </c>
    </row>
    <row r="479" spans="2:20" ht="30" customHeight="1">
      <c r="B479" s="80">
        <v>208</v>
      </c>
      <c r="C479" s="141" t="s">
        <v>32</v>
      </c>
      <c r="D479" s="140" t="s">
        <v>33</v>
      </c>
      <c r="E479" s="80">
        <v>2026</v>
      </c>
      <c r="F479" s="76" t="str">
        <f t="shared" si="15"/>
        <v>20810. Proceso integral e integrado de la Vigilancia de la Salud PúblicaVigilancia en salud pública2026</v>
      </c>
      <c r="G479" s="80" t="s">
        <v>297</v>
      </c>
      <c r="H479" s="80" t="s">
        <v>35</v>
      </c>
      <c r="I479" s="80" t="s">
        <v>36</v>
      </c>
      <c r="J479" s="76" t="s">
        <v>37</v>
      </c>
      <c r="K479" s="80" t="s">
        <v>38</v>
      </c>
      <c r="L479" s="80" t="s">
        <v>42</v>
      </c>
      <c r="M479" s="80" t="s">
        <v>6</v>
      </c>
      <c r="N479" s="12" t="s">
        <v>0</v>
      </c>
      <c r="O479" s="76" t="str">
        <f t="shared" si="16"/>
        <v>20810. Proceso integral e integrado de la Vigilancia de la Salud PúblicaVigilancia en salud pública20262_SANTA_FE1_ENERO_2026</v>
      </c>
      <c r="P479" s="81">
        <v>12969056</v>
      </c>
      <c r="Q479" s="81"/>
      <c r="R479" s="81"/>
      <c r="S479" s="143">
        <v>0</v>
      </c>
      <c r="T479" s="82">
        <v>0</v>
      </c>
    </row>
    <row r="480" spans="2:20" ht="30" customHeight="1">
      <c r="B480" s="80">
        <v>209</v>
      </c>
      <c r="C480" s="141" t="s">
        <v>32</v>
      </c>
      <c r="D480" s="140" t="s">
        <v>33</v>
      </c>
      <c r="E480" s="80">
        <v>2026</v>
      </c>
      <c r="F480" s="76" t="str">
        <f t="shared" si="15"/>
        <v>20910. Proceso integral e integrado de la Vigilancia de la Salud PúblicaVigilancia en salud pública2026</v>
      </c>
      <c r="G480" s="80" t="s">
        <v>298</v>
      </c>
      <c r="H480" s="80" t="s">
        <v>35</v>
      </c>
      <c r="I480" s="80" t="s">
        <v>36</v>
      </c>
      <c r="J480" s="76" t="s">
        <v>37</v>
      </c>
      <c r="K480" s="80" t="s">
        <v>38</v>
      </c>
      <c r="L480" s="80" t="s">
        <v>42</v>
      </c>
      <c r="M480" s="80" t="s">
        <v>6</v>
      </c>
      <c r="N480" s="12" t="s">
        <v>0</v>
      </c>
      <c r="O480" s="76" t="str">
        <f t="shared" si="16"/>
        <v>20910. Proceso integral e integrado de la Vigilancia de la Salud PúblicaVigilancia en salud pública20262_SANTA_FE1_ENERO_2026</v>
      </c>
      <c r="P480" s="81">
        <v>7988544</v>
      </c>
      <c r="Q480" s="81"/>
      <c r="R480" s="81"/>
      <c r="S480" s="143">
        <v>0</v>
      </c>
      <c r="T480" s="82">
        <v>0</v>
      </c>
    </row>
    <row r="481" spans="2:20" ht="30" customHeight="1">
      <c r="B481" s="80">
        <v>210</v>
      </c>
      <c r="C481" s="141" t="s">
        <v>32</v>
      </c>
      <c r="D481" s="140" t="s">
        <v>33</v>
      </c>
      <c r="E481" s="80">
        <v>2026</v>
      </c>
      <c r="F481" s="76" t="str">
        <f t="shared" si="15"/>
        <v>21010. Proceso integral e integrado de la Vigilancia de la Salud PúblicaVigilancia en salud pública2026</v>
      </c>
      <c r="G481" s="80" t="s">
        <v>299</v>
      </c>
      <c r="H481" s="80" t="s">
        <v>35</v>
      </c>
      <c r="I481" s="80" t="s">
        <v>36</v>
      </c>
      <c r="J481" s="76" t="s">
        <v>37</v>
      </c>
      <c r="K481" s="80" t="s">
        <v>38</v>
      </c>
      <c r="L481" s="80" t="s">
        <v>39</v>
      </c>
      <c r="M481" s="80" t="s">
        <v>6</v>
      </c>
      <c r="N481" s="12" t="s">
        <v>0</v>
      </c>
      <c r="O481" s="76" t="str">
        <f t="shared" si="16"/>
        <v>21010. Proceso integral e integrado de la Vigilancia de la Salud PúblicaVigilancia en salud pública20262_SANTA_FE1_ENERO_2026</v>
      </c>
      <c r="P481" s="81">
        <v>70836688</v>
      </c>
      <c r="Q481" s="81"/>
      <c r="R481" s="81"/>
      <c r="S481" s="143">
        <v>0</v>
      </c>
      <c r="T481" s="82">
        <v>0</v>
      </c>
    </row>
    <row r="482" spans="2:20" ht="30" customHeight="1">
      <c r="B482" s="80">
        <v>211</v>
      </c>
      <c r="C482" s="141" t="s">
        <v>32</v>
      </c>
      <c r="D482" s="140" t="s">
        <v>33</v>
      </c>
      <c r="E482" s="80">
        <v>2026</v>
      </c>
      <c r="F482" s="76" t="str">
        <f t="shared" si="15"/>
        <v>21110. Proceso integral e integrado de la Vigilancia de la Salud PúblicaVigilancia en salud pública2026</v>
      </c>
      <c r="G482" s="80" t="s">
        <v>34</v>
      </c>
      <c r="H482" s="80" t="s">
        <v>35</v>
      </c>
      <c r="I482" s="80" t="s">
        <v>36</v>
      </c>
      <c r="J482" s="76" t="s">
        <v>37</v>
      </c>
      <c r="K482" s="80" t="s">
        <v>38</v>
      </c>
      <c r="L482" s="80" t="s">
        <v>39</v>
      </c>
      <c r="M482" s="80" t="s">
        <v>6</v>
      </c>
      <c r="N482" s="12" t="s">
        <v>0</v>
      </c>
      <c r="O482" s="76" t="str">
        <f t="shared" si="16"/>
        <v>21110. Proceso integral e integrado de la Vigilancia de la Salud PúblicaVigilancia en salud pública20262_SANTA_FE1_ENERO_2026</v>
      </c>
      <c r="P482" s="81">
        <v>25938112</v>
      </c>
      <c r="Q482" s="81"/>
      <c r="R482" s="81"/>
      <c r="S482" s="143">
        <v>0</v>
      </c>
      <c r="T482" s="82">
        <v>0</v>
      </c>
    </row>
    <row r="483" spans="2:20" ht="30" customHeight="1">
      <c r="B483" s="80">
        <v>212</v>
      </c>
      <c r="C483" s="141" t="s">
        <v>32</v>
      </c>
      <c r="D483" s="140" t="s">
        <v>33</v>
      </c>
      <c r="E483" s="80">
        <v>2026</v>
      </c>
      <c r="F483" s="76" t="str">
        <f t="shared" si="15"/>
        <v>21210. Proceso integral e integrado de la Vigilancia de la Salud PúblicaVigilancia en salud pública2026</v>
      </c>
      <c r="G483" s="80" t="s">
        <v>300</v>
      </c>
      <c r="H483" s="80" t="s">
        <v>35</v>
      </c>
      <c r="I483" s="80" t="s">
        <v>36</v>
      </c>
      <c r="J483" s="76" t="s">
        <v>37</v>
      </c>
      <c r="K483" s="80" t="s">
        <v>38</v>
      </c>
      <c r="L483" s="80" t="s">
        <v>39</v>
      </c>
      <c r="M483" s="80" t="s">
        <v>6</v>
      </c>
      <c r="N483" s="12" t="s">
        <v>0</v>
      </c>
      <c r="O483" s="76" t="str">
        <f t="shared" si="16"/>
        <v>21210. Proceso integral e integrado de la Vigilancia de la Salud PúblicaVigilancia en salud pública20262_SANTA_FE1_ENERO_2026</v>
      </c>
      <c r="P483" s="81">
        <v>100000000</v>
      </c>
      <c r="Q483" s="81"/>
      <c r="R483" s="81"/>
      <c r="S483" s="143">
        <v>0</v>
      </c>
      <c r="T483" s="82">
        <v>0</v>
      </c>
    </row>
    <row r="484" spans="2:20" ht="30" customHeight="1">
      <c r="B484" s="80">
        <v>213</v>
      </c>
      <c r="C484" s="141" t="s">
        <v>32</v>
      </c>
      <c r="D484" s="140" t="s">
        <v>33</v>
      </c>
      <c r="E484" s="80">
        <v>2026</v>
      </c>
      <c r="F484" s="76" t="str">
        <f t="shared" si="15"/>
        <v>21310. Proceso integral e integrado de la Vigilancia de la Salud PúblicaVigilancia en salud pública2026</v>
      </c>
      <c r="G484" s="80" t="s">
        <v>301</v>
      </c>
      <c r="H484" s="80" t="s">
        <v>41</v>
      </c>
      <c r="I484" s="80" t="s">
        <v>36</v>
      </c>
      <c r="J484" s="76" t="s">
        <v>37</v>
      </c>
      <c r="K484" s="80" t="s">
        <v>38</v>
      </c>
      <c r="L484" s="80" t="s">
        <v>42</v>
      </c>
      <c r="M484" s="80" t="s">
        <v>6</v>
      </c>
      <c r="N484" s="12" t="s">
        <v>0</v>
      </c>
      <c r="O484" s="76" t="str">
        <f t="shared" si="16"/>
        <v>21310. Proceso integral e integrado de la Vigilancia de la Salud PúblicaVigilancia en salud pública20262_SANTA_FE1_ENERO_2026</v>
      </c>
      <c r="P484" s="81">
        <v>92953120</v>
      </c>
      <c r="Q484" s="81"/>
      <c r="R484" s="81"/>
      <c r="S484" s="143">
        <v>0</v>
      </c>
      <c r="T484" s="82">
        <v>0</v>
      </c>
    </row>
    <row r="485" spans="2:20" ht="30" customHeight="1">
      <c r="B485" s="80">
        <v>214</v>
      </c>
      <c r="C485" s="141" t="s">
        <v>32</v>
      </c>
      <c r="D485" s="140" t="s">
        <v>33</v>
      </c>
      <c r="E485" s="80">
        <v>2026</v>
      </c>
      <c r="F485" s="76" t="str">
        <f t="shared" si="15"/>
        <v>21410. Proceso integral e integrado de la Vigilancia de la Salud PúblicaVigilancia en salud pública2026</v>
      </c>
      <c r="G485" s="80" t="s">
        <v>302</v>
      </c>
      <c r="H485" s="80" t="s">
        <v>41</v>
      </c>
      <c r="I485" s="80" t="s">
        <v>36</v>
      </c>
      <c r="J485" s="76" t="s">
        <v>37</v>
      </c>
      <c r="K485" s="80" t="s">
        <v>38</v>
      </c>
      <c r="L485" s="80" t="s">
        <v>42</v>
      </c>
      <c r="M485" s="80" t="s">
        <v>6</v>
      </c>
      <c r="N485" s="12" t="s">
        <v>0</v>
      </c>
      <c r="O485" s="76" t="str">
        <f t="shared" si="16"/>
        <v>21410. Proceso integral e integrado de la Vigilancia de la Salud PúblicaVigilancia en salud pública20262_SANTA_FE1_ENERO_2026</v>
      </c>
      <c r="P485" s="81">
        <v>72587264</v>
      </c>
      <c r="Q485" s="81"/>
      <c r="R485" s="81"/>
      <c r="S485" s="143">
        <v>0</v>
      </c>
      <c r="T485" s="82">
        <v>0</v>
      </c>
    </row>
    <row r="486" spans="2:20" ht="30" customHeight="1">
      <c r="B486" s="80">
        <v>215</v>
      </c>
      <c r="C486" s="141" t="s">
        <v>32</v>
      </c>
      <c r="D486" s="140" t="s">
        <v>33</v>
      </c>
      <c r="E486" s="80">
        <v>2026</v>
      </c>
      <c r="F486" s="76" t="str">
        <f t="shared" si="15"/>
        <v>21510. Proceso integral e integrado de la Vigilancia de la Salud PúblicaVigilancia en salud pública2026</v>
      </c>
      <c r="G486" s="80" t="s">
        <v>303</v>
      </c>
      <c r="H486" s="80" t="s">
        <v>35</v>
      </c>
      <c r="I486" s="80" t="s">
        <v>36</v>
      </c>
      <c r="J486" s="76" t="s">
        <v>37</v>
      </c>
      <c r="K486" s="80" t="s">
        <v>304</v>
      </c>
      <c r="L486" s="80" t="s">
        <v>42</v>
      </c>
      <c r="M486" s="80" t="s">
        <v>6</v>
      </c>
      <c r="N486" s="12" t="s">
        <v>0</v>
      </c>
      <c r="O486" s="76" t="str">
        <f t="shared" si="16"/>
        <v>21510. Proceso integral e integrado de la Vigilancia de la Salud PúblicaVigilancia en salud pública20262_SANTA_FE1_ENERO_2026</v>
      </c>
      <c r="P486" s="81">
        <v>211452</v>
      </c>
      <c r="Q486" s="81"/>
      <c r="R486" s="81"/>
      <c r="S486" s="143">
        <v>0</v>
      </c>
      <c r="T486" s="82">
        <v>0</v>
      </c>
    </row>
    <row r="487" spans="2:20" ht="30" customHeight="1">
      <c r="B487" s="80">
        <v>216</v>
      </c>
      <c r="C487" s="141" t="s">
        <v>32</v>
      </c>
      <c r="D487" s="140" t="s">
        <v>33</v>
      </c>
      <c r="E487" s="80">
        <v>2026</v>
      </c>
      <c r="F487" s="76" t="str">
        <f t="shared" si="15"/>
        <v>21610. Proceso integral e integrado de la Vigilancia de la Salud PúblicaVigilancia en salud pública2026</v>
      </c>
      <c r="G487" s="80" t="s">
        <v>305</v>
      </c>
      <c r="H487" s="80" t="s">
        <v>41</v>
      </c>
      <c r="I487" s="80" t="s">
        <v>36</v>
      </c>
      <c r="J487" s="76" t="s">
        <v>37</v>
      </c>
      <c r="K487" s="80" t="s">
        <v>38</v>
      </c>
      <c r="L487" s="80" t="s">
        <v>39</v>
      </c>
      <c r="M487" s="80" t="s">
        <v>6</v>
      </c>
      <c r="N487" s="12" t="s">
        <v>0</v>
      </c>
      <c r="O487" s="76" t="str">
        <f t="shared" si="16"/>
        <v>21610. Proceso integral e integrado de la Vigilancia de la Salud PúblicaVigilancia en salud pública20262_SANTA_FE1_ENERO_2026</v>
      </c>
      <c r="P487" s="81">
        <v>30252912</v>
      </c>
      <c r="Q487" s="81"/>
      <c r="R487" s="81"/>
      <c r="S487" s="143">
        <v>0</v>
      </c>
      <c r="T487" s="82">
        <v>0</v>
      </c>
    </row>
    <row r="488" spans="2:20" ht="30" customHeight="1">
      <c r="B488" s="80">
        <v>217</v>
      </c>
      <c r="C488" s="141" t="s">
        <v>32</v>
      </c>
      <c r="D488" s="140" t="s">
        <v>33</v>
      </c>
      <c r="E488" s="80">
        <v>2026</v>
      </c>
      <c r="F488" s="76" t="str">
        <f t="shared" si="15"/>
        <v>21710. Proceso integral e integrado de la Vigilancia de la Salud PúblicaVigilancia en salud pública2026</v>
      </c>
      <c r="G488" s="80" t="s">
        <v>306</v>
      </c>
      <c r="H488" s="80" t="s">
        <v>41</v>
      </c>
      <c r="I488" s="80" t="s">
        <v>36</v>
      </c>
      <c r="J488" s="76" t="s">
        <v>37</v>
      </c>
      <c r="K488" s="80" t="s">
        <v>38</v>
      </c>
      <c r="L488" s="80" t="s">
        <v>42</v>
      </c>
      <c r="M488" s="80" t="s">
        <v>6</v>
      </c>
      <c r="N488" s="12" t="s">
        <v>0</v>
      </c>
      <c r="O488" s="76" t="str">
        <f t="shared" si="16"/>
        <v>21710. Proceso integral e integrado de la Vigilancia de la Salud PúblicaVigilancia en salud pública20262_SANTA_FE1_ENERO_2026</v>
      </c>
      <c r="P488" s="81">
        <v>3994272</v>
      </c>
      <c r="Q488" s="81"/>
      <c r="R488" s="81"/>
      <c r="S488" s="143">
        <v>0</v>
      </c>
      <c r="T488" s="82">
        <v>0</v>
      </c>
    </row>
    <row r="489" spans="2:20" ht="30" customHeight="1">
      <c r="B489" s="80">
        <v>218</v>
      </c>
      <c r="C489" s="141" t="s">
        <v>32</v>
      </c>
      <c r="D489" s="140" t="s">
        <v>33</v>
      </c>
      <c r="E489" s="80">
        <v>2026</v>
      </c>
      <c r="F489" s="76" t="str">
        <f t="shared" si="15"/>
        <v>21810. Proceso integral e integrado de la Vigilancia de la Salud PúblicaVigilancia en salud pública2026</v>
      </c>
      <c r="G489" s="80" t="s">
        <v>307</v>
      </c>
      <c r="H489" s="80" t="s">
        <v>41</v>
      </c>
      <c r="I489" s="80" t="s">
        <v>36</v>
      </c>
      <c r="J489" s="76" t="s">
        <v>37</v>
      </c>
      <c r="K489" s="80" t="s">
        <v>38</v>
      </c>
      <c r="L489" s="80" t="s">
        <v>42</v>
      </c>
      <c r="M489" s="80" t="s">
        <v>6</v>
      </c>
      <c r="N489" s="12" t="s">
        <v>0</v>
      </c>
      <c r="O489" s="76" t="str">
        <f t="shared" si="16"/>
        <v>21810. Proceso integral e integrado de la Vigilancia de la Salud PúblicaVigilancia en salud pública20262_SANTA_FE1_ENERO_2026</v>
      </c>
      <c r="P489" s="81">
        <v>7347488</v>
      </c>
      <c r="Q489" s="81"/>
      <c r="R489" s="81"/>
      <c r="S489" s="143">
        <v>0</v>
      </c>
      <c r="T489" s="82">
        <v>0</v>
      </c>
    </row>
    <row r="490" spans="2:20" ht="30" customHeight="1">
      <c r="B490" s="80">
        <v>219</v>
      </c>
      <c r="C490" s="141" t="s">
        <v>32</v>
      </c>
      <c r="D490" s="140" t="s">
        <v>33</v>
      </c>
      <c r="E490" s="80">
        <v>2026</v>
      </c>
      <c r="F490" s="76" t="str">
        <f t="shared" si="15"/>
        <v>21910. Proceso integral e integrado de la Vigilancia de la Salud PúblicaVigilancia en salud pública2026</v>
      </c>
      <c r="G490" s="80" t="s">
        <v>40</v>
      </c>
      <c r="H490" s="80" t="s">
        <v>41</v>
      </c>
      <c r="I490" s="80" t="s">
        <v>36</v>
      </c>
      <c r="J490" s="76" t="s">
        <v>37</v>
      </c>
      <c r="K490" s="80" t="s">
        <v>38</v>
      </c>
      <c r="L490" s="80" t="s">
        <v>42</v>
      </c>
      <c r="M490" s="80" t="s">
        <v>6</v>
      </c>
      <c r="N490" s="12" t="s">
        <v>0</v>
      </c>
      <c r="O490" s="76" t="str">
        <f t="shared" si="16"/>
        <v>21910. Proceso integral e integrado de la Vigilancia de la Salud PúblicaVigilancia en salud pública20262_SANTA_FE1_ENERO_2026</v>
      </c>
      <c r="P490" s="81">
        <v>6484528</v>
      </c>
      <c r="Q490" s="81"/>
      <c r="R490" s="81"/>
      <c r="S490" s="143">
        <v>0</v>
      </c>
      <c r="T490" s="82">
        <v>0</v>
      </c>
    </row>
    <row r="491" spans="2:20" ht="30" customHeight="1">
      <c r="B491" s="80">
        <v>220</v>
      </c>
      <c r="C491" s="141" t="s">
        <v>32</v>
      </c>
      <c r="D491" s="140" t="s">
        <v>33</v>
      </c>
      <c r="E491" s="80">
        <v>2026</v>
      </c>
      <c r="F491" s="76" t="str">
        <f t="shared" si="15"/>
        <v>22010. Proceso integral e integrado de la Vigilancia de la Salud PúblicaVigilancia en salud pública2026</v>
      </c>
      <c r="G491" s="80" t="s">
        <v>308</v>
      </c>
      <c r="H491" s="80" t="s">
        <v>41</v>
      </c>
      <c r="I491" s="80" t="s">
        <v>36</v>
      </c>
      <c r="J491" s="76" t="s">
        <v>37</v>
      </c>
      <c r="K491" s="80" t="s">
        <v>38</v>
      </c>
      <c r="L491" s="80" t="s">
        <v>42</v>
      </c>
      <c r="M491" s="80" t="s">
        <v>6</v>
      </c>
      <c r="N491" s="12" t="s">
        <v>0</v>
      </c>
      <c r="O491" s="76" t="str">
        <f t="shared" si="16"/>
        <v>22010. Proceso integral e integrado de la Vigilancia de la Salud PúblicaVigilancia en salud pública20262_SANTA_FE1_ENERO_2026</v>
      </c>
      <c r="P491" s="81">
        <v>5621568</v>
      </c>
      <c r="Q491" s="81"/>
      <c r="R491" s="81"/>
      <c r="S491" s="143">
        <v>0</v>
      </c>
      <c r="T491" s="82">
        <v>0</v>
      </c>
    </row>
    <row r="492" spans="2:20" ht="30" customHeight="1">
      <c r="B492" s="80">
        <v>221</v>
      </c>
      <c r="C492" s="141" t="s">
        <v>32</v>
      </c>
      <c r="D492" s="140" t="s">
        <v>33</v>
      </c>
      <c r="E492" s="80">
        <v>2026</v>
      </c>
      <c r="F492" s="76" t="str">
        <f t="shared" si="15"/>
        <v>22110. Proceso integral e integrado de la Vigilancia de la Salud PúblicaVigilancia en salud pública2026</v>
      </c>
      <c r="G492" s="80" t="s">
        <v>309</v>
      </c>
      <c r="H492" s="80" t="s">
        <v>35</v>
      </c>
      <c r="I492" s="80" t="s">
        <v>36</v>
      </c>
      <c r="J492" s="76" t="s">
        <v>37</v>
      </c>
      <c r="K492" s="80" t="s">
        <v>38</v>
      </c>
      <c r="L492" s="80" t="s">
        <v>39</v>
      </c>
      <c r="M492" s="80" t="s">
        <v>6</v>
      </c>
      <c r="N492" s="12" t="s">
        <v>0</v>
      </c>
      <c r="O492" s="76" t="str">
        <f t="shared" si="16"/>
        <v>22110. Proceso integral e integrado de la Vigilancia de la Salud PúblicaVigilancia en salud pública20262_SANTA_FE1_ENERO_2026</v>
      </c>
      <c r="P492" s="81">
        <v>149094832</v>
      </c>
      <c r="Q492" s="81"/>
      <c r="R492" s="81"/>
      <c r="S492" s="143">
        <v>0</v>
      </c>
      <c r="T492" s="82">
        <v>0</v>
      </c>
    </row>
    <row r="493" spans="2:20" ht="30" customHeight="1">
      <c r="B493" s="80">
        <v>222</v>
      </c>
      <c r="C493" s="141" t="s">
        <v>32</v>
      </c>
      <c r="D493" s="140" t="s">
        <v>33</v>
      </c>
      <c r="E493" s="80">
        <v>2026</v>
      </c>
      <c r="F493" s="76" t="str">
        <f t="shared" si="15"/>
        <v>22210. Proceso integral e integrado de la Vigilancia de la Salud PúblicaVigilancia en salud pública2026</v>
      </c>
      <c r="G493" s="80" t="s">
        <v>310</v>
      </c>
      <c r="H493" s="80" t="s">
        <v>41</v>
      </c>
      <c r="I493" s="80" t="s">
        <v>36</v>
      </c>
      <c r="J493" s="76" t="s">
        <v>37</v>
      </c>
      <c r="K493" s="80" t="s">
        <v>38</v>
      </c>
      <c r="L493" s="80" t="s">
        <v>42</v>
      </c>
      <c r="M493" s="80" t="s">
        <v>6</v>
      </c>
      <c r="N493" s="12" t="s">
        <v>0</v>
      </c>
      <c r="O493" s="76" t="str">
        <f t="shared" si="16"/>
        <v>22210. Proceso integral e integrado de la Vigilancia de la Salud PúblicaVigilancia en salud pública20262_SANTA_FE1_ENERO_2026</v>
      </c>
      <c r="P493" s="81">
        <v>18590624</v>
      </c>
      <c r="Q493" s="81"/>
      <c r="R493" s="81"/>
      <c r="S493" s="143">
        <v>0</v>
      </c>
      <c r="T493" s="82">
        <v>0</v>
      </c>
    </row>
    <row r="494" spans="2:20" ht="30" customHeight="1">
      <c r="B494" s="80">
        <v>223</v>
      </c>
      <c r="C494" s="141" t="s">
        <v>32</v>
      </c>
      <c r="D494" s="140" t="s">
        <v>33</v>
      </c>
      <c r="E494" s="80">
        <v>2026</v>
      </c>
      <c r="F494" s="76" t="str">
        <f t="shared" si="15"/>
        <v>22310. Proceso integral e integrado de la Vigilancia de la Salud PúblicaVigilancia en salud pública2026</v>
      </c>
      <c r="G494" s="80" t="s">
        <v>311</v>
      </c>
      <c r="H494" s="80" t="s">
        <v>41</v>
      </c>
      <c r="I494" s="80" t="s">
        <v>36</v>
      </c>
      <c r="J494" s="76" t="s">
        <v>37</v>
      </c>
      <c r="K494" s="80" t="s">
        <v>38</v>
      </c>
      <c r="L494" s="80" t="s">
        <v>42</v>
      </c>
      <c r="M494" s="80" t="s">
        <v>6</v>
      </c>
      <c r="N494" s="12" t="s">
        <v>0</v>
      </c>
      <c r="O494" s="76" t="str">
        <f t="shared" si="16"/>
        <v>22310. Proceso integral e integrado de la Vigilancia de la Salud PúblicaVigilancia en salud pública20262_SANTA_FE1_ENERO_2026</v>
      </c>
      <c r="P494" s="81">
        <v>29488576</v>
      </c>
      <c r="Q494" s="81"/>
      <c r="R494" s="81"/>
      <c r="S494" s="143">
        <v>0</v>
      </c>
      <c r="T494" s="82">
        <v>0</v>
      </c>
    </row>
    <row r="495" spans="2:20" ht="30" customHeight="1">
      <c r="B495" s="80">
        <v>224</v>
      </c>
      <c r="C495" s="141" t="s">
        <v>32</v>
      </c>
      <c r="D495" s="140" t="s">
        <v>33</v>
      </c>
      <c r="E495" s="80">
        <v>2026</v>
      </c>
      <c r="F495" s="76" t="str">
        <f t="shared" si="15"/>
        <v>22410. Proceso integral e integrado de la Vigilancia de la Salud PúblicaVigilancia en salud pública2026</v>
      </c>
      <c r="G495" s="80" t="s">
        <v>312</v>
      </c>
      <c r="H495" s="80" t="s">
        <v>35</v>
      </c>
      <c r="I495" s="80" t="s">
        <v>36</v>
      </c>
      <c r="J495" s="76" t="s">
        <v>37</v>
      </c>
      <c r="K495" s="80" t="s">
        <v>38</v>
      </c>
      <c r="L495" s="80" t="s">
        <v>42</v>
      </c>
      <c r="M495" s="80" t="s">
        <v>6</v>
      </c>
      <c r="N495" s="12" t="s">
        <v>0</v>
      </c>
      <c r="O495" s="76" t="str">
        <f t="shared" si="16"/>
        <v>22410. Proceso integral e integrado de la Vigilancia de la Salud PúblicaVigilancia en salud pública20262_SANTA_FE1_ENERO_2026</v>
      </c>
      <c r="P495" s="81">
        <v>3994272</v>
      </c>
      <c r="Q495" s="81"/>
      <c r="R495" s="81"/>
      <c r="S495" s="143">
        <v>0</v>
      </c>
      <c r="T495" s="82">
        <v>0</v>
      </c>
    </row>
    <row r="496" spans="2:20" ht="30" customHeight="1">
      <c r="B496" s="80">
        <v>225</v>
      </c>
      <c r="C496" s="141" t="s">
        <v>32</v>
      </c>
      <c r="D496" s="140" t="s">
        <v>33</v>
      </c>
      <c r="E496" s="80">
        <v>2026</v>
      </c>
      <c r="F496" s="76" t="str">
        <f t="shared" si="15"/>
        <v>22510. Proceso integral e integrado de la Vigilancia de la Salud PúblicaVigilancia en salud pública2026</v>
      </c>
      <c r="G496" s="80" t="s">
        <v>313</v>
      </c>
      <c r="H496" s="80" t="s">
        <v>41</v>
      </c>
      <c r="I496" s="80" t="s">
        <v>36</v>
      </c>
      <c r="J496" s="76" t="s">
        <v>37</v>
      </c>
      <c r="K496" s="80" t="s">
        <v>38</v>
      </c>
      <c r="L496" s="80" t="s">
        <v>42</v>
      </c>
      <c r="M496" s="80" t="s">
        <v>6</v>
      </c>
      <c r="N496" s="12" t="s">
        <v>0</v>
      </c>
      <c r="O496" s="76" t="str">
        <f t="shared" si="16"/>
        <v>22510. Proceso integral e integrado de la Vigilancia de la Salud PúblicaVigilancia en salud pública20262_SANTA_FE1_ENERO_2026</v>
      </c>
      <c r="P496" s="81">
        <v>7347488</v>
      </c>
      <c r="Q496" s="81"/>
      <c r="R496" s="81"/>
      <c r="S496" s="143">
        <v>0</v>
      </c>
      <c r="T496" s="82">
        <v>0</v>
      </c>
    </row>
    <row r="497" spans="2:20" ht="30" customHeight="1">
      <c r="B497" s="80">
        <v>226</v>
      </c>
      <c r="C497" s="141" t="s">
        <v>32</v>
      </c>
      <c r="D497" s="140" t="s">
        <v>33</v>
      </c>
      <c r="E497" s="80">
        <v>2026</v>
      </c>
      <c r="F497" s="76" t="str">
        <f t="shared" si="15"/>
        <v>22610. Proceso integral e integrado de la Vigilancia de la Salud PúblicaVigilancia en salud pública2026</v>
      </c>
      <c r="G497" s="80" t="s">
        <v>314</v>
      </c>
      <c r="H497" s="80" t="s">
        <v>41</v>
      </c>
      <c r="I497" s="80" t="s">
        <v>36</v>
      </c>
      <c r="J497" s="76" t="s">
        <v>37</v>
      </c>
      <c r="K497" s="80" t="s">
        <v>38</v>
      </c>
      <c r="L497" s="80" t="s">
        <v>39</v>
      </c>
      <c r="M497" s="80" t="s">
        <v>6</v>
      </c>
      <c r="N497" s="12" t="s">
        <v>0</v>
      </c>
      <c r="O497" s="76" t="str">
        <f t="shared" si="16"/>
        <v>22610. Proceso integral e integrado de la Vigilancia de la Salud PúblicaVigilancia en salud pública20262_SANTA_FE1_ENERO_2026</v>
      </c>
      <c r="P497" s="81">
        <v>95295440</v>
      </c>
      <c r="Q497" s="81"/>
      <c r="R497" s="81"/>
      <c r="S497" s="143">
        <v>0</v>
      </c>
      <c r="T497" s="82">
        <v>0</v>
      </c>
    </row>
    <row r="498" spans="2:20" ht="30" customHeight="1">
      <c r="B498" s="80">
        <v>227</v>
      </c>
      <c r="C498" s="141" t="s">
        <v>32</v>
      </c>
      <c r="D498" s="140" t="s">
        <v>33</v>
      </c>
      <c r="E498" s="80">
        <v>2026</v>
      </c>
      <c r="F498" s="76" t="str">
        <f t="shared" si="15"/>
        <v>22710. Proceso integral e integrado de la Vigilancia de la Salud PúblicaVigilancia en salud pública2026</v>
      </c>
      <c r="G498" s="80" t="s">
        <v>315</v>
      </c>
      <c r="H498" s="80" t="s">
        <v>41</v>
      </c>
      <c r="I498" s="80" t="s">
        <v>36</v>
      </c>
      <c r="J498" s="76" t="s">
        <v>37</v>
      </c>
      <c r="K498" s="80" t="s">
        <v>38</v>
      </c>
      <c r="L498" s="80" t="s">
        <v>39</v>
      </c>
      <c r="M498" s="80" t="s">
        <v>6</v>
      </c>
      <c r="N498" s="12" t="s">
        <v>0</v>
      </c>
      <c r="O498" s="76" t="str">
        <f t="shared" si="16"/>
        <v>22710. Proceso integral e integrado de la Vigilancia de la Salud PúblicaVigilancia en salud pública20262_SANTA_FE1_ENERO_2026</v>
      </c>
      <c r="P498" s="81">
        <v>53602144</v>
      </c>
      <c r="Q498" s="81"/>
      <c r="R498" s="81"/>
      <c r="S498" s="143">
        <v>0</v>
      </c>
      <c r="T498" s="82">
        <v>0</v>
      </c>
    </row>
    <row r="499" spans="2:20" ht="30" customHeight="1">
      <c r="B499" s="80">
        <v>228</v>
      </c>
      <c r="C499" s="141" t="s">
        <v>32</v>
      </c>
      <c r="D499" s="140" t="s">
        <v>33</v>
      </c>
      <c r="E499" s="80">
        <v>2026</v>
      </c>
      <c r="F499" s="76" t="str">
        <f t="shared" si="15"/>
        <v>22810. Proceso integral e integrado de la Vigilancia de la Salud PúblicaVigilancia en salud pública2026</v>
      </c>
      <c r="G499" s="80" t="s">
        <v>316</v>
      </c>
      <c r="H499" s="80" t="s">
        <v>35</v>
      </c>
      <c r="I499" s="80" t="s">
        <v>36</v>
      </c>
      <c r="J499" s="76" t="s">
        <v>37</v>
      </c>
      <c r="K499" s="80" t="s">
        <v>38</v>
      </c>
      <c r="L499" s="80" t="s">
        <v>50</v>
      </c>
      <c r="M499" s="80" t="s">
        <v>6</v>
      </c>
      <c r="N499" s="12" t="s">
        <v>0</v>
      </c>
      <c r="O499" s="76" t="str">
        <f t="shared" si="16"/>
        <v>22810. Proceso integral e integrado de la Vigilancia de la Salud PúblicaVigilancia en salud pública20262_SANTA_FE1_ENERO_2026</v>
      </c>
      <c r="P499" s="81">
        <v>3513480</v>
      </c>
      <c r="Q499" s="81"/>
      <c r="R499" s="81"/>
      <c r="S499" s="143">
        <v>0</v>
      </c>
      <c r="T499" s="82">
        <v>0</v>
      </c>
    </row>
    <row r="500" spans="2:20" ht="30" customHeight="1">
      <c r="B500" s="80">
        <v>229</v>
      </c>
      <c r="C500" s="141" t="s">
        <v>32</v>
      </c>
      <c r="D500" s="140" t="s">
        <v>33</v>
      </c>
      <c r="E500" s="80">
        <v>2026</v>
      </c>
      <c r="F500" s="76" t="str">
        <f t="shared" si="15"/>
        <v>22910. Proceso integral e integrado de la Vigilancia de la Salud PúblicaVigilancia en salud pública2026</v>
      </c>
      <c r="G500" s="80" t="s">
        <v>317</v>
      </c>
      <c r="H500" s="80" t="s">
        <v>35</v>
      </c>
      <c r="I500" s="80" t="s">
        <v>36</v>
      </c>
      <c r="J500" s="76" t="s">
        <v>37</v>
      </c>
      <c r="K500" s="80" t="s">
        <v>318</v>
      </c>
      <c r="L500" s="80" t="s">
        <v>42</v>
      </c>
      <c r="M500" s="80" t="s">
        <v>6</v>
      </c>
      <c r="N500" s="12" t="s">
        <v>0</v>
      </c>
      <c r="O500" s="76" t="str">
        <f t="shared" si="16"/>
        <v>22910. Proceso integral e integrado de la Vigilancia de la Salud PúblicaVigilancia en salud pública20262_SANTA_FE1_ENERO_2026</v>
      </c>
      <c r="P500" s="81">
        <v>281936</v>
      </c>
      <c r="Q500" s="81"/>
      <c r="R500" s="81"/>
      <c r="S500" s="143">
        <v>0</v>
      </c>
      <c r="T500" s="82">
        <v>0</v>
      </c>
    </row>
    <row r="501" spans="2:20" ht="30" customHeight="1">
      <c r="B501" s="80">
        <v>230</v>
      </c>
      <c r="C501" s="141" t="s">
        <v>32</v>
      </c>
      <c r="D501" s="140" t="s">
        <v>33</v>
      </c>
      <c r="E501" s="80">
        <v>2026</v>
      </c>
      <c r="F501" s="76" t="str">
        <f t="shared" si="15"/>
        <v>23010. Proceso integral e integrado de la Vigilancia de la Salud PúblicaVigilancia en salud pública2026</v>
      </c>
      <c r="G501" s="80" t="s">
        <v>319</v>
      </c>
      <c r="H501" s="80" t="s">
        <v>35</v>
      </c>
      <c r="I501" s="80" t="s">
        <v>36</v>
      </c>
      <c r="J501" s="76" t="s">
        <v>37</v>
      </c>
      <c r="K501" s="80" t="s">
        <v>318</v>
      </c>
      <c r="L501" s="80" t="s">
        <v>42</v>
      </c>
      <c r="M501" s="80" t="s">
        <v>6</v>
      </c>
      <c r="N501" s="12" t="s">
        <v>0</v>
      </c>
      <c r="O501" s="76" t="str">
        <f t="shared" si="16"/>
        <v>23010. Proceso integral e integrado de la Vigilancia de la Salud PúblicaVigilancia en salud pública20262_SANTA_FE1_ENERO_2026</v>
      </c>
      <c r="P501" s="81">
        <v>244416</v>
      </c>
      <c r="Q501" s="81"/>
      <c r="R501" s="81"/>
      <c r="S501" s="143">
        <v>0</v>
      </c>
      <c r="T501" s="82">
        <v>0</v>
      </c>
    </row>
    <row r="502" spans="2:20" ht="30" customHeight="1">
      <c r="B502" s="80">
        <v>231</v>
      </c>
      <c r="C502" s="141" t="s">
        <v>320</v>
      </c>
      <c r="D502" s="140" t="s">
        <v>33</v>
      </c>
      <c r="E502" s="80">
        <v>2026</v>
      </c>
      <c r="F502" s="76" t="str">
        <f t="shared" si="15"/>
        <v>23111. Proceso integral e integrado de la Vigilancia basada en ComunidadVigilancia en salud pública2026</v>
      </c>
      <c r="G502" s="80" t="s">
        <v>321</v>
      </c>
      <c r="H502" s="80" t="s">
        <v>321</v>
      </c>
      <c r="I502" s="80" t="s">
        <v>36</v>
      </c>
      <c r="J502" s="76" t="s">
        <v>37</v>
      </c>
      <c r="K502" s="80" t="s">
        <v>38</v>
      </c>
      <c r="L502" s="80" t="s">
        <v>42</v>
      </c>
      <c r="M502" s="80" t="s">
        <v>6</v>
      </c>
      <c r="N502" s="12" t="s">
        <v>0</v>
      </c>
      <c r="O502" s="76" t="str">
        <f t="shared" si="16"/>
        <v>23111. Proceso integral e integrado de la Vigilancia basada en ComunidadVigilancia en salud pública20262_SANTA_FE1_ENERO_2026</v>
      </c>
      <c r="P502" s="81">
        <v>25173776</v>
      </c>
      <c r="Q502" s="81"/>
      <c r="R502" s="81"/>
      <c r="S502" s="143"/>
      <c r="T502" s="82">
        <v>0</v>
      </c>
    </row>
    <row r="503" spans="2:20" ht="30" customHeight="1">
      <c r="B503" s="80">
        <v>232</v>
      </c>
      <c r="C503" s="141" t="s">
        <v>320</v>
      </c>
      <c r="D503" s="140" t="s">
        <v>33</v>
      </c>
      <c r="E503" s="80">
        <v>2026</v>
      </c>
      <c r="F503" s="76" t="str">
        <f t="shared" si="15"/>
        <v>23211. Proceso integral e integrado de la Vigilancia basada en ComunidadVigilancia en salud pública2026</v>
      </c>
      <c r="G503" s="80" t="s">
        <v>322</v>
      </c>
      <c r="H503" s="80" t="s">
        <v>322</v>
      </c>
      <c r="I503" s="80" t="s">
        <v>36</v>
      </c>
      <c r="J503" s="76" t="s">
        <v>37</v>
      </c>
      <c r="K503" s="80" t="s">
        <v>38</v>
      </c>
      <c r="L503" s="80" t="s">
        <v>50</v>
      </c>
      <c r="M503" s="80" t="s">
        <v>6</v>
      </c>
      <c r="N503" s="12" t="s">
        <v>0</v>
      </c>
      <c r="O503" s="76" t="str">
        <f t="shared" si="16"/>
        <v>23211. Proceso integral e integrado de la Vigilancia basada en ComunidadVigilancia en salud pública20262_SANTA_FE1_ENERO_2026</v>
      </c>
      <c r="P503" s="81">
        <v>5621568</v>
      </c>
      <c r="Q503" s="81"/>
      <c r="R503" s="81"/>
      <c r="S503" s="143">
        <v>1</v>
      </c>
      <c r="T503" s="82">
        <v>5621568</v>
      </c>
    </row>
    <row r="504" spans="2:20" ht="30" customHeight="1">
      <c r="B504" s="80">
        <v>233</v>
      </c>
      <c r="C504" s="141" t="s">
        <v>320</v>
      </c>
      <c r="D504" s="140" t="s">
        <v>33</v>
      </c>
      <c r="E504" s="80">
        <v>2026</v>
      </c>
      <c r="F504" s="76" t="str">
        <f t="shared" si="15"/>
        <v>23311. Proceso integral e integrado de la Vigilancia basada en ComunidadVigilancia en salud pública2026</v>
      </c>
      <c r="G504" s="80" t="s">
        <v>323</v>
      </c>
      <c r="H504" s="80" t="s">
        <v>322</v>
      </c>
      <c r="I504" s="80" t="s">
        <v>36</v>
      </c>
      <c r="J504" s="76" t="s">
        <v>37</v>
      </c>
      <c r="K504" s="80" t="s">
        <v>38</v>
      </c>
      <c r="L504" s="80" t="s">
        <v>50</v>
      </c>
      <c r="M504" s="80" t="s">
        <v>6</v>
      </c>
      <c r="N504" s="12" t="s">
        <v>0</v>
      </c>
      <c r="O504" s="76" t="str">
        <f t="shared" si="16"/>
        <v>23311. Proceso integral e integrado de la Vigilancia basada en ComunidadVigilancia en salud pública20262_SANTA_FE1_ENERO_2026</v>
      </c>
      <c r="P504" s="81">
        <v>7026960</v>
      </c>
      <c r="Q504" s="81"/>
      <c r="R504" s="81"/>
      <c r="S504" s="143"/>
      <c r="T504" s="82">
        <v>0</v>
      </c>
    </row>
    <row r="505" spans="2:20" ht="30" customHeight="1">
      <c r="B505" s="80">
        <v>234</v>
      </c>
      <c r="C505" s="141" t="s">
        <v>324</v>
      </c>
      <c r="D505" s="140" t="s">
        <v>325</v>
      </c>
      <c r="E505" s="80">
        <v>2026</v>
      </c>
      <c r="F505" s="76" t="str">
        <f t="shared" si="15"/>
        <v>23413. Proceso integral e integrado de gestión y análisis de políticas para el bienestarAnálisis de Politicas2026</v>
      </c>
      <c r="G505" s="80" t="s">
        <v>326</v>
      </c>
      <c r="H505" s="80" t="s">
        <v>327</v>
      </c>
      <c r="I505" s="80" t="s">
        <v>36</v>
      </c>
      <c r="J505" s="76" t="s">
        <v>37</v>
      </c>
      <c r="K505" s="80" t="s">
        <v>38</v>
      </c>
      <c r="L505" s="80" t="s">
        <v>50</v>
      </c>
      <c r="M505" s="80" t="s">
        <v>6</v>
      </c>
      <c r="N505" s="12" t="s">
        <v>0</v>
      </c>
      <c r="O505" s="76" t="str">
        <f t="shared" si="16"/>
        <v>23413. Proceso integral e integrado de gestión y análisis de políticas para el bienestarAnálisis de Politicas20262_SANTA_FE1_ENERO_2026</v>
      </c>
      <c r="P505" s="81">
        <v>24853248</v>
      </c>
      <c r="Q505" s="81"/>
      <c r="R505" s="81"/>
      <c r="S505" s="143">
        <v>1</v>
      </c>
      <c r="T505" s="82">
        <v>24853248</v>
      </c>
    </row>
    <row r="506" spans="2:20" ht="30" customHeight="1">
      <c r="B506" s="80">
        <v>235</v>
      </c>
      <c r="C506" s="141" t="s">
        <v>324</v>
      </c>
      <c r="D506" s="140" t="s">
        <v>325</v>
      </c>
      <c r="E506" s="80">
        <v>2026</v>
      </c>
      <c r="F506" s="76" t="str">
        <f t="shared" si="15"/>
        <v>23513. Proceso integral e integrado de gestión y análisis de políticas para el bienestarAnálisis de Politicas2026</v>
      </c>
      <c r="G506" s="80" t="s">
        <v>328</v>
      </c>
      <c r="H506" s="80" t="s">
        <v>327</v>
      </c>
      <c r="I506" s="80" t="s">
        <v>36</v>
      </c>
      <c r="J506" s="76" t="s">
        <v>37</v>
      </c>
      <c r="K506" s="80" t="s">
        <v>38</v>
      </c>
      <c r="L506" s="80" t="s">
        <v>42</v>
      </c>
      <c r="M506" s="80" t="s">
        <v>6</v>
      </c>
      <c r="N506" s="12" t="s">
        <v>0</v>
      </c>
      <c r="O506" s="76" t="str">
        <f t="shared" si="16"/>
        <v>23513. Proceso integral e integrado de gestión y análisis de políticas para el bienestarAnálisis de Politicas20262_SANTA_FE1_ENERO_2026</v>
      </c>
      <c r="P506" s="81">
        <v>7332480</v>
      </c>
      <c r="Q506" s="81"/>
      <c r="R506" s="81"/>
      <c r="S506" s="143"/>
      <c r="T506" s="82">
        <v>0</v>
      </c>
    </row>
    <row r="507" spans="2:20" ht="30" customHeight="1">
      <c r="B507" s="80">
        <v>236</v>
      </c>
      <c r="C507" s="141" t="s">
        <v>324</v>
      </c>
      <c r="D507" s="140" t="s">
        <v>325</v>
      </c>
      <c r="E507" s="80">
        <v>2026</v>
      </c>
      <c r="F507" s="76" t="str">
        <f t="shared" si="15"/>
        <v>23613. Proceso integral e integrado de gestión y análisis de políticas para el bienestarAnálisis de Politicas2026</v>
      </c>
      <c r="G507" s="80" t="s">
        <v>329</v>
      </c>
      <c r="H507" s="80" t="s">
        <v>327</v>
      </c>
      <c r="I507" s="80" t="s">
        <v>36</v>
      </c>
      <c r="J507" s="76" t="s">
        <v>37</v>
      </c>
      <c r="K507" s="80" t="s">
        <v>38</v>
      </c>
      <c r="L507" s="80" t="s">
        <v>39</v>
      </c>
      <c r="M507" s="80" t="s">
        <v>6</v>
      </c>
      <c r="N507" s="12" t="s">
        <v>0</v>
      </c>
      <c r="O507" s="76" t="str">
        <f t="shared" si="16"/>
        <v>23613. Proceso integral e integrado de gestión y análisis de políticas para el bienestarAnálisis de Politicas20262_SANTA_FE1_ENERO_2026</v>
      </c>
      <c r="P507" s="81">
        <v>7332480</v>
      </c>
      <c r="Q507" s="81"/>
      <c r="R507" s="81"/>
      <c r="S507" s="143"/>
      <c r="T507" s="82">
        <v>0</v>
      </c>
    </row>
    <row r="508" spans="2:20" ht="30" customHeight="1">
      <c r="B508" s="80">
        <v>237</v>
      </c>
      <c r="C508" s="141" t="s">
        <v>324</v>
      </c>
      <c r="D508" s="140" t="s">
        <v>325</v>
      </c>
      <c r="E508" s="80">
        <v>2026</v>
      </c>
      <c r="F508" s="76" t="str">
        <f t="shared" si="15"/>
        <v>23713. Proceso integral e integrado de gestión y análisis de políticas para el bienestarAnálisis de Politicas2026</v>
      </c>
      <c r="G508" s="80" t="s">
        <v>330</v>
      </c>
      <c r="H508" s="80" t="s">
        <v>327</v>
      </c>
      <c r="I508" s="80" t="s">
        <v>36</v>
      </c>
      <c r="J508" s="76" t="s">
        <v>37</v>
      </c>
      <c r="K508" s="80" t="s">
        <v>38</v>
      </c>
      <c r="L508" s="80" t="s">
        <v>50</v>
      </c>
      <c r="M508" s="80" t="s">
        <v>6</v>
      </c>
      <c r="N508" s="12" t="s">
        <v>0</v>
      </c>
      <c r="O508" s="76" t="str">
        <f t="shared" si="16"/>
        <v>23713. Proceso integral e integrado de gestión y análisis de políticas para el bienestarAnálisis de Politicas20262_SANTA_FE1_ENERO_2026</v>
      </c>
      <c r="P508" s="81">
        <v>22914000</v>
      </c>
      <c r="Q508" s="81"/>
      <c r="R508" s="81"/>
      <c r="S508" s="143"/>
      <c r="T508" s="82">
        <v>0</v>
      </c>
    </row>
    <row r="509" spans="2:20" ht="30" customHeight="1">
      <c r="B509" s="80">
        <v>238</v>
      </c>
      <c r="C509" s="141" t="s">
        <v>324</v>
      </c>
      <c r="D509" s="140" t="s">
        <v>325</v>
      </c>
      <c r="E509" s="80">
        <v>2026</v>
      </c>
      <c r="F509" s="76" t="str">
        <f t="shared" si="15"/>
        <v>23813. Proceso integral e integrado de gestión y análisis de políticas para el bienestarAnálisis de Politicas2026</v>
      </c>
      <c r="G509" s="80" t="s">
        <v>331</v>
      </c>
      <c r="H509" s="80" t="s">
        <v>327</v>
      </c>
      <c r="I509" s="80" t="s">
        <v>36</v>
      </c>
      <c r="J509" s="76" t="s">
        <v>37</v>
      </c>
      <c r="K509" s="80" t="s">
        <v>38</v>
      </c>
      <c r="L509" s="80" t="s">
        <v>39</v>
      </c>
      <c r="M509" s="80" t="s">
        <v>6</v>
      </c>
      <c r="N509" s="12" t="s">
        <v>0</v>
      </c>
      <c r="O509" s="76" t="str">
        <f t="shared" si="16"/>
        <v>23813. Proceso integral e integrado de gestión y análisis de políticas para el bienestarAnálisis de Politicas20262_SANTA_FE1_ENERO_2026</v>
      </c>
      <c r="P509" s="81">
        <v>29329920</v>
      </c>
      <c r="Q509" s="81"/>
      <c r="R509" s="81"/>
      <c r="S509" s="143"/>
      <c r="T509" s="82">
        <v>0</v>
      </c>
    </row>
    <row r="510" spans="2:20" ht="30" customHeight="1">
      <c r="B510" s="80">
        <v>239</v>
      </c>
      <c r="C510" s="141" t="s">
        <v>324</v>
      </c>
      <c r="D510" s="140" t="s">
        <v>325</v>
      </c>
      <c r="E510" s="80">
        <v>2026</v>
      </c>
      <c r="F510" s="76" t="str">
        <f t="shared" si="15"/>
        <v>23913. Proceso integral e integrado de gestión y análisis de políticas para el bienestarAnálisis de Politicas2026</v>
      </c>
      <c r="G510" s="80" t="s">
        <v>332</v>
      </c>
      <c r="H510" s="80" t="s">
        <v>333</v>
      </c>
      <c r="I510" s="80" t="s">
        <v>36</v>
      </c>
      <c r="J510" s="76" t="s">
        <v>37</v>
      </c>
      <c r="K510" s="80" t="s">
        <v>38</v>
      </c>
      <c r="L510" s="80" t="s">
        <v>50</v>
      </c>
      <c r="M510" s="80" t="s">
        <v>6</v>
      </c>
      <c r="N510" s="12" t="s">
        <v>0</v>
      </c>
      <c r="O510" s="76" t="str">
        <f t="shared" si="16"/>
        <v>23913. Proceso integral e integrado de gestión y análisis de políticas para el bienestarAnálisis de Politicas20262_SANTA_FE1_ENERO_2026</v>
      </c>
      <c r="P510" s="81">
        <v>17086608</v>
      </c>
      <c r="Q510" s="81"/>
      <c r="R510" s="81"/>
      <c r="S510" s="143">
        <v>1</v>
      </c>
      <c r="T510" s="82">
        <v>17086608</v>
      </c>
    </row>
    <row r="511" spans="2:20" ht="30" customHeight="1">
      <c r="B511" s="80">
        <v>240</v>
      </c>
      <c r="C511" s="141" t="s">
        <v>324</v>
      </c>
      <c r="D511" s="140" t="s">
        <v>325</v>
      </c>
      <c r="E511" s="80">
        <v>2026</v>
      </c>
      <c r="F511" s="76" t="str">
        <f t="shared" si="15"/>
        <v>24013. Proceso integral e integrado de gestión y análisis de políticas para el bienestarAnálisis de Politicas2026</v>
      </c>
      <c r="G511" s="80" t="s">
        <v>334</v>
      </c>
      <c r="H511" s="80" t="s">
        <v>333</v>
      </c>
      <c r="I511" s="80" t="s">
        <v>36</v>
      </c>
      <c r="J511" s="76" t="s">
        <v>37</v>
      </c>
      <c r="K511" s="80" t="s">
        <v>38</v>
      </c>
      <c r="L511" s="80" t="s">
        <v>42</v>
      </c>
      <c r="M511" s="80" t="s">
        <v>6</v>
      </c>
      <c r="N511" s="12" t="s">
        <v>0</v>
      </c>
      <c r="O511" s="76" t="str">
        <f t="shared" si="16"/>
        <v>24013. Proceso integral e integrado de gestión y análisis de políticas para el bienestarAnálisis de Politicas20262_SANTA_FE1_ENERO_2026</v>
      </c>
      <c r="P511" s="81">
        <v>3910656</v>
      </c>
      <c r="Q511" s="81"/>
      <c r="R511" s="81"/>
      <c r="S511" s="143"/>
      <c r="T511" s="82">
        <v>0</v>
      </c>
    </row>
    <row r="512" spans="2:20" ht="30" customHeight="1">
      <c r="B512" s="80">
        <v>241</v>
      </c>
      <c r="C512" s="141" t="s">
        <v>324</v>
      </c>
      <c r="D512" s="140" t="s">
        <v>325</v>
      </c>
      <c r="E512" s="80">
        <v>2026</v>
      </c>
      <c r="F512" s="76" t="str">
        <f t="shared" si="15"/>
        <v>24113. Proceso integral e integrado de gestión y análisis de políticas para el bienestarAnálisis de Politicas2026</v>
      </c>
      <c r="G512" s="80" t="s">
        <v>335</v>
      </c>
      <c r="H512" s="80" t="s">
        <v>333</v>
      </c>
      <c r="I512" s="80" t="s">
        <v>36</v>
      </c>
      <c r="J512" s="76" t="s">
        <v>37</v>
      </c>
      <c r="K512" s="80" t="s">
        <v>38</v>
      </c>
      <c r="L512" s="80" t="s">
        <v>39</v>
      </c>
      <c r="M512" s="80" t="s">
        <v>6</v>
      </c>
      <c r="N512" s="12" t="s">
        <v>0</v>
      </c>
      <c r="O512" s="76" t="str">
        <f t="shared" si="16"/>
        <v>24113. Proceso integral e integrado de gestión y análisis de políticas para el bienestarAnálisis de Politicas20262_SANTA_FE1_ENERO_2026</v>
      </c>
      <c r="P512" s="81">
        <v>3910656</v>
      </c>
      <c r="Q512" s="81"/>
      <c r="R512" s="81"/>
      <c r="S512" s="143"/>
      <c r="T512" s="82">
        <v>0</v>
      </c>
    </row>
    <row r="513" spans="2:20" ht="30" customHeight="1">
      <c r="B513" s="80">
        <v>242</v>
      </c>
      <c r="C513" s="141" t="s">
        <v>324</v>
      </c>
      <c r="D513" s="140" t="s">
        <v>325</v>
      </c>
      <c r="E513" s="80">
        <v>2026</v>
      </c>
      <c r="F513" s="76" t="str">
        <f t="shared" si="15"/>
        <v>24213. Proceso integral e integrado de gestión y análisis de políticas para el bienestarAnálisis de Politicas2026</v>
      </c>
      <c r="G513" s="80" t="s">
        <v>336</v>
      </c>
      <c r="H513" s="80" t="s">
        <v>333</v>
      </c>
      <c r="I513" s="80" t="s">
        <v>36</v>
      </c>
      <c r="J513" s="76" t="s">
        <v>37</v>
      </c>
      <c r="K513" s="80" t="s">
        <v>38</v>
      </c>
      <c r="L513" s="80" t="s">
        <v>50</v>
      </c>
      <c r="M513" s="80" t="s">
        <v>6</v>
      </c>
      <c r="N513" s="12" t="s">
        <v>0</v>
      </c>
      <c r="O513" s="76" t="str">
        <f t="shared" si="16"/>
        <v>24213. Proceso integral e integrado de gestión y análisis de políticas para el bienestarAnálisis de Politicas20262_SANTA_FE1_ENERO_2026</v>
      </c>
      <c r="P513" s="81">
        <v>12220800</v>
      </c>
      <c r="Q513" s="81"/>
      <c r="R513" s="81"/>
      <c r="S513" s="143"/>
      <c r="T513" s="82">
        <v>0</v>
      </c>
    </row>
    <row r="514" spans="2:20" ht="30" customHeight="1">
      <c r="B514" s="80">
        <v>243</v>
      </c>
      <c r="C514" s="141" t="s">
        <v>324</v>
      </c>
      <c r="D514" s="140" t="s">
        <v>325</v>
      </c>
      <c r="E514" s="80">
        <v>2026</v>
      </c>
      <c r="F514" s="76" t="str">
        <f t="shared" si="15"/>
        <v>24313. Proceso integral e integrado de gestión y análisis de políticas para el bienestarAnálisis de Politicas2026</v>
      </c>
      <c r="G514" s="80" t="s">
        <v>337</v>
      </c>
      <c r="H514" s="80" t="s">
        <v>333</v>
      </c>
      <c r="I514" s="80" t="s">
        <v>36</v>
      </c>
      <c r="J514" s="76" t="s">
        <v>37</v>
      </c>
      <c r="K514" s="80" t="s">
        <v>67</v>
      </c>
      <c r="L514" s="80" t="s">
        <v>39</v>
      </c>
      <c r="M514" s="80" t="s">
        <v>6</v>
      </c>
      <c r="N514" s="12" t="s">
        <v>0</v>
      </c>
      <c r="O514" s="76" t="str">
        <f t="shared" si="16"/>
        <v>24313. Proceso integral e integrado de gestión y análisis de políticas para el bienestarAnálisis de Politicas20262_SANTA_FE1_ENERO_2026</v>
      </c>
      <c r="P514" s="81">
        <v>15642624</v>
      </c>
      <c r="Q514" s="81"/>
      <c r="R514" s="81"/>
      <c r="S514" s="143"/>
      <c r="T514" s="82">
        <v>0</v>
      </c>
    </row>
    <row r="515" spans="2:20" s="48" customFormat="1" ht="30" customHeight="1">
      <c r="B515" s="80">
        <v>244</v>
      </c>
      <c r="C515" s="141" t="s">
        <v>324</v>
      </c>
      <c r="D515" s="140" t="s">
        <v>325</v>
      </c>
      <c r="E515" s="80">
        <v>2026</v>
      </c>
      <c r="F515" s="76" t="str">
        <f t="shared" si="15"/>
        <v>24413. Proceso integral e integrado de gestión y análisis de políticas para el bienestarAnálisis de Politicas2026</v>
      </c>
      <c r="G515" s="80" t="s">
        <v>338</v>
      </c>
      <c r="H515" s="80" t="s">
        <v>339</v>
      </c>
      <c r="I515" s="80" t="s">
        <v>36</v>
      </c>
      <c r="J515" s="76" t="s">
        <v>37</v>
      </c>
      <c r="K515" s="76" t="s">
        <v>67</v>
      </c>
      <c r="L515" s="76" t="s">
        <v>42</v>
      </c>
      <c r="M515" s="80" t="s">
        <v>6</v>
      </c>
      <c r="N515" s="12" t="s">
        <v>0</v>
      </c>
      <c r="O515" s="76" t="str">
        <f t="shared" si="16"/>
        <v>24413. Proceso integral e integrado de gestión y análisis de políticas para el bienestarAnálisis de Politicas20262_SANTA_FE1_ENERO_2026</v>
      </c>
      <c r="P515" s="81">
        <v>20316544</v>
      </c>
      <c r="Q515" s="81"/>
      <c r="R515" s="81"/>
      <c r="S515" s="143"/>
      <c r="T515" s="82">
        <v>0</v>
      </c>
    </row>
    <row r="516" spans="2:20" ht="30" customHeight="1">
      <c r="B516" s="80">
        <v>245</v>
      </c>
      <c r="C516" s="141" t="s">
        <v>324</v>
      </c>
      <c r="D516" s="140" t="s">
        <v>325</v>
      </c>
      <c r="E516" s="80">
        <v>2026</v>
      </c>
      <c r="F516" s="76" t="str">
        <f t="shared" si="15"/>
        <v>24513. Proceso integral e integrado de gestión y análisis de políticas para el bienestarAnálisis de Politicas2026</v>
      </c>
      <c r="G516" s="80" t="s">
        <v>340</v>
      </c>
      <c r="H516" s="80" t="s">
        <v>339</v>
      </c>
      <c r="I516" s="80" t="s">
        <v>36</v>
      </c>
      <c r="J516" s="76" t="s">
        <v>37</v>
      </c>
      <c r="K516" s="80" t="s">
        <v>67</v>
      </c>
      <c r="L516" s="80" t="s">
        <v>39</v>
      </c>
      <c r="M516" s="80" t="s">
        <v>6</v>
      </c>
      <c r="N516" s="12" t="s">
        <v>0</v>
      </c>
      <c r="O516" s="76" t="str">
        <f t="shared" si="16"/>
        <v>24513. Proceso integral e integrado de gestión y análisis de políticas para el bienestarAnálisis de Politicas20262_SANTA_FE1_ENERO_2026</v>
      </c>
      <c r="P516" s="81">
        <v>24729968</v>
      </c>
      <c r="Q516" s="81"/>
      <c r="R516" s="81"/>
      <c r="S516" s="143"/>
      <c r="T516" s="82">
        <v>0</v>
      </c>
    </row>
    <row r="517" spans="2:20" ht="30" customHeight="1">
      <c r="B517" s="80">
        <v>246</v>
      </c>
      <c r="C517" s="141" t="s">
        <v>324</v>
      </c>
      <c r="D517" s="140" t="s">
        <v>325</v>
      </c>
      <c r="E517" s="80">
        <v>2026</v>
      </c>
      <c r="F517" s="76" t="str">
        <f t="shared" si="15"/>
        <v>24613. Proceso integral e integrado de gestión y análisis de políticas para el bienestarAnálisis de Politicas2026</v>
      </c>
      <c r="G517" s="80" t="s">
        <v>341</v>
      </c>
      <c r="H517" s="80" t="s">
        <v>327</v>
      </c>
      <c r="I517" s="80" t="s">
        <v>36</v>
      </c>
      <c r="J517" s="76" t="s">
        <v>37</v>
      </c>
      <c r="K517" s="80" t="s">
        <v>342</v>
      </c>
      <c r="L517" s="80" t="s">
        <v>39</v>
      </c>
      <c r="M517" s="80" t="s">
        <v>6</v>
      </c>
      <c r="N517" s="12" t="s">
        <v>0</v>
      </c>
      <c r="O517" s="76" t="str">
        <f t="shared" si="16"/>
        <v>24613. Proceso integral e integrado de gestión y análisis de políticas para el bienestarAnálisis de Politicas20262_SANTA_FE1_ENERO_2026</v>
      </c>
      <c r="P517" s="81">
        <v>67458816</v>
      </c>
      <c r="Q517" s="81"/>
      <c r="R517" s="81"/>
      <c r="S517" s="143"/>
      <c r="T517" s="82">
        <v>0</v>
      </c>
    </row>
    <row r="518" spans="2:20" s="48" customFormat="1" ht="30" customHeight="1">
      <c r="B518" s="151">
        <v>1</v>
      </c>
      <c r="C518" s="152" t="s">
        <v>43</v>
      </c>
      <c r="D518" s="153" t="s">
        <v>44</v>
      </c>
      <c r="E518" s="151">
        <v>2026</v>
      </c>
      <c r="F518" s="154" t="str">
        <f t="shared" si="15"/>
        <v>11. Gestión Territorial para la Atención Primaria Social de los procesos de Gestión de la Salud Pública (GSP) y el Plan de Salud Pública de Intervenciones Colectivas (PSPIC)Gestión Territorial2026</v>
      </c>
      <c r="G518" s="153" t="s">
        <v>45</v>
      </c>
      <c r="H518" s="153" t="s">
        <v>46</v>
      </c>
      <c r="I518" s="151" t="s">
        <v>47</v>
      </c>
      <c r="J518" s="154" t="s">
        <v>37</v>
      </c>
      <c r="K518" s="151" t="s">
        <v>38</v>
      </c>
      <c r="L518" s="151" t="s">
        <v>42</v>
      </c>
      <c r="M518" s="155" t="s">
        <v>7</v>
      </c>
      <c r="N518" s="12" t="s">
        <v>0</v>
      </c>
      <c r="O518" s="154" t="str">
        <f t="shared" si="16"/>
        <v>11. Gestión Territorial para la Atención Primaria Social de los procesos de Gestión de la Salud Pública (GSP) y el Plan de Salud Pública de Intervenciones Colectivas (PSPIC)Gestión Territorial20263_MARTIRES1_ENERO_2026</v>
      </c>
      <c r="P518" s="156">
        <v>30277568</v>
      </c>
      <c r="Q518" s="156"/>
      <c r="R518" s="156"/>
      <c r="S518" s="157"/>
      <c r="T518" s="158">
        <v>0</v>
      </c>
    </row>
    <row r="519" spans="2:20" ht="30" customHeight="1">
      <c r="B519" s="80">
        <v>3</v>
      </c>
      <c r="C519" s="141" t="s">
        <v>43</v>
      </c>
      <c r="D519" s="140" t="s">
        <v>44</v>
      </c>
      <c r="E519" s="80">
        <v>2026</v>
      </c>
      <c r="F519" s="76" t="str">
        <f t="shared" si="15"/>
        <v>31. Gestión Territorial para la Atención Primaria Social de los procesos de Gestión de la Salud Pública (GSP) y el Plan de Salud Pública de Intervenciones Colectivas (PSPIC)Gestión Territorial2026</v>
      </c>
      <c r="G519" s="140" t="s">
        <v>48</v>
      </c>
      <c r="H519" s="140" t="s">
        <v>46</v>
      </c>
      <c r="I519" s="80" t="s">
        <v>49</v>
      </c>
      <c r="J519" s="76" t="s">
        <v>37</v>
      </c>
      <c r="K519" s="80" t="s">
        <v>38</v>
      </c>
      <c r="L519" s="80" t="s">
        <v>50</v>
      </c>
      <c r="M519" s="78" t="s">
        <v>7</v>
      </c>
      <c r="N519" s="12" t="s">
        <v>0</v>
      </c>
      <c r="O519" s="76" t="str">
        <f t="shared" si="16"/>
        <v>31. Gestión Territorial para la Atención Primaria Social de los procesos de Gestión de la Salud Pública (GSP) y el Plan de Salud Pública de Intervenciones Colectivas (PSPIC)Gestión Territorial20263_MARTIRES1_ENERO_2026</v>
      </c>
      <c r="P519" s="81">
        <v>12204720</v>
      </c>
      <c r="Q519" s="81"/>
      <c r="R519" s="81"/>
      <c r="S519" s="143">
        <v>1</v>
      </c>
      <c r="T519" s="82">
        <v>12204720</v>
      </c>
    </row>
    <row r="520" spans="2:20" ht="30" customHeight="1">
      <c r="B520" s="80">
        <v>4</v>
      </c>
      <c r="C520" s="141" t="s">
        <v>43</v>
      </c>
      <c r="D520" s="140" t="s">
        <v>44</v>
      </c>
      <c r="E520" s="80">
        <v>2026</v>
      </c>
      <c r="F520" s="76" t="str">
        <f t="shared" ref="F520:F583" si="17">B520&amp;C520&amp;D520&amp;E520</f>
        <v>41. Gestión Territorial para la Atención Primaria Social de los procesos de Gestión de la Salud Pública (GSP) y el Plan de Salud Pública de Intervenciones Colectivas (PSPIC)Gestión Territorial2026</v>
      </c>
      <c r="G520" s="140" t="s">
        <v>51</v>
      </c>
      <c r="H520" s="140" t="s">
        <v>46</v>
      </c>
      <c r="I520" s="80" t="s">
        <v>49</v>
      </c>
      <c r="J520" s="76" t="s">
        <v>37</v>
      </c>
      <c r="K520" s="80" t="s">
        <v>38</v>
      </c>
      <c r="L520" s="80" t="s">
        <v>50</v>
      </c>
      <c r="M520" s="78" t="s">
        <v>7</v>
      </c>
      <c r="N520" s="12" t="s">
        <v>0</v>
      </c>
      <c r="O520" s="76" t="str">
        <f t="shared" si="16"/>
        <v>41. Gestión Territorial para la Atención Primaria Social de los procesos de Gestión de la Salud Pública (GSP) y el Plan de Salud Pública de Intervenciones Colectivas (PSPIC)Gestión Territorial20263_MARTIRES1_ENERO_2026</v>
      </c>
      <c r="P520" s="81">
        <v>6484528</v>
      </c>
      <c r="Q520" s="81"/>
      <c r="R520" s="81"/>
      <c r="S520" s="143">
        <v>1</v>
      </c>
      <c r="T520" s="82">
        <v>6484528</v>
      </c>
    </row>
    <row r="521" spans="2:20" ht="30" customHeight="1">
      <c r="B521" s="80">
        <v>5</v>
      </c>
      <c r="C521" s="141" t="s">
        <v>43</v>
      </c>
      <c r="D521" s="140" t="s">
        <v>44</v>
      </c>
      <c r="E521" s="80">
        <v>2026</v>
      </c>
      <c r="F521" s="76" t="str">
        <f t="shared" si="17"/>
        <v>51. Gestión Territorial para la Atención Primaria Social de los procesos de Gestión de la Salud Pública (GSP) y el Plan de Salud Pública de Intervenciones Colectivas (PSPIC)Gestión Territorial2026</v>
      </c>
      <c r="G521" s="140" t="s">
        <v>52</v>
      </c>
      <c r="H521" s="140" t="s">
        <v>46</v>
      </c>
      <c r="I521" s="80" t="s">
        <v>49</v>
      </c>
      <c r="J521" s="76" t="s">
        <v>37</v>
      </c>
      <c r="K521" s="80" t="s">
        <v>38</v>
      </c>
      <c r="L521" s="80" t="s">
        <v>50</v>
      </c>
      <c r="M521" s="78" t="s">
        <v>7</v>
      </c>
      <c r="N521" s="12" t="s">
        <v>0</v>
      </c>
      <c r="O521" s="76" t="str">
        <f t="shared" ref="O521:O584" si="18">+F521&amp;M521&amp;N521</f>
        <v>51. Gestión Territorial para la Atención Primaria Social de los procesos de Gestión de la Salud Pública (GSP) y el Plan de Salud Pública de Intervenciones Colectivas (PSPIC)Gestión Territorial20263_MARTIRES1_ENERO_2026</v>
      </c>
      <c r="P521" s="81">
        <v>5621568</v>
      </c>
      <c r="Q521" s="81"/>
      <c r="R521" s="81"/>
      <c r="S521" s="143">
        <v>1</v>
      </c>
      <c r="T521" s="82">
        <v>5621568</v>
      </c>
    </row>
    <row r="522" spans="2:20" ht="30" customHeight="1">
      <c r="B522" s="80">
        <v>6</v>
      </c>
      <c r="C522" s="141" t="s">
        <v>43</v>
      </c>
      <c r="D522" s="140" t="s">
        <v>44</v>
      </c>
      <c r="E522" s="80">
        <v>2026</v>
      </c>
      <c r="F522" s="76" t="str">
        <f t="shared" si="17"/>
        <v>61. Gestión Territorial para la Atención Primaria Social de los procesos de Gestión de la Salud Pública (GSP) y el Plan de Salud Pública de Intervenciones Colectivas (PSPIC)Gestión Territorial2026</v>
      </c>
      <c r="G522" s="140" t="s">
        <v>53</v>
      </c>
      <c r="H522" s="140" t="s">
        <v>46</v>
      </c>
      <c r="I522" s="80" t="s">
        <v>49</v>
      </c>
      <c r="J522" s="76" t="s">
        <v>37</v>
      </c>
      <c r="K522" s="80" t="s">
        <v>38</v>
      </c>
      <c r="L522" s="80" t="s">
        <v>50</v>
      </c>
      <c r="M522" s="78" t="s">
        <v>7</v>
      </c>
      <c r="N522" s="12" t="s">
        <v>0</v>
      </c>
      <c r="O522" s="76" t="str">
        <f t="shared" si="18"/>
        <v>61. Gestión Territorial para la Atención Primaria Social de los procesos de Gestión de la Salud Pública (GSP) y el Plan de Salud Pública de Intervenciones Colectivas (PSPIC)Gestión Territorial20263_MARTIRES1_ENERO_2026</v>
      </c>
      <c r="P522" s="81">
        <v>15132712</v>
      </c>
      <c r="Q522" s="81"/>
      <c r="R522" s="81"/>
      <c r="S522" s="143"/>
      <c r="T522" s="82">
        <v>0</v>
      </c>
    </row>
    <row r="523" spans="2:20" ht="30" customHeight="1">
      <c r="B523" s="80">
        <v>7</v>
      </c>
      <c r="C523" s="141" t="s">
        <v>43</v>
      </c>
      <c r="D523" s="140" t="s">
        <v>44</v>
      </c>
      <c r="E523" s="80">
        <v>2026</v>
      </c>
      <c r="F523" s="76" t="str">
        <f t="shared" si="17"/>
        <v>71. Gestión Territorial para la Atención Primaria Social de los procesos de Gestión de la Salud Pública (GSP) y el Plan de Salud Pública de Intervenciones Colectivas (PSPIC)Gestión Territorial2026</v>
      </c>
      <c r="G523" s="140" t="s">
        <v>54</v>
      </c>
      <c r="H523" s="140" t="s">
        <v>46</v>
      </c>
      <c r="I523" s="80" t="s">
        <v>36</v>
      </c>
      <c r="J523" s="76" t="s">
        <v>37</v>
      </c>
      <c r="K523" s="80" t="s">
        <v>38</v>
      </c>
      <c r="L523" s="80" t="s">
        <v>42</v>
      </c>
      <c r="M523" s="78" t="s">
        <v>7</v>
      </c>
      <c r="N523" s="12" t="s">
        <v>0</v>
      </c>
      <c r="O523" s="76" t="str">
        <f t="shared" si="18"/>
        <v>71. Gestión Territorial para la Atención Primaria Social de los procesos de Gestión de la Salud Pública (GSP) y el Plan de Salud Pública de Intervenciones Colectivas (PSPIC)Gestión Territorial20263_MARTIRES1_ENERO_2026</v>
      </c>
      <c r="P523" s="81">
        <v>25617584</v>
      </c>
      <c r="Q523" s="81"/>
      <c r="R523" s="81"/>
      <c r="S523" s="143"/>
      <c r="T523" s="82">
        <v>0</v>
      </c>
    </row>
    <row r="524" spans="2:20" ht="30" customHeight="1">
      <c r="B524" s="80">
        <v>8</v>
      </c>
      <c r="C524" s="141" t="s">
        <v>43</v>
      </c>
      <c r="D524" s="140" t="s">
        <v>44</v>
      </c>
      <c r="E524" s="80">
        <v>2026</v>
      </c>
      <c r="F524" s="76" t="str">
        <f t="shared" si="17"/>
        <v>81. Gestión Territorial para la Atención Primaria Social de los procesos de Gestión de la Salud Pública (GSP) y el Plan de Salud Pública de Intervenciones Colectivas (PSPIC)Gestión Territorial2026</v>
      </c>
      <c r="G524" s="140" t="s">
        <v>55</v>
      </c>
      <c r="H524" s="140" t="s">
        <v>46</v>
      </c>
      <c r="I524" s="80" t="s">
        <v>36</v>
      </c>
      <c r="J524" s="76" t="s">
        <v>37</v>
      </c>
      <c r="K524" s="80" t="s">
        <v>38</v>
      </c>
      <c r="L524" s="80" t="s">
        <v>42</v>
      </c>
      <c r="M524" s="78" t="s">
        <v>7</v>
      </c>
      <c r="N524" s="12" t="s">
        <v>0</v>
      </c>
      <c r="O524" s="76" t="str">
        <f t="shared" si="18"/>
        <v>81. Gestión Territorial para la Atención Primaria Social de los procesos de Gestión de la Salud Pública (GSP) y el Plan de Salud Pública de Intervenciones Colectivas (PSPIC)Gestión Territorial20263_MARTIRES1_ENERO_2026</v>
      </c>
      <c r="P524" s="81">
        <v>9098064</v>
      </c>
      <c r="Q524" s="81"/>
      <c r="R524" s="81"/>
      <c r="S524" s="143"/>
      <c r="T524" s="82">
        <v>0</v>
      </c>
    </row>
    <row r="525" spans="2:20" ht="30" customHeight="1">
      <c r="B525" s="80">
        <v>9</v>
      </c>
      <c r="C525" s="141" t="s">
        <v>43</v>
      </c>
      <c r="D525" s="140" t="s">
        <v>44</v>
      </c>
      <c r="E525" s="80">
        <v>2026</v>
      </c>
      <c r="F525" s="76" t="str">
        <f t="shared" si="17"/>
        <v>91. Gestión Territorial para la Atención Primaria Social de los procesos de Gestión de la Salud Pública (GSP) y el Plan de Salud Pública de Intervenciones Colectivas (PSPIC)Gestión Territorial2026</v>
      </c>
      <c r="G525" s="140" t="s">
        <v>56</v>
      </c>
      <c r="H525" s="140" t="s">
        <v>46</v>
      </c>
      <c r="I525" s="80" t="s">
        <v>36</v>
      </c>
      <c r="J525" s="76" t="s">
        <v>37</v>
      </c>
      <c r="K525" s="80" t="s">
        <v>38</v>
      </c>
      <c r="L525" s="80" t="s">
        <v>42</v>
      </c>
      <c r="M525" s="78" t="s">
        <v>7</v>
      </c>
      <c r="N525" s="12" t="s">
        <v>0</v>
      </c>
      <c r="O525" s="76" t="str">
        <f t="shared" si="18"/>
        <v>91. Gestión Territorial para la Atención Primaria Social de los procesos de Gestión de la Salud Pública (GSP) y el Plan de Salud Pública de Intervenciones Colectivas (PSPIC)Gestión Territorial20263_MARTIRES1_ENERO_2026</v>
      </c>
      <c r="P525" s="81">
        <v>28674928</v>
      </c>
      <c r="Q525" s="81"/>
      <c r="R525" s="81"/>
      <c r="S525" s="143"/>
      <c r="T525" s="82">
        <v>0</v>
      </c>
    </row>
    <row r="526" spans="2:20" ht="30" customHeight="1">
      <c r="B526" s="80">
        <v>10</v>
      </c>
      <c r="C526" s="141" t="s">
        <v>43</v>
      </c>
      <c r="D526" s="140" t="s">
        <v>44</v>
      </c>
      <c r="E526" s="80">
        <v>2026</v>
      </c>
      <c r="F526" s="76" t="str">
        <f t="shared" si="17"/>
        <v>101. Gestión Territorial para la Atención Primaria Social de los procesos de Gestión de la Salud Pública (GSP) y el Plan de Salud Pública de Intervenciones Colectivas (PSPIC)Gestión Territorial2026</v>
      </c>
      <c r="G526" s="140" t="s">
        <v>57</v>
      </c>
      <c r="H526" s="140" t="s">
        <v>46</v>
      </c>
      <c r="I526" s="80" t="s">
        <v>36</v>
      </c>
      <c r="J526" s="76" t="s">
        <v>37</v>
      </c>
      <c r="K526" s="80" t="s">
        <v>38</v>
      </c>
      <c r="L526" s="80" t="s">
        <v>42</v>
      </c>
      <c r="M526" s="78" t="s">
        <v>7</v>
      </c>
      <c r="N526" s="12" t="s">
        <v>0</v>
      </c>
      <c r="O526" s="76" t="str">
        <f t="shared" si="18"/>
        <v>101. Gestión Territorial para la Atención Primaria Social de los procesos de Gestión de la Salud Pública (GSP) y el Plan de Salud Pública de Intervenciones Colectivas (PSPIC)Gestión Territorial20263_MARTIRES1_ENERO_2026</v>
      </c>
      <c r="P526" s="81">
        <v>13092336</v>
      </c>
      <c r="Q526" s="81"/>
      <c r="R526" s="81"/>
      <c r="S526" s="143"/>
      <c r="T526" s="82">
        <v>0</v>
      </c>
    </row>
    <row r="527" spans="2:20" ht="30" customHeight="1">
      <c r="B527" s="80">
        <v>11</v>
      </c>
      <c r="C527" s="141" t="s">
        <v>43</v>
      </c>
      <c r="D527" s="140" t="s">
        <v>44</v>
      </c>
      <c r="E527" s="80">
        <v>2026</v>
      </c>
      <c r="F527" s="76" t="str">
        <f t="shared" si="17"/>
        <v>111. Gestión Territorial para la Atención Primaria Social de los procesos de Gestión de la Salud Pública (GSP) y el Plan de Salud Pública de Intervenciones Colectivas (PSPIC)Gestión Territorial2026</v>
      </c>
      <c r="G527" s="140" t="s">
        <v>58</v>
      </c>
      <c r="H527" s="140" t="s">
        <v>46</v>
      </c>
      <c r="I527" s="80" t="s">
        <v>36</v>
      </c>
      <c r="J527" s="76" t="s">
        <v>37</v>
      </c>
      <c r="K527" s="80" t="s">
        <v>38</v>
      </c>
      <c r="L527" s="80" t="s">
        <v>42</v>
      </c>
      <c r="M527" s="78" t="s">
        <v>7</v>
      </c>
      <c r="N527" s="12" t="s">
        <v>0</v>
      </c>
      <c r="O527" s="76" t="str">
        <f t="shared" si="18"/>
        <v>111. Gestión Territorial para la Atención Primaria Social de los procesos de Gestión de la Salud Pública (GSP) y el Plan de Salud Pública de Intervenciones Colectivas (PSPIC)Gestión Territorial20263_MARTIRES1_ENERO_2026</v>
      </c>
      <c r="P527" s="81">
        <v>29389952</v>
      </c>
      <c r="Q527" s="81"/>
      <c r="R527" s="81"/>
      <c r="S527" s="143"/>
      <c r="T527" s="82">
        <v>0</v>
      </c>
    </row>
    <row r="528" spans="2:20" ht="30" customHeight="1">
      <c r="B528" s="80">
        <v>12</v>
      </c>
      <c r="C528" s="141" t="s">
        <v>43</v>
      </c>
      <c r="D528" s="140" t="s">
        <v>44</v>
      </c>
      <c r="E528" s="80">
        <v>2026</v>
      </c>
      <c r="F528" s="76" t="str">
        <f t="shared" si="17"/>
        <v>121. Gestión Territorial para la Atención Primaria Social de los procesos de Gestión de la Salud Pública (GSP) y el Plan de Salud Pública de Intervenciones Colectivas (PSPIC)Gestión Territorial2026</v>
      </c>
      <c r="G528" s="140" t="s">
        <v>59</v>
      </c>
      <c r="H528" s="140" t="s">
        <v>60</v>
      </c>
      <c r="I528" s="80" t="s">
        <v>36</v>
      </c>
      <c r="J528" s="76" t="s">
        <v>37</v>
      </c>
      <c r="K528" s="80" t="s">
        <v>38</v>
      </c>
      <c r="L528" s="80" t="s">
        <v>42</v>
      </c>
      <c r="M528" s="78" t="s">
        <v>7</v>
      </c>
      <c r="N528" s="12" t="s">
        <v>0</v>
      </c>
      <c r="O528" s="76" t="str">
        <f t="shared" si="18"/>
        <v>121. Gestión Territorial para la Atención Primaria Social de los procesos de Gestión de la Salud Pública (GSP) y el Plan de Salud Pública de Intervenciones Colectivas (PSPIC)Gestión Territorial20263_MARTIRES1_ENERO_2026</v>
      </c>
      <c r="P528" s="81">
        <v>100029392</v>
      </c>
      <c r="Q528" s="81"/>
      <c r="R528" s="81"/>
      <c r="S528" s="143"/>
      <c r="T528" s="82">
        <v>0</v>
      </c>
    </row>
    <row r="529" spans="2:20" ht="30" customHeight="1">
      <c r="B529" s="80">
        <v>13</v>
      </c>
      <c r="C529" s="141" t="s">
        <v>43</v>
      </c>
      <c r="D529" s="140" t="s">
        <v>44</v>
      </c>
      <c r="E529" s="80">
        <v>2026</v>
      </c>
      <c r="F529" s="76" t="str">
        <f t="shared" si="17"/>
        <v>131. Gestión Territorial para la Atención Primaria Social de los procesos de Gestión de la Salud Pública (GSP) y el Plan de Salud Pública de Intervenciones Colectivas (PSPIC)Gestión Territorial2026</v>
      </c>
      <c r="G529" s="140" t="s">
        <v>61</v>
      </c>
      <c r="H529" s="140" t="s">
        <v>60</v>
      </c>
      <c r="I529" s="80" t="s">
        <v>36</v>
      </c>
      <c r="J529" s="76" t="s">
        <v>37</v>
      </c>
      <c r="K529" s="80" t="s">
        <v>38</v>
      </c>
      <c r="L529" s="80" t="s">
        <v>42</v>
      </c>
      <c r="M529" s="78" t="s">
        <v>7</v>
      </c>
      <c r="N529" s="12" t="s">
        <v>0</v>
      </c>
      <c r="O529" s="76" t="str">
        <f t="shared" si="18"/>
        <v>131. Gestión Territorial para la Atención Primaria Social de los procesos de Gestión de la Salud Pública (GSP) y el Plan de Salud Pública de Intervenciones Colectivas (PSPIC)Gestión Territorial20263_MARTIRES1_ENERO_2026</v>
      </c>
      <c r="P529" s="81">
        <v>29833760</v>
      </c>
      <c r="Q529" s="81"/>
      <c r="R529" s="81"/>
      <c r="S529" s="143"/>
      <c r="T529" s="82">
        <v>0</v>
      </c>
    </row>
    <row r="530" spans="2:20" ht="30" customHeight="1">
      <c r="B530" s="80">
        <v>14</v>
      </c>
      <c r="C530" s="141" t="s">
        <v>43</v>
      </c>
      <c r="D530" s="140" t="s">
        <v>44</v>
      </c>
      <c r="E530" s="80">
        <v>2026</v>
      </c>
      <c r="F530" s="76" t="str">
        <f t="shared" si="17"/>
        <v>141. Gestión Territorial para la Atención Primaria Social de los procesos de Gestión de la Salud Pública (GSP) y el Plan de Salud Pública de Intervenciones Colectivas (PSPIC)Gestión Territorial2026</v>
      </c>
      <c r="G530" s="140" t="s">
        <v>62</v>
      </c>
      <c r="H530" s="140" t="s">
        <v>60</v>
      </c>
      <c r="I530" s="80" t="s">
        <v>36</v>
      </c>
      <c r="J530" s="76" t="s">
        <v>37</v>
      </c>
      <c r="K530" s="80" t="s">
        <v>38</v>
      </c>
      <c r="L530" s="80" t="s">
        <v>42</v>
      </c>
      <c r="M530" s="78" t="s">
        <v>7</v>
      </c>
      <c r="N530" s="12" t="s">
        <v>0</v>
      </c>
      <c r="O530" s="76" t="str">
        <f t="shared" si="18"/>
        <v>141. Gestión Territorial para la Atención Primaria Social de los procesos de Gestión de la Salud Pública (GSP) y el Plan de Salud Pública de Intervenciones Colectivas (PSPIC)Gestión Territorial20263_MARTIRES1_ENERO_2026</v>
      </c>
      <c r="P530" s="81">
        <v>54021296</v>
      </c>
      <c r="Q530" s="81"/>
      <c r="R530" s="81"/>
      <c r="S530" s="143"/>
      <c r="T530" s="82">
        <v>0</v>
      </c>
    </row>
    <row r="531" spans="2:20" ht="30" customHeight="1">
      <c r="B531" s="80">
        <v>15</v>
      </c>
      <c r="C531" s="141" t="s">
        <v>43</v>
      </c>
      <c r="D531" s="140" t="s">
        <v>44</v>
      </c>
      <c r="E531" s="80">
        <v>2026</v>
      </c>
      <c r="F531" s="76" t="str">
        <f t="shared" si="17"/>
        <v>151. Gestión Territorial para la Atención Primaria Social de los procesos de Gestión de la Salud Pública (GSP) y el Plan de Salud Pública de Intervenciones Colectivas (PSPIC)Gestión Territorial2026</v>
      </c>
      <c r="G531" s="140" t="s">
        <v>63</v>
      </c>
      <c r="H531" s="140" t="s">
        <v>60</v>
      </c>
      <c r="I531" s="80" t="s">
        <v>36</v>
      </c>
      <c r="J531" s="76" t="s">
        <v>37</v>
      </c>
      <c r="K531" s="80" t="s">
        <v>38</v>
      </c>
      <c r="L531" s="80" t="s">
        <v>42</v>
      </c>
      <c r="M531" s="78" t="s">
        <v>7</v>
      </c>
      <c r="N531" s="12" t="s">
        <v>0</v>
      </c>
      <c r="O531" s="76" t="str">
        <f t="shared" si="18"/>
        <v>151. Gestión Territorial para la Atención Primaria Social de los procesos de Gestión de la Salud Pública (GSP) y el Plan de Salud Pública de Intervenciones Colectivas (PSPIC)Gestión Territorial20263_MARTIRES1_ENERO_2026</v>
      </c>
      <c r="P531" s="81">
        <v>5621568</v>
      </c>
      <c r="Q531" s="81"/>
      <c r="R531" s="81"/>
      <c r="S531" s="143"/>
      <c r="T531" s="82">
        <v>0</v>
      </c>
    </row>
    <row r="532" spans="2:20" ht="30" customHeight="1">
      <c r="B532" s="80">
        <v>16</v>
      </c>
      <c r="C532" s="141" t="s">
        <v>43</v>
      </c>
      <c r="D532" s="140" t="s">
        <v>44</v>
      </c>
      <c r="E532" s="80">
        <v>2026</v>
      </c>
      <c r="F532" s="76" t="str">
        <f t="shared" si="17"/>
        <v>161. Gestión Territorial para la Atención Primaria Social de los procesos de Gestión de la Salud Pública (GSP) y el Plan de Salud Pública de Intervenciones Colectivas (PSPIC)Gestión Territorial2026</v>
      </c>
      <c r="G532" s="140" t="s">
        <v>64</v>
      </c>
      <c r="H532" s="140" t="s">
        <v>60</v>
      </c>
      <c r="I532" s="80" t="s">
        <v>36</v>
      </c>
      <c r="J532" s="76" t="s">
        <v>37</v>
      </c>
      <c r="K532" s="80" t="s">
        <v>38</v>
      </c>
      <c r="L532" s="80" t="s">
        <v>39</v>
      </c>
      <c r="M532" s="78" t="s">
        <v>7</v>
      </c>
      <c r="N532" s="12" t="s">
        <v>0</v>
      </c>
      <c r="O532" s="76" t="str">
        <f t="shared" si="18"/>
        <v>161. Gestión Territorial para la Atención Primaria Social de los procesos de Gestión de la Salud Pública (GSP) y el Plan de Salud Pública de Intervenciones Colectivas (PSPIC)Gestión Territorial20263_MARTIRES1_ENERO_2026</v>
      </c>
      <c r="P532" s="81">
        <v>3994272</v>
      </c>
      <c r="Q532" s="81"/>
      <c r="R532" s="81"/>
      <c r="S532" s="143"/>
      <c r="T532" s="82">
        <v>0</v>
      </c>
    </row>
    <row r="533" spans="2:20" ht="30" customHeight="1">
      <c r="B533" s="80">
        <v>17</v>
      </c>
      <c r="C533" s="141" t="s">
        <v>43</v>
      </c>
      <c r="D533" s="140" t="s">
        <v>44</v>
      </c>
      <c r="E533" s="80">
        <v>2026</v>
      </c>
      <c r="F533" s="76" t="str">
        <f t="shared" si="17"/>
        <v>171. Gestión Territorial para la Atención Primaria Social de los procesos de Gestión de la Salud Pública (GSP) y el Plan de Salud Pública de Intervenciones Colectivas (PSPIC)Gestión Territorial2026</v>
      </c>
      <c r="G533" s="140" t="s">
        <v>65</v>
      </c>
      <c r="H533" s="140" t="s">
        <v>66</v>
      </c>
      <c r="I533" s="80" t="s">
        <v>36</v>
      </c>
      <c r="J533" s="76" t="s">
        <v>37</v>
      </c>
      <c r="K533" s="80" t="s">
        <v>67</v>
      </c>
      <c r="L533" s="80" t="s">
        <v>39</v>
      </c>
      <c r="M533" s="78" t="s">
        <v>7</v>
      </c>
      <c r="N533" s="12" t="s">
        <v>0</v>
      </c>
      <c r="O533" s="76" t="str">
        <f t="shared" si="18"/>
        <v>171. Gestión Territorial para la Atención Primaria Social de los procesos de Gestión de la Salud Pública (GSP) y el Plan de Salud Pública de Intervenciones Colectivas (PSPIC)Gestión Territorial20263_MARTIRES1_ENERO_2026</v>
      </c>
      <c r="P533" s="81">
        <v>5621568</v>
      </c>
      <c r="Q533" s="81"/>
      <c r="R533" s="81"/>
      <c r="S533" s="143"/>
      <c r="T533" s="82">
        <v>0</v>
      </c>
    </row>
    <row r="534" spans="2:20" ht="30" customHeight="1">
      <c r="B534" s="80">
        <v>18</v>
      </c>
      <c r="C534" s="141" t="s">
        <v>43</v>
      </c>
      <c r="D534" s="140" t="s">
        <v>44</v>
      </c>
      <c r="E534" s="80">
        <v>2026</v>
      </c>
      <c r="F534" s="76" t="str">
        <f t="shared" si="17"/>
        <v>181. Gestión Territorial para la Atención Primaria Social de los procesos de Gestión de la Salud Pública (GSP) y el Plan de Salud Pública de Intervenciones Colectivas (PSPIC)Gestión Territorial2026</v>
      </c>
      <c r="G534" s="140" t="s">
        <v>68</v>
      </c>
      <c r="H534" s="140" t="s">
        <v>66</v>
      </c>
      <c r="I534" s="80" t="s">
        <v>36</v>
      </c>
      <c r="J534" s="76" t="s">
        <v>37</v>
      </c>
      <c r="K534" s="80" t="s">
        <v>67</v>
      </c>
      <c r="L534" s="80" t="s">
        <v>42</v>
      </c>
      <c r="M534" s="78" t="s">
        <v>7</v>
      </c>
      <c r="N534" s="12" t="s">
        <v>0</v>
      </c>
      <c r="O534" s="76" t="str">
        <f t="shared" si="18"/>
        <v>181. Gestión Territorial para la Atención Primaria Social de los procesos de Gestión de la Salud Pública (GSP) y el Plan de Salud Pública de Intervenciones Colectivas (PSPIC)Gestión Territorial20263_MARTIRES1_ENERO_2026</v>
      </c>
      <c r="P534" s="81">
        <v>32422640</v>
      </c>
      <c r="Q534" s="81"/>
      <c r="R534" s="81"/>
      <c r="S534" s="143"/>
      <c r="T534" s="82">
        <v>0</v>
      </c>
    </row>
    <row r="535" spans="2:20" ht="30" customHeight="1">
      <c r="B535" s="80">
        <v>19</v>
      </c>
      <c r="C535" s="141" t="s">
        <v>43</v>
      </c>
      <c r="D535" s="140" t="s">
        <v>44</v>
      </c>
      <c r="E535" s="80">
        <v>2026</v>
      </c>
      <c r="F535" s="76" t="str">
        <f t="shared" si="17"/>
        <v>191. Gestión Territorial para la Atención Primaria Social de los procesos de Gestión de la Salud Pública (GSP) y el Plan de Salud Pública de Intervenciones Colectivas (PSPIC)Gestión Territorial2026</v>
      </c>
      <c r="G535" s="140" t="s">
        <v>69</v>
      </c>
      <c r="H535" s="140" t="s">
        <v>66</v>
      </c>
      <c r="I535" s="80" t="s">
        <v>36</v>
      </c>
      <c r="J535" s="76" t="s">
        <v>37</v>
      </c>
      <c r="K535" s="80" t="s">
        <v>67</v>
      </c>
      <c r="L535" s="80" t="s">
        <v>42</v>
      </c>
      <c r="M535" s="78" t="s">
        <v>7</v>
      </c>
      <c r="N535" s="12" t="s">
        <v>0</v>
      </c>
      <c r="O535" s="76" t="str">
        <f t="shared" si="18"/>
        <v>191. Gestión Territorial para la Atención Primaria Social de los procesos de Gestión de la Salud Pública (GSP) y el Plan de Salud Pública de Intervenciones Colectivas (PSPIC)Gestión Territorial20263_MARTIRES1_ENERO_2026</v>
      </c>
      <c r="P535" s="81">
        <v>20316544</v>
      </c>
      <c r="Q535" s="81"/>
      <c r="R535" s="81"/>
      <c r="S535" s="143"/>
      <c r="T535" s="82">
        <v>0</v>
      </c>
    </row>
    <row r="536" spans="2:20" ht="30" customHeight="1">
      <c r="B536" s="80">
        <v>20</v>
      </c>
      <c r="C536" s="141" t="s">
        <v>70</v>
      </c>
      <c r="D536" s="140" t="s">
        <v>71</v>
      </c>
      <c r="E536" s="80">
        <v>2026</v>
      </c>
      <c r="F536" s="76" t="str">
        <f t="shared" si="17"/>
        <v>202. Cuidado Continuo por una vida con bienestarComunitario2026</v>
      </c>
      <c r="G536" s="140" t="s">
        <v>72</v>
      </c>
      <c r="H536" s="140" t="s">
        <v>73</v>
      </c>
      <c r="I536" s="80" t="s">
        <v>74</v>
      </c>
      <c r="J536" s="76" t="s">
        <v>37</v>
      </c>
      <c r="K536" s="80" t="s">
        <v>75</v>
      </c>
      <c r="L536" s="80" t="s">
        <v>50</v>
      </c>
      <c r="M536" s="78" t="s">
        <v>7</v>
      </c>
      <c r="N536" s="12" t="s">
        <v>0</v>
      </c>
      <c r="O536" s="76" t="str">
        <f t="shared" si="18"/>
        <v>202. Cuidado Continuo por una vida con bienestarComunitario20263_MARTIRES1_ENERO_2026</v>
      </c>
      <c r="P536" s="81">
        <v>105404</v>
      </c>
      <c r="Q536" s="81"/>
      <c r="R536" s="81"/>
      <c r="S536" s="143">
        <v>23</v>
      </c>
      <c r="T536" s="82">
        <v>2424292</v>
      </c>
    </row>
    <row r="537" spans="2:20" ht="30" customHeight="1">
      <c r="B537" s="80">
        <v>20</v>
      </c>
      <c r="C537" s="141" t="s">
        <v>70</v>
      </c>
      <c r="D537" s="140" t="s">
        <v>76</v>
      </c>
      <c r="E537" s="80">
        <v>2026</v>
      </c>
      <c r="F537" s="76" t="str">
        <f t="shared" si="17"/>
        <v>202. Cuidado Continuo por una vida con bienestarEducativo 2026</v>
      </c>
      <c r="G537" s="140" t="s">
        <v>72</v>
      </c>
      <c r="H537" s="140" t="s">
        <v>73</v>
      </c>
      <c r="I537" s="80" t="s">
        <v>74</v>
      </c>
      <c r="J537" s="76" t="s">
        <v>37</v>
      </c>
      <c r="K537" s="80" t="s">
        <v>75</v>
      </c>
      <c r="L537" s="80" t="s">
        <v>50</v>
      </c>
      <c r="M537" s="78" t="s">
        <v>7</v>
      </c>
      <c r="N537" s="12" t="s">
        <v>0</v>
      </c>
      <c r="O537" s="76" t="str">
        <f t="shared" si="18"/>
        <v>202. Cuidado Continuo por una vida con bienestarEducativo 20263_MARTIRES1_ENERO_2026</v>
      </c>
      <c r="P537" s="81">
        <v>105404</v>
      </c>
      <c r="Q537" s="81"/>
      <c r="R537" s="81"/>
      <c r="S537" s="143">
        <v>69</v>
      </c>
      <c r="T537" s="82">
        <v>7272876</v>
      </c>
    </row>
    <row r="538" spans="2:20" ht="30" customHeight="1">
      <c r="B538" s="80">
        <v>20</v>
      </c>
      <c r="C538" s="141" t="s">
        <v>70</v>
      </c>
      <c r="D538" s="140" t="s">
        <v>77</v>
      </c>
      <c r="E538" s="80">
        <v>2026</v>
      </c>
      <c r="F538" s="76" t="str">
        <f t="shared" si="17"/>
        <v>202. Cuidado Continuo por una vida con bienestarInstitucional2026</v>
      </c>
      <c r="G538" s="140" t="s">
        <v>72</v>
      </c>
      <c r="H538" s="140" t="s">
        <v>73</v>
      </c>
      <c r="I538" s="80" t="s">
        <v>74</v>
      </c>
      <c r="J538" s="76" t="s">
        <v>37</v>
      </c>
      <c r="K538" s="80" t="s">
        <v>75</v>
      </c>
      <c r="L538" s="80" t="s">
        <v>50</v>
      </c>
      <c r="M538" s="78" t="s">
        <v>7</v>
      </c>
      <c r="N538" s="12" t="s">
        <v>0</v>
      </c>
      <c r="O538" s="76" t="str">
        <f t="shared" si="18"/>
        <v>202. Cuidado Continuo por una vida con bienestarInstitucional20263_MARTIRES1_ENERO_2026</v>
      </c>
      <c r="P538" s="81">
        <v>105404</v>
      </c>
      <c r="Q538" s="81"/>
      <c r="R538" s="81"/>
      <c r="S538" s="143">
        <v>132</v>
      </c>
      <c r="T538" s="82">
        <v>13913328</v>
      </c>
    </row>
    <row r="539" spans="2:20" ht="30" customHeight="1">
      <c r="B539" s="80">
        <v>21</v>
      </c>
      <c r="C539" s="141" t="s">
        <v>70</v>
      </c>
      <c r="D539" s="140" t="s">
        <v>71</v>
      </c>
      <c r="E539" s="80">
        <v>2026</v>
      </c>
      <c r="F539" s="76" t="str">
        <f t="shared" si="17"/>
        <v>212. Cuidado Continuo por una vida con bienestarComunitario2026</v>
      </c>
      <c r="G539" s="140" t="s">
        <v>78</v>
      </c>
      <c r="H539" s="140" t="s">
        <v>73</v>
      </c>
      <c r="I539" s="80" t="s">
        <v>74</v>
      </c>
      <c r="J539" s="76" t="s">
        <v>37</v>
      </c>
      <c r="K539" s="80" t="s">
        <v>75</v>
      </c>
      <c r="L539" s="80" t="s">
        <v>50</v>
      </c>
      <c r="M539" s="78" t="s">
        <v>7</v>
      </c>
      <c r="N539" s="12" t="s">
        <v>0</v>
      </c>
      <c r="O539" s="76" t="str">
        <f t="shared" si="18"/>
        <v>212. Cuidado Continuo por una vida con bienestarComunitario20263_MARTIRES1_ENERO_2026</v>
      </c>
      <c r="P539" s="81">
        <v>55938</v>
      </c>
      <c r="Q539" s="81"/>
      <c r="R539" s="81"/>
      <c r="S539" s="143">
        <v>15</v>
      </c>
      <c r="T539" s="82">
        <v>839070</v>
      </c>
    </row>
    <row r="540" spans="2:20" ht="30" customHeight="1">
      <c r="B540" s="80">
        <v>22</v>
      </c>
      <c r="C540" s="141" t="s">
        <v>70</v>
      </c>
      <c r="D540" s="140" t="s">
        <v>71</v>
      </c>
      <c r="E540" s="80">
        <v>2026</v>
      </c>
      <c r="F540" s="76" t="str">
        <f t="shared" si="17"/>
        <v>222. Cuidado Continuo por una vida con bienestarComunitario2026</v>
      </c>
      <c r="G540" s="140" t="s">
        <v>79</v>
      </c>
      <c r="H540" s="140" t="s">
        <v>73</v>
      </c>
      <c r="I540" s="80" t="s">
        <v>74</v>
      </c>
      <c r="J540" s="76" t="s">
        <v>37</v>
      </c>
      <c r="K540" s="80" t="s">
        <v>75</v>
      </c>
      <c r="L540" s="80" t="s">
        <v>39</v>
      </c>
      <c r="M540" s="78" t="s">
        <v>7</v>
      </c>
      <c r="N540" s="12" t="s">
        <v>0</v>
      </c>
      <c r="O540" s="76" t="str">
        <f t="shared" si="18"/>
        <v>222. Cuidado Continuo por una vida con bienestarComunitario20263_MARTIRES1_ENERO_2026</v>
      </c>
      <c r="P540" s="81">
        <v>105404</v>
      </c>
      <c r="Q540" s="81"/>
      <c r="R540" s="81"/>
      <c r="S540" s="143"/>
      <c r="T540" s="82">
        <v>0</v>
      </c>
    </row>
    <row r="541" spans="2:20" ht="30" customHeight="1">
      <c r="B541" s="80">
        <v>23</v>
      </c>
      <c r="C541" s="141" t="s">
        <v>70</v>
      </c>
      <c r="D541" s="140" t="s">
        <v>71</v>
      </c>
      <c r="E541" s="80">
        <v>2026</v>
      </c>
      <c r="F541" s="76" t="str">
        <f t="shared" si="17"/>
        <v>232. Cuidado Continuo por una vida con bienestarComunitario2026</v>
      </c>
      <c r="G541" s="140" t="s">
        <v>80</v>
      </c>
      <c r="H541" s="140" t="s">
        <v>73</v>
      </c>
      <c r="I541" s="80" t="s">
        <v>74</v>
      </c>
      <c r="J541" s="76" t="s">
        <v>37</v>
      </c>
      <c r="K541" s="80" t="s">
        <v>75</v>
      </c>
      <c r="L541" s="80" t="s">
        <v>39</v>
      </c>
      <c r="M541" s="78" t="s">
        <v>7</v>
      </c>
      <c r="N541" s="12" t="s">
        <v>0</v>
      </c>
      <c r="O541" s="76" t="str">
        <f t="shared" si="18"/>
        <v>232. Cuidado Continuo por una vida con bienestarComunitario20263_MARTIRES1_ENERO_2026</v>
      </c>
      <c r="P541" s="81">
        <v>55938</v>
      </c>
      <c r="Q541" s="81"/>
      <c r="R541" s="81"/>
      <c r="S541" s="143"/>
      <c r="T541" s="82">
        <v>0</v>
      </c>
    </row>
    <row r="542" spans="2:20" ht="30" customHeight="1">
      <c r="B542" s="80">
        <v>24</v>
      </c>
      <c r="C542" s="141" t="s">
        <v>70</v>
      </c>
      <c r="D542" s="140" t="s">
        <v>76</v>
      </c>
      <c r="E542" s="80">
        <v>2026</v>
      </c>
      <c r="F542" s="76" t="str">
        <f t="shared" si="17"/>
        <v>242. Cuidado Continuo por una vida con bienestarEducativo 2026</v>
      </c>
      <c r="G542" s="140" t="s">
        <v>81</v>
      </c>
      <c r="H542" s="140" t="s">
        <v>73</v>
      </c>
      <c r="I542" s="80" t="s">
        <v>74</v>
      </c>
      <c r="J542" s="76" t="s">
        <v>37</v>
      </c>
      <c r="K542" s="80" t="s">
        <v>75</v>
      </c>
      <c r="L542" s="80" t="s">
        <v>50</v>
      </c>
      <c r="M542" s="78" t="s">
        <v>7</v>
      </c>
      <c r="N542" s="12" t="s">
        <v>0</v>
      </c>
      <c r="O542" s="76" t="str">
        <f t="shared" si="18"/>
        <v>242. Cuidado Continuo por una vida con bienestarEducativo 20263_MARTIRES1_ENERO_2026</v>
      </c>
      <c r="P542" s="81">
        <v>180297</v>
      </c>
      <c r="Q542" s="81"/>
      <c r="R542" s="81"/>
      <c r="S542" s="143"/>
      <c r="T542" s="82">
        <v>0</v>
      </c>
    </row>
    <row r="543" spans="2:20" ht="30" customHeight="1">
      <c r="B543" s="80">
        <v>25</v>
      </c>
      <c r="C543" s="141" t="s">
        <v>70</v>
      </c>
      <c r="D543" s="140" t="s">
        <v>82</v>
      </c>
      <c r="E543" s="80">
        <v>2026</v>
      </c>
      <c r="F543" s="76" t="str">
        <f t="shared" si="17"/>
        <v>252. Cuidado Continuo por una vida con bienestarLaboral2026</v>
      </c>
      <c r="G543" s="140" t="s">
        <v>83</v>
      </c>
      <c r="H543" s="140" t="s">
        <v>73</v>
      </c>
      <c r="I543" s="80" t="s">
        <v>74</v>
      </c>
      <c r="J543" s="76" t="s">
        <v>37</v>
      </c>
      <c r="K543" s="80" t="s">
        <v>75</v>
      </c>
      <c r="L543" s="80" t="s">
        <v>50</v>
      </c>
      <c r="M543" s="78" t="s">
        <v>7</v>
      </c>
      <c r="N543" s="12" t="s">
        <v>0</v>
      </c>
      <c r="O543" s="76" t="str">
        <f t="shared" si="18"/>
        <v>252. Cuidado Continuo por una vida con bienestarLaboral20263_MARTIRES1_ENERO_2026</v>
      </c>
      <c r="P543" s="81">
        <v>210809</v>
      </c>
      <c r="Q543" s="81"/>
      <c r="R543" s="81"/>
      <c r="S543" s="143">
        <v>4</v>
      </c>
      <c r="T543" s="82">
        <v>843236</v>
      </c>
    </row>
    <row r="544" spans="2:20" ht="30" customHeight="1">
      <c r="B544" s="80">
        <v>26</v>
      </c>
      <c r="C544" s="141" t="s">
        <v>70</v>
      </c>
      <c r="D544" s="140" t="s">
        <v>71</v>
      </c>
      <c r="E544" s="80">
        <v>2026</v>
      </c>
      <c r="F544" s="76" t="str">
        <f t="shared" si="17"/>
        <v>262. Cuidado Continuo por una vida con bienestarComunitario2026</v>
      </c>
      <c r="G544" s="140" t="s">
        <v>84</v>
      </c>
      <c r="H544" s="140" t="s">
        <v>73</v>
      </c>
      <c r="I544" s="80" t="s">
        <v>74</v>
      </c>
      <c r="J544" s="76" t="s">
        <v>37</v>
      </c>
      <c r="K544" s="80" t="s">
        <v>75</v>
      </c>
      <c r="L544" s="80" t="s">
        <v>50</v>
      </c>
      <c r="M544" s="78" t="s">
        <v>7</v>
      </c>
      <c r="N544" s="12" t="s">
        <v>0</v>
      </c>
      <c r="O544" s="76" t="str">
        <f t="shared" si="18"/>
        <v>262. Cuidado Continuo por una vida con bienestarComunitario20263_MARTIRES1_ENERO_2026</v>
      </c>
      <c r="P544" s="81">
        <v>140539</v>
      </c>
      <c r="Q544" s="81"/>
      <c r="R544" s="81"/>
      <c r="S544" s="143">
        <v>24</v>
      </c>
      <c r="T544" s="82">
        <v>3372936</v>
      </c>
    </row>
    <row r="545" spans="2:20" ht="30" customHeight="1">
      <c r="B545" s="80">
        <v>27</v>
      </c>
      <c r="C545" s="141" t="s">
        <v>70</v>
      </c>
      <c r="D545" s="140" t="s">
        <v>71</v>
      </c>
      <c r="E545" s="80">
        <v>2026</v>
      </c>
      <c r="F545" s="76" t="str">
        <f t="shared" si="17"/>
        <v>272. Cuidado Continuo por una vida con bienestarComunitario2026</v>
      </c>
      <c r="G545" s="140" t="s">
        <v>85</v>
      </c>
      <c r="H545" s="140" t="s">
        <v>73</v>
      </c>
      <c r="I545" s="80" t="s">
        <v>74</v>
      </c>
      <c r="J545" s="76" t="s">
        <v>37</v>
      </c>
      <c r="K545" s="80" t="s">
        <v>75</v>
      </c>
      <c r="L545" s="80" t="s">
        <v>50</v>
      </c>
      <c r="M545" s="78" t="s">
        <v>7</v>
      </c>
      <c r="N545" s="12" t="s">
        <v>0</v>
      </c>
      <c r="O545" s="76" t="str">
        <f t="shared" si="18"/>
        <v>272. Cuidado Continuo por una vida con bienestarComunitario20263_MARTIRES1_ENERO_2026</v>
      </c>
      <c r="P545" s="81">
        <v>74584</v>
      </c>
      <c r="Q545" s="81"/>
      <c r="R545" s="81"/>
      <c r="S545" s="143">
        <v>24</v>
      </c>
      <c r="T545" s="82">
        <v>1790016</v>
      </c>
    </row>
    <row r="546" spans="2:20" ht="30" customHeight="1">
      <c r="B546" s="80">
        <v>28</v>
      </c>
      <c r="C546" s="141" t="s">
        <v>70</v>
      </c>
      <c r="D546" s="140" t="s">
        <v>71</v>
      </c>
      <c r="E546" s="80">
        <v>2026</v>
      </c>
      <c r="F546" s="76" t="str">
        <f t="shared" si="17"/>
        <v>282. Cuidado Continuo por una vida con bienestarComunitario2026</v>
      </c>
      <c r="G546" s="140" t="s">
        <v>86</v>
      </c>
      <c r="H546" s="140" t="s">
        <v>73</v>
      </c>
      <c r="I546" s="80" t="s">
        <v>74</v>
      </c>
      <c r="J546" s="76" t="s">
        <v>37</v>
      </c>
      <c r="K546" s="80" t="s">
        <v>75</v>
      </c>
      <c r="L546" s="80" t="s">
        <v>50</v>
      </c>
      <c r="M546" s="78" t="s">
        <v>7</v>
      </c>
      <c r="N546" s="12" t="s">
        <v>0</v>
      </c>
      <c r="O546" s="76" t="str">
        <f t="shared" si="18"/>
        <v>282. Cuidado Continuo por una vida con bienestarComunitario20263_MARTIRES1_ENERO_2026</v>
      </c>
      <c r="P546" s="81">
        <v>215123</v>
      </c>
      <c r="Q546" s="81"/>
      <c r="R546" s="81"/>
      <c r="S546" s="143">
        <v>8</v>
      </c>
      <c r="T546" s="82">
        <v>1720984</v>
      </c>
    </row>
    <row r="547" spans="2:20" ht="30" customHeight="1">
      <c r="B547" s="80">
        <v>29</v>
      </c>
      <c r="C547" s="141" t="s">
        <v>70</v>
      </c>
      <c r="D547" s="140" t="s">
        <v>71</v>
      </c>
      <c r="E547" s="80">
        <v>2026</v>
      </c>
      <c r="F547" s="76" t="str">
        <f t="shared" si="17"/>
        <v>292. Cuidado Continuo por una vida con bienestarComunitario2026</v>
      </c>
      <c r="G547" s="140" t="s">
        <v>87</v>
      </c>
      <c r="H547" s="140" t="s">
        <v>73</v>
      </c>
      <c r="I547" s="80" t="s">
        <v>74</v>
      </c>
      <c r="J547" s="76" t="s">
        <v>37</v>
      </c>
      <c r="K547" s="80" t="s">
        <v>75</v>
      </c>
      <c r="L547" s="80" t="s">
        <v>39</v>
      </c>
      <c r="M547" s="78" t="s">
        <v>7</v>
      </c>
      <c r="N547" s="12" t="s">
        <v>0</v>
      </c>
      <c r="O547" s="76" t="str">
        <f t="shared" si="18"/>
        <v>292. Cuidado Continuo por una vida con bienestarComunitario20263_MARTIRES1_ENERO_2026</v>
      </c>
      <c r="P547" s="81">
        <v>140539</v>
      </c>
      <c r="Q547" s="81"/>
      <c r="R547" s="81"/>
      <c r="S547" s="143">
        <v>0</v>
      </c>
      <c r="T547" s="82">
        <v>0</v>
      </c>
    </row>
    <row r="548" spans="2:20" ht="30" customHeight="1">
      <c r="B548" s="80">
        <v>30</v>
      </c>
      <c r="C548" s="141" t="s">
        <v>70</v>
      </c>
      <c r="D548" s="140" t="s">
        <v>71</v>
      </c>
      <c r="E548" s="80">
        <v>2026</v>
      </c>
      <c r="F548" s="76" t="str">
        <f t="shared" si="17"/>
        <v>302. Cuidado Continuo por una vida con bienestarComunitario2026</v>
      </c>
      <c r="G548" s="140" t="s">
        <v>88</v>
      </c>
      <c r="H548" s="140" t="s">
        <v>73</v>
      </c>
      <c r="I548" s="80" t="s">
        <v>74</v>
      </c>
      <c r="J548" s="76" t="s">
        <v>37</v>
      </c>
      <c r="K548" s="80" t="s">
        <v>75</v>
      </c>
      <c r="L548" s="80" t="s">
        <v>39</v>
      </c>
      <c r="M548" s="78" t="s">
        <v>7</v>
      </c>
      <c r="N548" s="12" t="s">
        <v>0</v>
      </c>
      <c r="O548" s="76" t="str">
        <f t="shared" si="18"/>
        <v>302. Cuidado Continuo por una vida con bienestarComunitario20263_MARTIRES1_ENERO_2026</v>
      </c>
      <c r="P548" s="81">
        <v>74584</v>
      </c>
      <c r="Q548" s="81"/>
      <c r="R548" s="81"/>
      <c r="S548" s="143"/>
      <c r="T548" s="82">
        <v>0</v>
      </c>
    </row>
    <row r="549" spans="2:20" ht="30" customHeight="1">
      <c r="B549" s="80">
        <v>31</v>
      </c>
      <c r="C549" s="141" t="s">
        <v>70</v>
      </c>
      <c r="D549" s="140" t="s">
        <v>71</v>
      </c>
      <c r="E549" s="80">
        <v>2026</v>
      </c>
      <c r="F549" s="76" t="str">
        <f t="shared" si="17"/>
        <v>312. Cuidado Continuo por una vida con bienestarComunitario2026</v>
      </c>
      <c r="G549" s="140" t="s">
        <v>89</v>
      </c>
      <c r="H549" s="140" t="s">
        <v>73</v>
      </c>
      <c r="I549" s="80" t="s">
        <v>74</v>
      </c>
      <c r="J549" s="76" t="s">
        <v>37</v>
      </c>
      <c r="K549" s="80" t="s">
        <v>75</v>
      </c>
      <c r="L549" s="80" t="s">
        <v>50</v>
      </c>
      <c r="M549" s="78" t="s">
        <v>7</v>
      </c>
      <c r="N549" s="12" t="s">
        <v>0</v>
      </c>
      <c r="O549" s="76" t="str">
        <f t="shared" si="18"/>
        <v>312. Cuidado Continuo por una vida con bienestarComunitario20263_MARTIRES1_ENERO_2026</v>
      </c>
      <c r="P549" s="81">
        <v>215123</v>
      </c>
      <c r="Q549" s="81"/>
      <c r="R549" s="81"/>
      <c r="S549" s="143">
        <v>4</v>
      </c>
      <c r="T549" s="82">
        <v>860492</v>
      </c>
    </row>
    <row r="550" spans="2:20" ht="30" customHeight="1">
      <c r="B550" s="80">
        <v>31</v>
      </c>
      <c r="C550" s="141" t="s">
        <v>70</v>
      </c>
      <c r="D550" s="140" t="s">
        <v>76</v>
      </c>
      <c r="E550" s="80">
        <v>2026</v>
      </c>
      <c r="F550" s="76" t="str">
        <f t="shared" si="17"/>
        <v>312. Cuidado Continuo por una vida con bienestarEducativo 2026</v>
      </c>
      <c r="G550" s="140" t="s">
        <v>89</v>
      </c>
      <c r="H550" s="140" t="s">
        <v>73</v>
      </c>
      <c r="I550" s="80" t="s">
        <v>74</v>
      </c>
      <c r="J550" s="76" t="s">
        <v>37</v>
      </c>
      <c r="K550" s="80" t="s">
        <v>75</v>
      </c>
      <c r="L550" s="80" t="s">
        <v>50</v>
      </c>
      <c r="M550" s="78" t="s">
        <v>7</v>
      </c>
      <c r="N550" s="12" t="s">
        <v>0</v>
      </c>
      <c r="O550" s="76" t="str">
        <f t="shared" si="18"/>
        <v>312. Cuidado Continuo por una vida con bienestarEducativo 20263_MARTIRES1_ENERO_2026</v>
      </c>
      <c r="P550" s="81">
        <v>215123</v>
      </c>
      <c r="Q550" s="81"/>
      <c r="R550" s="81"/>
      <c r="S550" s="143"/>
      <c r="T550" s="82">
        <v>0</v>
      </c>
    </row>
    <row r="551" spans="2:20" ht="30" customHeight="1">
      <c r="B551" s="80">
        <v>31</v>
      </c>
      <c r="C551" s="141" t="s">
        <v>70</v>
      </c>
      <c r="D551" s="140" t="s">
        <v>82</v>
      </c>
      <c r="E551" s="80">
        <v>2026</v>
      </c>
      <c r="F551" s="76" t="str">
        <f t="shared" si="17"/>
        <v>312. Cuidado Continuo por una vida con bienestarLaboral2026</v>
      </c>
      <c r="G551" s="140" t="s">
        <v>89</v>
      </c>
      <c r="H551" s="140" t="s">
        <v>73</v>
      </c>
      <c r="I551" s="80" t="s">
        <v>74</v>
      </c>
      <c r="J551" s="76" t="s">
        <v>37</v>
      </c>
      <c r="K551" s="80" t="s">
        <v>75</v>
      </c>
      <c r="L551" s="80" t="s">
        <v>50</v>
      </c>
      <c r="M551" s="78" t="s">
        <v>7</v>
      </c>
      <c r="N551" s="12" t="s">
        <v>0</v>
      </c>
      <c r="O551" s="76" t="str">
        <f t="shared" si="18"/>
        <v>312. Cuidado Continuo por una vida con bienestarLaboral20263_MARTIRES1_ENERO_2026</v>
      </c>
      <c r="P551" s="81">
        <v>215123</v>
      </c>
      <c r="Q551" s="81"/>
      <c r="R551" s="81"/>
      <c r="S551" s="143"/>
      <c r="T551" s="82">
        <v>0</v>
      </c>
    </row>
    <row r="552" spans="2:20" ht="30" customHeight="1">
      <c r="B552" s="80">
        <v>31</v>
      </c>
      <c r="C552" s="141" t="s">
        <v>70</v>
      </c>
      <c r="D552" s="140" t="s">
        <v>77</v>
      </c>
      <c r="E552" s="80">
        <v>2026</v>
      </c>
      <c r="F552" s="76" t="str">
        <f t="shared" si="17"/>
        <v>312. Cuidado Continuo por una vida con bienestarInstitucional2026</v>
      </c>
      <c r="G552" s="140" t="s">
        <v>89</v>
      </c>
      <c r="H552" s="140" t="s">
        <v>73</v>
      </c>
      <c r="I552" s="80" t="s">
        <v>74</v>
      </c>
      <c r="J552" s="76" t="s">
        <v>37</v>
      </c>
      <c r="K552" s="80" t="s">
        <v>75</v>
      </c>
      <c r="L552" s="80" t="s">
        <v>50</v>
      </c>
      <c r="M552" s="78" t="s">
        <v>7</v>
      </c>
      <c r="N552" s="12" t="s">
        <v>0</v>
      </c>
      <c r="O552" s="76" t="str">
        <f t="shared" si="18"/>
        <v>312. Cuidado Continuo por una vida con bienestarInstitucional20263_MARTIRES1_ENERO_2026</v>
      </c>
      <c r="P552" s="81">
        <v>215123</v>
      </c>
      <c r="Q552" s="81"/>
      <c r="R552" s="81"/>
      <c r="S552" s="143">
        <v>4</v>
      </c>
      <c r="T552" s="82">
        <v>860492</v>
      </c>
    </row>
    <row r="553" spans="2:20" ht="30" customHeight="1">
      <c r="B553" s="80">
        <v>32</v>
      </c>
      <c r="C553" s="141" t="s">
        <v>70</v>
      </c>
      <c r="D553" s="140" t="s">
        <v>76</v>
      </c>
      <c r="E553" s="80">
        <v>2026</v>
      </c>
      <c r="F553" s="76" t="str">
        <f t="shared" si="17"/>
        <v>322. Cuidado Continuo por una vida con bienestarEducativo 2026</v>
      </c>
      <c r="G553" s="140" t="s">
        <v>90</v>
      </c>
      <c r="H553" s="140" t="s">
        <v>73</v>
      </c>
      <c r="I553" s="80" t="s">
        <v>74</v>
      </c>
      <c r="J553" s="76" t="s">
        <v>37</v>
      </c>
      <c r="K553" s="80" t="s">
        <v>75</v>
      </c>
      <c r="L553" s="80" t="s">
        <v>50</v>
      </c>
      <c r="M553" s="78" t="s">
        <v>7</v>
      </c>
      <c r="N553" s="12" t="s">
        <v>0</v>
      </c>
      <c r="O553" s="76" t="str">
        <f t="shared" si="18"/>
        <v>322. Cuidado Continuo por una vida con bienestarEducativo 20263_MARTIRES1_ENERO_2026</v>
      </c>
      <c r="P553" s="81">
        <v>281078</v>
      </c>
      <c r="Q553" s="81"/>
      <c r="R553" s="81"/>
      <c r="S553" s="143">
        <v>50</v>
      </c>
      <c r="T553" s="82">
        <v>14053900</v>
      </c>
    </row>
    <row r="554" spans="2:20" ht="30" customHeight="1">
      <c r="B554" s="80">
        <v>33</v>
      </c>
      <c r="C554" s="141" t="s">
        <v>70</v>
      </c>
      <c r="D554" s="140" t="s">
        <v>82</v>
      </c>
      <c r="E554" s="80">
        <v>2026</v>
      </c>
      <c r="F554" s="76" t="str">
        <f t="shared" si="17"/>
        <v>332. Cuidado Continuo por una vida con bienestarLaboral2026</v>
      </c>
      <c r="G554" s="140" t="s">
        <v>91</v>
      </c>
      <c r="H554" s="140" t="s">
        <v>73</v>
      </c>
      <c r="I554" s="80" t="s">
        <v>74</v>
      </c>
      <c r="J554" s="76" t="s">
        <v>37</v>
      </c>
      <c r="K554" s="80" t="s">
        <v>92</v>
      </c>
      <c r="L554" s="80" t="s">
        <v>50</v>
      </c>
      <c r="M554" s="78" t="s">
        <v>7</v>
      </c>
      <c r="N554" s="12" t="s">
        <v>0</v>
      </c>
      <c r="O554" s="76" t="str">
        <f t="shared" si="18"/>
        <v>332. Cuidado Continuo por una vida con bienestarLaboral20263_MARTIRES1_ENERO_2026</v>
      </c>
      <c r="P554" s="81">
        <v>1094110</v>
      </c>
      <c r="Q554" s="81"/>
      <c r="R554" s="81"/>
      <c r="S554" s="143">
        <v>1</v>
      </c>
      <c r="T554" s="82">
        <v>1094110</v>
      </c>
    </row>
    <row r="555" spans="2:20" ht="30" customHeight="1">
      <c r="B555" s="80">
        <v>34</v>
      </c>
      <c r="C555" s="141" t="s">
        <v>70</v>
      </c>
      <c r="D555" s="140" t="s">
        <v>71</v>
      </c>
      <c r="E555" s="80">
        <v>2026</v>
      </c>
      <c r="F555" s="76" t="str">
        <f t="shared" si="17"/>
        <v>342. Cuidado Continuo por una vida con bienestarComunitario2026</v>
      </c>
      <c r="G555" s="140" t="s">
        <v>93</v>
      </c>
      <c r="H555" s="140" t="s">
        <v>94</v>
      </c>
      <c r="I555" s="80" t="s">
        <v>74</v>
      </c>
      <c r="J555" s="76" t="s">
        <v>37</v>
      </c>
      <c r="K555" s="80" t="s">
        <v>75</v>
      </c>
      <c r="L555" s="80" t="s">
        <v>50</v>
      </c>
      <c r="M555" s="78" t="s">
        <v>7</v>
      </c>
      <c r="N555" s="12" t="s">
        <v>0</v>
      </c>
      <c r="O555" s="76" t="str">
        <f t="shared" si="18"/>
        <v>342. Cuidado Continuo por una vida con bienestarComunitario20263_MARTIRES1_ENERO_2026</v>
      </c>
      <c r="P555" s="81">
        <v>161342</v>
      </c>
      <c r="Q555" s="81"/>
      <c r="R555" s="81"/>
      <c r="S555" s="143">
        <v>2</v>
      </c>
      <c r="T555" s="82">
        <v>322684</v>
      </c>
    </row>
    <row r="556" spans="2:20" ht="30" customHeight="1">
      <c r="B556" s="80">
        <v>35</v>
      </c>
      <c r="C556" s="141" t="s">
        <v>70</v>
      </c>
      <c r="D556" s="140" t="s">
        <v>71</v>
      </c>
      <c r="E556" s="80">
        <v>2026</v>
      </c>
      <c r="F556" s="76" t="str">
        <f t="shared" si="17"/>
        <v>352. Cuidado Continuo por una vida con bienestarComunitario2026</v>
      </c>
      <c r="G556" s="140" t="s">
        <v>95</v>
      </c>
      <c r="H556" s="140" t="s">
        <v>73</v>
      </c>
      <c r="I556" s="80" t="s">
        <v>74</v>
      </c>
      <c r="J556" s="76" t="s">
        <v>37</v>
      </c>
      <c r="K556" s="80" t="s">
        <v>75</v>
      </c>
      <c r="L556" s="80" t="s">
        <v>50</v>
      </c>
      <c r="M556" s="78" t="s">
        <v>7</v>
      </c>
      <c r="N556" s="12" t="s">
        <v>0</v>
      </c>
      <c r="O556" s="76" t="str">
        <f t="shared" si="18"/>
        <v>352. Cuidado Continuo por una vida con bienestarComunitario20263_MARTIRES1_ENERO_2026</v>
      </c>
      <c r="P556" s="81">
        <v>215123</v>
      </c>
      <c r="Q556" s="81"/>
      <c r="R556" s="81"/>
      <c r="S556" s="143">
        <v>0</v>
      </c>
      <c r="T556" s="82">
        <v>0</v>
      </c>
    </row>
    <row r="557" spans="2:20" ht="30" customHeight="1">
      <c r="B557" s="80">
        <v>36</v>
      </c>
      <c r="C557" s="141" t="s">
        <v>70</v>
      </c>
      <c r="D557" s="140" t="s">
        <v>71</v>
      </c>
      <c r="E557" s="80">
        <v>2026</v>
      </c>
      <c r="F557" s="76" t="str">
        <f t="shared" si="17"/>
        <v>362. Cuidado Continuo por una vida con bienestarComunitario2026</v>
      </c>
      <c r="G557" s="140" t="s">
        <v>96</v>
      </c>
      <c r="H557" s="140" t="s">
        <v>73</v>
      </c>
      <c r="I557" s="80" t="s">
        <v>74</v>
      </c>
      <c r="J557" s="76" t="s">
        <v>37</v>
      </c>
      <c r="K557" s="80" t="s">
        <v>75</v>
      </c>
      <c r="L557" s="80" t="s">
        <v>39</v>
      </c>
      <c r="M557" s="78" t="s">
        <v>7</v>
      </c>
      <c r="N557" s="12" t="s">
        <v>0</v>
      </c>
      <c r="O557" s="76" t="str">
        <f t="shared" si="18"/>
        <v>362. Cuidado Continuo por una vida con bienestarComunitario20263_MARTIRES1_ENERO_2026</v>
      </c>
      <c r="P557" s="81">
        <v>140539</v>
      </c>
      <c r="Q557" s="81"/>
      <c r="R557" s="81"/>
      <c r="S557" s="143"/>
      <c r="T557" s="82">
        <v>0</v>
      </c>
    </row>
    <row r="558" spans="2:20" ht="30" customHeight="1">
      <c r="B558" s="80">
        <v>37</v>
      </c>
      <c r="C558" s="141" t="s">
        <v>70</v>
      </c>
      <c r="D558" s="140" t="s">
        <v>71</v>
      </c>
      <c r="E558" s="80">
        <v>2026</v>
      </c>
      <c r="F558" s="76" t="str">
        <f t="shared" si="17"/>
        <v>372. Cuidado Continuo por una vida con bienestarComunitario2026</v>
      </c>
      <c r="G558" s="140" t="s">
        <v>97</v>
      </c>
      <c r="H558" s="140" t="s">
        <v>73</v>
      </c>
      <c r="I558" s="80" t="s">
        <v>74</v>
      </c>
      <c r="J558" s="76" t="s">
        <v>37</v>
      </c>
      <c r="K558" s="80" t="s">
        <v>75</v>
      </c>
      <c r="L558" s="80" t="s">
        <v>39</v>
      </c>
      <c r="M558" s="78" t="s">
        <v>7</v>
      </c>
      <c r="N558" s="12" t="s">
        <v>0</v>
      </c>
      <c r="O558" s="76" t="str">
        <f t="shared" si="18"/>
        <v>372. Cuidado Continuo por una vida con bienestarComunitario20263_MARTIRES1_ENERO_2026</v>
      </c>
      <c r="P558" s="81">
        <v>74584</v>
      </c>
      <c r="Q558" s="81"/>
      <c r="R558" s="81"/>
      <c r="S558" s="143"/>
      <c r="T558" s="82">
        <v>0</v>
      </c>
    </row>
    <row r="559" spans="2:20" ht="30" customHeight="1">
      <c r="B559" s="80">
        <v>38</v>
      </c>
      <c r="C559" s="141" t="s">
        <v>70</v>
      </c>
      <c r="D559" s="140" t="s">
        <v>71</v>
      </c>
      <c r="E559" s="80">
        <v>2026</v>
      </c>
      <c r="F559" s="76" t="str">
        <f t="shared" si="17"/>
        <v>382. Cuidado Continuo por una vida con bienestarComunitario2026</v>
      </c>
      <c r="G559" s="140" t="s">
        <v>98</v>
      </c>
      <c r="H559" s="140" t="s">
        <v>73</v>
      </c>
      <c r="I559" s="80" t="s">
        <v>74</v>
      </c>
      <c r="J559" s="76" t="s">
        <v>37</v>
      </c>
      <c r="K559" s="80" t="s">
        <v>75</v>
      </c>
      <c r="L559" s="80" t="s">
        <v>50</v>
      </c>
      <c r="M559" s="78" t="s">
        <v>7</v>
      </c>
      <c r="N559" s="12" t="s">
        <v>0</v>
      </c>
      <c r="O559" s="76" t="str">
        <f t="shared" si="18"/>
        <v>382. Cuidado Continuo por una vida con bienestarComunitario20263_MARTIRES1_ENERO_2026</v>
      </c>
      <c r="P559" s="81">
        <v>355662</v>
      </c>
      <c r="Q559" s="81"/>
      <c r="R559" s="81"/>
      <c r="S559" s="82">
        <v>2</v>
      </c>
      <c r="T559" s="82">
        <v>711324</v>
      </c>
    </row>
    <row r="560" spans="2:20" ht="30" customHeight="1">
      <c r="B560" s="80">
        <v>39</v>
      </c>
      <c r="C560" s="141" t="s">
        <v>70</v>
      </c>
      <c r="D560" s="140" t="s">
        <v>71</v>
      </c>
      <c r="E560" s="80">
        <v>2026</v>
      </c>
      <c r="F560" s="76" t="str">
        <f t="shared" si="17"/>
        <v>392. Cuidado Continuo por una vida con bienestarComunitario2026</v>
      </c>
      <c r="G560" s="140" t="s">
        <v>99</v>
      </c>
      <c r="H560" s="140" t="s">
        <v>73</v>
      </c>
      <c r="I560" s="80" t="s">
        <v>74</v>
      </c>
      <c r="J560" s="76" t="s">
        <v>37</v>
      </c>
      <c r="K560" s="80" t="s">
        <v>75</v>
      </c>
      <c r="L560" s="80" t="s">
        <v>50</v>
      </c>
      <c r="M560" s="78" t="s">
        <v>7</v>
      </c>
      <c r="N560" s="12" t="s">
        <v>0</v>
      </c>
      <c r="O560" s="76" t="str">
        <f t="shared" si="18"/>
        <v>392. Cuidado Continuo por una vida con bienestarComunitario20263_MARTIRES1_ENERO_2026</v>
      </c>
      <c r="P560" s="81">
        <v>140539</v>
      </c>
      <c r="Q560" s="81"/>
      <c r="R560" s="81"/>
      <c r="S560" s="82"/>
      <c r="T560" s="82">
        <v>0</v>
      </c>
    </row>
    <row r="561" spans="2:20" ht="30" customHeight="1">
      <c r="B561" s="80">
        <v>40</v>
      </c>
      <c r="C561" s="141" t="s">
        <v>70</v>
      </c>
      <c r="D561" s="140" t="s">
        <v>71</v>
      </c>
      <c r="E561" s="80">
        <v>2026</v>
      </c>
      <c r="F561" s="76" t="str">
        <f t="shared" si="17"/>
        <v>402. Cuidado Continuo por una vida con bienestarComunitario2026</v>
      </c>
      <c r="G561" s="140" t="s">
        <v>100</v>
      </c>
      <c r="H561" s="140" t="s">
        <v>73</v>
      </c>
      <c r="I561" s="80" t="s">
        <v>74</v>
      </c>
      <c r="J561" s="76" t="s">
        <v>37</v>
      </c>
      <c r="K561" s="80" t="s">
        <v>75</v>
      </c>
      <c r="L561" s="80" t="s">
        <v>50</v>
      </c>
      <c r="M561" s="78" t="s">
        <v>7</v>
      </c>
      <c r="N561" s="12" t="s">
        <v>0</v>
      </c>
      <c r="O561" s="76" t="str">
        <f t="shared" si="18"/>
        <v>402. Cuidado Continuo por una vida con bienestarComunitario20263_MARTIRES1_ENERO_2026</v>
      </c>
      <c r="P561" s="81">
        <v>74584</v>
      </c>
      <c r="Q561" s="81"/>
      <c r="R561" s="81"/>
      <c r="S561" s="82"/>
      <c r="T561" s="82">
        <v>0</v>
      </c>
    </row>
    <row r="562" spans="2:20" ht="30" customHeight="1">
      <c r="B562" s="80">
        <v>41</v>
      </c>
      <c r="C562" s="141" t="s">
        <v>70</v>
      </c>
      <c r="D562" s="140" t="s">
        <v>71</v>
      </c>
      <c r="E562" s="80">
        <v>2026</v>
      </c>
      <c r="F562" s="76" t="str">
        <f t="shared" si="17"/>
        <v>412. Cuidado Continuo por una vida con bienestarComunitario2026</v>
      </c>
      <c r="G562" s="140" t="s">
        <v>101</v>
      </c>
      <c r="H562" s="140" t="s">
        <v>102</v>
      </c>
      <c r="I562" s="80" t="s">
        <v>74</v>
      </c>
      <c r="J562" s="76" t="s">
        <v>37</v>
      </c>
      <c r="K562" s="80" t="s">
        <v>103</v>
      </c>
      <c r="L562" s="80" t="s">
        <v>50</v>
      </c>
      <c r="M562" s="78" t="s">
        <v>7</v>
      </c>
      <c r="N562" s="12" t="s">
        <v>0</v>
      </c>
      <c r="O562" s="76" t="str">
        <f t="shared" si="18"/>
        <v>412. Cuidado Continuo por una vida con bienestarComunitario20263_MARTIRES1_ENERO_2026</v>
      </c>
      <c r="P562" s="81">
        <v>621332</v>
      </c>
      <c r="Q562" s="81"/>
      <c r="R562" s="81"/>
      <c r="S562" s="82">
        <v>8</v>
      </c>
      <c r="T562" s="82">
        <v>4970656</v>
      </c>
    </row>
    <row r="563" spans="2:20" ht="30" customHeight="1">
      <c r="B563" s="80">
        <v>42</v>
      </c>
      <c r="C563" s="141" t="s">
        <v>70</v>
      </c>
      <c r="D563" s="140" t="s">
        <v>71</v>
      </c>
      <c r="E563" s="80">
        <v>2026</v>
      </c>
      <c r="F563" s="76" t="str">
        <f t="shared" si="17"/>
        <v>422. Cuidado Continuo por una vida con bienestarComunitario2026</v>
      </c>
      <c r="G563" s="140" t="s">
        <v>104</v>
      </c>
      <c r="H563" s="140" t="s">
        <v>73</v>
      </c>
      <c r="I563" s="80" t="s">
        <v>74</v>
      </c>
      <c r="J563" s="76" t="s">
        <v>37</v>
      </c>
      <c r="K563" s="80" t="s">
        <v>103</v>
      </c>
      <c r="L563" s="80" t="s">
        <v>50</v>
      </c>
      <c r="M563" s="78" t="s">
        <v>7</v>
      </c>
      <c r="N563" s="12" t="s">
        <v>0</v>
      </c>
      <c r="O563" s="76" t="str">
        <f t="shared" si="18"/>
        <v>422. Cuidado Continuo por una vida con bienestarComunitario20263_MARTIRES1_ENERO_2026</v>
      </c>
      <c r="P563" s="81">
        <v>340253</v>
      </c>
      <c r="Q563" s="81"/>
      <c r="R563" s="81"/>
      <c r="S563" s="82">
        <v>8</v>
      </c>
      <c r="T563" s="82">
        <v>2722024</v>
      </c>
    </row>
    <row r="564" spans="2:20" ht="30" customHeight="1">
      <c r="B564" s="80">
        <v>43</v>
      </c>
      <c r="C564" s="141" t="s">
        <v>70</v>
      </c>
      <c r="D564" s="140" t="s">
        <v>71</v>
      </c>
      <c r="E564" s="80">
        <v>2026</v>
      </c>
      <c r="F564" s="76" t="str">
        <f t="shared" si="17"/>
        <v>432. Cuidado Continuo por una vida con bienestarComunitario2026</v>
      </c>
      <c r="G564" s="140" t="s">
        <v>105</v>
      </c>
      <c r="H564" s="140" t="s">
        <v>102</v>
      </c>
      <c r="I564" s="80" t="s">
        <v>74</v>
      </c>
      <c r="J564" s="76" t="s">
        <v>37</v>
      </c>
      <c r="K564" s="80" t="s">
        <v>103</v>
      </c>
      <c r="L564" s="80" t="s">
        <v>50</v>
      </c>
      <c r="M564" s="78" t="s">
        <v>7</v>
      </c>
      <c r="N564" s="12" t="s">
        <v>0</v>
      </c>
      <c r="O564" s="76" t="str">
        <f t="shared" si="18"/>
        <v>432. Cuidado Continuo por una vida con bienestarComunitario20263_MARTIRES1_ENERO_2026</v>
      </c>
      <c r="P564" s="81">
        <v>548596</v>
      </c>
      <c r="Q564" s="81"/>
      <c r="R564" s="81"/>
      <c r="S564" s="79">
        <v>2</v>
      </c>
      <c r="T564" s="82">
        <v>1097192</v>
      </c>
    </row>
    <row r="565" spans="2:20" ht="30" customHeight="1">
      <c r="B565" s="80">
        <v>44</v>
      </c>
      <c r="C565" s="141" t="s">
        <v>70</v>
      </c>
      <c r="D565" s="140" t="s">
        <v>71</v>
      </c>
      <c r="E565" s="80">
        <v>2026</v>
      </c>
      <c r="F565" s="76" t="str">
        <f t="shared" si="17"/>
        <v>442. Cuidado Continuo por una vida con bienestarComunitario2026</v>
      </c>
      <c r="G565" s="140" t="s">
        <v>106</v>
      </c>
      <c r="H565" s="140" t="s">
        <v>73</v>
      </c>
      <c r="I565" s="80" t="s">
        <v>74</v>
      </c>
      <c r="J565" s="76" t="s">
        <v>37</v>
      </c>
      <c r="K565" s="80" t="s">
        <v>103</v>
      </c>
      <c r="L565" s="80" t="s">
        <v>50</v>
      </c>
      <c r="M565" s="78" t="s">
        <v>7</v>
      </c>
      <c r="N565" s="12" t="s">
        <v>0</v>
      </c>
      <c r="O565" s="76" t="str">
        <f t="shared" si="18"/>
        <v>442. Cuidado Continuo por una vida con bienestarComunitario20263_MARTIRES1_ENERO_2026</v>
      </c>
      <c r="P565" s="81">
        <v>711326</v>
      </c>
      <c r="Q565" s="81"/>
      <c r="R565" s="81"/>
      <c r="S565" s="82">
        <v>3</v>
      </c>
      <c r="T565" s="82">
        <v>2133978</v>
      </c>
    </row>
    <row r="566" spans="2:20" ht="30" customHeight="1">
      <c r="B566" s="80">
        <v>45</v>
      </c>
      <c r="C566" s="141" t="s">
        <v>70</v>
      </c>
      <c r="D566" s="140" t="s">
        <v>71</v>
      </c>
      <c r="E566" s="80">
        <v>2026</v>
      </c>
      <c r="F566" s="76" t="str">
        <f t="shared" si="17"/>
        <v>452. Cuidado Continuo por una vida con bienestarComunitario2026</v>
      </c>
      <c r="G566" s="140" t="s">
        <v>107</v>
      </c>
      <c r="H566" s="140" t="s">
        <v>102</v>
      </c>
      <c r="I566" s="80" t="s">
        <v>74</v>
      </c>
      <c r="J566" s="76" t="s">
        <v>37</v>
      </c>
      <c r="K566" s="80" t="s">
        <v>103</v>
      </c>
      <c r="L566" s="80" t="s">
        <v>50</v>
      </c>
      <c r="M566" s="78" t="s">
        <v>7</v>
      </c>
      <c r="N566" s="12" t="s">
        <v>0</v>
      </c>
      <c r="O566" s="76" t="str">
        <f t="shared" si="18"/>
        <v>452. Cuidado Continuo por una vida con bienestarComunitario20263_MARTIRES1_ENERO_2026</v>
      </c>
      <c r="P566" s="81">
        <v>281078</v>
      </c>
      <c r="Q566" s="81"/>
      <c r="R566" s="81"/>
      <c r="S566" s="82">
        <v>3</v>
      </c>
      <c r="T566" s="82">
        <v>843234</v>
      </c>
    </row>
    <row r="567" spans="2:20" ht="30" customHeight="1">
      <c r="B567" s="80">
        <v>46</v>
      </c>
      <c r="C567" s="141" t="s">
        <v>70</v>
      </c>
      <c r="D567" s="140" t="s">
        <v>76</v>
      </c>
      <c r="E567" s="80">
        <v>2026</v>
      </c>
      <c r="F567" s="76" t="str">
        <f t="shared" si="17"/>
        <v>462. Cuidado Continuo por una vida con bienestarEducativo 2026</v>
      </c>
      <c r="G567" s="140" t="s">
        <v>108</v>
      </c>
      <c r="H567" s="140" t="s">
        <v>73</v>
      </c>
      <c r="I567" s="80" t="s">
        <v>74</v>
      </c>
      <c r="J567" s="76" t="s">
        <v>37</v>
      </c>
      <c r="K567" s="80" t="s">
        <v>103</v>
      </c>
      <c r="L567" s="80" t="s">
        <v>50</v>
      </c>
      <c r="M567" s="78" t="s">
        <v>7</v>
      </c>
      <c r="N567" s="12" t="s">
        <v>0</v>
      </c>
      <c r="O567" s="76" t="str">
        <f t="shared" si="18"/>
        <v>462. Cuidado Continuo por una vida con bienestarEducativo 20263_MARTIRES1_ENERO_2026</v>
      </c>
      <c r="P567" s="81">
        <v>2366976</v>
      </c>
      <c r="Q567" s="81"/>
      <c r="R567" s="81"/>
      <c r="S567" s="82">
        <v>0</v>
      </c>
      <c r="T567" s="82">
        <v>0</v>
      </c>
    </row>
    <row r="568" spans="2:20" ht="30" customHeight="1">
      <c r="B568" s="80">
        <v>47</v>
      </c>
      <c r="C568" s="141" t="s">
        <v>70</v>
      </c>
      <c r="D568" s="140" t="s">
        <v>82</v>
      </c>
      <c r="E568" s="80">
        <v>2026</v>
      </c>
      <c r="F568" s="76" t="str">
        <f t="shared" si="17"/>
        <v>472. Cuidado Continuo por una vida con bienestarLaboral2026</v>
      </c>
      <c r="G568" s="140" t="s">
        <v>109</v>
      </c>
      <c r="H568" s="140" t="s">
        <v>73</v>
      </c>
      <c r="I568" s="80" t="s">
        <v>74</v>
      </c>
      <c r="J568" s="76" t="s">
        <v>37</v>
      </c>
      <c r="K568" s="80" t="s">
        <v>103</v>
      </c>
      <c r="L568" s="80" t="s">
        <v>50</v>
      </c>
      <c r="M568" s="78" t="s">
        <v>7</v>
      </c>
      <c r="N568" s="12" t="s">
        <v>0</v>
      </c>
      <c r="O568" s="76" t="str">
        <f t="shared" si="18"/>
        <v>472. Cuidado Continuo por una vida con bienestarLaboral20263_MARTIRES1_ENERO_2026</v>
      </c>
      <c r="P568" s="81">
        <v>110336</v>
      </c>
      <c r="Q568" s="81"/>
      <c r="R568" s="81"/>
      <c r="S568" s="82"/>
      <c r="T568" s="82">
        <v>0</v>
      </c>
    </row>
    <row r="569" spans="2:20" ht="30" customHeight="1">
      <c r="B569" s="80">
        <v>48</v>
      </c>
      <c r="C569" s="141" t="s">
        <v>70</v>
      </c>
      <c r="D569" s="140" t="s">
        <v>71</v>
      </c>
      <c r="E569" s="80">
        <v>2026</v>
      </c>
      <c r="F569" s="76" t="str">
        <f t="shared" si="17"/>
        <v>482. Cuidado Continuo por una vida con bienestarComunitario2026</v>
      </c>
      <c r="G569" s="140" t="s">
        <v>110</v>
      </c>
      <c r="H569" s="140" t="s">
        <v>73</v>
      </c>
      <c r="I569" s="80" t="s">
        <v>74</v>
      </c>
      <c r="J569" s="76" t="s">
        <v>37</v>
      </c>
      <c r="K569" s="80" t="s">
        <v>103</v>
      </c>
      <c r="L569" s="80" t="s">
        <v>50</v>
      </c>
      <c r="M569" s="78" t="s">
        <v>7</v>
      </c>
      <c r="N569" s="12" t="s">
        <v>0</v>
      </c>
      <c r="O569" s="76" t="str">
        <f t="shared" si="18"/>
        <v>482. Cuidado Continuo por una vida con bienestarComunitario20263_MARTIRES1_ENERO_2026</v>
      </c>
      <c r="P569" s="81">
        <v>430247</v>
      </c>
      <c r="Q569" s="81"/>
      <c r="R569" s="81"/>
      <c r="S569" s="79">
        <v>1</v>
      </c>
      <c r="T569" s="82">
        <v>430247</v>
      </c>
    </row>
    <row r="570" spans="2:20" ht="30" customHeight="1">
      <c r="B570" s="80">
        <v>49</v>
      </c>
      <c r="C570" s="141" t="s">
        <v>70</v>
      </c>
      <c r="D570" s="140" t="s">
        <v>71</v>
      </c>
      <c r="E570" s="80">
        <v>2026</v>
      </c>
      <c r="F570" s="76" t="str">
        <f t="shared" si="17"/>
        <v>492. Cuidado Continuo por una vida con bienestarComunitario2026</v>
      </c>
      <c r="G570" s="140" t="s">
        <v>111</v>
      </c>
      <c r="H570" s="140" t="s">
        <v>73</v>
      </c>
      <c r="I570" s="80" t="s">
        <v>74</v>
      </c>
      <c r="J570" s="76" t="s">
        <v>37</v>
      </c>
      <c r="K570" s="80" t="s">
        <v>103</v>
      </c>
      <c r="L570" s="80" t="s">
        <v>50</v>
      </c>
      <c r="M570" s="78" t="s">
        <v>7</v>
      </c>
      <c r="N570" s="12" t="s">
        <v>0</v>
      </c>
      <c r="O570" s="76" t="str">
        <f t="shared" si="18"/>
        <v>492. Cuidado Continuo por una vida con bienestarComunitario20263_MARTIRES1_ENERO_2026</v>
      </c>
      <c r="P570" s="81">
        <v>711326</v>
      </c>
      <c r="Q570" s="81"/>
      <c r="R570" s="81"/>
      <c r="S570" s="82">
        <v>1</v>
      </c>
      <c r="T570" s="82">
        <v>711326</v>
      </c>
    </row>
    <row r="571" spans="2:20" ht="30" customHeight="1">
      <c r="B571" s="80">
        <v>50</v>
      </c>
      <c r="C571" s="141" t="s">
        <v>70</v>
      </c>
      <c r="D571" s="140" t="s">
        <v>71</v>
      </c>
      <c r="E571" s="80">
        <v>2026</v>
      </c>
      <c r="F571" s="76" t="str">
        <f t="shared" si="17"/>
        <v>502. Cuidado Continuo por una vida con bienestarComunitario2026</v>
      </c>
      <c r="G571" s="140" t="s">
        <v>112</v>
      </c>
      <c r="H571" s="140" t="s">
        <v>73</v>
      </c>
      <c r="I571" s="80" t="s">
        <v>74</v>
      </c>
      <c r="J571" s="76" t="s">
        <v>37</v>
      </c>
      <c r="K571" s="80" t="s">
        <v>75</v>
      </c>
      <c r="L571" s="80" t="s">
        <v>50</v>
      </c>
      <c r="M571" s="78" t="s">
        <v>7</v>
      </c>
      <c r="N571" s="12" t="s">
        <v>0</v>
      </c>
      <c r="O571" s="76" t="str">
        <f t="shared" si="18"/>
        <v>502. Cuidado Continuo por una vida con bienestarComunitario20263_MARTIRES1_ENERO_2026</v>
      </c>
      <c r="P571" s="81">
        <v>266747</v>
      </c>
      <c r="Q571" s="81"/>
      <c r="R571" s="81"/>
      <c r="S571" s="79">
        <v>4</v>
      </c>
      <c r="T571" s="82">
        <v>1066988</v>
      </c>
    </row>
    <row r="572" spans="2:20" ht="30" customHeight="1">
      <c r="B572" s="80">
        <v>51</v>
      </c>
      <c r="C572" s="141" t="s">
        <v>70</v>
      </c>
      <c r="D572" s="140" t="s">
        <v>71</v>
      </c>
      <c r="E572" s="80">
        <v>2026</v>
      </c>
      <c r="F572" s="76" t="str">
        <f t="shared" si="17"/>
        <v>512. Cuidado Continuo por una vida con bienestarComunitario2026</v>
      </c>
      <c r="G572" s="140" t="s">
        <v>113</v>
      </c>
      <c r="H572" s="140" t="s">
        <v>73</v>
      </c>
      <c r="I572" s="80" t="s">
        <v>74</v>
      </c>
      <c r="J572" s="76" t="s">
        <v>37</v>
      </c>
      <c r="K572" s="80" t="s">
        <v>38</v>
      </c>
      <c r="L572" s="80" t="s">
        <v>39</v>
      </c>
      <c r="M572" s="78" t="s">
        <v>7</v>
      </c>
      <c r="N572" s="12" t="s">
        <v>0</v>
      </c>
      <c r="O572" s="76" t="str">
        <f t="shared" si="18"/>
        <v>512. Cuidado Continuo por una vida con bienestarComunitario20263_MARTIRES1_ENERO_2026</v>
      </c>
      <c r="P572" s="81">
        <v>5621568</v>
      </c>
      <c r="Q572" s="81"/>
      <c r="R572" s="81"/>
      <c r="S572" s="82"/>
      <c r="T572" s="82">
        <v>0</v>
      </c>
    </row>
    <row r="573" spans="2:20" ht="30" customHeight="1">
      <c r="B573" s="80">
        <v>52</v>
      </c>
      <c r="C573" s="141" t="s">
        <v>70</v>
      </c>
      <c r="D573" s="140" t="s">
        <v>71</v>
      </c>
      <c r="E573" s="80">
        <v>2026</v>
      </c>
      <c r="F573" s="76" t="str">
        <f t="shared" si="17"/>
        <v>522. Cuidado Continuo por una vida con bienestarComunitario2026</v>
      </c>
      <c r="G573" s="140" t="s">
        <v>114</v>
      </c>
      <c r="H573" s="140" t="s">
        <v>94</v>
      </c>
      <c r="I573" s="80" t="s">
        <v>74</v>
      </c>
      <c r="J573" s="76" t="s">
        <v>37</v>
      </c>
      <c r="K573" s="80" t="s">
        <v>103</v>
      </c>
      <c r="L573" s="80" t="s">
        <v>50</v>
      </c>
      <c r="M573" s="78" t="s">
        <v>7</v>
      </c>
      <c r="N573" s="12" t="s">
        <v>0</v>
      </c>
      <c r="O573" s="76" t="str">
        <f t="shared" si="18"/>
        <v>522. Cuidado Continuo por una vida con bienestarComunitario20263_MARTIRES1_ENERO_2026</v>
      </c>
      <c r="P573" s="81">
        <v>711326</v>
      </c>
      <c r="Q573" s="81"/>
      <c r="R573" s="81"/>
      <c r="S573" s="82">
        <v>4</v>
      </c>
      <c r="T573" s="82">
        <v>2845304</v>
      </c>
    </row>
    <row r="574" spans="2:20" ht="30" customHeight="1">
      <c r="B574" s="80">
        <v>53</v>
      </c>
      <c r="C574" s="141" t="s">
        <v>70</v>
      </c>
      <c r="D574" s="140" t="s">
        <v>71</v>
      </c>
      <c r="E574" s="80">
        <v>2026</v>
      </c>
      <c r="F574" s="76" t="str">
        <f t="shared" si="17"/>
        <v>532. Cuidado Continuo por una vida con bienestarComunitario2026</v>
      </c>
      <c r="G574" s="140" t="s">
        <v>115</v>
      </c>
      <c r="H574" s="140" t="s">
        <v>73</v>
      </c>
      <c r="I574" s="80" t="s">
        <v>74</v>
      </c>
      <c r="J574" s="76" t="s">
        <v>37</v>
      </c>
      <c r="K574" s="80" t="s">
        <v>38</v>
      </c>
      <c r="L574" s="80" t="s">
        <v>42</v>
      </c>
      <c r="M574" s="78" t="s">
        <v>7</v>
      </c>
      <c r="N574" s="12" t="s">
        <v>0</v>
      </c>
      <c r="O574" s="76" t="str">
        <f t="shared" si="18"/>
        <v>532. Cuidado Continuo por una vida con bienestarComunitario20263_MARTIRES1_ENERO_2026</v>
      </c>
      <c r="P574" s="81">
        <v>5621568</v>
      </c>
      <c r="Q574" s="81"/>
      <c r="R574" s="81"/>
      <c r="S574" s="82">
        <v>0</v>
      </c>
      <c r="T574" s="82">
        <v>0</v>
      </c>
    </row>
    <row r="575" spans="2:20" ht="30" customHeight="1">
      <c r="B575" s="80">
        <v>54</v>
      </c>
      <c r="C575" s="141" t="s">
        <v>70</v>
      </c>
      <c r="D575" s="140" t="s">
        <v>71</v>
      </c>
      <c r="E575" s="80">
        <v>2026</v>
      </c>
      <c r="F575" s="76" t="str">
        <f t="shared" si="17"/>
        <v>542. Cuidado Continuo por una vida con bienestarComunitario2026</v>
      </c>
      <c r="G575" s="140" t="s">
        <v>116</v>
      </c>
      <c r="H575" s="140" t="s">
        <v>73</v>
      </c>
      <c r="I575" s="80" t="s">
        <v>74</v>
      </c>
      <c r="J575" s="76" t="s">
        <v>37</v>
      </c>
      <c r="K575" s="80" t="s">
        <v>75</v>
      </c>
      <c r="L575" s="80" t="s">
        <v>50</v>
      </c>
      <c r="M575" s="78" t="s">
        <v>7</v>
      </c>
      <c r="N575" s="12" t="s">
        <v>0</v>
      </c>
      <c r="O575" s="76" t="str">
        <f t="shared" si="18"/>
        <v>542. Cuidado Continuo por una vida con bienestarComunitario20263_MARTIRES1_ENERO_2026</v>
      </c>
      <c r="P575" s="81">
        <v>285702</v>
      </c>
      <c r="Q575" s="81"/>
      <c r="R575" s="81"/>
      <c r="S575" s="82">
        <v>48</v>
      </c>
      <c r="T575" s="82">
        <v>13713696</v>
      </c>
    </row>
    <row r="576" spans="2:20" ht="30" customHeight="1">
      <c r="B576" s="80">
        <v>55</v>
      </c>
      <c r="C576" s="141" t="s">
        <v>70</v>
      </c>
      <c r="D576" s="140" t="s">
        <v>71</v>
      </c>
      <c r="E576" s="80">
        <v>2026</v>
      </c>
      <c r="F576" s="76" t="str">
        <f t="shared" si="17"/>
        <v>552. Cuidado Continuo por una vida con bienestarComunitario2026</v>
      </c>
      <c r="G576" s="140" t="s">
        <v>117</v>
      </c>
      <c r="H576" s="140" t="s">
        <v>73</v>
      </c>
      <c r="I576" s="80" t="s">
        <v>74</v>
      </c>
      <c r="J576" s="76" t="s">
        <v>37</v>
      </c>
      <c r="K576" s="80" t="s">
        <v>75</v>
      </c>
      <c r="L576" s="80" t="s">
        <v>50</v>
      </c>
      <c r="M576" s="78" t="s">
        <v>7</v>
      </c>
      <c r="N576" s="12" t="s">
        <v>0</v>
      </c>
      <c r="O576" s="76" t="str">
        <f t="shared" si="18"/>
        <v>552. Cuidado Continuo por una vida con bienestarComunitario20263_MARTIRES1_ENERO_2026</v>
      </c>
      <c r="P576" s="81">
        <v>380935</v>
      </c>
      <c r="Q576" s="81"/>
      <c r="R576" s="81"/>
      <c r="S576" s="79">
        <v>4</v>
      </c>
      <c r="T576" s="82">
        <v>1523740</v>
      </c>
    </row>
    <row r="577" spans="2:20" ht="30" customHeight="1">
      <c r="B577" s="80">
        <v>56</v>
      </c>
      <c r="C577" s="141" t="s">
        <v>70</v>
      </c>
      <c r="D577" s="140" t="s">
        <v>71</v>
      </c>
      <c r="E577" s="80">
        <v>2026</v>
      </c>
      <c r="F577" s="76" t="str">
        <f t="shared" si="17"/>
        <v>562. Cuidado Continuo por una vida con bienestarComunitario2026</v>
      </c>
      <c r="G577" s="140" t="s">
        <v>118</v>
      </c>
      <c r="H577" s="140" t="s">
        <v>73</v>
      </c>
      <c r="I577" s="80" t="s">
        <v>74</v>
      </c>
      <c r="J577" s="76" t="s">
        <v>37</v>
      </c>
      <c r="K577" s="80" t="s">
        <v>75</v>
      </c>
      <c r="L577" s="80" t="s">
        <v>50</v>
      </c>
      <c r="M577" s="78" t="s">
        <v>7</v>
      </c>
      <c r="N577" s="12" t="s">
        <v>0</v>
      </c>
      <c r="O577" s="76" t="str">
        <f t="shared" si="18"/>
        <v>562. Cuidado Continuo por una vida con bienestarComunitario20263_MARTIRES1_ENERO_2026</v>
      </c>
      <c r="P577" s="81">
        <v>266747</v>
      </c>
      <c r="Q577" s="81"/>
      <c r="R577" s="81"/>
      <c r="S577" s="79">
        <v>40</v>
      </c>
      <c r="T577" s="82">
        <v>10669880</v>
      </c>
    </row>
    <row r="578" spans="2:20" ht="30" customHeight="1">
      <c r="B578" s="80">
        <v>57</v>
      </c>
      <c r="C578" s="141" t="s">
        <v>70</v>
      </c>
      <c r="D578" s="140" t="s">
        <v>71</v>
      </c>
      <c r="E578" s="80">
        <v>2026</v>
      </c>
      <c r="F578" s="76" t="str">
        <f t="shared" si="17"/>
        <v>572. Cuidado Continuo por una vida con bienestarComunitario2026</v>
      </c>
      <c r="G578" s="140" t="s">
        <v>119</v>
      </c>
      <c r="H578" s="140" t="s">
        <v>94</v>
      </c>
      <c r="I578" s="80" t="s">
        <v>74</v>
      </c>
      <c r="J578" s="76" t="s">
        <v>37</v>
      </c>
      <c r="K578" s="80" t="s">
        <v>75</v>
      </c>
      <c r="L578" s="80" t="s">
        <v>50</v>
      </c>
      <c r="M578" s="78" t="s">
        <v>7</v>
      </c>
      <c r="N578" s="12" t="s">
        <v>0</v>
      </c>
      <c r="O578" s="76" t="str">
        <f t="shared" si="18"/>
        <v>572. Cuidado Continuo por una vida con bienestarComunitario20263_MARTIRES1_ENERO_2026</v>
      </c>
      <c r="P578" s="81">
        <v>88916</v>
      </c>
      <c r="Q578" s="81"/>
      <c r="R578" s="81"/>
      <c r="S578" s="82">
        <v>147</v>
      </c>
      <c r="T578" s="82">
        <v>13070652</v>
      </c>
    </row>
    <row r="579" spans="2:20" ht="30" customHeight="1">
      <c r="B579" s="80">
        <v>58</v>
      </c>
      <c r="C579" s="141" t="s">
        <v>70</v>
      </c>
      <c r="D579" s="140" t="s">
        <v>76</v>
      </c>
      <c r="E579" s="80">
        <v>2026</v>
      </c>
      <c r="F579" s="76" t="str">
        <f t="shared" si="17"/>
        <v>582. Cuidado Continuo por una vida con bienestarEducativo 2026</v>
      </c>
      <c r="G579" s="140" t="s">
        <v>120</v>
      </c>
      <c r="H579" s="140" t="s">
        <v>73</v>
      </c>
      <c r="I579" s="80" t="s">
        <v>74</v>
      </c>
      <c r="J579" s="76" t="s">
        <v>37</v>
      </c>
      <c r="K579" s="80" t="s">
        <v>121</v>
      </c>
      <c r="L579" s="80" t="s">
        <v>50</v>
      </c>
      <c r="M579" s="78" t="s">
        <v>7</v>
      </c>
      <c r="N579" s="12" t="s">
        <v>0</v>
      </c>
      <c r="O579" s="76" t="str">
        <f t="shared" si="18"/>
        <v>582. Cuidado Continuo por una vida con bienestarEducativo 20263_MARTIRES1_ENERO_2026</v>
      </c>
      <c r="P579" s="81">
        <v>562157</v>
      </c>
      <c r="Q579" s="81"/>
      <c r="R579" s="81"/>
      <c r="S579" s="79">
        <v>2</v>
      </c>
      <c r="T579" s="82">
        <v>1124314</v>
      </c>
    </row>
    <row r="580" spans="2:20" ht="30" customHeight="1">
      <c r="B580" s="80">
        <v>59</v>
      </c>
      <c r="C580" s="141" t="s">
        <v>70</v>
      </c>
      <c r="D580" s="140" t="s">
        <v>76</v>
      </c>
      <c r="E580" s="80">
        <v>2026</v>
      </c>
      <c r="F580" s="76" t="str">
        <f t="shared" si="17"/>
        <v>592. Cuidado Continuo por una vida con bienestarEducativo 2026</v>
      </c>
      <c r="G580" s="140" t="s">
        <v>122</v>
      </c>
      <c r="H580" s="140" t="s">
        <v>73</v>
      </c>
      <c r="I580" s="80" t="s">
        <v>74</v>
      </c>
      <c r="J580" s="76" t="s">
        <v>37</v>
      </c>
      <c r="K580" s="80" t="s">
        <v>38</v>
      </c>
      <c r="L580" s="80" t="s">
        <v>42</v>
      </c>
      <c r="M580" s="78" t="s">
        <v>7</v>
      </c>
      <c r="N580" s="12" t="s">
        <v>0</v>
      </c>
      <c r="O580" s="76" t="str">
        <f t="shared" si="18"/>
        <v>592. Cuidado Continuo por una vida con bienestarEducativo 20263_MARTIRES1_ENERO_2026</v>
      </c>
      <c r="P580" s="81">
        <v>14226512</v>
      </c>
      <c r="Q580" s="81"/>
      <c r="R580" s="81"/>
      <c r="S580" s="79"/>
      <c r="T580" s="82">
        <v>0</v>
      </c>
    </row>
    <row r="581" spans="2:20" ht="30" customHeight="1">
      <c r="B581" s="80">
        <v>60</v>
      </c>
      <c r="C581" s="141" t="s">
        <v>70</v>
      </c>
      <c r="D581" s="140" t="s">
        <v>76</v>
      </c>
      <c r="E581" s="80">
        <v>2026</v>
      </c>
      <c r="F581" s="76" t="str">
        <f t="shared" si="17"/>
        <v>602. Cuidado Continuo por una vida con bienestarEducativo 2026</v>
      </c>
      <c r="G581" s="140" t="s">
        <v>123</v>
      </c>
      <c r="H581" s="140" t="s">
        <v>73</v>
      </c>
      <c r="I581" s="80" t="s">
        <v>74</v>
      </c>
      <c r="J581" s="76" t="s">
        <v>37</v>
      </c>
      <c r="K581" s="80" t="s">
        <v>75</v>
      </c>
      <c r="L581" s="80" t="s">
        <v>50</v>
      </c>
      <c r="M581" s="78" t="s">
        <v>7</v>
      </c>
      <c r="N581" s="12" t="s">
        <v>0</v>
      </c>
      <c r="O581" s="76" t="str">
        <f t="shared" si="18"/>
        <v>602. Cuidado Continuo por una vida con bienestarEducativo 20263_MARTIRES1_ENERO_2026</v>
      </c>
      <c r="P581" s="81">
        <v>105404</v>
      </c>
      <c r="Q581" s="81"/>
      <c r="R581" s="81"/>
      <c r="S581" s="82">
        <v>22</v>
      </c>
      <c r="T581" s="82">
        <v>2318888</v>
      </c>
    </row>
    <row r="582" spans="2:20" ht="30" customHeight="1">
      <c r="B582" s="80">
        <v>61</v>
      </c>
      <c r="C582" s="141" t="s">
        <v>70</v>
      </c>
      <c r="D582" s="140" t="s">
        <v>76</v>
      </c>
      <c r="E582" s="80">
        <v>2026</v>
      </c>
      <c r="F582" s="76" t="str">
        <f t="shared" si="17"/>
        <v>612. Cuidado Continuo por una vida con bienestarEducativo 2026</v>
      </c>
      <c r="G582" s="140" t="s">
        <v>124</v>
      </c>
      <c r="H582" s="140" t="s">
        <v>73</v>
      </c>
      <c r="I582" s="80" t="s">
        <v>74</v>
      </c>
      <c r="J582" s="76" t="s">
        <v>37</v>
      </c>
      <c r="K582" s="80" t="s">
        <v>75</v>
      </c>
      <c r="L582" s="80" t="s">
        <v>50</v>
      </c>
      <c r="M582" s="78" t="s">
        <v>7</v>
      </c>
      <c r="N582" s="12" t="s">
        <v>0</v>
      </c>
      <c r="O582" s="76" t="str">
        <f t="shared" si="18"/>
        <v>612. Cuidado Continuo por una vida con bienestarEducativo 20263_MARTIRES1_ENERO_2026</v>
      </c>
      <c r="P582" s="81">
        <v>266747</v>
      </c>
      <c r="Q582" s="81"/>
      <c r="R582" s="81"/>
      <c r="S582" s="82">
        <v>15</v>
      </c>
      <c r="T582" s="82">
        <v>4001205</v>
      </c>
    </row>
    <row r="583" spans="2:20" ht="30" customHeight="1">
      <c r="B583" s="80">
        <v>62</v>
      </c>
      <c r="C583" s="141" t="s">
        <v>70</v>
      </c>
      <c r="D583" s="140" t="s">
        <v>76</v>
      </c>
      <c r="E583" s="80">
        <v>2026</v>
      </c>
      <c r="F583" s="76" t="str">
        <f t="shared" si="17"/>
        <v>622. Cuidado Continuo por una vida con bienestarEducativo 2026</v>
      </c>
      <c r="G583" s="140" t="s">
        <v>125</v>
      </c>
      <c r="H583" s="140" t="s">
        <v>102</v>
      </c>
      <c r="I583" s="80" t="s">
        <v>74</v>
      </c>
      <c r="J583" s="76" t="s">
        <v>37</v>
      </c>
      <c r="K583" s="80" t="s">
        <v>38</v>
      </c>
      <c r="L583" s="80" t="s">
        <v>42</v>
      </c>
      <c r="M583" s="78" t="s">
        <v>7</v>
      </c>
      <c r="N583" s="12" t="s">
        <v>0</v>
      </c>
      <c r="O583" s="76" t="str">
        <f t="shared" si="18"/>
        <v>622. Cuidado Continuo por una vida con bienestarEducativo 20263_MARTIRES1_ENERO_2026</v>
      </c>
      <c r="P583" s="81">
        <v>13610112</v>
      </c>
      <c r="Q583" s="81"/>
      <c r="R583" s="81"/>
      <c r="S583" s="82"/>
      <c r="T583" s="82">
        <v>0</v>
      </c>
    </row>
    <row r="584" spans="2:20" ht="30" customHeight="1">
      <c r="B584" s="80">
        <v>63</v>
      </c>
      <c r="C584" s="141" t="s">
        <v>70</v>
      </c>
      <c r="D584" s="140" t="s">
        <v>76</v>
      </c>
      <c r="E584" s="80">
        <v>2026</v>
      </c>
      <c r="F584" s="76" t="str">
        <f t="shared" ref="F584:F647" si="19">B584&amp;C584&amp;D584&amp;E584</f>
        <v>632. Cuidado Continuo por una vida con bienestarEducativo 2026</v>
      </c>
      <c r="G584" s="140" t="s">
        <v>126</v>
      </c>
      <c r="H584" s="140" t="s">
        <v>102</v>
      </c>
      <c r="I584" s="80" t="s">
        <v>74</v>
      </c>
      <c r="J584" s="76" t="s">
        <v>37</v>
      </c>
      <c r="K584" s="80" t="s">
        <v>75</v>
      </c>
      <c r="L584" s="80" t="s">
        <v>50</v>
      </c>
      <c r="M584" s="78" t="s">
        <v>7</v>
      </c>
      <c r="N584" s="12" t="s">
        <v>0</v>
      </c>
      <c r="O584" s="76" t="str">
        <f t="shared" si="18"/>
        <v>632. Cuidado Continuo por una vida con bienestarEducativo 20263_MARTIRES1_ENERO_2026</v>
      </c>
      <c r="P584" s="81">
        <v>105404</v>
      </c>
      <c r="Q584" s="81"/>
      <c r="R584" s="81"/>
      <c r="S584" s="79">
        <v>10</v>
      </c>
      <c r="T584" s="82">
        <v>1054040</v>
      </c>
    </row>
    <row r="585" spans="2:20" ht="30" customHeight="1">
      <c r="B585" s="80">
        <v>64</v>
      </c>
      <c r="C585" s="141" t="s">
        <v>70</v>
      </c>
      <c r="D585" s="140" t="s">
        <v>76</v>
      </c>
      <c r="E585" s="80">
        <v>2026</v>
      </c>
      <c r="F585" s="76" t="str">
        <f t="shared" si="19"/>
        <v>642. Cuidado Continuo por una vida con bienestarEducativo 2026</v>
      </c>
      <c r="G585" s="140" t="s">
        <v>127</v>
      </c>
      <c r="H585" s="140" t="s">
        <v>94</v>
      </c>
      <c r="I585" s="80" t="s">
        <v>74</v>
      </c>
      <c r="J585" s="76" t="s">
        <v>37</v>
      </c>
      <c r="K585" s="80" t="s">
        <v>75</v>
      </c>
      <c r="L585" s="80" t="s">
        <v>50</v>
      </c>
      <c r="M585" s="78" t="s">
        <v>7</v>
      </c>
      <c r="N585" s="12" t="s">
        <v>0</v>
      </c>
      <c r="O585" s="76" t="str">
        <f t="shared" ref="O585:O648" si="20">+F585&amp;M585&amp;N585</f>
        <v>642. Cuidado Continuo por una vida con bienestarEducativo 20263_MARTIRES1_ENERO_2026</v>
      </c>
      <c r="P585" s="81">
        <v>137765</v>
      </c>
      <c r="Q585" s="81"/>
      <c r="R585" s="81"/>
      <c r="S585" s="82">
        <v>53</v>
      </c>
      <c r="T585" s="82">
        <v>7301545</v>
      </c>
    </row>
    <row r="586" spans="2:20" ht="30" customHeight="1">
      <c r="B586" s="80">
        <v>65</v>
      </c>
      <c r="C586" s="141" t="s">
        <v>70</v>
      </c>
      <c r="D586" s="140" t="s">
        <v>76</v>
      </c>
      <c r="E586" s="80">
        <v>2026</v>
      </c>
      <c r="F586" s="76" t="str">
        <f t="shared" si="19"/>
        <v>652. Cuidado Continuo por una vida con bienestarEducativo 2026</v>
      </c>
      <c r="G586" s="140" t="s">
        <v>128</v>
      </c>
      <c r="H586" s="140" t="s">
        <v>94</v>
      </c>
      <c r="I586" s="80" t="s">
        <v>74</v>
      </c>
      <c r="J586" s="76" t="s">
        <v>37</v>
      </c>
      <c r="K586" s="80" t="s">
        <v>75</v>
      </c>
      <c r="L586" s="80" t="s">
        <v>50</v>
      </c>
      <c r="M586" s="78" t="s">
        <v>7</v>
      </c>
      <c r="N586" s="12" t="s">
        <v>0</v>
      </c>
      <c r="O586" s="76" t="str">
        <f t="shared" si="20"/>
        <v>652. Cuidado Continuo por una vida con bienestarEducativo 20263_MARTIRES1_ENERO_2026</v>
      </c>
      <c r="P586" s="81">
        <v>105404</v>
      </c>
      <c r="Q586" s="81"/>
      <c r="R586" s="81"/>
      <c r="S586" s="82">
        <v>53</v>
      </c>
      <c r="T586" s="82">
        <v>5586412</v>
      </c>
    </row>
    <row r="587" spans="2:20" ht="30" customHeight="1">
      <c r="B587" s="80">
        <v>66</v>
      </c>
      <c r="C587" s="141" t="s">
        <v>70</v>
      </c>
      <c r="D587" s="140" t="s">
        <v>76</v>
      </c>
      <c r="E587" s="80">
        <v>2026</v>
      </c>
      <c r="F587" s="76" t="str">
        <f t="shared" si="19"/>
        <v>662. Cuidado Continuo por una vida con bienestarEducativo 2026</v>
      </c>
      <c r="G587" s="140" t="s">
        <v>129</v>
      </c>
      <c r="H587" s="140" t="s">
        <v>94</v>
      </c>
      <c r="I587" s="80" t="s">
        <v>74</v>
      </c>
      <c r="J587" s="76" t="s">
        <v>37</v>
      </c>
      <c r="K587" s="80" t="s">
        <v>103</v>
      </c>
      <c r="L587" s="80" t="s">
        <v>50</v>
      </c>
      <c r="M587" s="78" t="s">
        <v>7</v>
      </c>
      <c r="N587" s="12" t="s">
        <v>0</v>
      </c>
      <c r="O587" s="76" t="str">
        <f t="shared" si="20"/>
        <v>662. Cuidado Continuo por una vida con bienestarEducativo 20263_MARTIRES1_ENERO_2026</v>
      </c>
      <c r="P587" s="81">
        <v>199714</v>
      </c>
      <c r="Q587" s="81"/>
      <c r="R587" s="81"/>
      <c r="S587" s="82">
        <v>0</v>
      </c>
      <c r="T587" s="82">
        <v>0</v>
      </c>
    </row>
    <row r="588" spans="2:20" ht="30" customHeight="1">
      <c r="B588" s="80">
        <v>67</v>
      </c>
      <c r="C588" s="141" t="s">
        <v>70</v>
      </c>
      <c r="D588" s="140" t="s">
        <v>76</v>
      </c>
      <c r="E588" s="80">
        <v>2026</v>
      </c>
      <c r="F588" s="76" t="str">
        <f t="shared" si="19"/>
        <v>672. Cuidado Continuo por una vida con bienestarEducativo 2026</v>
      </c>
      <c r="G588" s="140" t="s">
        <v>130</v>
      </c>
      <c r="H588" s="140" t="s">
        <v>94</v>
      </c>
      <c r="I588" s="80" t="s">
        <v>74</v>
      </c>
      <c r="J588" s="76" t="s">
        <v>37</v>
      </c>
      <c r="K588" s="80" t="s">
        <v>75</v>
      </c>
      <c r="L588" s="80" t="s">
        <v>50</v>
      </c>
      <c r="M588" s="78" t="s">
        <v>7</v>
      </c>
      <c r="N588" s="12" t="s">
        <v>0</v>
      </c>
      <c r="O588" s="76" t="str">
        <f t="shared" si="20"/>
        <v>672. Cuidado Continuo por una vida con bienestarEducativo 20263_MARTIRES1_ENERO_2026</v>
      </c>
      <c r="P588" s="81">
        <v>88916</v>
      </c>
      <c r="Q588" s="81"/>
      <c r="R588" s="81"/>
      <c r="S588" s="82">
        <v>52</v>
      </c>
      <c r="T588" s="82">
        <v>4623632</v>
      </c>
    </row>
    <row r="589" spans="2:20" ht="30" customHeight="1">
      <c r="B589" s="80">
        <v>68</v>
      </c>
      <c r="C589" s="141" t="s">
        <v>70</v>
      </c>
      <c r="D589" s="140" t="s">
        <v>77</v>
      </c>
      <c r="E589" s="80">
        <v>2026</v>
      </c>
      <c r="F589" s="76" t="str">
        <f t="shared" si="19"/>
        <v>682. Cuidado Continuo por una vida con bienestarInstitucional2026</v>
      </c>
      <c r="G589" s="140" t="s">
        <v>131</v>
      </c>
      <c r="H589" s="140" t="s">
        <v>94</v>
      </c>
      <c r="I589" s="80" t="s">
        <v>74</v>
      </c>
      <c r="J589" s="76" t="s">
        <v>37</v>
      </c>
      <c r="K589" s="80" t="s">
        <v>75</v>
      </c>
      <c r="L589" s="80" t="s">
        <v>50</v>
      </c>
      <c r="M589" s="78" t="s">
        <v>7</v>
      </c>
      <c r="N589" s="12" t="s">
        <v>0</v>
      </c>
      <c r="O589" s="76" t="str">
        <f t="shared" si="20"/>
        <v>682. Cuidado Continuo por una vida con bienestarInstitucional20263_MARTIRES1_ENERO_2026</v>
      </c>
      <c r="P589" s="81">
        <v>105404</v>
      </c>
      <c r="Q589" s="81"/>
      <c r="R589" s="81"/>
      <c r="S589" s="79">
        <v>17</v>
      </c>
      <c r="T589" s="82">
        <v>1791868</v>
      </c>
    </row>
    <row r="590" spans="2:20" ht="30" customHeight="1">
      <c r="B590" s="80">
        <v>69</v>
      </c>
      <c r="C590" s="141" t="s">
        <v>70</v>
      </c>
      <c r="D590" s="140" t="s">
        <v>77</v>
      </c>
      <c r="E590" s="80">
        <v>2026</v>
      </c>
      <c r="F590" s="76" t="str">
        <f t="shared" si="19"/>
        <v>692. Cuidado Continuo por una vida con bienestarInstitucional2026</v>
      </c>
      <c r="G590" s="140" t="s">
        <v>132</v>
      </c>
      <c r="H590" s="140" t="s">
        <v>102</v>
      </c>
      <c r="I590" s="80" t="s">
        <v>74</v>
      </c>
      <c r="J590" s="76" t="s">
        <v>37</v>
      </c>
      <c r="K590" s="80" t="s">
        <v>75</v>
      </c>
      <c r="L590" s="80" t="s">
        <v>50</v>
      </c>
      <c r="M590" s="78" t="s">
        <v>7</v>
      </c>
      <c r="N590" s="12" t="s">
        <v>0</v>
      </c>
      <c r="O590" s="76" t="str">
        <f t="shared" si="20"/>
        <v>692. Cuidado Continuo por una vida con bienestarInstitucional20263_MARTIRES1_ENERO_2026</v>
      </c>
      <c r="P590" s="81">
        <v>105404</v>
      </c>
      <c r="Q590" s="81"/>
      <c r="R590" s="81"/>
      <c r="S590" s="79">
        <v>35</v>
      </c>
      <c r="T590" s="82">
        <v>3689140</v>
      </c>
    </row>
    <row r="591" spans="2:20" ht="30" customHeight="1">
      <c r="B591" s="80">
        <v>70</v>
      </c>
      <c r="C591" s="141" t="s">
        <v>70</v>
      </c>
      <c r="D591" s="80" t="s">
        <v>77</v>
      </c>
      <c r="E591" s="80">
        <v>2026</v>
      </c>
      <c r="F591" s="76" t="str">
        <f t="shared" si="19"/>
        <v>702. Cuidado Continuo por una vida con bienestarInstitucional2026</v>
      </c>
      <c r="G591" s="140" t="s">
        <v>133</v>
      </c>
      <c r="H591" s="140" t="s">
        <v>73</v>
      </c>
      <c r="I591" s="80" t="s">
        <v>74</v>
      </c>
      <c r="J591" s="76" t="s">
        <v>37</v>
      </c>
      <c r="K591" s="80" t="s">
        <v>75</v>
      </c>
      <c r="L591" s="80" t="s">
        <v>50</v>
      </c>
      <c r="M591" s="78" t="s">
        <v>7</v>
      </c>
      <c r="N591" s="12" t="s">
        <v>0</v>
      </c>
      <c r="O591" s="76" t="str">
        <f t="shared" si="20"/>
        <v>702. Cuidado Continuo por una vida con bienestarInstitucional20263_MARTIRES1_ENERO_2026</v>
      </c>
      <c r="P591" s="81">
        <v>74893</v>
      </c>
      <c r="Q591" s="81"/>
      <c r="R591" s="81"/>
      <c r="S591" s="79">
        <v>12</v>
      </c>
      <c r="T591" s="82">
        <v>898716</v>
      </c>
    </row>
    <row r="592" spans="2:20" ht="30" customHeight="1">
      <c r="B592" s="80">
        <v>71</v>
      </c>
      <c r="C592" s="141" t="s">
        <v>70</v>
      </c>
      <c r="D592" s="80" t="s">
        <v>82</v>
      </c>
      <c r="E592" s="80">
        <v>2026</v>
      </c>
      <c r="F592" s="76" t="str">
        <f t="shared" si="19"/>
        <v>712. Cuidado Continuo por una vida con bienestarLaboral2026</v>
      </c>
      <c r="G592" s="140" t="s">
        <v>134</v>
      </c>
      <c r="H592" s="140" t="s">
        <v>94</v>
      </c>
      <c r="I592" s="80" t="s">
        <v>74</v>
      </c>
      <c r="J592" s="76" t="s">
        <v>37</v>
      </c>
      <c r="K592" s="80" t="s">
        <v>135</v>
      </c>
      <c r="L592" s="80" t="s">
        <v>50</v>
      </c>
      <c r="M592" s="78" t="s">
        <v>7</v>
      </c>
      <c r="N592" s="12" t="s">
        <v>0</v>
      </c>
      <c r="O592" s="76" t="str">
        <f t="shared" si="20"/>
        <v>712. Cuidado Continuo por una vida con bienestarLaboral20263_MARTIRES1_ENERO_2026</v>
      </c>
      <c r="P592" s="81">
        <v>59965</v>
      </c>
      <c r="Q592" s="81"/>
      <c r="R592" s="81"/>
      <c r="S592" s="79">
        <v>25</v>
      </c>
      <c r="T592" s="82">
        <v>1499125</v>
      </c>
    </row>
    <row r="593" spans="2:20" ht="30" customHeight="1">
      <c r="B593" s="80">
        <v>72</v>
      </c>
      <c r="C593" s="141" t="s">
        <v>70</v>
      </c>
      <c r="D593" s="80" t="s">
        <v>82</v>
      </c>
      <c r="E593" s="80">
        <v>2026</v>
      </c>
      <c r="F593" s="76" t="str">
        <f t="shared" si="19"/>
        <v>722. Cuidado Continuo por una vida con bienestarLaboral2026</v>
      </c>
      <c r="G593" s="140" t="s">
        <v>136</v>
      </c>
      <c r="H593" s="140" t="s">
        <v>94</v>
      </c>
      <c r="I593" s="80" t="s">
        <v>74</v>
      </c>
      <c r="J593" s="76" t="s">
        <v>37</v>
      </c>
      <c r="K593" s="80" t="s">
        <v>135</v>
      </c>
      <c r="L593" s="80" t="s">
        <v>50</v>
      </c>
      <c r="M593" s="78" t="s">
        <v>7</v>
      </c>
      <c r="N593" s="12" t="s">
        <v>0</v>
      </c>
      <c r="O593" s="76" t="str">
        <f t="shared" si="20"/>
        <v>722. Cuidado Continuo por una vida con bienestarLaboral20263_MARTIRES1_ENERO_2026</v>
      </c>
      <c r="P593" s="81">
        <v>99830</v>
      </c>
      <c r="Q593" s="81"/>
      <c r="R593" s="81"/>
      <c r="S593" s="82">
        <v>13</v>
      </c>
      <c r="T593" s="82">
        <v>1297790</v>
      </c>
    </row>
    <row r="594" spans="2:20" ht="30" customHeight="1">
      <c r="B594" s="80">
        <v>73</v>
      </c>
      <c r="C594" s="141" t="s">
        <v>70</v>
      </c>
      <c r="D594" s="80" t="s">
        <v>82</v>
      </c>
      <c r="E594" s="80">
        <v>2026</v>
      </c>
      <c r="F594" s="76" t="str">
        <f t="shared" si="19"/>
        <v>732. Cuidado Continuo por una vida con bienestarLaboral2026</v>
      </c>
      <c r="G594" s="140" t="s">
        <v>137</v>
      </c>
      <c r="H594" s="140" t="s">
        <v>94</v>
      </c>
      <c r="I594" s="80" t="s">
        <v>74</v>
      </c>
      <c r="J594" s="76" t="s">
        <v>37</v>
      </c>
      <c r="K594" s="80" t="s">
        <v>138</v>
      </c>
      <c r="L594" s="80" t="s">
        <v>50</v>
      </c>
      <c r="M594" s="78" t="s">
        <v>7</v>
      </c>
      <c r="N594" s="12" t="s">
        <v>0</v>
      </c>
      <c r="O594" s="76" t="str">
        <f t="shared" si="20"/>
        <v>732. Cuidado Continuo por una vida con bienestarLaboral20263_MARTIRES1_ENERO_2026</v>
      </c>
      <c r="P594" s="81">
        <v>220671</v>
      </c>
      <c r="Q594" s="81"/>
      <c r="R594" s="81"/>
      <c r="S594" s="79"/>
      <c r="T594" s="82">
        <v>0</v>
      </c>
    </row>
    <row r="595" spans="2:20" ht="30" customHeight="1">
      <c r="B595" s="80">
        <v>74</v>
      </c>
      <c r="C595" s="141" t="s">
        <v>70</v>
      </c>
      <c r="D595" s="80" t="s">
        <v>82</v>
      </c>
      <c r="E595" s="80">
        <v>2026</v>
      </c>
      <c r="F595" s="76" t="str">
        <f t="shared" si="19"/>
        <v>742. Cuidado Continuo por una vida con bienestarLaboral2026</v>
      </c>
      <c r="G595" s="140" t="s">
        <v>139</v>
      </c>
      <c r="H595" s="140" t="s">
        <v>94</v>
      </c>
      <c r="I595" s="80" t="s">
        <v>74</v>
      </c>
      <c r="J595" s="76" t="s">
        <v>37</v>
      </c>
      <c r="K595" s="80" t="s">
        <v>138</v>
      </c>
      <c r="L595" s="80" t="s">
        <v>50</v>
      </c>
      <c r="M595" s="78" t="s">
        <v>7</v>
      </c>
      <c r="N595" s="12" t="s">
        <v>0</v>
      </c>
      <c r="O595" s="76" t="str">
        <f t="shared" si="20"/>
        <v>742. Cuidado Continuo por una vida con bienestarLaboral20263_MARTIRES1_ENERO_2026</v>
      </c>
      <c r="P595" s="81">
        <v>367374</v>
      </c>
      <c r="Q595" s="81"/>
      <c r="R595" s="81"/>
      <c r="S595" s="82"/>
      <c r="T595" s="82">
        <v>0</v>
      </c>
    </row>
    <row r="596" spans="2:20" ht="30" customHeight="1">
      <c r="B596" s="80">
        <v>75</v>
      </c>
      <c r="C596" s="141" t="s">
        <v>70</v>
      </c>
      <c r="D596" s="80" t="s">
        <v>82</v>
      </c>
      <c r="E596" s="80">
        <v>2026</v>
      </c>
      <c r="F596" s="76" t="str">
        <f t="shared" si="19"/>
        <v>752. Cuidado Continuo por una vida con bienestarLaboral2026</v>
      </c>
      <c r="G596" s="140" t="s">
        <v>140</v>
      </c>
      <c r="H596" s="140" t="s">
        <v>94</v>
      </c>
      <c r="I596" s="80" t="s">
        <v>74</v>
      </c>
      <c r="J596" s="76" t="s">
        <v>37</v>
      </c>
      <c r="K596" s="80" t="s">
        <v>141</v>
      </c>
      <c r="L596" s="80" t="s">
        <v>50</v>
      </c>
      <c r="M596" s="78" t="s">
        <v>7</v>
      </c>
      <c r="N596" s="12" t="s">
        <v>0</v>
      </c>
      <c r="O596" s="76" t="str">
        <f t="shared" si="20"/>
        <v>752. Cuidado Continuo por una vida con bienestarLaboral20263_MARTIRES1_ENERO_2026</v>
      </c>
      <c r="P596" s="81">
        <v>210809</v>
      </c>
      <c r="Q596" s="81"/>
      <c r="R596" s="81"/>
      <c r="S596" s="79">
        <v>15</v>
      </c>
      <c r="T596" s="82">
        <v>3162135</v>
      </c>
    </row>
    <row r="597" spans="2:20" ht="30" customHeight="1">
      <c r="B597" s="80">
        <v>76</v>
      </c>
      <c r="C597" s="141" t="s">
        <v>70</v>
      </c>
      <c r="D597" s="80" t="s">
        <v>82</v>
      </c>
      <c r="E597" s="80">
        <v>2026</v>
      </c>
      <c r="F597" s="76" t="str">
        <f t="shared" si="19"/>
        <v>762. Cuidado Continuo por una vida con bienestarLaboral2026</v>
      </c>
      <c r="G597" s="140" t="s">
        <v>142</v>
      </c>
      <c r="H597" s="140" t="s">
        <v>94</v>
      </c>
      <c r="I597" s="80" t="s">
        <v>74</v>
      </c>
      <c r="J597" s="76" t="s">
        <v>37</v>
      </c>
      <c r="K597" s="80" t="s">
        <v>141</v>
      </c>
      <c r="L597" s="80" t="s">
        <v>50</v>
      </c>
      <c r="M597" s="78" t="s">
        <v>7</v>
      </c>
      <c r="N597" s="12" t="s">
        <v>0</v>
      </c>
      <c r="O597" s="76" t="str">
        <f t="shared" si="20"/>
        <v>762. Cuidado Continuo por una vida con bienestarLaboral20263_MARTIRES1_ENERO_2026</v>
      </c>
      <c r="P597" s="81">
        <v>55168</v>
      </c>
      <c r="Q597" s="81"/>
      <c r="R597" s="81"/>
      <c r="S597" s="79">
        <v>4</v>
      </c>
      <c r="T597" s="82">
        <v>220672</v>
      </c>
    </row>
    <row r="598" spans="2:20" ht="30" customHeight="1">
      <c r="B598" s="80">
        <v>77</v>
      </c>
      <c r="C598" s="141" t="s">
        <v>70</v>
      </c>
      <c r="D598" s="80" t="s">
        <v>82</v>
      </c>
      <c r="E598" s="80">
        <v>2026</v>
      </c>
      <c r="F598" s="76" t="str">
        <f t="shared" si="19"/>
        <v>772. Cuidado Continuo por una vida con bienestarLaboral2026</v>
      </c>
      <c r="G598" s="140" t="s">
        <v>143</v>
      </c>
      <c r="H598" s="140" t="s">
        <v>94</v>
      </c>
      <c r="I598" s="80" t="s">
        <v>74</v>
      </c>
      <c r="J598" s="76" t="s">
        <v>37</v>
      </c>
      <c r="K598" s="80" t="s">
        <v>141</v>
      </c>
      <c r="L598" s="80" t="s">
        <v>39</v>
      </c>
      <c r="M598" s="78" t="s">
        <v>7</v>
      </c>
      <c r="N598" s="12" t="s">
        <v>0</v>
      </c>
      <c r="O598" s="76" t="str">
        <f t="shared" si="20"/>
        <v>772. Cuidado Continuo por una vida con bienestarLaboral20263_MARTIRES1_ENERO_2026</v>
      </c>
      <c r="P598" s="81">
        <v>91844</v>
      </c>
      <c r="Q598" s="81"/>
      <c r="R598" s="81"/>
      <c r="S598" s="79">
        <v>80</v>
      </c>
      <c r="T598" s="82">
        <v>7347520</v>
      </c>
    </row>
    <row r="599" spans="2:20" ht="30" customHeight="1">
      <c r="B599" s="80">
        <v>78</v>
      </c>
      <c r="C599" s="141" t="s">
        <v>70</v>
      </c>
      <c r="D599" s="80" t="s">
        <v>82</v>
      </c>
      <c r="E599" s="80">
        <v>2026</v>
      </c>
      <c r="F599" s="76" t="str">
        <f t="shared" si="19"/>
        <v>782. Cuidado Continuo por una vida con bienestarLaboral2026</v>
      </c>
      <c r="G599" s="140" t="s">
        <v>144</v>
      </c>
      <c r="H599" s="140" t="s">
        <v>94</v>
      </c>
      <c r="I599" s="80" t="s">
        <v>74</v>
      </c>
      <c r="J599" s="76" t="s">
        <v>37</v>
      </c>
      <c r="K599" s="80" t="s">
        <v>141</v>
      </c>
      <c r="L599" s="80" t="s">
        <v>39</v>
      </c>
      <c r="M599" s="78" t="s">
        <v>7</v>
      </c>
      <c r="N599" s="12" t="s">
        <v>0</v>
      </c>
      <c r="O599" s="76" t="str">
        <f t="shared" si="20"/>
        <v>782. Cuidado Continuo por una vida con bienestarLaboral20263_MARTIRES1_ENERO_2026</v>
      </c>
      <c r="P599" s="81">
        <v>121585</v>
      </c>
      <c r="Q599" s="81"/>
      <c r="R599" s="81"/>
      <c r="S599" s="82"/>
      <c r="T599" s="82">
        <v>0</v>
      </c>
    </row>
    <row r="600" spans="2:20" ht="30" customHeight="1">
      <c r="B600" s="80">
        <v>79</v>
      </c>
      <c r="C600" s="141" t="s">
        <v>70</v>
      </c>
      <c r="D600" s="80" t="s">
        <v>82</v>
      </c>
      <c r="E600" s="80">
        <v>2026</v>
      </c>
      <c r="F600" s="76" t="str">
        <f t="shared" si="19"/>
        <v>792. Cuidado Continuo por una vida con bienestarLaboral2026</v>
      </c>
      <c r="G600" s="140" t="s">
        <v>145</v>
      </c>
      <c r="H600" s="140" t="s">
        <v>94</v>
      </c>
      <c r="I600" s="80" t="s">
        <v>74</v>
      </c>
      <c r="J600" s="76" t="s">
        <v>37</v>
      </c>
      <c r="K600" s="80" t="s">
        <v>141</v>
      </c>
      <c r="L600" s="80" t="s">
        <v>50</v>
      </c>
      <c r="M600" s="78" t="s">
        <v>7</v>
      </c>
      <c r="N600" s="12" t="s">
        <v>0</v>
      </c>
      <c r="O600" s="76" t="str">
        <f t="shared" si="20"/>
        <v>792. Cuidado Continuo por una vida con bienestarLaboral20263_MARTIRES1_ENERO_2026</v>
      </c>
      <c r="P600" s="81">
        <v>125438</v>
      </c>
      <c r="Q600" s="81"/>
      <c r="R600" s="81"/>
      <c r="S600" s="79">
        <v>40</v>
      </c>
      <c r="T600" s="82">
        <v>5017520</v>
      </c>
    </row>
    <row r="601" spans="2:20" ht="30" customHeight="1">
      <c r="B601" s="80">
        <v>80</v>
      </c>
      <c r="C601" s="141" t="s">
        <v>70</v>
      </c>
      <c r="D601" s="80" t="s">
        <v>82</v>
      </c>
      <c r="E601" s="80">
        <v>2026</v>
      </c>
      <c r="F601" s="76" t="str">
        <f t="shared" si="19"/>
        <v>802. Cuidado Continuo por una vida con bienestarLaboral2026</v>
      </c>
      <c r="G601" s="140" t="s">
        <v>146</v>
      </c>
      <c r="H601" s="140" t="s">
        <v>94</v>
      </c>
      <c r="I601" s="80" t="s">
        <v>74</v>
      </c>
      <c r="J601" s="76" t="s">
        <v>37</v>
      </c>
      <c r="K601" s="80" t="s">
        <v>147</v>
      </c>
      <c r="L601" s="80" t="s">
        <v>42</v>
      </c>
      <c r="M601" s="78" t="s">
        <v>7</v>
      </c>
      <c r="N601" s="12" t="s">
        <v>0</v>
      </c>
      <c r="O601" s="76" t="str">
        <f t="shared" si="20"/>
        <v>802. Cuidado Continuo por una vida con bienestarLaboral20263_MARTIRES1_ENERO_2026</v>
      </c>
      <c r="P601" s="81">
        <v>53781</v>
      </c>
      <c r="Q601" s="81"/>
      <c r="R601" s="81"/>
      <c r="S601" s="82"/>
      <c r="T601" s="82">
        <v>0</v>
      </c>
    </row>
    <row r="602" spans="2:20" ht="30" customHeight="1">
      <c r="B602" s="80">
        <v>81</v>
      </c>
      <c r="C602" s="141" t="s">
        <v>70</v>
      </c>
      <c r="D602" s="80" t="s">
        <v>82</v>
      </c>
      <c r="E602" s="80">
        <v>2026</v>
      </c>
      <c r="F602" s="76" t="str">
        <f t="shared" si="19"/>
        <v>812. Cuidado Continuo por una vida con bienestarLaboral2026</v>
      </c>
      <c r="G602" s="140" t="s">
        <v>148</v>
      </c>
      <c r="H602" s="140" t="s">
        <v>94</v>
      </c>
      <c r="I602" s="80" t="s">
        <v>74</v>
      </c>
      <c r="J602" s="76" t="s">
        <v>37</v>
      </c>
      <c r="K602" s="80" t="s">
        <v>135</v>
      </c>
      <c r="L602" s="80" t="s">
        <v>50</v>
      </c>
      <c r="M602" s="78" t="s">
        <v>7</v>
      </c>
      <c r="N602" s="12" t="s">
        <v>0</v>
      </c>
      <c r="O602" s="76" t="str">
        <f t="shared" si="20"/>
        <v>812. Cuidado Continuo por una vida con bienestarLaboral20263_MARTIRES1_ENERO_2026</v>
      </c>
      <c r="P602" s="81">
        <v>82752</v>
      </c>
      <c r="Q602" s="81"/>
      <c r="R602" s="81"/>
      <c r="S602" s="82">
        <v>42</v>
      </c>
      <c r="T602" s="82">
        <v>3475584</v>
      </c>
    </row>
    <row r="603" spans="2:20" ht="30" customHeight="1">
      <c r="B603" s="80">
        <v>82</v>
      </c>
      <c r="C603" s="141" t="s">
        <v>70</v>
      </c>
      <c r="D603" s="80" t="s">
        <v>82</v>
      </c>
      <c r="E603" s="80">
        <v>2026</v>
      </c>
      <c r="F603" s="76" t="str">
        <f t="shared" si="19"/>
        <v>822. Cuidado Continuo por una vida con bienestarLaboral2026</v>
      </c>
      <c r="G603" s="140" t="s">
        <v>149</v>
      </c>
      <c r="H603" s="140" t="s">
        <v>94</v>
      </c>
      <c r="I603" s="80" t="s">
        <v>74</v>
      </c>
      <c r="J603" s="76" t="s">
        <v>37</v>
      </c>
      <c r="K603" s="80" t="s">
        <v>150</v>
      </c>
      <c r="L603" s="80" t="s">
        <v>50</v>
      </c>
      <c r="M603" s="78" t="s">
        <v>7</v>
      </c>
      <c r="N603" s="12" t="s">
        <v>0</v>
      </c>
      <c r="O603" s="76" t="str">
        <f t="shared" si="20"/>
        <v>822. Cuidado Continuo por una vida con bienestarLaboral20263_MARTIRES1_ENERO_2026</v>
      </c>
      <c r="P603" s="81">
        <v>281078</v>
      </c>
      <c r="Q603" s="81"/>
      <c r="R603" s="81"/>
      <c r="S603" s="82"/>
      <c r="T603" s="82">
        <v>0</v>
      </c>
    </row>
    <row r="604" spans="2:20" ht="30" customHeight="1">
      <c r="B604" s="80">
        <v>83</v>
      </c>
      <c r="C604" s="141" t="s">
        <v>70</v>
      </c>
      <c r="D604" s="80" t="s">
        <v>82</v>
      </c>
      <c r="E604" s="80">
        <v>2026</v>
      </c>
      <c r="F604" s="76" t="str">
        <f t="shared" si="19"/>
        <v>832. Cuidado Continuo por una vida con bienestarLaboral2026</v>
      </c>
      <c r="G604" s="140" t="s">
        <v>151</v>
      </c>
      <c r="H604" s="140" t="s">
        <v>94</v>
      </c>
      <c r="I604" s="80" t="s">
        <v>74</v>
      </c>
      <c r="J604" s="76" t="s">
        <v>37</v>
      </c>
      <c r="K604" s="80" t="s">
        <v>141</v>
      </c>
      <c r="L604" s="80" t="s">
        <v>50</v>
      </c>
      <c r="M604" s="78" t="s">
        <v>7</v>
      </c>
      <c r="N604" s="12" t="s">
        <v>0</v>
      </c>
      <c r="O604" s="76" t="str">
        <f t="shared" si="20"/>
        <v>832. Cuidado Continuo por una vida con bienestarLaboral20263_MARTIRES1_ENERO_2026</v>
      </c>
      <c r="P604" s="81">
        <v>70270</v>
      </c>
      <c r="Q604" s="81"/>
      <c r="R604" s="81"/>
      <c r="S604" s="79">
        <v>4</v>
      </c>
      <c r="T604" s="82">
        <v>281080</v>
      </c>
    </row>
    <row r="605" spans="2:20" ht="30" customHeight="1">
      <c r="B605" s="80">
        <v>84</v>
      </c>
      <c r="C605" s="141" t="s">
        <v>70</v>
      </c>
      <c r="D605" s="80" t="s">
        <v>82</v>
      </c>
      <c r="E605" s="80">
        <v>2026</v>
      </c>
      <c r="F605" s="76" t="str">
        <f t="shared" si="19"/>
        <v>842. Cuidado Continuo por una vida con bienestarLaboral2026</v>
      </c>
      <c r="G605" s="140" t="s">
        <v>152</v>
      </c>
      <c r="H605" s="140" t="s">
        <v>94</v>
      </c>
      <c r="I605" s="80" t="s">
        <v>74</v>
      </c>
      <c r="J605" s="76" t="s">
        <v>37</v>
      </c>
      <c r="K605" s="80" t="s">
        <v>141</v>
      </c>
      <c r="L605" s="80" t="s">
        <v>50</v>
      </c>
      <c r="M605" s="78" t="s">
        <v>7</v>
      </c>
      <c r="N605" s="12" t="s">
        <v>0</v>
      </c>
      <c r="O605" s="76" t="str">
        <f t="shared" si="20"/>
        <v>842. Cuidado Continuo por una vida con bienestarLaboral20263_MARTIRES1_ENERO_2026</v>
      </c>
      <c r="P605" s="81">
        <v>105404</v>
      </c>
      <c r="Q605" s="81"/>
      <c r="R605" s="81"/>
      <c r="S605" s="79">
        <v>21</v>
      </c>
      <c r="T605" s="82">
        <v>2213484</v>
      </c>
    </row>
    <row r="606" spans="2:20" ht="30" customHeight="1">
      <c r="B606" s="80">
        <v>85</v>
      </c>
      <c r="C606" s="141" t="s">
        <v>70</v>
      </c>
      <c r="D606" s="80" t="s">
        <v>82</v>
      </c>
      <c r="E606" s="80">
        <v>2026</v>
      </c>
      <c r="F606" s="76" t="str">
        <f t="shared" si="19"/>
        <v>852. Cuidado Continuo por una vida con bienestarLaboral2026</v>
      </c>
      <c r="G606" s="140" t="s">
        <v>153</v>
      </c>
      <c r="H606" s="140" t="s">
        <v>94</v>
      </c>
      <c r="I606" s="80" t="s">
        <v>74</v>
      </c>
      <c r="J606" s="76" t="s">
        <v>37</v>
      </c>
      <c r="K606" s="80" t="s">
        <v>147</v>
      </c>
      <c r="L606" s="80" t="s">
        <v>42</v>
      </c>
      <c r="M606" s="78" t="s">
        <v>7</v>
      </c>
      <c r="N606" s="12" t="s">
        <v>0</v>
      </c>
      <c r="O606" s="76" t="str">
        <f t="shared" si="20"/>
        <v>852. Cuidado Continuo por una vida con bienestarLaboral20263_MARTIRES1_ENERO_2026</v>
      </c>
      <c r="P606" s="81">
        <v>35135</v>
      </c>
      <c r="Q606" s="81"/>
      <c r="R606" s="81"/>
      <c r="S606" s="79">
        <v>160</v>
      </c>
      <c r="T606" s="82">
        <v>5621600</v>
      </c>
    </row>
    <row r="607" spans="2:20" ht="30" customHeight="1">
      <c r="B607" s="80">
        <v>87</v>
      </c>
      <c r="C607" s="141" t="s">
        <v>154</v>
      </c>
      <c r="D607" s="80" t="s">
        <v>71</v>
      </c>
      <c r="E607" s="80">
        <v>2026</v>
      </c>
      <c r="F607" s="76" t="str">
        <f t="shared" si="19"/>
        <v>873. Cuidado Continuo por una vida con bienestar con enfoque diferencial étnicoComunitario2026</v>
      </c>
      <c r="G607" s="140" t="s">
        <v>155</v>
      </c>
      <c r="H607" s="140" t="s">
        <v>73</v>
      </c>
      <c r="I607" s="80" t="s">
        <v>74</v>
      </c>
      <c r="J607" s="76" t="s">
        <v>37</v>
      </c>
      <c r="K607" s="80" t="s">
        <v>38</v>
      </c>
      <c r="L607" s="80" t="s">
        <v>39</v>
      </c>
      <c r="M607" s="78" t="s">
        <v>7</v>
      </c>
      <c r="N607" s="12" t="s">
        <v>0</v>
      </c>
      <c r="O607" s="76" t="str">
        <f t="shared" si="20"/>
        <v>873. Cuidado Continuo por una vida con bienestar con enfoque diferencial étnicoComunitario20263_MARTIRES1_ENERO_2026</v>
      </c>
      <c r="P607" s="81">
        <v>25814832</v>
      </c>
      <c r="Q607" s="81"/>
      <c r="R607" s="81"/>
      <c r="S607" s="79"/>
      <c r="T607" s="82">
        <v>0</v>
      </c>
    </row>
    <row r="608" spans="2:20" ht="30" customHeight="1">
      <c r="B608" s="80">
        <v>88</v>
      </c>
      <c r="C608" s="141" t="s">
        <v>154</v>
      </c>
      <c r="D608" s="80" t="s">
        <v>71</v>
      </c>
      <c r="E608" s="80">
        <v>2026</v>
      </c>
      <c r="F608" s="76" t="str">
        <f t="shared" si="19"/>
        <v>883. Cuidado Continuo por una vida con bienestar con enfoque diferencial étnicoComunitario2026</v>
      </c>
      <c r="G608" s="140" t="s">
        <v>156</v>
      </c>
      <c r="H608" s="140" t="s">
        <v>73</v>
      </c>
      <c r="I608" s="80" t="s">
        <v>74</v>
      </c>
      <c r="J608" s="76" t="s">
        <v>37</v>
      </c>
      <c r="K608" s="80" t="s">
        <v>38</v>
      </c>
      <c r="L608" s="80" t="s">
        <v>39</v>
      </c>
      <c r="M608" s="78" t="s">
        <v>7</v>
      </c>
      <c r="N608" s="12" t="s">
        <v>0</v>
      </c>
      <c r="O608" s="76" t="str">
        <f t="shared" si="20"/>
        <v>883. Cuidado Continuo por una vida con bienestar con enfoque diferencial étnicoComunitario20263_MARTIRES1_ENERO_2026</v>
      </c>
      <c r="P608" s="81">
        <v>19848080</v>
      </c>
      <c r="Q608" s="81"/>
      <c r="R608" s="81"/>
      <c r="S608" s="79"/>
      <c r="T608" s="82">
        <v>0</v>
      </c>
    </row>
    <row r="609" spans="2:20" ht="30" customHeight="1">
      <c r="B609" s="80">
        <v>89</v>
      </c>
      <c r="C609" s="141" t="s">
        <v>154</v>
      </c>
      <c r="D609" s="80" t="s">
        <v>71</v>
      </c>
      <c r="E609" s="80">
        <v>2026</v>
      </c>
      <c r="F609" s="76" t="str">
        <f t="shared" si="19"/>
        <v>893. Cuidado Continuo por una vida con bienestar con enfoque diferencial étnicoComunitario2026</v>
      </c>
      <c r="G609" s="140" t="s">
        <v>157</v>
      </c>
      <c r="H609" s="140" t="s">
        <v>73</v>
      </c>
      <c r="I609" s="80" t="s">
        <v>74</v>
      </c>
      <c r="J609" s="76" t="s">
        <v>37</v>
      </c>
      <c r="K609" s="80" t="s">
        <v>38</v>
      </c>
      <c r="L609" s="80" t="s">
        <v>39</v>
      </c>
      <c r="M609" s="78" t="s">
        <v>7</v>
      </c>
      <c r="N609" s="12" t="s">
        <v>0</v>
      </c>
      <c r="O609" s="76" t="str">
        <f t="shared" si="20"/>
        <v>893. Cuidado Continuo por una vida con bienestar con enfoque diferencial étnicoComunitario20263_MARTIRES1_ENERO_2026</v>
      </c>
      <c r="P609" s="81">
        <v>33729408</v>
      </c>
      <c r="Q609" s="81"/>
      <c r="R609" s="81"/>
      <c r="S609" s="82"/>
      <c r="T609" s="82">
        <v>0</v>
      </c>
    </row>
    <row r="610" spans="2:20" ht="30" customHeight="1">
      <c r="B610" s="80">
        <v>90</v>
      </c>
      <c r="C610" s="141" t="s">
        <v>154</v>
      </c>
      <c r="D610" s="80" t="s">
        <v>71</v>
      </c>
      <c r="E610" s="80">
        <v>2026</v>
      </c>
      <c r="F610" s="76" t="str">
        <f t="shared" si="19"/>
        <v>903. Cuidado Continuo por una vida con bienestar con enfoque diferencial étnicoComunitario2026</v>
      </c>
      <c r="G610" s="140" t="s">
        <v>158</v>
      </c>
      <c r="H610" s="140" t="s">
        <v>73</v>
      </c>
      <c r="I610" s="80" t="s">
        <v>74</v>
      </c>
      <c r="J610" s="76" t="s">
        <v>37</v>
      </c>
      <c r="K610" s="80" t="s">
        <v>38</v>
      </c>
      <c r="L610" s="80" t="s">
        <v>39</v>
      </c>
      <c r="M610" s="78" t="s">
        <v>7</v>
      </c>
      <c r="N610" s="12" t="s">
        <v>0</v>
      </c>
      <c r="O610" s="76" t="str">
        <f t="shared" si="20"/>
        <v>903. Cuidado Continuo por una vida con bienestar con enfoque diferencial étnicoComunitario20263_MARTIRES1_ENERO_2026</v>
      </c>
      <c r="P610" s="81">
        <v>11243136</v>
      </c>
      <c r="Q610" s="81"/>
      <c r="R610" s="81"/>
      <c r="S610" s="82"/>
      <c r="T610" s="82">
        <v>0</v>
      </c>
    </row>
    <row r="611" spans="2:20" ht="30" customHeight="1">
      <c r="B611" s="80">
        <v>91</v>
      </c>
      <c r="C611" s="141" t="s">
        <v>154</v>
      </c>
      <c r="D611" s="80" t="s">
        <v>71</v>
      </c>
      <c r="E611" s="80">
        <v>2026</v>
      </c>
      <c r="F611" s="76" t="str">
        <f t="shared" si="19"/>
        <v>913. Cuidado Continuo por una vida con bienestar con enfoque diferencial étnicoComunitario2026</v>
      </c>
      <c r="G611" s="140" t="s">
        <v>159</v>
      </c>
      <c r="H611" s="140" t="s">
        <v>73</v>
      </c>
      <c r="I611" s="80" t="s">
        <v>74</v>
      </c>
      <c r="J611" s="76" t="s">
        <v>37</v>
      </c>
      <c r="K611" s="80" t="s">
        <v>38</v>
      </c>
      <c r="L611" s="80" t="s">
        <v>39</v>
      </c>
      <c r="M611" s="78" t="s">
        <v>7</v>
      </c>
      <c r="N611" s="12" t="s">
        <v>0</v>
      </c>
      <c r="O611" s="76" t="str">
        <f t="shared" si="20"/>
        <v>913. Cuidado Continuo por una vida con bienestar con enfoque diferencial étnicoComunitario20263_MARTIRES1_ENERO_2026</v>
      </c>
      <c r="P611" s="81">
        <v>19305648</v>
      </c>
      <c r="Q611" s="81"/>
      <c r="R611" s="81"/>
      <c r="S611" s="82"/>
      <c r="T611" s="82">
        <v>0</v>
      </c>
    </row>
    <row r="612" spans="2:20" ht="30" customHeight="1">
      <c r="B612" s="80">
        <v>92</v>
      </c>
      <c r="C612" s="141" t="s">
        <v>160</v>
      </c>
      <c r="D612" s="80" t="s">
        <v>71</v>
      </c>
      <c r="E612" s="80">
        <v>2026</v>
      </c>
      <c r="F612" s="76" t="str">
        <f t="shared" si="19"/>
        <v>924. Cuidado Continuo por una vida con bienestar con enfoque GéneroComunitario2026</v>
      </c>
      <c r="G612" s="140" t="s">
        <v>161</v>
      </c>
      <c r="H612" s="140" t="s">
        <v>73</v>
      </c>
      <c r="I612" s="80" t="s">
        <v>74</v>
      </c>
      <c r="J612" s="76" t="s">
        <v>37</v>
      </c>
      <c r="K612" s="80" t="s">
        <v>75</v>
      </c>
      <c r="L612" s="80" t="s">
        <v>50</v>
      </c>
      <c r="M612" s="78" t="s">
        <v>7</v>
      </c>
      <c r="N612" s="12" t="s">
        <v>0</v>
      </c>
      <c r="O612" s="76" t="str">
        <f t="shared" si="20"/>
        <v>924. Cuidado Continuo por una vida con bienestar con enfoque GéneroComunitario20263_MARTIRES1_ENERO_2026</v>
      </c>
      <c r="P612" s="81">
        <v>372151</v>
      </c>
      <c r="Q612" s="81"/>
      <c r="R612" s="81"/>
      <c r="S612" s="82">
        <v>4</v>
      </c>
      <c r="T612" s="82">
        <v>1488604</v>
      </c>
    </row>
    <row r="613" spans="2:20" ht="30" customHeight="1">
      <c r="B613" s="80">
        <v>93</v>
      </c>
      <c r="C613" s="141" t="s">
        <v>160</v>
      </c>
      <c r="D613" s="80" t="s">
        <v>71</v>
      </c>
      <c r="E613" s="80">
        <v>2026</v>
      </c>
      <c r="F613" s="76" t="str">
        <f t="shared" si="19"/>
        <v>934. Cuidado Continuo por una vida con bienestar con enfoque GéneroComunitario2026</v>
      </c>
      <c r="G613" s="140" t="s">
        <v>162</v>
      </c>
      <c r="H613" s="140" t="s">
        <v>94</v>
      </c>
      <c r="I613" s="80" t="s">
        <v>74</v>
      </c>
      <c r="J613" s="76" t="s">
        <v>37</v>
      </c>
      <c r="K613" s="80" t="s">
        <v>75</v>
      </c>
      <c r="L613" s="80" t="s">
        <v>50</v>
      </c>
      <c r="M613" s="78" t="s">
        <v>7</v>
      </c>
      <c r="N613" s="12" t="s">
        <v>0</v>
      </c>
      <c r="O613" s="76" t="str">
        <f t="shared" si="20"/>
        <v>934. Cuidado Continuo por una vida con bienestar con enfoque GéneroComunitario20263_MARTIRES1_ENERO_2026</v>
      </c>
      <c r="P613" s="81">
        <v>372151</v>
      </c>
      <c r="Q613" s="81"/>
      <c r="R613" s="81"/>
      <c r="S613" s="82">
        <v>5</v>
      </c>
      <c r="T613" s="82">
        <v>1860755</v>
      </c>
    </row>
    <row r="614" spans="2:20" ht="30" customHeight="1">
      <c r="B614" s="80">
        <v>94</v>
      </c>
      <c r="C614" s="141" t="s">
        <v>160</v>
      </c>
      <c r="D614" s="80" t="s">
        <v>71</v>
      </c>
      <c r="E614" s="80">
        <v>2026</v>
      </c>
      <c r="F614" s="76" t="str">
        <f t="shared" si="19"/>
        <v>944. Cuidado Continuo por una vida con bienestar con enfoque GéneroComunitario2026</v>
      </c>
      <c r="G614" s="140" t="s">
        <v>163</v>
      </c>
      <c r="H614" s="140" t="s">
        <v>73</v>
      </c>
      <c r="I614" s="80" t="s">
        <v>74</v>
      </c>
      <c r="J614" s="76" t="s">
        <v>37</v>
      </c>
      <c r="K614" s="80" t="s">
        <v>75</v>
      </c>
      <c r="L614" s="80" t="s">
        <v>50</v>
      </c>
      <c r="M614" s="78" t="s">
        <v>7</v>
      </c>
      <c r="N614" s="12" t="s">
        <v>0</v>
      </c>
      <c r="O614" s="76" t="str">
        <f t="shared" si="20"/>
        <v>944. Cuidado Continuo por una vida con bienestar con enfoque GéneroComunitario20263_MARTIRES1_ENERO_2026</v>
      </c>
      <c r="P614" s="81">
        <v>372151</v>
      </c>
      <c r="Q614" s="81"/>
      <c r="R614" s="81"/>
      <c r="S614" s="82">
        <v>2</v>
      </c>
      <c r="T614" s="82">
        <v>744302</v>
      </c>
    </row>
    <row r="615" spans="2:20" ht="30" customHeight="1">
      <c r="B615" s="80">
        <v>95</v>
      </c>
      <c r="C615" s="141" t="s">
        <v>160</v>
      </c>
      <c r="D615" s="80" t="s">
        <v>71</v>
      </c>
      <c r="E615" s="80">
        <v>2026</v>
      </c>
      <c r="F615" s="76" t="str">
        <f t="shared" si="19"/>
        <v>954. Cuidado Continuo por una vida con bienestar con enfoque GéneroComunitario2026</v>
      </c>
      <c r="G615" s="140" t="s">
        <v>164</v>
      </c>
      <c r="H615" s="140" t="s">
        <v>94</v>
      </c>
      <c r="I615" s="80" t="s">
        <v>74</v>
      </c>
      <c r="J615" s="76" t="s">
        <v>37</v>
      </c>
      <c r="K615" s="80" t="s">
        <v>75</v>
      </c>
      <c r="L615" s="80" t="s">
        <v>50</v>
      </c>
      <c r="M615" s="78" t="s">
        <v>7</v>
      </c>
      <c r="N615" s="12" t="s">
        <v>0</v>
      </c>
      <c r="O615" s="76" t="str">
        <f t="shared" si="20"/>
        <v>954. Cuidado Continuo por una vida con bienestar con enfoque GéneroComunitario20263_MARTIRES1_ENERO_2026</v>
      </c>
      <c r="P615" s="81">
        <v>70270</v>
      </c>
      <c r="Q615" s="81"/>
      <c r="R615" s="81"/>
      <c r="S615" s="82">
        <v>8</v>
      </c>
      <c r="T615" s="82">
        <v>562160</v>
      </c>
    </row>
    <row r="616" spans="2:20" ht="30" customHeight="1">
      <c r="B616" s="80">
        <v>96</v>
      </c>
      <c r="C616" s="141" t="s">
        <v>160</v>
      </c>
      <c r="D616" s="80" t="s">
        <v>71</v>
      </c>
      <c r="E616" s="80">
        <v>2026</v>
      </c>
      <c r="F616" s="76" t="str">
        <f t="shared" si="19"/>
        <v>964. Cuidado Continuo por una vida con bienestar con enfoque GéneroComunitario2026</v>
      </c>
      <c r="G616" s="140" t="s">
        <v>165</v>
      </c>
      <c r="H616" s="140" t="s">
        <v>94</v>
      </c>
      <c r="I616" s="80" t="s">
        <v>74</v>
      </c>
      <c r="J616" s="76" t="s">
        <v>37</v>
      </c>
      <c r="K616" s="80" t="s">
        <v>75</v>
      </c>
      <c r="L616" s="80" t="s">
        <v>50</v>
      </c>
      <c r="M616" s="78" t="s">
        <v>7</v>
      </c>
      <c r="N616" s="12" t="s">
        <v>0</v>
      </c>
      <c r="O616" s="76" t="str">
        <f t="shared" si="20"/>
        <v>964. Cuidado Continuo por una vida con bienestar con enfoque GéneroComunitario20263_MARTIRES1_ENERO_2026</v>
      </c>
      <c r="P616" s="81">
        <v>70270</v>
      </c>
      <c r="Q616" s="81"/>
      <c r="R616" s="81"/>
      <c r="S616" s="82">
        <v>7</v>
      </c>
      <c r="T616" s="82">
        <v>491890</v>
      </c>
    </row>
    <row r="617" spans="2:20" ht="30" customHeight="1">
      <c r="B617" s="80">
        <v>97</v>
      </c>
      <c r="C617" s="141" t="s">
        <v>160</v>
      </c>
      <c r="D617" s="80" t="s">
        <v>71</v>
      </c>
      <c r="E617" s="80">
        <v>2026</v>
      </c>
      <c r="F617" s="76" t="str">
        <f t="shared" si="19"/>
        <v>974. Cuidado Continuo por una vida con bienestar con enfoque GéneroComunitario2026</v>
      </c>
      <c r="G617" s="140" t="s">
        <v>166</v>
      </c>
      <c r="H617" s="140" t="s">
        <v>73</v>
      </c>
      <c r="I617" s="80" t="s">
        <v>74</v>
      </c>
      <c r="J617" s="76" t="s">
        <v>37</v>
      </c>
      <c r="K617" s="80" t="s">
        <v>75</v>
      </c>
      <c r="L617" s="80" t="s">
        <v>50</v>
      </c>
      <c r="M617" s="78" t="s">
        <v>7</v>
      </c>
      <c r="N617" s="12" t="s">
        <v>0</v>
      </c>
      <c r="O617" s="76" t="str">
        <f t="shared" si="20"/>
        <v>974. Cuidado Continuo por una vida con bienestar con enfoque GéneroComunitario20263_MARTIRES1_ENERO_2026</v>
      </c>
      <c r="P617" s="81">
        <v>215123</v>
      </c>
      <c r="Q617" s="81"/>
      <c r="R617" s="81"/>
      <c r="S617" s="82">
        <v>2</v>
      </c>
      <c r="T617" s="82">
        <v>430246</v>
      </c>
    </row>
    <row r="618" spans="2:20" ht="30" customHeight="1">
      <c r="B618" s="80">
        <v>98</v>
      </c>
      <c r="C618" s="141" t="s">
        <v>160</v>
      </c>
      <c r="D618" s="80" t="s">
        <v>71</v>
      </c>
      <c r="E618" s="80">
        <v>2026</v>
      </c>
      <c r="F618" s="76" t="str">
        <f t="shared" si="19"/>
        <v>984. Cuidado Continuo por una vida con bienestar con enfoque GéneroComunitario2026</v>
      </c>
      <c r="G618" s="140" t="s">
        <v>167</v>
      </c>
      <c r="H618" s="140" t="s">
        <v>94</v>
      </c>
      <c r="I618" s="80" t="s">
        <v>74</v>
      </c>
      <c r="J618" s="76" t="s">
        <v>37</v>
      </c>
      <c r="K618" s="80" t="s">
        <v>75</v>
      </c>
      <c r="L618" s="80" t="s">
        <v>50</v>
      </c>
      <c r="M618" s="78" t="s">
        <v>7</v>
      </c>
      <c r="N618" s="12" t="s">
        <v>0</v>
      </c>
      <c r="O618" s="76" t="str">
        <f t="shared" si="20"/>
        <v>984. Cuidado Continuo por una vida con bienestar con enfoque GéneroComunitario20263_MARTIRES1_ENERO_2026</v>
      </c>
      <c r="P618" s="81">
        <v>161342</v>
      </c>
      <c r="Q618" s="81"/>
      <c r="R618" s="81"/>
      <c r="S618" s="79">
        <v>2</v>
      </c>
      <c r="T618" s="82">
        <v>322684</v>
      </c>
    </row>
    <row r="619" spans="2:20" ht="30" customHeight="1">
      <c r="B619" s="80">
        <v>99</v>
      </c>
      <c r="C619" s="141" t="s">
        <v>160</v>
      </c>
      <c r="D619" s="80" t="s">
        <v>71</v>
      </c>
      <c r="E619" s="80">
        <v>2026</v>
      </c>
      <c r="F619" s="76" t="str">
        <f t="shared" si="19"/>
        <v>994. Cuidado Continuo por una vida con bienestar con enfoque GéneroComunitario2026</v>
      </c>
      <c r="G619" s="140" t="s">
        <v>168</v>
      </c>
      <c r="H619" s="140" t="s">
        <v>94</v>
      </c>
      <c r="I619" s="80" t="s">
        <v>74</v>
      </c>
      <c r="J619" s="76" t="s">
        <v>37</v>
      </c>
      <c r="K619" s="80" t="s">
        <v>38</v>
      </c>
      <c r="L619" s="80" t="s">
        <v>39</v>
      </c>
      <c r="M619" s="78" t="s">
        <v>7</v>
      </c>
      <c r="N619" s="12" t="s">
        <v>0</v>
      </c>
      <c r="O619" s="76" t="str">
        <f t="shared" si="20"/>
        <v>994. Cuidado Continuo por una vida con bienestar con enfoque GéneroComunitario20263_MARTIRES1_ENERO_2026</v>
      </c>
      <c r="P619" s="81">
        <v>5621568</v>
      </c>
      <c r="Q619" s="81"/>
      <c r="R619" s="81"/>
      <c r="S619" s="79">
        <v>1</v>
      </c>
      <c r="T619" s="82">
        <v>5621568</v>
      </c>
    </row>
    <row r="620" spans="2:20" ht="30" customHeight="1">
      <c r="B620" s="80">
        <v>100</v>
      </c>
      <c r="C620" s="141" t="s">
        <v>160</v>
      </c>
      <c r="D620" s="80" t="s">
        <v>71</v>
      </c>
      <c r="E620" s="80">
        <v>2026</v>
      </c>
      <c r="F620" s="76" t="str">
        <f t="shared" si="19"/>
        <v>1004. Cuidado Continuo por una vida con bienestar con enfoque GéneroComunitario2026</v>
      </c>
      <c r="G620" s="140" t="s">
        <v>169</v>
      </c>
      <c r="H620" s="140" t="s">
        <v>102</v>
      </c>
      <c r="I620" s="80" t="s">
        <v>74</v>
      </c>
      <c r="J620" s="76" t="s">
        <v>37</v>
      </c>
      <c r="K620" s="80" t="s">
        <v>103</v>
      </c>
      <c r="L620" s="80" t="s">
        <v>50</v>
      </c>
      <c r="M620" s="78" t="s">
        <v>7</v>
      </c>
      <c r="N620" s="12" t="s">
        <v>0</v>
      </c>
      <c r="O620" s="76" t="str">
        <f t="shared" si="20"/>
        <v>1004. Cuidado Continuo por una vida con bienestar con enfoque GéneroComunitario20263_MARTIRES1_ENERO_2026</v>
      </c>
      <c r="P620" s="81">
        <v>199714</v>
      </c>
      <c r="Q620" s="81"/>
      <c r="R620" s="81"/>
      <c r="S620" s="79">
        <v>4</v>
      </c>
      <c r="T620" s="82">
        <v>798856</v>
      </c>
    </row>
    <row r="621" spans="2:20" ht="30" customHeight="1">
      <c r="B621" s="80">
        <v>101</v>
      </c>
      <c r="C621" s="141" t="s">
        <v>170</v>
      </c>
      <c r="D621" s="80" t="s">
        <v>71</v>
      </c>
      <c r="E621" s="80">
        <v>2026</v>
      </c>
      <c r="F621" s="76" t="str">
        <f t="shared" si="19"/>
        <v>1015. Cuidado Continuo por una vida con bienestar con enfoque Población para formas extremas de exclusión:Comunitario2026</v>
      </c>
      <c r="G621" s="140" t="s">
        <v>171</v>
      </c>
      <c r="H621" s="140" t="s">
        <v>73</v>
      </c>
      <c r="I621" s="80" t="s">
        <v>74</v>
      </c>
      <c r="J621" s="76" t="s">
        <v>37</v>
      </c>
      <c r="K621" s="80" t="s">
        <v>75</v>
      </c>
      <c r="L621" s="80" t="s">
        <v>39</v>
      </c>
      <c r="M621" s="78" t="s">
        <v>7</v>
      </c>
      <c r="N621" s="12" t="s">
        <v>0</v>
      </c>
      <c r="O621" s="76" t="str">
        <f t="shared" si="20"/>
        <v>1015. Cuidado Continuo por una vida con bienestar con enfoque Población para formas extremas de exclusión:Comunitario20263_MARTIRES1_ENERO_2026</v>
      </c>
      <c r="P621" s="81">
        <v>322686</v>
      </c>
      <c r="Q621" s="81"/>
      <c r="R621" s="81"/>
      <c r="S621" s="79">
        <v>10</v>
      </c>
      <c r="T621" s="82">
        <v>3226860</v>
      </c>
    </row>
    <row r="622" spans="2:20" ht="30" customHeight="1">
      <c r="B622" s="80">
        <v>102</v>
      </c>
      <c r="C622" s="141" t="s">
        <v>170</v>
      </c>
      <c r="D622" s="80" t="s">
        <v>71</v>
      </c>
      <c r="E622" s="80">
        <v>2026</v>
      </c>
      <c r="F622" s="76" t="str">
        <f t="shared" si="19"/>
        <v>1025. Cuidado Continuo por una vida con bienestar con enfoque Población para formas extremas de exclusión:Comunitario2026</v>
      </c>
      <c r="G622" s="140" t="s">
        <v>172</v>
      </c>
      <c r="H622" s="140" t="s">
        <v>94</v>
      </c>
      <c r="I622" s="80" t="s">
        <v>74</v>
      </c>
      <c r="J622" s="76" t="s">
        <v>37</v>
      </c>
      <c r="K622" s="80" t="s">
        <v>75</v>
      </c>
      <c r="L622" s="80" t="s">
        <v>39</v>
      </c>
      <c r="M622" s="78" t="s">
        <v>7</v>
      </c>
      <c r="N622" s="12" t="s">
        <v>0</v>
      </c>
      <c r="O622" s="76" t="str">
        <f t="shared" si="20"/>
        <v>1025. Cuidado Continuo por una vida con bienestar con enfoque Población para formas extremas de exclusión:Comunitario20263_MARTIRES1_ENERO_2026</v>
      </c>
      <c r="P622" s="81">
        <v>322686</v>
      </c>
      <c r="Q622" s="81"/>
      <c r="R622" s="81"/>
      <c r="S622" s="79">
        <v>23</v>
      </c>
      <c r="T622" s="82">
        <v>7421778</v>
      </c>
    </row>
    <row r="623" spans="2:20" ht="30" customHeight="1">
      <c r="B623" s="80">
        <v>103</v>
      </c>
      <c r="C623" s="141" t="s">
        <v>170</v>
      </c>
      <c r="D623" s="80" t="s">
        <v>71</v>
      </c>
      <c r="E623" s="80">
        <v>2026</v>
      </c>
      <c r="F623" s="76" t="str">
        <f t="shared" si="19"/>
        <v>1035. Cuidado Continuo por una vida con bienestar con enfoque Población para formas extremas de exclusión:Comunitario2026</v>
      </c>
      <c r="G623" s="140" t="s">
        <v>173</v>
      </c>
      <c r="H623" s="140" t="s">
        <v>102</v>
      </c>
      <c r="I623" s="80" t="s">
        <v>74</v>
      </c>
      <c r="J623" s="76" t="s">
        <v>37</v>
      </c>
      <c r="K623" s="80" t="s">
        <v>75</v>
      </c>
      <c r="L623" s="80" t="s">
        <v>39</v>
      </c>
      <c r="M623" s="78" t="s">
        <v>7</v>
      </c>
      <c r="N623" s="12" t="s">
        <v>0</v>
      </c>
      <c r="O623" s="76" t="str">
        <f t="shared" si="20"/>
        <v>1035. Cuidado Continuo por una vida con bienestar con enfoque Población para formas extremas de exclusión:Comunitario20263_MARTIRES1_ENERO_2026</v>
      </c>
      <c r="P623" s="81">
        <v>53781</v>
      </c>
      <c r="Q623" s="81"/>
      <c r="R623" s="81"/>
      <c r="S623" s="82">
        <v>122</v>
      </c>
      <c r="T623" s="82">
        <v>6561282</v>
      </c>
    </row>
    <row r="624" spans="2:20" ht="30" customHeight="1">
      <c r="B624" s="80">
        <v>104</v>
      </c>
      <c r="C624" s="141" t="s">
        <v>170</v>
      </c>
      <c r="D624" s="80" t="s">
        <v>71</v>
      </c>
      <c r="E624" s="80">
        <v>2026</v>
      </c>
      <c r="F624" s="76" t="str">
        <f t="shared" si="19"/>
        <v>1045. Cuidado Continuo por una vida con bienestar con enfoque Población para formas extremas de exclusión:Comunitario2026</v>
      </c>
      <c r="G624" s="140" t="s">
        <v>174</v>
      </c>
      <c r="H624" s="140" t="s">
        <v>73</v>
      </c>
      <c r="I624" s="80" t="s">
        <v>74</v>
      </c>
      <c r="J624" s="76" t="s">
        <v>37</v>
      </c>
      <c r="K624" s="80" t="s">
        <v>75</v>
      </c>
      <c r="L624" s="80" t="s">
        <v>39</v>
      </c>
      <c r="M624" s="78" t="s">
        <v>7</v>
      </c>
      <c r="N624" s="12" t="s">
        <v>0</v>
      </c>
      <c r="O624" s="76" t="str">
        <f t="shared" si="20"/>
        <v>1045. Cuidado Continuo por una vida con bienestar con enfoque Población para formas extremas de exclusión:Comunitario20263_MARTIRES1_ENERO_2026</v>
      </c>
      <c r="P624" s="81">
        <v>210809</v>
      </c>
      <c r="Q624" s="81"/>
      <c r="R624" s="81"/>
      <c r="S624" s="82"/>
      <c r="T624" s="82">
        <v>0</v>
      </c>
    </row>
    <row r="625" spans="2:20" ht="30" customHeight="1">
      <c r="B625" s="80">
        <v>105</v>
      </c>
      <c r="C625" s="141" t="s">
        <v>170</v>
      </c>
      <c r="D625" s="80" t="s">
        <v>71</v>
      </c>
      <c r="E625" s="80">
        <v>2026</v>
      </c>
      <c r="F625" s="76" t="str">
        <f t="shared" si="19"/>
        <v>1055. Cuidado Continuo por una vida con bienestar con enfoque Población para formas extremas de exclusión:Comunitario2026</v>
      </c>
      <c r="G625" s="140" t="s">
        <v>175</v>
      </c>
      <c r="H625" s="140" t="s">
        <v>102</v>
      </c>
      <c r="I625" s="80" t="s">
        <v>74</v>
      </c>
      <c r="J625" s="76" t="s">
        <v>37</v>
      </c>
      <c r="K625" s="80" t="s">
        <v>103</v>
      </c>
      <c r="L625" s="80" t="s">
        <v>39</v>
      </c>
      <c r="M625" s="78" t="s">
        <v>7</v>
      </c>
      <c r="N625" s="12" t="s">
        <v>0</v>
      </c>
      <c r="O625" s="76" t="str">
        <f t="shared" si="20"/>
        <v>1055. Cuidado Continuo por una vida con bienestar con enfoque Población para formas extremas de exclusión:Comunitario20263_MARTIRES1_ENERO_2026</v>
      </c>
      <c r="P625" s="81">
        <v>281078</v>
      </c>
      <c r="Q625" s="81"/>
      <c r="R625" s="81"/>
      <c r="S625" s="82">
        <v>20</v>
      </c>
      <c r="T625" s="82">
        <v>5621560</v>
      </c>
    </row>
    <row r="626" spans="2:20" ht="30" customHeight="1">
      <c r="B626" s="80">
        <v>106</v>
      </c>
      <c r="C626" s="141" t="s">
        <v>170</v>
      </c>
      <c r="D626" s="80" t="s">
        <v>71</v>
      </c>
      <c r="E626" s="80">
        <v>2026</v>
      </c>
      <c r="F626" s="76" t="str">
        <f t="shared" si="19"/>
        <v>1065. Cuidado Continuo por una vida con bienestar con enfoque Población para formas extremas de exclusión:Comunitario2026</v>
      </c>
      <c r="G626" s="140" t="s">
        <v>176</v>
      </c>
      <c r="H626" s="140" t="s">
        <v>73</v>
      </c>
      <c r="I626" s="80" t="s">
        <v>74</v>
      </c>
      <c r="J626" s="76" t="s">
        <v>37</v>
      </c>
      <c r="K626" s="80" t="s">
        <v>75</v>
      </c>
      <c r="L626" s="80" t="s">
        <v>50</v>
      </c>
      <c r="M626" s="78" t="s">
        <v>7</v>
      </c>
      <c r="N626" s="12" t="s">
        <v>0</v>
      </c>
      <c r="O626" s="76" t="str">
        <f t="shared" si="20"/>
        <v>1065. Cuidado Continuo por una vida con bienestar con enfoque Población para formas extremas de exclusión:Comunitario20263_MARTIRES1_ENERO_2026</v>
      </c>
      <c r="P626" s="81">
        <v>210809</v>
      </c>
      <c r="Q626" s="81"/>
      <c r="R626" s="81"/>
      <c r="S626" s="82">
        <v>28</v>
      </c>
      <c r="T626" s="82">
        <v>5902652</v>
      </c>
    </row>
    <row r="627" spans="2:20" ht="30" customHeight="1">
      <c r="B627" s="80">
        <v>107</v>
      </c>
      <c r="C627" s="141" t="s">
        <v>170</v>
      </c>
      <c r="D627" s="80" t="s">
        <v>71</v>
      </c>
      <c r="E627" s="80">
        <v>2026</v>
      </c>
      <c r="F627" s="76" t="str">
        <f t="shared" si="19"/>
        <v>1075. Cuidado Continuo por una vida con bienestar con enfoque Población para formas extremas de exclusión:Comunitario2026</v>
      </c>
      <c r="G627" s="140" t="s">
        <v>177</v>
      </c>
      <c r="H627" s="140" t="s">
        <v>94</v>
      </c>
      <c r="I627" s="80" t="s">
        <v>74</v>
      </c>
      <c r="J627" s="76" t="s">
        <v>37</v>
      </c>
      <c r="K627" s="80" t="s">
        <v>75</v>
      </c>
      <c r="L627" s="80" t="s">
        <v>50</v>
      </c>
      <c r="M627" s="78" t="s">
        <v>7</v>
      </c>
      <c r="N627" s="12" t="s">
        <v>0</v>
      </c>
      <c r="O627" s="76" t="str">
        <f t="shared" si="20"/>
        <v>1075. Cuidado Continuo por una vida con bienestar con enfoque Población para formas extremas de exclusión:Comunitario20263_MARTIRES1_ENERO_2026</v>
      </c>
      <c r="P627" s="81">
        <v>55938</v>
      </c>
      <c r="Q627" s="81"/>
      <c r="R627" s="81"/>
      <c r="S627" s="82">
        <v>28</v>
      </c>
      <c r="T627" s="82">
        <v>1566264</v>
      </c>
    </row>
    <row r="628" spans="2:20" ht="30" customHeight="1">
      <c r="B628" s="80">
        <v>108</v>
      </c>
      <c r="C628" s="141" t="s">
        <v>170</v>
      </c>
      <c r="D628" s="80" t="s">
        <v>71</v>
      </c>
      <c r="E628" s="80">
        <v>2026</v>
      </c>
      <c r="F628" s="76" t="str">
        <f t="shared" si="19"/>
        <v>1085. Cuidado Continuo por una vida con bienestar con enfoque Población para formas extremas de exclusión:Comunitario2026</v>
      </c>
      <c r="G628" s="140" t="s">
        <v>178</v>
      </c>
      <c r="H628" s="140" t="s">
        <v>94</v>
      </c>
      <c r="I628" s="80" t="s">
        <v>74</v>
      </c>
      <c r="J628" s="76" t="s">
        <v>37</v>
      </c>
      <c r="K628" s="80" t="s">
        <v>75</v>
      </c>
      <c r="L628" s="80" t="s">
        <v>50</v>
      </c>
      <c r="M628" s="78" t="s">
        <v>7</v>
      </c>
      <c r="N628" s="12" t="s">
        <v>0</v>
      </c>
      <c r="O628" s="76" t="str">
        <f t="shared" si="20"/>
        <v>1085. Cuidado Continuo por una vida con bienestar con enfoque Población para formas extremas de exclusión:Comunitario20263_MARTIRES1_ENERO_2026</v>
      </c>
      <c r="P628" s="81">
        <v>210809</v>
      </c>
      <c r="Q628" s="81"/>
      <c r="R628" s="81"/>
      <c r="S628" s="82">
        <v>31</v>
      </c>
      <c r="T628" s="82">
        <v>6535079</v>
      </c>
    </row>
    <row r="629" spans="2:20" ht="30" customHeight="1">
      <c r="B629" s="80">
        <v>109</v>
      </c>
      <c r="C629" s="141" t="s">
        <v>170</v>
      </c>
      <c r="D629" s="80" t="s">
        <v>71</v>
      </c>
      <c r="E629" s="80">
        <v>2026</v>
      </c>
      <c r="F629" s="76" t="str">
        <f t="shared" si="19"/>
        <v>1095. Cuidado Continuo por una vida con bienestar con enfoque Población para formas extremas de exclusión:Comunitario2026</v>
      </c>
      <c r="G629" s="140" t="s">
        <v>179</v>
      </c>
      <c r="H629" s="140" t="s">
        <v>102</v>
      </c>
      <c r="I629" s="80" t="s">
        <v>74</v>
      </c>
      <c r="J629" s="76" t="s">
        <v>37</v>
      </c>
      <c r="K629" s="80" t="s">
        <v>103</v>
      </c>
      <c r="L629" s="80" t="s">
        <v>50</v>
      </c>
      <c r="M629" s="78" t="s">
        <v>7</v>
      </c>
      <c r="N629" s="12" t="s">
        <v>0</v>
      </c>
      <c r="O629" s="76" t="str">
        <f t="shared" si="20"/>
        <v>1095. Cuidado Continuo por una vida con bienestar con enfoque Población para formas extremas de exclusión:Comunitario20263_MARTIRES1_ENERO_2026</v>
      </c>
      <c r="P629" s="81">
        <v>199714</v>
      </c>
      <c r="Q629" s="81"/>
      <c r="R629" s="81"/>
      <c r="S629" s="82">
        <v>6</v>
      </c>
      <c r="T629" s="82">
        <v>1198284</v>
      </c>
    </row>
    <row r="630" spans="2:20" ht="30" customHeight="1">
      <c r="B630" s="80">
        <v>110</v>
      </c>
      <c r="C630" s="141" t="s">
        <v>170</v>
      </c>
      <c r="D630" s="80" t="s">
        <v>82</v>
      </c>
      <c r="E630" s="80">
        <v>2026</v>
      </c>
      <c r="F630" s="76" t="str">
        <f t="shared" si="19"/>
        <v>1105. Cuidado Continuo por una vida con bienestar con enfoque Población para formas extremas de exclusión:Laboral2026</v>
      </c>
      <c r="G630" s="140" t="s">
        <v>180</v>
      </c>
      <c r="H630" s="140" t="s">
        <v>73</v>
      </c>
      <c r="I630" s="80" t="s">
        <v>74</v>
      </c>
      <c r="J630" s="76" t="s">
        <v>37</v>
      </c>
      <c r="K630" s="80" t="s">
        <v>75</v>
      </c>
      <c r="L630" s="80" t="s">
        <v>50</v>
      </c>
      <c r="M630" s="78" t="s">
        <v>7</v>
      </c>
      <c r="N630" s="12" t="s">
        <v>0</v>
      </c>
      <c r="O630" s="76" t="str">
        <f t="shared" si="20"/>
        <v>1105. Cuidado Continuo por una vida con bienestar con enfoque Población para formas extremas de exclusión:Laboral20263_MARTIRES1_ENERO_2026</v>
      </c>
      <c r="P630" s="81">
        <v>316213</v>
      </c>
      <c r="Q630" s="81"/>
      <c r="R630" s="81"/>
      <c r="S630" s="82">
        <v>3</v>
      </c>
      <c r="T630" s="82">
        <v>948639</v>
      </c>
    </row>
    <row r="631" spans="2:20" ht="30" customHeight="1">
      <c r="B631" s="80">
        <v>111</v>
      </c>
      <c r="C631" s="141" t="s">
        <v>170</v>
      </c>
      <c r="D631" s="80" t="s">
        <v>82</v>
      </c>
      <c r="E631" s="80">
        <v>2026</v>
      </c>
      <c r="F631" s="76" t="str">
        <f t="shared" si="19"/>
        <v>1115. Cuidado Continuo por una vida con bienestar con enfoque Población para formas extremas de exclusión:Laboral2026</v>
      </c>
      <c r="G631" s="140" t="s">
        <v>181</v>
      </c>
      <c r="H631" s="140" t="s">
        <v>94</v>
      </c>
      <c r="I631" s="80" t="s">
        <v>74</v>
      </c>
      <c r="J631" s="76" t="s">
        <v>37</v>
      </c>
      <c r="K631" s="80" t="s">
        <v>182</v>
      </c>
      <c r="L631" s="80" t="s">
        <v>50</v>
      </c>
      <c r="M631" s="78" t="s">
        <v>7</v>
      </c>
      <c r="N631" s="12" t="s">
        <v>0</v>
      </c>
      <c r="O631" s="76" t="str">
        <f t="shared" si="20"/>
        <v>1115. Cuidado Continuo por una vida con bienestar con enfoque Población para formas extremas de exclusión:Laboral20263_MARTIRES1_ENERO_2026</v>
      </c>
      <c r="P631" s="81">
        <v>421618</v>
      </c>
      <c r="Q631" s="81"/>
      <c r="R631" s="81"/>
      <c r="S631" s="82">
        <v>6</v>
      </c>
      <c r="T631" s="82">
        <v>2529708</v>
      </c>
    </row>
    <row r="632" spans="2:20" ht="30" customHeight="1">
      <c r="B632" s="80">
        <v>112</v>
      </c>
      <c r="C632" s="141" t="s">
        <v>170</v>
      </c>
      <c r="D632" s="80" t="s">
        <v>82</v>
      </c>
      <c r="E632" s="80">
        <v>2026</v>
      </c>
      <c r="F632" s="76" t="str">
        <f t="shared" si="19"/>
        <v>1125. Cuidado Continuo por una vida con bienestar con enfoque Población para formas extremas de exclusión:Laboral2026</v>
      </c>
      <c r="G632" s="140" t="s">
        <v>183</v>
      </c>
      <c r="H632" s="140" t="s">
        <v>73</v>
      </c>
      <c r="I632" s="80" t="s">
        <v>74</v>
      </c>
      <c r="J632" s="76" t="s">
        <v>37</v>
      </c>
      <c r="K632" s="80" t="s">
        <v>75</v>
      </c>
      <c r="L632" s="80" t="s">
        <v>50</v>
      </c>
      <c r="M632" s="78" t="s">
        <v>7</v>
      </c>
      <c r="N632" s="12" t="s">
        <v>0</v>
      </c>
      <c r="O632" s="76" t="str">
        <f t="shared" si="20"/>
        <v>1125. Cuidado Continuo por una vida con bienestar con enfoque Población para formas extremas de exclusión:Laboral20263_MARTIRES1_ENERO_2026</v>
      </c>
      <c r="P632" s="81">
        <v>140539</v>
      </c>
      <c r="Q632" s="81"/>
      <c r="R632" s="81"/>
      <c r="S632" s="82">
        <v>4</v>
      </c>
      <c r="T632" s="82">
        <v>562156</v>
      </c>
    </row>
    <row r="633" spans="2:20" ht="30" customHeight="1">
      <c r="B633" s="80">
        <v>113</v>
      </c>
      <c r="C633" s="141" t="s">
        <v>170</v>
      </c>
      <c r="D633" s="80" t="s">
        <v>82</v>
      </c>
      <c r="E633" s="80">
        <v>2026</v>
      </c>
      <c r="F633" s="76" t="str">
        <f t="shared" si="19"/>
        <v>1135. Cuidado Continuo por una vida con bienestar con enfoque Población para formas extremas de exclusión:Laboral2026</v>
      </c>
      <c r="G633" s="140" t="s">
        <v>184</v>
      </c>
      <c r="H633" s="140" t="s">
        <v>94</v>
      </c>
      <c r="I633" s="80" t="s">
        <v>74</v>
      </c>
      <c r="J633" s="76" t="s">
        <v>37</v>
      </c>
      <c r="K633" s="80" t="s">
        <v>141</v>
      </c>
      <c r="L633" s="80" t="s">
        <v>50</v>
      </c>
      <c r="M633" s="78" t="s">
        <v>7</v>
      </c>
      <c r="N633" s="12" t="s">
        <v>0</v>
      </c>
      <c r="O633" s="76" t="str">
        <f t="shared" si="20"/>
        <v>1135. Cuidado Continuo por una vida con bienestar con enfoque Población para formas extremas de exclusión:Laboral20263_MARTIRES1_ENERO_2026</v>
      </c>
      <c r="P633" s="81">
        <v>70270</v>
      </c>
      <c r="Q633" s="81"/>
      <c r="R633" s="81"/>
      <c r="S633" s="82">
        <v>54</v>
      </c>
      <c r="T633" s="82">
        <v>3794580</v>
      </c>
    </row>
    <row r="634" spans="2:20" ht="30" customHeight="1">
      <c r="B634" s="80">
        <v>114</v>
      </c>
      <c r="C634" s="141" t="s">
        <v>170</v>
      </c>
      <c r="D634" s="80" t="s">
        <v>82</v>
      </c>
      <c r="E634" s="80">
        <v>2026</v>
      </c>
      <c r="F634" s="76" t="str">
        <f t="shared" si="19"/>
        <v>1145. Cuidado Continuo por una vida con bienestar con enfoque Población para formas extremas de exclusión:Laboral2026</v>
      </c>
      <c r="G634" s="140" t="s">
        <v>185</v>
      </c>
      <c r="H634" s="140" t="s">
        <v>102</v>
      </c>
      <c r="I634" s="80" t="s">
        <v>74</v>
      </c>
      <c r="J634" s="76" t="s">
        <v>37</v>
      </c>
      <c r="K634" s="80" t="s">
        <v>186</v>
      </c>
      <c r="L634" s="80" t="s">
        <v>50</v>
      </c>
      <c r="M634" s="78" t="s">
        <v>7</v>
      </c>
      <c r="N634" s="12" t="s">
        <v>0</v>
      </c>
      <c r="O634" s="76" t="str">
        <f t="shared" si="20"/>
        <v>1145. Cuidado Continuo por una vida con bienestar con enfoque Población para formas extremas de exclusión:Laboral20263_MARTIRES1_ENERO_2026</v>
      </c>
      <c r="P634" s="81">
        <v>19971</v>
      </c>
      <c r="Q634" s="81"/>
      <c r="R634" s="81"/>
      <c r="S634" s="82">
        <v>90</v>
      </c>
      <c r="T634" s="82">
        <v>1797390</v>
      </c>
    </row>
    <row r="635" spans="2:20" ht="30" customHeight="1">
      <c r="B635" s="80">
        <v>115</v>
      </c>
      <c r="C635" s="141" t="s">
        <v>170</v>
      </c>
      <c r="D635" s="80" t="s">
        <v>82</v>
      </c>
      <c r="E635" s="80">
        <v>2026</v>
      </c>
      <c r="F635" s="76" t="str">
        <f t="shared" si="19"/>
        <v>1155. Cuidado Continuo por una vida con bienestar con enfoque Población para formas extremas de exclusión:Laboral2026</v>
      </c>
      <c r="G635" s="140" t="s">
        <v>187</v>
      </c>
      <c r="H635" s="140" t="s">
        <v>94</v>
      </c>
      <c r="I635" s="80" t="s">
        <v>74</v>
      </c>
      <c r="J635" s="76" t="s">
        <v>37</v>
      </c>
      <c r="K635" s="80" t="s">
        <v>188</v>
      </c>
      <c r="L635" s="80" t="s">
        <v>50</v>
      </c>
      <c r="M635" s="78" t="s">
        <v>7</v>
      </c>
      <c r="N635" s="12" t="s">
        <v>0</v>
      </c>
      <c r="O635" s="76" t="str">
        <f t="shared" si="20"/>
        <v>1155. Cuidado Continuo por una vida con bienestar con enfoque Población para formas extremas de exclusión:Laboral20263_MARTIRES1_ENERO_2026</v>
      </c>
      <c r="P635" s="81">
        <v>70270</v>
      </c>
      <c r="Q635" s="81"/>
      <c r="R635" s="81"/>
      <c r="S635" s="79">
        <v>17</v>
      </c>
      <c r="T635" s="82">
        <v>1194590</v>
      </c>
    </row>
    <row r="636" spans="2:20" ht="30" customHeight="1">
      <c r="B636" s="80">
        <v>116</v>
      </c>
      <c r="C636" s="141" t="s">
        <v>189</v>
      </c>
      <c r="D636" s="80" t="s">
        <v>76</v>
      </c>
      <c r="E636" s="80">
        <v>2026</v>
      </c>
      <c r="F636" s="76" t="str">
        <f t="shared" si="19"/>
        <v>1166. Cuidado Continuo por una vida con bienestar para la población migrante internacional de BogotáEducativo 2026</v>
      </c>
      <c r="G636" s="140" t="s">
        <v>190</v>
      </c>
      <c r="H636" s="140" t="s">
        <v>73</v>
      </c>
      <c r="I636" s="80" t="s">
        <v>74</v>
      </c>
      <c r="J636" s="76" t="s">
        <v>37</v>
      </c>
      <c r="K636" s="80" t="s">
        <v>75</v>
      </c>
      <c r="L636" s="80" t="s">
        <v>50</v>
      </c>
      <c r="M636" s="78" t="s">
        <v>7</v>
      </c>
      <c r="N636" s="12" t="s">
        <v>0</v>
      </c>
      <c r="O636" s="76" t="str">
        <f t="shared" si="20"/>
        <v>1166. Cuidado Continuo por una vida con bienestar para la población migrante internacional de BogotáEducativo 20263_MARTIRES1_ENERO_2026</v>
      </c>
      <c r="P636" s="81">
        <v>105404</v>
      </c>
      <c r="Q636" s="81"/>
      <c r="R636" s="81"/>
      <c r="S636" s="82">
        <v>15</v>
      </c>
      <c r="T636" s="82">
        <v>1581060</v>
      </c>
    </row>
    <row r="637" spans="2:20" ht="30" customHeight="1">
      <c r="B637" s="80">
        <v>117</v>
      </c>
      <c r="C637" s="141" t="s">
        <v>191</v>
      </c>
      <c r="D637" s="80" t="s">
        <v>76</v>
      </c>
      <c r="E637" s="80">
        <v>2026</v>
      </c>
      <c r="F637" s="76" t="str">
        <f t="shared" si="19"/>
        <v>1177. Cuidado Continuo por una vida con bienestar para la población con discapacidadEducativo 2026</v>
      </c>
      <c r="G637" s="140" t="s">
        <v>192</v>
      </c>
      <c r="H637" s="140" t="s">
        <v>73</v>
      </c>
      <c r="I637" s="80" t="s">
        <v>74</v>
      </c>
      <c r="J637" s="76" t="s">
        <v>37</v>
      </c>
      <c r="K637" s="80" t="s">
        <v>75</v>
      </c>
      <c r="L637" s="80" t="s">
        <v>50</v>
      </c>
      <c r="M637" s="78" t="s">
        <v>7</v>
      </c>
      <c r="N637" s="12" t="s">
        <v>0</v>
      </c>
      <c r="O637" s="76" t="str">
        <f t="shared" si="20"/>
        <v>1177. Cuidado Continuo por una vida con bienestar para la población con discapacidadEducativo 20263_MARTIRES1_ENERO_2026</v>
      </c>
      <c r="P637" s="81">
        <v>161342</v>
      </c>
      <c r="Q637" s="81"/>
      <c r="R637" s="81"/>
      <c r="S637" s="79">
        <v>5</v>
      </c>
      <c r="T637" s="82">
        <v>806710</v>
      </c>
    </row>
    <row r="638" spans="2:20" ht="30" customHeight="1">
      <c r="B638" s="80">
        <v>117</v>
      </c>
      <c r="C638" s="141" t="s">
        <v>191</v>
      </c>
      <c r="D638" s="80" t="s">
        <v>82</v>
      </c>
      <c r="E638" s="80">
        <v>2026</v>
      </c>
      <c r="F638" s="76" t="str">
        <f t="shared" si="19"/>
        <v>1177. Cuidado Continuo por una vida con bienestar para la población con discapacidadLaboral2026</v>
      </c>
      <c r="G638" s="140" t="s">
        <v>192</v>
      </c>
      <c r="H638" s="140" t="s">
        <v>73</v>
      </c>
      <c r="I638" s="80" t="s">
        <v>74</v>
      </c>
      <c r="J638" s="76" t="s">
        <v>37</v>
      </c>
      <c r="K638" s="80" t="s">
        <v>75</v>
      </c>
      <c r="L638" s="80" t="s">
        <v>42</v>
      </c>
      <c r="M638" s="78" t="s">
        <v>7</v>
      </c>
      <c r="N638" s="12" t="s">
        <v>0</v>
      </c>
      <c r="O638" s="76" t="str">
        <f t="shared" si="20"/>
        <v>1177. Cuidado Continuo por una vida con bienestar para la población con discapacidadLaboral20263_MARTIRES1_ENERO_2026</v>
      </c>
      <c r="P638" s="81">
        <v>161342</v>
      </c>
      <c r="Q638" s="81"/>
      <c r="R638" s="81"/>
      <c r="S638" s="82">
        <v>0</v>
      </c>
      <c r="T638" s="82">
        <v>0</v>
      </c>
    </row>
    <row r="639" spans="2:20" ht="30" customHeight="1">
      <c r="B639" s="80">
        <v>118</v>
      </c>
      <c r="C639" s="141" t="s">
        <v>191</v>
      </c>
      <c r="D639" s="80" t="s">
        <v>71</v>
      </c>
      <c r="E639" s="80">
        <v>2026</v>
      </c>
      <c r="F639" s="76" t="str">
        <f t="shared" si="19"/>
        <v>1187. Cuidado Continuo por una vida con bienestar para la población con discapacidadComunitario2026</v>
      </c>
      <c r="G639" s="140" t="s">
        <v>193</v>
      </c>
      <c r="H639" s="140" t="s">
        <v>73</v>
      </c>
      <c r="I639" s="80" t="s">
        <v>74</v>
      </c>
      <c r="J639" s="76" t="s">
        <v>37</v>
      </c>
      <c r="K639" s="80" t="s">
        <v>92</v>
      </c>
      <c r="L639" s="80" t="s">
        <v>50</v>
      </c>
      <c r="M639" s="78" t="s">
        <v>7</v>
      </c>
      <c r="N639" s="12" t="s">
        <v>0</v>
      </c>
      <c r="O639" s="76" t="str">
        <f t="shared" si="20"/>
        <v>1187. Cuidado Continuo por una vida con bienestar para la población con discapacidadComunitario20263_MARTIRES1_ENERO_2026</v>
      </c>
      <c r="P639" s="81">
        <v>992404</v>
      </c>
      <c r="Q639" s="81"/>
      <c r="R639" s="81"/>
      <c r="S639" s="82">
        <v>1</v>
      </c>
      <c r="T639" s="82">
        <v>992404</v>
      </c>
    </row>
    <row r="640" spans="2:20" ht="30" customHeight="1">
      <c r="B640" s="80">
        <v>119</v>
      </c>
      <c r="C640" s="141" t="s">
        <v>191</v>
      </c>
      <c r="D640" s="80" t="s">
        <v>71</v>
      </c>
      <c r="E640" s="80">
        <v>2026</v>
      </c>
      <c r="F640" s="76" t="str">
        <f t="shared" si="19"/>
        <v>1197. Cuidado Continuo por una vida con bienestar para la población con discapacidadComunitario2026</v>
      </c>
      <c r="G640" s="140" t="s">
        <v>194</v>
      </c>
      <c r="H640" s="140" t="s">
        <v>73</v>
      </c>
      <c r="I640" s="80" t="s">
        <v>74</v>
      </c>
      <c r="J640" s="76" t="s">
        <v>37</v>
      </c>
      <c r="K640" s="80" t="s">
        <v>75</v>
      </c>
      <c r="L640" s="80" t="s">
        <v>50</v>
      </c>
      <c r="M640" s="78" t="s">
        <v>7</v>
      </c>
      <c r="N640" s="12" t="s">
        <v>0</v>
      </c>
      <c r="O640" s="76" t="str">
        <f t="shared" si="20"/>
        <v>1197. Cuidado Continuo por una vida con bienestar para la población con discapacidadComunitario20263_MARTIRES1_ENERO_2026</v>
      </c>
      <c r="P640" s="81">
        <v>355662</v>
      </c>
      <c r="Q640" s="81"/>
      <c r="R640" s="81"/>
      <c r="S640" s="82">
        <v>4</v>
      </c>
      <c r="T640" s="82">
        <v>1422648</v>
      </c>
    </row>
    <row r="641" spans="2:20" ht="30" customHeight="1">
      <c r="B641" s="80">
        <v>120</v>
      </c>
      <c r="C641" s="141" t="s">
        <v>191</v>
      </c>
      <c r="D641" s="80" t="s">
        <v>71</v>
      </c>
      <c r="E641" s="80">
        <v>2026</v>
      </c>
      <c r="F641" s="76" t="str">
        <f t="shared" si="19"/>
        <v>1207. Cuidado Continuo por una vida con bienestar para la población con discapacidadComunitario2026</v>
      </c>
      <c r="G641" s="140" t="s">
        <v>195</v>
      </c>
      <c r="H641" s="140" t="s">
        <v>73</v>
      </c>
      <c r="I641" s="80" t="s">
        <v>74</v>
      </c>
      <c r="J641" s="76" t="s">
        <v>37</v>
      </c>
      <c r="K641" s="80" t="s">
        <v>196</v>
      </c>
      <c r="L641" s="80" t="s">
        <v>50</v>
      </c>
      <c r="M641" s="78" t="s">
        <v>7</v>
      </c>
      <c r="N641" s="12" t="s">
        <v>0</v>
      </c>
      <c r="O641" s="76" t="str">
        <f t="shared" si="20"/>
        <v>1207. Cuidado Continuo por una vida con bienestar para la población con discapacidadComunitario20263_MARTIRES1_ENERO_2026</v>
      </c>
      <c r="P641" s="81">
        <v>1422652</v>
      </c>
      <c r="Q641" s="81"/>
      <c r="R641" s="81"/>
      <c r="S641" s="82">
        <v>1</v>
      </c>
      <c r="T641" s="82">
        <v>1422652</v>
      </c>
    </row>
    <row r="642" spans="2:20" ht="30" customHeight="1">
      <c r="B642" s="80">
        <v>121</v>
      </c>
      <c r="C642" s="141" t="s">
        <v>191</v>
      </c>
      <c r="D642" s="80" t="s">
        <v>71</v>
      </c>
      <c r="E642" s="80">
        <v>2026</v>
      </c>
      <c r="F642" s="76" t="str">
        <f t="shared" si="19"/>
        <v>1217. Cuidado Continuo por una vida con bienestar para la población con discapacidadComunitario2026</v>
      </c>
      <c r="G642" s="140" t="s">
        <v>197</v>
      </c>
      <c r="H642" s="140" t="s">
        <v>102</v>
      </c>
      <c r="I642" s="80" t="s">
        <v>74</v>
      </c>
      <c r="J642" s="76" t="s">
        <v>37</v>
      </c>
      <c r="K642" s="80" t="s">
        <v>141</v>
      </c>
      <c r="L642" s="80" t="s">
        <v>50</v>
      </c>
      <c r="M642" s="78" t="s">
        <v>7</v>
      </c>
      <c r="N642" s="12" t="s">
        <v>0</v>
      </c>
      <c r="O642" s="76" t="str">
        <f t="shared" si="20"/>
        <v>1217. Cuidado Continuo por una vida con bienestar para la población con discapacidadComunitario20263_MARTIRES1_ENERO_2026</v>
      </c>
      <c r="P642" s="81">
        <v>35135</v>
      </c>
      <c r="Q642" s="81"/>
      <c r="R642" s="81"/>
      <c r="S642" s="79">
        <v>3</v>
      </c>
      <c r="T642" s="82">
        <v>105405</v>
      </c>
    </row>
    <row r="643" spans="2:20" ht="30" customHeight="1">
      <c r="B643" s="80">
        <v>122</v>
      </c>
      <c r="C643" s="141" t="s">
        <v>191</v>
      </c>
      <c r="D643" s="80" t="s">
        <v>71</v>
      </c>
      <c r="E643" s="80">
        <v>2026</v>
      </c>
      <c r="F643" s="76" t="str">
        <f t="shared" si="19"/>
        <v>1227. Cuidado Continuo por una vida con bienestar para la población con discapacidadComunitario2026</v>
      </c>
      <c r="G643" s="140" t="s">
        <v>198</v>
      </c>
      <c r="H643" s="140" t="s">
        <v>94</v>
      </c>
      <c r="I643" s="80" t="s">
        <v>74</v>
      </c>
      <c r="J643" s="76" t="s">
        <v>37</v>
      </c>
      <c r="K643" s="80" t="s">
        <v>199</v>
      </c>
      <c r="L643" s="80" t="s">
        <v>50</v>
      </c>
      <c r="M643" s="78" t="s">
        <v>7</v>
      </c>
      <c r="N643" s="12" t="s">
        <v>0</v>
      </c>
      <c r="O643" s="76" t="str">
        <f t="shared" si="20"/>
        <v>1227. Cuidado Continuo por una vida con bienestar para la población con discapacidadComunitario20263_MARTIRES1_ENERO_2026</v>
      </c>
      <c r="P643" s="81">
        <v>53781</v>
      </c>
      <c r="Q643" s="81"/>
      <c r="R643" s="81"/>
      <c r="S643" s="79">
        <v>3</v>
      </c>
      <c r="T643" s="82">
        <v>161343</v>
      </c>
    </row>
    <row r="644" spans="2:20" ht="30" customHeight="1">
      <c r="B644" s="80">
        <v>123</v>
      </c>
      <c r="C644" s="141" t="s">
        <v>191</v>
      </c>
      <c r="D644" s="80" t="s">
        <v>77</v>
      </c>
      <c r="E644" s="80">
        <v>2026</v>
      </c>
      <c r="F644" s="76" t="str">
        <f t="shared" si="19"/>
        <v>1237. Cuidado Continuo por una vida con bienestar para la población con discapacidadInstitucional2026</v>
      </c>
      <c r="G644" s="140" t="s">
        <v>200</v>
      </c>
      <c r="H644" s="140" t="s">
        <v>73</v>
      </c>
      <c r="I644" s="80" t="s">
        <v>74</v>
      </c>
      <c r="J644" s="76" t="s">
        <v>37</v>
      </c>
      <c r="K644" s="80" t="s">
        <v>75</v>
      </c>
      <c r="L644" s="80" t="s">
        <v>50</v>
      </c>
      <c r="M644" s="78" t="s">
        <v>7</v>
      </c>
      <c r="N644" s="12" t="s">
        <v>0</v>
      </c>
      <c r="O644" s="76" t="str">
        <f t="shared" si="20"/>
        <v>1237. Cuidado Continuo por una vida con bienestar para la población con discapacidadInstitucional20263_MARTIRES1_ENERO_2026</v>
      </c>
      <c r="P644" s="81">
        <v>266747</v>
      </c>
      <c r="Q644" s="81"/>
      <c r="R644" s="81"/>
      <c r="S644" s="79">
        <v>4</v>
      </c>
      <c r="T644" s="82">
        <v>1066988</v>
      </c>
    </row>
    <row r="645" spans="2:20" ht="30" customHeight="1">
      <c r="B645" s="80">
        <v>124</v>
      </c>
      <c r="C645" s="141" t="s">
        <v>191</v>
      </c>
      <c r="D645" s="80" t="s">
        <v>71</v>
      </c>
      <c r="E645" s="80">
        <v>2026</v>
      </c>
      <c r="F645" s="76" t="str">
        <f t="shared" si="19"/>
        <v>1247. Cuidado Continuo por una vida con bienestar para la población con discapacidadComunitario2026</v>
      </c>
      <c r="G645" s="140" t="s">
        <v>201</v>
      </c>
      <c r="H645" s="140" t="s">
        <v>73</v>
      </c>
      <c r="I645" s="80" t="s">
        <v>74</v>
      </c>
      <c r="J645" s="76" t="s">
        <v>37</v>
      </c>
      <c r="K645" s="80" t="s">
        <v>202</v>
      </c>
      <c r="L645" s="80" t="s">
        <v>50</v>
      </c>
      <c r="M645" s="78" t="s">
        <v>7</v>
      </c>
      <c r="N645" s="12" t="s">
        <v>0</v>
      </c>
      <c r="O645" s="76" t="str">
        <f t="shared" si="20"/>
        <v>1247. Cuidado Continuo por una vida con bienestar para la población con discapacidadComunitario20263_MARTIRES1_ENERO_2026</v>
      </c>
      <c r="P645" s="81">
        <v>851865</v>
      </c>
      <c r="Q645" s="81"/>
      <c r="R645" s="81"/>
      <c r="S645" s="79"/>
      <c r="T645" s="82">
        <v>0</v>
      </c>
    </row>
    <row r="646" spans="2:20" ht="30" customHeight="1">
      <c r="B646" s="80">
        <v>125</v>
      </c>
      <c r="C646" s="141" t="s">
        <v>191</v>
      </c>
      <c r="D646" s="80" t="s">
        <v>71</v>
      </c>
      <c r="E646" s="80">
        <v>2026</v>
      </c>
      <c r="F646" s="76" t="str">
        <f t="shared" si="19"/>
        <v>1257. Cuidado Continuo por una vida con bienestar para la población con discapacidadComunitario2026</v>
      </c>
      <c r="G646" s="140" t="s">
        <v>203</v>
      </c>
      <c r="H646" s="140" t="s">
        <v>73</v>
      </c>
      <c r="I646" s="80" t="s">
        <v>74</v>
      </c>
      <c r="J646" s="76" t="s">
        <v>37</v>
      </c>
      <c r="K646" s="80" t="s">
        <v>38</v>
      </c>
      <c r="L646" s="80" t="s">
        <v>39</v>
      </c>
      <c r="M646" s="78" t="s">
        <v>7</v>
      </c>
      <c r="N646" s="12" t="s">
        <v>0</v>
      </c>
      <c r="O646" s="76" t="str">
        <f t="shared" si="20"/>
        <v>1257. Cuidado Continuo por una vida con bienestar para la población con discapacidadComunitario20263_MARTIRES1_ENERO_2026</v>
      </c>
      <c r="P646" s="81">
        <v>12879544</v>
      </c>
      <c r="Q646" s="81"/>
      <c r="R646" s="81"/>
      <c r="S646" s="79"/>
      <c r="T646" s="82">
        <v>0</v>
      </c>
    </row>
    <row r="647" spans="2:20" ht="30" customHeight="1">
      <c r="B647" s="80">
        <v>126</v>
      </c>
      <c r="C647" s="141" t="s">
        <v>204</v>
      </c>
      <c r="D647" s="80" t="s">
        <v>71</v>
      </c>
      <c r="E647" s="80">
        <v>2026</v>
      </c>
      <c r="F647" s="76" t="str">
        <f t="shared" si="19"/>
        <v>1268. Cuidado Continuo por una vida con bienestar para la ruralidad de BogotáComunitario2026</v>
      </c>
      <c r="G647" s="140" t="s">
        <v>205</v>
      </c>
      <c r="H647" s="140" t="s">
        <v>73</v>
      </c>
      <c r="I647" s="80" t="s">
        <v>74</v>
      </c>
      <c r="J647" s="76" t="s">
        <v>37</v>
      </c>
      <c r="K647" s="80" t="s">
        <v>75</v>
      </c>
      <c r="L647" s="80" t="s">
        <v>39</v>
      </c>
      <c r="M647" s="78" t="s">
        <v>7</v>
      </c>
      <c r="N647" s="12" t="s">
        <v>0</v>
      </c>
      <c r="O647" s="76" t="str">
        <f t="shared" si="20"/>
        <v>1268. Cuidado Continuo por una vida con bienestar para la ruralidad de BogotáComunitario20263_MARTIRES1_ENERO_2026</v>
      </c>
      <c r="P647" s="81">
        <v>175674</v>
      </c>
      <c r="Q647" s="81"/>
      <c r="R647" s="81"/>
      <c r="S647" s="79"/>
      <c r="T647" s="82">
        <v>0</v>
      </c>
    </row>
    <row r="648" spans="2:20" ht="30" customHeight="1">
      <c r="B648" s="80">
        <v>127</v>
      </c>
      <c r="C648" s="141" t="s">
        <v>204</v>
      </c>
      <c r="D648" s="80" t="s">
        <v>71</v>
      </c>
      <c r="E648" s="80">
        <v>2026</v>
      </c>
      <c r="F648" s="76" t="str">
        <f t="shared" ref="F648:F711" si="21">B648&amp;C648&amp;D648&amp;E648</f>
        <v>1278. Cuidado Continuo por una vida con bienestar para la ruralidad de BogotáComunitario2026</v>
      </c>
      <c r="G648" s="140" t="s">
        <v>206</v>
      </c>
      <c r="H648" s="140" t="s">
        <v>73</v>
      </c>
      <c r="I648" s="80" t="s">
        <v>74</v>
      </c>
      <c r="J648" s="76" t="s">
        <v>37</v>
      </c>
      <c r="K648" s="80" t="s">
        <v>75</v>
      </c>
      <c r="L648" s="80" t="s">
        <v>50</v>
      </c>
      <c r="M648" s="78" t="s">
        <v>7</v>
      </c>
      <c r="N648" s="12" t="s">
        <v>0</v>
      </c>
      <c r="O648" s="76" t="str">
        <f t="shared" si="20"/>
        <v>1278. Cuidado Continuo por una vida con bienestar para la ruralidad de BogotáComunitario20263_MARTIRES1_ENERO_2026</v>
      </c>
      <c r="P648" s="81">
        <v>468320</v>
      </c>
      <c r="Q648" s="81"/>
      <c r="R648" s="81"/>
      <c r="S648" s="79"/>
      <c r="T648" s="82">
        <v>0</v>
      </c>
    </row>
    <row r="649" spans="2:20" ht="30" customHeight="1">
      <c r="B649" s="80">
        <v>127</v>
      </c>
      <c r="C649" s="141" t="s">
        <v>204</v>
      </c>
      <c r="D649" s="80" t="s">
        <v>76</v>
      </c>
      <c r="E649" s="80">
        <v>2026</v>
      </c>
      <c r="F649" s="76" t="str">
        <f t="shared" si="21"/>
        <v>1278. Cuidado Continuo por una vida con bienestar para la ruralidad de BogotáEducativo 2026</v>
      </c>
      <c r="G649" s="140" t="s">
        <v>206</v>
      </c>
      <c r="H649" s="140" t="s">
        <v>73</v>
      </c>
      <c r="I649" s="80" t="s">
        <v>74</v>
      </c>
      <c r="J649" s="76" t="s">
        <v>37</v>
      </c>
      <c r="K649" s="80" t="s">
        <v>75</v>
      </c>
      <c r="L649" s="80" t="s">
        <v>50</v>
      </c>
      <c r="M649" s="78" t="s">
        <v>7</v>
      </c>
      <c r="N649" s="12" t="s">
        <v>0</v>
      </c>
      <c r="O649" s="76" t="str">
        <f t="shared" ref="O649:O712" si="22">+F649&amp;M649&amp;N649</f>
        <v>1278. Cuidado Continuo por una vida con bienestar para la ruralidad de BogotáEducativo 20263_MARTIRES1_ENERO_2026</v>
      </c>
      <c r="P649" s="81">
        <v>468320</v>
      </c>
      <c r="Q649" s="81"/>
      <c r="R649" s="81"/>
      <c r="S649" s="79"/>
      <c r="T649" s="82">
        <v>0</v>
      </c>
    </row>
    <row r="650" spans="2:20" ht="30" customHeight="1">
      <c r="B650" s="80">
        <v>127</v>
      </c>
      <c r="C650" s="141" t="s">
        <v>204</v>
      </c>
      <c r="D650" s="80" t="s">
        <v>77</v>
      </c>
      <c r="E650" s="80">
        <v>2026</v>
      </c>
      <c r="F650" s="76" t="str">
        <f t="shared" si="21"/>
        <v>1278. Cuidado Continuo por una vida con bienestar para la ruralidad de BogotáInstitucional2026</v>
      </c>
      <c r="G650" s="140" t="s">
        <v>206</v>
      </c>
      <c r="H650" s="140" t="s">
        <v>73</v>
      </c>
      <c r="I650" s="80" t="s">
        <v>74</v>
      </c>
      <c r="J650" s="76" t="s">
        <v>37</v>
      </c>
      <c r="K650" s="80" t="s">
        <v>75</v>
      </c>
      <c r="L650" s="80" t="s">
        <v>50</v>
      </c>
      <c r="M650" s="78" t="s">
        <v>7</v>
      </c>
      <c r="N650" s="12" t="s">
        <v>0</v>
      </c>
      <c r="O650" s="76" t="str">
        <f t="shared" si="22"/>
        <v>1278. Cuidado Continuo por una vida con bienestar para la ruralidad de BogotáInstitucional20263_MARTIRES1_ENERO_2026</v>
      </c>
      <c r="P650" s="81">
        <v>468320</v>
      </c>
      <c r="Q650" s="81"/>
      <c r="R650" s="81"/>
      <c r="S650" s="79"/>
      <c r="T650" s="82">
        <v>0</v>
      </c>
    </row>
    <row r="651" spans="2:20" ht="30" customHeight="1">
      <c r="B651" s="80">
        <v>128</v>
      </c>
      <c r="C651" s="141" t="s">
        <v>204</v>
      </c>
      <c r="D651" s="80" t="s">
        <v>71</v>
      </c>
      <c r="E651" s="80">
        <v>2026</v>
      </c>
      <c r="F651" s="76" t="str">
        <f t="shared" si="21"/>
        <v>1288. Cuidado Continuo por una vida con bienestar para la ruralidad de BogotáComunitario2026</v>
      </c>
      <c r="G651" s="140" t="s">
        <v>207</v>
      </c>
      <c r="H651" s="140" t="s">
        <v>73</v>
      </c>
      <c r="I651" s="80" t="s">
        <v>74</v>
      </c>
      <c r="J651" s="76" t="s">
        <v>37</v>
      </c>
      <c r="K651" s="80" t="s">
        <v>75</v>
      </c>
      <c r="L651" s="80" t="s">
        <v>39</v>
      </c>
      <c r="M651" s="78" t="s">
        <v>7</v>
      </c>
      <c r="N651" s="12" t="s">
        <v>0</v>
      </c>
      <c r="O651" s="76" t="str">
        <f t="shared" si="22"/>
        <v>1288. Cuidado Continuo por una vida con bienestar para la ruralidad de BogotáComunitario20263_MARTIRES1_ENERO_2026</v>
      </c>
      <c r="P651" s="81">
        <v>140539</v>
      </c>
      <c r="Q651" s="81"/>
      <c r="R651" s="81"/>
      <c r="S651" s="79"/>
      <c r="T651" s="82">
        <v>0</v>
      </c>
    </row>
    <row r="652" spans="2:20" ht="30" customHeight="1">
      <c r="B652" s="80">
        <v>128</v>
      </c>
      <c r="C652" s="141" t="s">
        <v>204</v>
      </c>
      <c r="D652" s="80" t="s">
        <v>76</v>
      </c>
      <c r="E652" s="80">
        <v>2026</v>
      </c>
      <c r="F652" s="76" t="str">
        <f t="shared" si="21"/>
        <v>1288. Cuidado Continuo por una vida con bienestar para la ruralidad de BogotáEducativo 2026</v>
      </c>
      <c r="G652" s="140" t="s">
        <v>207</v>
      </c>
      <c r="H652" s="140" t="s">
        <v>73</v>
      </c>
      <c r="I652" s="80" t="s">
        <v>74</v>
      </c>
      <c r="J652" s="76" t="s">
        <v>37</v>
      </c>
      <c r="K652" s="80" t="s">
        <v>75</v>
      </c>
      <c r="L652" s="80" t="s">
        <v>39</v>
      </c>
      <c r="M652" s="78" t="s">
        <v>7</v>
      </c>
      <c r="N652" s="12" t="s">
        <v>0</v>
      </c>
      <c r="O652" s="76" t="str">
        <f t="shared" si="22"/>
        <v>1288. Cuidado Continuo por una vida con bienestar para la ruralidad de BogotáEducativo 20263_MARTIRES1_ENERO_2026</v>
      </c>
      <c r="P652" s="81">
        <v>140539</v>
      </c>
      <c r="Q652" s="81"/>
      <c r="R652" s="81"/>
      <c r="S652" s="79"/>
      <c r="T652" s="82">
        <v>0</v>
      </c>
    </row>
    <row r="653" spans="2:20" ht="30" customHeight="1">
      <c r="B653" s="80">
        <v>129</v>
      </c>
      <c r="C653" s="141" t="s">
        <v>204</v>
      </c>
      <c r="D653" s="80" t="s">
        <v>71</v>
      </c>
      <c r="E653" s="80">
        <v>2026</v>
      </c>
      <c r="F653" s="76" t="str">
        <f t="shared" si="21"/>
        <v>1298. Cuidado Continuo por una vida con bienestar para la ruralidad de BogotáComunitario2026</v>
      </c>
      <c r="G653" s="140" t="s">
        <v>208</v>
      </c>
      <c r="H653" s="140" t="s">
        <v>73</v>
      </c>
      <c r="I653" s="80" t="s">
        <v>74</v>
      </c>
      <c r="J653" s="76" t="s">
        <v>37</v>
      </c>
      <c r="K653" s="80" t="s">
        <v>75</v>
      </c>
      <c r="L653" s="80" t="s">
        <v>50</v>
      </c>
      <c r="M653" s="78" t="s">
        <v>7</v>
      </c>
      <c r="N653" s="12" t="s">
        <v>0</v>
      </c>
      <c r="O653" s="76" t="str">
        <f t="shared" si="22"/>
        <v>1298. Cuidado Continuo por una vida con bienestar para la ruralidad de BogotáComunitario20263_MARTIRES1_ENERO_2026</v>
      </c>
      <c r="P653" s="81">
        <v>175674</v>
      </c>
      <c r="Q653" s="81"/>
      <c r="R653" s="81"/>
      <c r="S653" s="79"/>
      <c r="T653" s="82">
        <v>0</v>
      </c>
    </row>
    <row r="654" spans="2:20" ht="30" customHeight="1">
      <c r="B654" s="80">
        <v>130</v>
      </c>
      <c r="C654" s="141" t="s">
        <v>204</v>
      </c>
      <c r="D654" s="80" t="s">
        <v>71</v>
      </c>
      <c r="E654" s="80">
        <v>2026</v>
      </c>
      <c r="F654" s="76" t="str">
        <f t="shared" si="21"/>
        <v>1308. Cuidado Continuo por una vida con bienestar para la ruralidad de BogotáComunitario2026</v>
      </c>
      <c r="G654" s="140" t="s">
        <v>209</v>
      </c>
      <c r="H654" s="140" t="s">
        <v>73</v>
      </c>
      <c r="I654" s="80" t="s">
        <v>74</v>
      </c>
      <c r="J654" s="76" t="s">
        <v>37</v>
      </c>
      <c r="K654" s="80" t="s">
        <v>75</v>
      </c>
      <c r="L654" s="80" t="s">
        <v>39</v>
      </c>
      <c r="M654" s="78" t="s">
        <v>7</v>
      </c>
      <c r="N654" s="12" t="s">
        <v>0</v>
      </c>
      <c r="O654" s="76" t="str">
        <f t="shared" si="22"/>
        <v>1308. Cuidado Continuo por una vida con bienestar para la ruralidad de BogotáComunitario20263_MARTIRES1_ENERO_2026</v>
      </c>
      <c r="P654" s="81">
        <v>140539</v>
      </c>
      <c r="Q654" s="81"/>
      <c r="R654" s="81"/>
      <c r="S654" s="79"/>
      <c r="T654" s="82">
        <v>0</v>
      </c>
    </row>
    <row r="655" spans="2:20" ht="30" customHeight="1">
      <c r="B655" s="80">
        <v>131</v>
      </c>
      <c r="C655" s="141" t="s">
        <v>204</v>
      </c>
      <c r="D655" s="80" t="s">
        <v>82</v>
      </c>
      <c r="E655" s="80">
        <v>2026</v>
      </c>
      <c r="F655" s="76" t="str">
        <f t="shared" si="21"/>
        <v>1318. Cuidado Continuo por una vida con bienestar para la ruralidad de BogotáLaboral2026</v>
      </c>
      <c r="G655" s="140" t="s">
        <v>210</v>
      </c>
      <c r="H655" s="140" t="s">
        <v>94</v>
      </c>
      <c r="I655" s="80" t="s">
        <v>74</v>
      </c>
      <c r="J655" s="76" t="s">
        <v>37</v>
      </c>
      <c r="K655" s="80" t="s">
        <v>138</v>
      </c>
      <c r="L655" s="80" t="s">
        <v>50</v>
      </c>
      <c r="M655" s="78" t="s">
        <v>7</v>
      </c>
      <c r="N655" s="12" t="s">
        <v>0</v>
      </c>
      <c r="O655" s="76" t="str">
        <f t="shared" si="22"/>
        <v>1318. Cuidado Continuo por una vida con bienestar para la ruralidad de BogotáLaboral20263_MARTIRES1_ENERO_2026</v>
      </c>
      <c r="P655" s="81">
        <v>940787</v>
      </c>
      <c r="Q655" s="81"/>
      <c r="R655" s="81"/>
      <c r="S655" s="79"/>
      <c r="T655" s="82">
        <v>0</v>
      </c>
    </row>
    <row r="656" spans="2:20" ht="30" customHeight="1">
      <c r="B656" s="80">
        <v>132</v>
      </c>
      <c r="C656" s="141" t="s">
        <v>204</v>
      </c>
      <c r="D656" s="80" t="s">
        <v>82</v>
      </c>
      <c r="E656" s="80">
        <v>2026</v>
      </c>
      <c r="F656" s="76" t="str">
        <f t="shared" si="21"/>
        <v>1328. Cuidado Continuo por una vida con bienestar para la ruralidad de BogotáLaboral2026</v>
      </c>
      <c r="G656" s="140" t="s">
        <v>211</v>
      </c>
      <c r="H656" s="140" t="s">
        <v>94</v>
      </c>
      <c r="I656" s="80" t="s">
        <v>74</v>
      </c>
      <c r="J656" s="76" t="s">
        <v>37</v>
      </c>
      <c r="K656" s="80" t="s">
        <v>212</v>
      </c>
      <c r="L656" s="80" t="s">
        <v>39</v>
      </c>
      <c r="M656" s="78" t="s">
        <v>7</v>
      </c>
      <c r="N656" s="12" t="s">
        <v>0</v>
      </c>
      <c r="O656" s="76" t="str">
        <f t="shared" si="22"/>
        <v>1328. Cuidado Continuo por una vida con bienestar para la ruralidad de BogotáLaboral20263_MARTIRES1_ENERO_2026</v>
      </c>
      <c r="P656" s="81">
        <v>250875</v>
      </c>
      <c r="Q656" s="81"/>
      <c r="R656" s="81"/>
      <c r="S656" s="79"/>
      <c r="T656" s="82">
        <v>0</v>
      </c>
    </row>
    <row r="657" spans="2:20" ht="30" customHeight="1">
      <c r="B657" s="80">
        <v>133</v>
      </c>
      <c r="C657" s="141" t="s">
        <v>204</v>
      </c>
      <c r="D657" s="80" t="s">
        <v>82</v>
      </c>
      <c r="E657" s="80">
        <v>2026</v>
      </c>
      <c r="F657" s="76" t="str">
        <f t="shared" si="21"/>
        <v>1338. Cuidado Continuo por una vida con bienestar para la ruralidad de BogotáLaboral2026</v>
      </c>
      <c r="G657" s="140" t="s">
        <v>213</v>
      </c>
      <c r="H657" s="140" t="s">
        <v>94</v>
      </c>
      <c r="I657" s="80" t="s">
        <v>74</v>
      </c>
      <c r="J657" s="76" t="s">
        <v>37</v>
      </c>
      <c r="K657" s="80" t="s">
        <v>212</v>
      </c>
      <c r="L657" s="80" t="s">
        <v>39</v>
      </c>
      <c r="M657" s="78" t="s">
        <v>7</v>
      </c>
      <c r="N657" s="12" t="s">
        <v>0</v>
      </c>
      <c r="O657" s="76" t="str">
        <f t="shared" si="22"/>
        <v>1338. Cuidado Continuo por una vida con bienestar para la ruralidad de BogotáLaboral20263_MARTIRES1_ENERO_2026</v>
      </c>
      <c r="P657" s="81">
        <v>183687</v>
      </c>
      <c r="Q657" s="81"/>
      <c r="R657" s="81"/>
      <c r="S657" s="79"/>
      <c r="T657" s="82">
        <v>0</v>
      </c>
    </row>
    <row r="658" spans="2:20" ht="30" customHeight="1">
      <c r="B658" s="80">
        <v>134</v>
      </c>
      <c r="C658" s="141" t="s">
        <v>204</v>
      </c>
      <c r="D658" s="80" t="s">
        <v>82</v>
      </c>
      <c r="E658" s="80">
        <v>2026</v>
      </c>
      <c r="F658" s="76" t="str">
        <f t="shared" si="21"/>
        <v>1348. Cuidado Continuo por una vida con bienestar para la ruralidad de BogotáLaboral2026</v>
      </c>
      <c r="G658" s="140" t="s">
        <v>214</v>
      </c>
      <c r="H658" s="140" t="s">
        <v>94</v>
      </c>
      <c r="I658" s="80" t="s">
        <v>74</v>
      </c>
      <c r="J658" s="76" t="s">
        <v>37</v>
      </c>
      <c r="K658" s="80" t="s">
        <v>135</v>
      </c>
      <c r="L658" s="80" t="s">
        <v>39</v>
      </c>
      <c r="M658" s="78" t="s">
        <v>7</v>
      </c>
      <c r="N658" s="12" t="s">
        <v>0</v>
      </c>
      <c r="O658" s="76" t="str">
        <f t="shared" si="22"/>
        <v>1348. Cuidado Continuo por una vida con bienestar para la ruralidad de BogotáLaboral20263_MARTIRES1_ENERO_2026</v>
      </c>
      <c r="P658" s="81">
        <v>110336</v>
      </c>
      <c r="Q658" s="81"/>
      <c r="R658" s="81"/>
      <c r="S658" s="79"/>
      <c r="T658" s="82">
        <v>0</v>
      </c>
    </row>
    <row r="659" spans="2:20" ht="30" customHeight="1">
      <c r="B659" s="80">
        <v>135</v>
      </c>
      <c r="C659" s="141" t="s">
        <v>204</v>
      </c>
      <c r="D659" s="80" t="s">
        <v>82</v>
      </c>
      <c r="E659" s="80">
        <v>2026</v>
      </c>
      <c r="F659" s="76" t="str">
        <f t="shared" si="21"/>
        <v>1358. Cuidado Continuo por una vida con bienestar para la ruralidad de BogotáLaboral2026</v>
      </c>
      <c r="G659" s="140" t="s">
        <v>215</v>
      </c>
      <c r="H659" s="140" t="s">
        <v>94</v>
      </c>
      <c r="I659" s="80" t="s">
        <v>74</v>
      </c>
      <c r="J659" s="76" t="s">
        <v>37</v>
      </c>
      <c r="K659" s="80" t="s">
        <v>135</v>
      </c>
      <c r="L659" s="80" t="s">
        <v>50</v>
      </c>
      <c r="M659" s="78" t="s">
        <v>7</v>
      </c>
      <c r="N659" s="12" t="s">
        <v>0</v>
      </c>
      <c r="O659" s="76" t="str">
        <f t="shared" si="22"/>
        <v>1358. Cuidado Continuo por una vida con bienestar para la ruralidad de BogotáLaboral20263_MARTIRES1_ENERO_2026</v>
      </c>
      <c r="P659" s="81">
        <v>137922</v>
      </c>
      <c r="Q659" s="81"/>
      <c r="R659" s="81"/>
      <c r="S659" s="79"/>
      <c r="T659" s="82">
        <v>0</v>
      </c>
    </row>
    <row r="660" spans="2:20" ht="30" customHeight="1">
      <c r="B660" s="80">
        <v>86</v>
      </c>
      <c r="C660" s="141" t="s">
        <v>216</v>
      </c>
      <c r="D660" s="80" t="s">
        <v>217</v>
      </c>
      <c r="E660" s="80">
        <v>2026</v>
      </c>
      <c r="F660" s="76" t="str">
        <f t="shared" si="21"/>
        <v>869. Gestión de Programas Estrategias y Planes para el BienestarGestión Integral Estrategias y Programas2026</v>
      </c>
      <c r="G660" s="140" t="s">
        <v>218</v>
      </c>
      <c r="H660" s="140" t="s">
        <v>219</v>
      </c>
      <c r="I660" s="80" t="s">
        <v>74</v>
      </c>
      <c r="J660" s="76" t="s">
        <v>37</v>
      </c>
      <c r="K660" s="80" t="s">
        <v>202</v>
      </c>
      <c r="L660" s="80" t="s">
        <v>42</v>
      </c>
      <c r="M660" s="78" t="s">
        <v>7</v>
      </c>
      <c r="N660" s="12" t="s">
        <v>0</v>
      </c>
      <c r="O660" s="76" t="str">
        <f t="shared" si="22"/>
        <v>869. Gestión de Programas Estrategias y Planes para el BienestarGestión Integral Estrategias y Programas20263_MARTIRES1_ENERO_2026</v>
      </c>
      <c r="P660" s="81">
        <v>73474880</v>
      </c>
      <c r="Q660" s="81"/>
      <c r="R660" s="81"/>
      <c r="S660" s="79"/>
      <c r="T660" s="82">
        <v>0</v>
      </c>
    </row>
    <row r="661" spans="2:20" ht="30" customHeight="1">
      <c r="B661" s="80">
        <v>136</v>
      </c>
      <c r="C661" s="141" t="s">
        <v>216</v>
      </c>
      <c r="D661" s="80" t="s">
        <v>217</v>
      </c>
      <c r="E661" s="80">
        <v>2026</v>
      </c>
      <c r="F661" s="76" t="str">
        <f t="shared" si="21"/>
        <v>1369. Gestión de Programas Estrategias y Planes para el BienestarGestión Integral Estrategias y Programas2026</v>
      </c>
      <c r="G661" s="140" t="s">
        <v>220</v>
      </c>
      <c r="H661" s="140" t="s">
        <v>221</v>
      </c>
      <c r="I661" s="80" t="s">
        <v>36</v>
      </c>
      <c r="J661" s="76" t="s">
        <v>37</v>
      </c>
      <c r="K661" s="80" t="s">
        <v>38</v>
      </c>
      <c r="L661" s="80" t="s">
        <v>42</v>
      </c>
      <c r="M661" s="78" t="s">
        <v>7</v>
      </c>
      <c r="N661" s="12" t="s">
        <v>0</v>
      </c>
      <c r="O661" s="76" t="str">
        <f t="shared" si="22"/>
        <v>1369. Gestión de Programas Estrategias y Planes para el BienestarGestión Integral Estrategias y Programas20263_MARTIRES1_ENERO_2026</v>
      </c>
      <c r="P661" s="81">
        <v>5621568</v>
      </c>
      <c r="Q661" s="81"/>
      <c r="R661" s="81"/>
      <c r="S661" s="79"/>
      <c r="T661" s="82">
        <v>0</v>
      </c>
    </row>
    <row r="662" spans="2:20" ht="30" customHeight="1">
      <c r="B662" s="80">
        <v>137</v>
      </c>
      <c r="C662" s="141" t="s">
        <v>216</v>
      </c>
      <c r="D662" s="80" t="s">
        <v>217</v>
      </c>
      <c r="E662" s="80">
        <v>2026</v>
      </c>
      <c r="F662" s="76" t="str">
        <f t="shared" si="21"/>
        <v>1379. Gestión de Programas Estrategias y Planes para el BienestarGestión Integral Estrategias y Programas2026</v>
      </c>
      <c r="G662" s="140" t="s">
        <v>222</v>
      </c>
      <c r="H662" s="140" t="s">
        <v>221</v>
      </c>
      <c r="I662" s="80" t="s">
        <v>36</v>
      </c>
      <c r="J662" s="76" t="s">
        <v>37</v>
      </c>
      <c r="K662" s="80" t="s">
        <v>38</v>
      </c>
      <c r="L662" s="80" t="s">
        <v>42</v>
      </c>
      <c r="M662" s="78" t="s">
        <v>7</v>
      </c>
      <c r="N662" s="12" t="s">
        <v>0</v>
      </c>
      <c r="O662" s="76" t="str">
        <f t="shared" si="22"/>
        <v>1379. Gestión de Programas Estrategias y Planes para el BienestarGestión Integral Estrategias y Programas20263_MARTIRES1_ENERO_2026</v>
      </c>
      <c r="P662" s="81">
        <v>3994272</v>
      </c>
      <c r="Q662" s="81"/>
      <c r="R662" s="81"/>
      <c r="S662" s="79"/>
      <c r="T662" s="82">
        <v>0</v>
      </c>
    </row>
    <row r="663" spans="2:20" ht="30" customHeight="1">
      <c r="B663" s="80">
        <v>138</v>
      </c>
      <c r="C663" s="141" t="s">
        <v>216</v>
      </c>
      <c r="D663" s="80" t="s">
        <v>217</v>
      </c>
      <c r="E663" s="80">
        <v>2026</v>
      </c>
      <c r="F663" s="76" t="str">
        <f t="shared" si="21"/>
        <v>1389. Gestión de Programas Estrategias y Planes para el BienestarGestión Integral Estrategias y Programas2026</v>
      </c>
      <c r="G663" s="140" t="s">
        <v>223</v>
      </c>
      <c r="H663" s="140" t="s">
        <v>221</v>
      </c>
      <c r="I663" s="80" t="s">
        <v>36</v>
      </c>
      <c r="J663" s="76" t="s">
        <v>37</v>
      </c>
      <c r="K663" s="80" t="s">
        <v>38</v>
      </c>
      <c r="L663" s="80" t="s">
        <v>42</v>
      </c>
      <c r="M663" s="78" t="s">
        <v>7</v>
      </c>
      <c r="N663" s="12" t="s">
        <v>0</v>
      </c>
      <c r="O663" s="76" t="str">
        <f t="shared" si="22"/>
        <v>1389. Gestión de Programas Estrategias y Planes para el BienestarGestión Integral Estrategias y Programas20263_MARTIRES1_ENERO_2026</v>
      </c>
      <c r="P663" s="81">
        <v>12969056</v>
      </c>
      <c r="Q663" s="81"/>
      <c r="R663" s="81"/>
      <c r="S663" s="79"/>
      <c r="T663" s="82">
        <v>0</v>
      </c>
    </row>
    <row r="664" spans="2:20" ht="30" customHeight="1">
      <c r="B664" s="80">
        <v>139</v>
      </c>
      <c r="C664" s="141" t="s">
        <v>216</v>
      </c>
      <c r="D664" s="80" t="s">
        <v>217</v>
      </c>
      <c r="E664" s="80">
        <v>2026</v>
      </c>
      <c r="F664" s="76" t="str">
        <f t="shared" si="21"/>
        <v>1399. Gestión de Programas Estrategias y Planes para el BienestarGestión Integral Estrategias y Programas2026</v>
      </c>
      <c r="G664" s="140" t="s">
        <v>224</v>
      </c>
      <c r="H664" s="140" t="s">
        <v>221</v>
      </c>
      <c r="I664" s="80" t="s">
        <v>36</v>
      </c>
      <c r="J664" s="76" t="s">
        <v>37</v>
      </c>
      <c r="K664" s="80" t="s">
        <v>38</v>
      </c>
      <c r="L664" s="80" t="s">
        <v>42</v>
      </c>
      <c r="M664" s="78" t="s">
        <v>7</v>
      </c>
      <c r="N664" s="12" t="s">
        <v>0</v>
      </c>
      <c r="O664" s="76" t="str">
        <f t="shared" si="22"/>
        <v>1399. Gestión de Programas Estrategias y Planes para el BienestarGestión Integral Estrategias y Programas20263_MARTIRES1_ENERO_2026</v>
      </c>
      <c r="P664" s="81">
        <v>3994272</v>
      </c>
      <c r="Q664" s="81"/>
      <c r="R664" s="81"/>
      <c r="S664" s="79"/>
      <c r="T664" s="82">
        <v>0</v>
      </c>
    </row>
    <row r="665" spans="2:20" ht="30" customHeight="1">
      <c r="B665" s="80">
        <v>140</v>
      </c>
      <c r="C665" s="141" t="s">
        <v>216</v>
      </c>
      <c r="D665" s="80" t="s">
        <v>217</v>
      </c>
      <c r="E665" s="80">
        <v>2026</v>
      </c>
      <c r="F665" s="76" t="str">
        <f t="shared" si="21"/>
        <v>1409. Gestión de Programas Estrategias y Planes para el BienestarGestión Integral Estrategias y Programas2026</v>
      </c>
      <c r="G665" s="140" t="s">
        <v>225</v>
      </c>
      <c r="H665" s="140" t="s">
        <v>221</v>
      </c>
      <c r="I665" s="80" t="s">
        <v>36</v>
      </c>
      <c r="J665" s="76" t="s">
        <v>37</v>
      </c>
      <c r="K665" s="80" t="s">
        <v>38</v>
      </c>
      <c r="L665" s="80" t="s">
        <v>42</v>
      </c>
      <c r="M665" s="78" t="s">
        <v>7</v>
      </c>
      <c r="N665" s="12" t="s">
        <v>0</v>
      </c>
      <c r="O665" s="76" t="str">
        <f t="shared" si="22"/>
        <v>1409. Gestión de Programas Estrategias y Planes para el BienestarGestión Integral Estrategias y Programas20263_MARTIRES1_ENERO_2026</v>
      </c>
      <c r="P665" s="81">
        <v>5621568</v>
      </c>
      <c r="Q665" s="81"/>
      <c r="R665" s="81"/>
      <c r="S665" s="79"/>
      <c r="T665" s="82">
        <v>0</v>
      </c>
    </row>
    <row r="666" spans="2:20" ht="30" customHeight="1">
      <c r="B666" s="80">
        <v>141</v>
      </c>
      <c r="C666" s="141" t="s">
        <v>216</v>
      </c>
      <c r="D666" s="80" t="s">
        <v>217</v>
      </c>
      <c r="E666" s="80">
        <v>2026</v>
      </c>
      <c r="F666" s="76" t="str">
        <f t="shared" si="21"/>
        <v>1419. Gestión de Programas Estrategias y Planes para el BienestarGestión Integral Estrategias y Programas2026</v>
      </c>
      <c r="G666" s="140" t="s">
        <v>226</v>
      </c>
      <c r="H666" s="140" t="s">
        <v>221</v>
      </c>
      <c r="I666" s="80" t="s">
        <v>36</v>
      </c>
      <c r="J666" s="76" t="s">
        <v>37</v>
      </c>
      <c r="K666" s="80" t="s">
        <v>38</v>
      </c>
      <c r="L666" s="80" t="s">
        <v>42</v>
      </c>
      <c r="M666" s="78" t="s">
        <v>7</v>
      </c>
      <c r="N666" s="12" t="s">
        <v>0</v>
      </c>
      <c r="O666" s="76" t="str">
        <f t="shared" si="22"/>
        <v>1419. Gestión de Programas Estrategias y Planes para el BienestarGestión Integral Estrategias y Programas20263_MARTIRES1_ENERO_2026</v>
      </c>
      <c r="P666" s="81">
        <v>3994272</v>
      </c>
      <c r="Q666" s="81"/>
      <c r="R666" s="81"/>
      <c r="S666" s="79"/>
      <c r="T666" s="82">
        <v>0</v>
      </c>
    </row>
    <row r="667" spans="2:20" ht="30" customHeight="1">
      <c r="B667" s="80">
        <v>142</v>
      </c>
      <c r="C667" s="141" t="s">
        <v>216</v>
      </c>
      <c r="D667" s="80" t="s">
        <v>217</v>
      </c>
      <c r="E667" s="80">
        <v>2026</v>
      </c>
      <c r="F667" s="76" t="str">
        <f t="shared" si="21"/>
        <v>1429. Gestión de Programas Estrategias y Planes para el BienestarGestión Integral Estrategias y Programas2026</v>
      </c>
      <c r="G667" s="140" t="s">
        <v>227</v>
      </c>
      <c r="H667" s="140" t="s">
        <v>221</v>
      </c>
      <c r="I667" s="80" t="s">
        <v>36</v>
      </c>
      <c r="J667" s="76" t="s">
        <v>37</v>
      </c>
      <c r="K667" s="80" t="s">
        <v>38</v>
      </c>
      <c r="L667" s="80" t="s">
        <v>39</v>
      </c>
      <c r="M667" s="78" t="s">
        <v>7</v>
      </c>
      <c r="N667" s="12" t="s">
        <v>0</v>
      </c>
      <c r="O667" s="76" t="str">
        <f t="shared" si="22"/>
        <v>1429. Gestión de Programas Estrategias y Planes para el BienestarGestión Integral Estrategias y Programas20263_MARTIRES1_ENERO_2026</v>
      </c>
      <c r="P667" s="81">
        <v>3994272</v>
      </c>
      <c r="Q667" s="81"/>
      <c r="R667" s="81"/>
      <c r="S667" s="79"/>
      <c r="T667" s="82">
        <v>0</v>
      </c>
    </row>
    <row r="668" spans="2:20" ht="30" customHeight="1">
      <c r="B668" s="80">
        <v>143</v>
      </c>
      <c r="C668" s="141" t="s">
        <v>216</v>
      </c>
      <c r="D668" s="80" t="s">
        <v>217</v>
      </c>
      <c r="E668" s="80">
        <v>2026</v>
      </c>
      <c r="F668" s="76" t="str">
        <f t="shared" si="21"/>
        <v>1439. Gestión de Programas Estrategias y Planes para el BienestarGestión Integral Estrategias y Programas2026</v>
      </c>
      <c r="G668" s="140" t="s">
        <v>228</v>
      </c>
      <c r="H668" s="140" t="s">
        <v>229</v>
      </c>
      <c r="I668" s="80" t="s">
        <v>36</v>
      </c>
      <c r="J668" s="76" t="s">
        <v>37</v>
      </c>
      <c r="K668" s="80" t="s">
        <v>38</v>
      </c>
      <c r="L668" s="80" t="s">
        <v>42</v>
      </c>
      <c r="M668" s="78" t="s">
        <v>7</v>
      </c>
      <c r="N668" s="12" t="s">
        <v>0</v>
      </c>
      <c r="O668" s="76" t="str">
        <f t="shared" si="22"/>
        <v>1439. Gestión de Programas Estrategias y Planes para el BienestarGestión Integral Estrategias y Programas20263_MARTIRES1_ENERO_2026</v>
      </c>
      <c r="P668" s="81">
        <v>7508288</v>
      </c>
      <c r="Q668" s="81"/>
      <c r="R668" s="81"/>
      <c r="S668" s="79"/>
      <c r="T668" s="82">
        <v>0</v>
      </c>
    </row>
    <row r="669" spans="2:20" ht="30" customHeight="1">
      <c r="B669" s="80">
        <v>144</v>
      </c>
      <c r="C669" s="141" t="s">
        <v>216</v>
      </c>
      <c r="D669" s="80" t="s">
        <v>217</v>
      </c>
      <c r="E669" s="80">
        <v>2026</v>
      </c>
      <c r="F669" s="76" t="str">
        <f t="shared" si="21"/>
        <v>1449. Gestión de Programas Estrategias y Planes para el BienestarGestión Integral Estrategias y Programas2026</v>
      </c>
      <c r="G669" s="140" t="s">
        <v>230</v>
      </c>
      <c r="H669" s="140" t="s">
        <v>229</v>
      </c>
      <c r="I669" s="80" t="s">
        <v>36</v>
      </c>
      <c r="J669" s="76" t="s">
        <v>37</v>
      </c>
      <c r="K669" s="80" t="s">
        <v>38</v>
      </c>
      <c r="L669" s="80" t="s">
        <v>42</v>
      </c>
      <c r="M669" s="78" t="s">
        <v>7</v>
      </c>
      <c r="N669" s="12" t="s">
        <v>0</v>
      </c>
      <c r="O669" s="76" t="str">
        <f t="shared" si="22"/>
        <v>1449. Gestión de Programas Estrategias y Planes para el BienestarGestión Integral Estrategias y Programas20263_MARTIRES1_ENERO_2026</v>
      </c>
      <c r="P669" s="81">
        <v>7508288</v>
      </c>
      <c r="Q669" s="81"/>
      <c r="R669" s="81"/>
      <c r="S669" s="79"/>
      <c r="T669" s="82">
        <v>0</v>
      </c>
    </row>
    <row r="670" spans="2:20" ht="30" customHeight="1">
      <c r="B670" s="80">
        <v>145</v>
      </c>
      <c r="C670" s="141" t="s">
        <v>216</v>
      </c>
      <c r="D670" s="80" t="s">
        <v>217</v>
      </c>
      <c r="E670" s="80">
        <v>2026</v>
      </c>
      <c r="F670" s="76" t="str">
        <f t="shared" si="21"/>
        <v>1459. Gestión de Programas Estrategias y Planes para el BienestarGestión Integral Estrategias y Programas2026</v>
      </c>
      <c r="G670" s="140" t="s">
        <v>231</v>
      </c>
      <c r="H670" s="140" t="s">
        <v>229</v>
      </c>
      <c r="I670" s="80" t="s">
        <v>36</v>
      </c>
      <c r="J670" s="76" t="s">
        <v>37</v>
      </c>
      <c r="K670" s="80" t="s">
        <v>38</v>
      </c>
      <c r="L670" s="80" t="s">
        <v>42</v>
      </c>
      <c r="M670" s="78" t="s">
        <v>7</v>
      </c>
      <c r="N670" s="12" t="s">
        <v>0</v>
      </c>
      <c r="O670" s="76" t="str">
        <f t="shared" si="22"/>
        <v>1459. Gestión de Programas Estrategias y Planes para el BienestarGestión Integral Estrategias y Programas20263_MARTIRES1_ENERO_2026</v>
      </c>
      <c r="P670" s="81">
        <v>5299968</v>
      </c>
      <c r="Q670" s="81"/>
      <c r="R670" s="81"/>
      <c r="S670" s="79"/>
      <c r="T670" s="82">
        <v>0</v>
      </c>
    </row>
    <row r="671" spans="2:20" ht="30" customHeight="1">
      <c r="B671" s="80">
        <v>146</v>
      </c>
      <c r="C671" s="141" t="s">
        <v>216</v>
      </c>
      <c r="D671" s="80" t="s">
        <v>217</v>
      </c>
      <c r="E671" s="80">
        <v>2026</v>
      </c>
      <c r="F671" s="76" t="str">
        <f t="shared" si="21"/>
        <v>1469. Gestión de Programas Estrategias y Planes para el BienestarGestión Integral Estrategias y Programas2026</v>
      </c>
      <c r="G671" s="140" t="s">
        <v>232</v>
      </c>
      <c r="H671" s="140" t="s">
        <v>229</v>
      </c>
      <c r="I671" s="80" t="s">
        <v>36</v>
      </c>
      <c r="J671" s="76" t="s">
        <v>37</v>
      </c>
      <c r="K671" s="80" t="s">
        <v>75</v>
      </c>
      <c r="L671" s="80" t="s">
        <v>39</v>
      </c>
      <c r="M671" s="78" t="s">
        <v>7</v>
      </c>
      <c r="N671" s="12" t="s">
        <v>0</v>
      </c>
      <c r="O671" s="76" t="str">
        <f t="shared" si="22"/>
        <v>1469. Gestión de Programas Estrategias y Planes para el BienestarGestión Integral Estrategias y Programas20263_MARTIRES1_ENERO_2026</v>
      </c>
      <c r="P671" s="81">
        <v>122208</v>
      </c>
      <c r="Q671" s="81"/>
      <c r="R671" s="81"/>
      <c r="S671" s="79"/>
      <c r="T671" s="82">
        <v>0</v>
      </c>
    </row>
    <row r="672" spans="2:20" ht="30" customHeight="1">
      <c r="B672" s="80">
        <v>147</v>
      </c>
      <c r="C672" s="141" t="s">
        <v>216</v>
      </c>
      <c r="D672" s="80" t="s">
        <v>217</v>
      </c>
      <c r="E672" s="80">
        <v>2026</v>
      </c>
      <c r="F672" s="76" t="str">
        <f t="shared" si="21"/>
        <v>1479. Gestión de Programas Estrategias y Planes para el BienestarGestión Integral Estrategias y Programas2026</v>
      </c>
      <c r="G672" s="140" t="s">
        <v>233</v>
      </c>
      <c r="H672" s="140" t="s">
        <v>229</v>
      </c>
      <c r="I672" s="80" t="s">
        <v>36</v>
      </c>
      <c r="J672" s="76" t="s">
        <v>37</v>
      </c>
      <c r="K672" s="80" t="s">
        <v>199</v>
      </c>
      <c r="L672" s="80" t="s">
        <v>39</v>
      </c>
      <c r="M672" s="78" t="s">
        <v>7</v>
      </c>
      <c r="N672" s="12" t="s">
        <v>0</v>
      </c>
      <c r="O672" s="76" t="str">
        <f t="shared" si="22"/>
        <v>1479. Gestión de Programas Estrategias y Planes para el BienestarGestión Integral Estrategias y Programas20263_MARTIRES1_ENERO_2026</v>
      </c>
      <c r="P672" s="81">
        <v>30552</v>
      </c>
      <c r="Q672" s="81"/>
      <c r="R672" s="81"/>
      <c r="S672" s="79"/>
      <c r="T672" s="82">
        <v>0</v>
      </c>
    </row>
    <row r="673" spans="2:20" ht="30" customHeight="1">
      <c r="B673" s="80">
        <v>148</v>
      </c>
      <c r="C673" s="141" t="s">
        <v>216</v>
      </c>
      <c r="D673" s="80" t="s">
        <v>217</v>
      </c>
      <c r="E673" s="80">
        <v>2026</v>
      </c>
      <c r="F673" s="76" t="str">
        <f t="shared" si="21"/>
        <v>1489. Gestión de Programas Estrategias y Planes para el BienestarGestión Integral Estrategias y Programas2026</v>
      </c>
      <c r="G673" s="140" t="s">
        <v>234</v>
      </c>
      <c r="H673" s="140" t="s">
        <v>229</v>
      </c>
      <c r="I673" s="80" t="s">
        <v>36</v>
      </c>
      <c r="J673" s="76" t="s">
        <v>37</v>
      </c>
      <c r="K673" s="80" t="s">
        <v>75</v>
      </c>
      <c r="L673" s="80" t="s">
        <v>39</v>
      </c>
      <c r="M673" s="78" t="s">
        <v>7</v>
      </c>
      <c r="N673" s="12" t="s">
        <v>0</v>
      </c>
      <c r="O673" s="76" t="str">
        <f t="shared" si="22"/>
        <v>1489. Gestión de Programas Estrategias y Planes para el BienestarGestión Integral Estrategias y Programas20263_MARTIRES1_ENERO_2026</v>
      </c>
      <c r="P673" s="81">
        <v>122208</v>
      </c>
      <c r="Q673" s="81"/>
      <c r="R673" s="81"/>
      <c r="S673" s="79"/>
      <c r="T673" s="82">
        <v>0</v>
      </c>
    </row>
    <row r="674" spans="2:20" ht="30" customHeight="1">
      <c r="B674" s="80">
        <v>149</v>
      </c>
      <c r="C674" s="141" t="s">
        <v>216</v>
      </c>
      <c r="D674" s="80" t="s">
        <v>217</v>
      </c>
      <c r="E674" s="80">
        <v>2026</v>
      </c>
      <c r="F674" s="76" t="str">
        <f t="shared" si="21"/>
        <v>1499. Gestión de Programas Estrategias y Planes para el BienestarGestión Integral Estrategias y Programas2026</v>
      </c>
      <c r="G674" s="140" t="s">
        <v>235</v>
      </c>
      <c r="H674" s="140" t="s">
        <v>229</v>
      </c>
      <c r="I674" s="80" t="s">
        <v>36</v>
      </c>
      <c r="J674" s="76" t="s">
        <v>37</v>
      </c>
      <c r="K674" s="80" t="s">
        <v>38</v>
      </c>
      <c r="L674" s="80" t="s">
        <v>42</v>
      </c>
      <c r="M674" s="78" t="s">
        <v>7</v>
      </c>
      <c r="N674" s="12" t="s">
        <v>0</v>
      </c>
      <c r="O674" s="76" t="str">
        <f t="shared" si="22"/>
        <v>1499. Gestión de Programas Estrategias y Planes para el BienestarGestión Integral Estrategias y Programas20263_MARTIRES1_ENERO_2026</v>
      </c>
      <c r="P674" s="81">
        <v>3665168</v>
      </c>
      <c r="Q674" s="81"/>
      <c r="R674" s="81"/>
      <c r="S674" s="79"/>
      <c r="T674" s="82">
        <v>0</v>
      </c>
    </row>
    <row r="675" spans="2:20" ht="30" customHeight="1">
      <c r="B675" s="80">
        <v>150</v>
      </c>
      <c r="C675" s="141" t="s">
        <v>216</v>
      </c>
      <c r="D675" s="80" t="s">
        <v>217</v>
      </c>
      <c r="E675" s="80">
        <v>2026</v>
      </c>
      <c r="F675" s="76" t="str">
        <f t="shared" si="21"/>
        <v>1509. Gestión de Programas Estrategias y Planes para el BienestarGestión Integral Estrategias y Programas2026</v>
      </c>
      <c r="G675" s="140" t="s">
        <v>236</v>
      </c>
      <c r="H675" s="140" t="s">
        <v>229</v>
      </c>
      <c r="I675" s="80" t="s">
        <v>36</v>
      </c>
      <c r="J675" s="76" t="s">
        <v>37</v>
      </c>
      <c r="K675" s="80" t="s">
        <v>38</v>
      </c>
      <c r="L675" s="80" t="s">
        <v>42</v>
      </c>
      <c r="M675" s="78" t="s">
        <v>7</v>
      </c>
      <c r="N675" s="12" t="s">
        <v>0</v>
      </c>
      <c r="O675" s="76" t="str">
        <f t="shared" si="22"/>
        <v>1509. Gestión de Programas Estrategias y Planes para el BienestarGestión Integral Estrategias y Programas20263_MARTIRES1_ENERO_2026</v>
      </c>
      <c r="P675" s="81">
        <v>1057260</v>
      </c>
      <c r="Q675" s="81"/>
      <c r="R675" s="81"/>
      <c r="S675" s="79"/>
      <c r="T675" s="82">
        <v>0</v>
      </c>
    </row>
    <row r="676" spans="2:20" ht="30" customHeight="1">
      <c r="B676" s="80">
        <v>151</v>
      </c>
      <c r="C676" s="141" t="s">
        <v>216</v>
      </c>
      <c r="D676" s="80" t="s">
        <v>217</v>
      </c>
      <c r="E676" s="80">
        <v>2026</v>
      </c>
      <c r="F676" s="76" t="str">
        <f t="shared" si="21"/>
        <v>1519. Gestión de Programas Estrategias y Planes para el BienestarGestión Integral Estrategias y Programas2026</v>
      </c>
      <c r="G676" s="140" t="s">
        <v>237</v>
      </c>
      <c r="H676" s="140" t="s">
        <v>229</v>
      </c>
      <c r="I676" s="80" t="s">
        <v>36</v>
      </c>
      <c r="J676" s="76" t="s">
        <v>37</v>
      </c>
      <c r="K676" s="80" t="s">
        <v>38</v>
      </c>
      <c r="L676" s="80" t="s">
        <v>42</v>
      </c>
      <c r="M676" s="78" t="s">
        <v>7</v>
      </c>
      <c r="N676" s="12" t="s">
        <v>0</v>
      </c>
      <c r="O676" s="76" t="str">
        <f t="shared" si="22"/>
        <v>1519. Gestión de Programas Estrategias y Planes para el BienestarGestión Integral Estrategias y Programas20263_MARTIRES1_ENERO_2026</v>
      </c>
      <c r="P676" s="81">
        <v>1409680</v>
      </c>
      <c r="Q676" s="81"/>
      <c r="R676" s="81"/>
      <c r="S676" s="79"/>
      <c r="T676" s="82">
        <v>0</v>
      </c>
    </row>
    <row r="677" spans="2:20" ht="30" customHeight="1">
      <c r="B677" s="80">
        <v>152</v>
      </c>
      <c r="C677" s="141" t="s">
        <v>216</v>
      </c>
      <c r="D677" s="80" t="s">
        <v>217</v>
      </c>
      <c r="E677" s="80">
        <v>2026</v>
      </c>
      <c r="F677" s="76" t="str">
        <f t="shared" si="21"/>
        <v>1529. Gestión de Programas Estrategias y Planes para el BienestarGestión Integral Estrategias y Programas2026</v>
      </c>
      <c r="G677" s="140" t="s">
        <v>238</v>
      </c>
      <c r="H677" s="140" t="s">
        <v>229</v>
      </c>
      <c r="I677" s="80" t="s">
        <v>36</v>
      </c>
      <c r="J677" s="76" t="s">
        <v>37</v>
      </c>
      <c r="K677" s="80" t="s">
        <v>38</v>
      </c>
      <c r="L677" s="80" t="s">
        <v>42</v>
      </c>
      <c r="M677" s="78" t="s">
        <v>7</v>
      </c>
      <c r="N677" s="12" t="s">
        <v>0</v>
      </c>
      <c r="O677" s="76" t="str">
        <f t="shared" si="22"/>
        <v>1529. Gestión de Programas Estrategias y Planes para el BienestarGestión Integral Estrategias y Programas20263_MARTIRES1_ENERO_2026</v>
      </c>
      <c r="P677" s="81">
        <v>352420</v>
      </c>
      <c r="Q677" s="81"/>
      <c r="R677" s="81"/>
      <c r="S677" s="79"/>
      <c r="T677" s="82">
        <v>0</v>
      </c>
    </row>
    <row r="678" spans="2:20" ht="30" customHeight="1">
      <c r="B678" s="80">
        <v>153</v>
      </c>
      <c r="C678" s="141" t="s">
        <v>216</v>
      </c>
      <c r="D678" s="80" t="s">
        <v>217</v>
      </c>
      <c r="E678" s="80">
        <v>2026</v>
      </c>
      <c r="F678" s="76" t="str">
        <f t="shared" si="21"/>
        <v>1539. Gestión de Programas Estrategias y Planes para el BienestarGestión Integral Estrategias y Programas2026</v>
      </c>
      <c r="G678" s="140" t="s">
        <v>239</v>
      </c>
      <c r="H678" s="140" t="s">
        <v>219</v>
      </c>
      <c r="I678" s="80" t="s">
        <v>36</v>
      </c>
      <c r="J678" s="76" t="s">
        <v>37</v>
      </c>
      <c r="K678" s="80" t="s">
        <v>38</v>
      </c>
      <c r="L678" s="80" t="s">
        <v>42</v>
      </c>
      <c r="M678" s="78" t="s">
        <v>7</v>
      </c>
      <c r="N678" s="12" t="s">
        <v>0</v>
      </c>
      <c r="O678" s="76" t="str">
        <f t="shared" si="22"/>
        <v>1539. Gestión de Programas Estrategias y Planes para el BienestarGestión Integral Estrategias y Programas20263_MARTIRES1_ENERO_2026</v>
      </c>
      <c r="P678" s="81">
        <v>7347488</v>
      </c>
      <c r="Q678" s="81"/>
      <c r="R678" s="81"/>
      <c r="S678" s="79"/>
      <c r="T678" s="82">
        <v>0</v>
      </c>
    </row>
    <row r="679" spans="2:20" ht="30" customHeight="1">
      <c r="B679" s="80">
        <v>154</v>
      </c>
      <c r="C679" s="141" t="s">
        <v>216</v>
      </c>
      <c r="D679" s="80" t="s">
        <v>217</v>
      </c>
      <c r="E679" s="80">
        <v>2026</v>
      </c>
      <c r="F679" s="76" t="str">
        <f t="shared" si="21"/>
        <v>1549. Gestión de Programas Estrategias y Planes para el BienestarGestión Integral Estrategias y Programas2026</v>
      </c>
      <c r="G679" s="140" t="s">
        <v>240</v>
      </c>
      <c r="H679" s="140" t="s">
        <v>219</v>
      </c>
      <c r="I679" s="80" t="s">
        <v>36</v>
      </c>
      <c r="J679" s="76" t="s">
        <v>37</v>
      </c>
      <c r="K679" s="80" t="s">
        <v>38</v>
      </c>
      <c r="L679" s="80" t="s">
        <v>42</v>
      </c>
      <c r="M679" s="78" t="s">
        <v>7</v>
      </c>
      <c r="N679" s="12" t="s">
        <v>0</v>
      </c>
      <c r="O679" s="76" t="str">
        <f t="shared" si="22"/>
        <v>1549. Gestión de Programas Estrategias y Planes para el BienestarGestión Integral Estrategias y Programas20263_MARTIRES1_ENERO_2026</v>
      </c>
      <c r="P679" s="81">
        <v>7347488</v>
      </c>
      <c r="Q679" s="81"/>
      <c r="R679" s="81"/>
      <c r="S679" s="79"/>
      <c r="T679" s="82">
        <v>0</v>
      </c>
    </row>
    <row r="680" spans="2:20" ht="30" customHeight="1">
      <c r="B680" s="80">
        <v>155</v>
      </c>
      <c r="C680" s="141" t="s">
        <v>216</v>
      </c>
      <c r="D680" s="80" t="s">
        <v>217</v>
      </c>
      <c r="E680" s="80">
        <v>2026</v>
      </c>
      <c r="F680" s="76" t="str">
        <f t="shared" si="21"/>
        <v>1559. Gestión de Programas Estrategias y Planes para el BienestarGestión Integral Estrategias y Programas2026</v>
      </c>
      <c r="G680" s="140" t="s">
        <v>241</v>
      </c>
      <c r="H680" s="140" t="s">
        <v>219</v>
      </c>
      <c r="I680" s="80" t="s">
        <v>36</v>
      </c>
      <c r="J680" s="76" t="s">
        <v>37</v>
      </c>
      <c r="K680" s="80" t="s">
        <v>38</v>
      </c>
      <c r="L680" s="80" t="s">
        <v>42</v>
      </c>
      <c r="M680" s="78" t="s">
        <v>7</v>
      </c>
      <c r="N680" s="12" t="s">
        <v>0</v>
      </c>
      <c r="O680" s="76" t="str">
        <f t="shared" si="22"/>
        <v>1559. Gestión de Programas Estrategias y Planes para el BienestarGestión Integral Estrategias y Programas20263_MARTIRES1_ENERO_2026</v>
      </c>
      <c r="P680" s="81">
        <v>7347488</v>
      </c>
      <c r="Q680" s="81"/>
      <c r="R680" s="81"/>
      <c r="S680" s="79"/>
      <c r="T680" s="82">
        <v>0</v>
      </c>
    </row>
    <row r="681" spans="2:20" ht="30" customHeight="1">
      <c r="B681" s="80">
        <v>156</v>
      </c>
      <c r="C681" s="141" t="s">
        <v>216</v>
      </c>
      <c r="D681" s="80" t="s">
        <v>217</v>
      </c>
      <c r="E681" s="80">
        <v>2026</v>
      </c>
      <c r="F681" s="76" t="str">
        <f t="shared" si="21"/>
        <v>1569. Gestión de Programas Estrategias y Planes para el BienestarGestión Integral Estrategias y Programas2026</v>
      </c>
      <c r="G681" s="140" t="s">
        <v>242</v>
      </c>
      <c r="H681" s="140" t="s">
        <v>219</v>
      </c>
      <c r="I681" s="80" t="s">
        <v>36</v>
      </c>
      <c r="J681" s="76" t="s">
        <v>37</v>
      </c>
      <c r="K681" s="80" t="s">
        <v>38</v>
      </c>
      <c r="L681" s="80" t="s">
        <v>42</v>
      </c>
      <c r="M681" s="78" t="s">
        <v>7</v>
      </c>
      <c r="N681" s="12" t="s">
        <v>0</v>
      </c>
      <c r="O681" s="76" t="str">
        <f t="shared" si="22"/>
        <v>1569. Gestión de Programas Estrategias y Planes para el BienestarGestión Integral Estrategias y Programas20263_MARTIRES1_ENERO_2026</v>
      </c>
      <c r="P681" s="81">
        <v>13832016</v>
      </c>
      <c r="Q681" s="81"/>
      <c r="R681" s="81"/>
      <c r="S681" s="79"/>
      <c r="T681" s="82">
        <v>0</v>
      </c>
    </row>
    <row r="682" spans="2:20" ht="30" customHeight="1">
      <c r="B682" s="80">
        <v>157</v>
      </c>
      <c r="C682" s="141" t="s">
        <v>216</v>
      </c>
      <c r="D682" s="80" t="s">
        <v>217</v>
      </c>
      <c r="E682" s="80">
        <v>2026</v>
      </c>
      <c r="F682" s="76" t="str">
        <f t="shared" si="21"/>
        <v>1579. Gestión de Programas Estrategias y Planes para el BienestarGestión Integral Estrategias y Programas2026</v>
      </c>
      <c r="G682" s="140" t="s">
        <v>243</v>
      </c>
      <c r="H682" s="140" t="s">
        <v>219</v>
      </c>
      <c r="I682" s="80" t="s">
        <v>36</v>
      </c>
      <c r="J682" s="76" t="s">
        <v>37</v>
      </c>
      <c r="K682" s="80" t="s">
        <v>38</v>
      </c>
      <c r="L682" s="80" t="s">
        <v>42</v>
      </c>
      <c r="M682" s="78" t="s">
        <v>7</v>
      </c>
      <c r="N682" s="12" t="s">
        <v>0</v>
      </c>
      <c r="O682" s="76" t="str">
        <f t="shared" si="22"/>
        <v>1579. Gestión de Programas Estrategias y Planes para el BienestarGestión Integral Estrategias y Programas20263_MARTIRES1_ENERO_2026</v>
      </c>
      <c r="P682" s="81">
        <v>13832016</v>
      </c>
      <c r="Q682" s="81"/>
      <c r="R682" s="81"/>
      <c r="S682" s="79"/>
      <c r="T682" s="82">
        <v>0</v>
      </c>
    </row>
    <row r="683" spans="2:20" ht="30" customHeight="1">
      <c r="B683" s="80">
        <v>158</v>
      </c>
      <c r="C683" s="141" t="s">
        <v>216</v>
      </c>
      <c r="D683" s="80" t="s">
        <v>217</v>
      </c>
      <c r="E683" s="80">
        <v>2026</v>
      </c>
      <c r="F683" s="76" t="str">
        <f t="shared" si="21"/>
        <v>1589. Gestión de Programas Estrategias y Planes para el BienestarGestión Integral Estrategias y Programas2026</v>
      </c>
      <c r="G683" s="140" t="s">
        <v>244</v>
      </c>
      <c r="H683" s="140" t="s">
        <v>219</v>
      </c>
      <c r="I683" s="80" t="s">
        <v>36</v>
      </c>
      <c r="J683" s="76" t="s">
        <v>37</v>
      </c>
      <c r="K683" s="80" t="s">
        <v>75</v>
      </c>
      <c r="L683" s="80" t="s">
        <v>42</v>
      </c>
      <c r="M683" s="78" t="s">
        <v>7</v>
      </c>
      <c r="N683" s="12" t="s">
        <v>0</v>
      </c>
      <c r="O683" s="76" t="str">
        <f t="shared" si="22"/>
        <v>1589. Gestión de Programas Estrategias y Planes para el BienestarGestión Integral Estrategias y Programas20263_MARTIRES1_ENERO_2026</v>
      </c>
      <c r="P683" s="81">
        <v>2114520</v>
      </c>
      <c r="Q683" s="81"/>
      <c r="R683" s="81"/>
      <c r="S683" s="79"/>
      <c r="T683" s="82">
        <v>0</v>
      </c>
    </row>
    <row r="684" spans="2:20" ht="30" customHeight="1">
      <c r="B684" s="80">
        <v>159</v>
      </c>
      <c r="C684" s="141" t="s">
        <v>216</v>
      </c>
      <c r="D684" s="80" t="s">
        <v>217</v>
      </c>
      <c r="E684" s="80">
        <v>2026</v>
      </c>
      <c r="F684" s="76" t="str">
        <f t="shared" si="21"/>
        <v>1599. Gestión de Programas Estrategias y Planes para el BienestarGestión Integral Estrategias y Programas2026</v>
      </c>
      <c r="G684" s="140" t="s">
        <v>245</v>
      </c>
      <c r="H684" s="140" t="s">
        <v>219</v>
      </c>
      <c r="I684" s="80" t="s">
        <v>36</v>
      </c>
      <c r="J684" s="76" t="s">
        <v>37</v>
      </c>
      <c r="K684" s="80" t="s">
        <v>38</v>
      </c>
      <c r="L684" s="80" t="s">
        <v>42</v>
      </c>
      <c r="M684" s="78" t="s">
        <v>7</v>
      </c>
      <c r="N684" s="12" t="s">
        <v>0</v>
      </c>
      <c r="O684" s="76" t="str">
        <f t="shared" si="22"/>
        <v>1599. Gestión de Programas Estrategias y Planes para el BienestarGestión Integral Estrategias y Programas20263_MARTIRES1_ENERO_2026</v>
      </c>
      <c r="P684" s="81">
        <v>4370008</v>
      </c>
      <c r="Q684" s="81"/>
      <c r="R684" s="81"/>
      <c r="S684" s="79"/>
      <c r="T684" s="82">
        <v>0</v>
      </c>
    </row>
    <row r="685" spans="2:20" ht="30" customHeight="1">
      <c r="B685" s="80">
        <v>160</v>
      </c>
      <c r="C685" s="141" t="s">
        <v>216</v>
      </c>
      <c r="D685" s="80" t="s">
        <v>217</v>
      </c>
      <c r="E685" s="80">
        <v>2026</v>
      </c>
      <c r="F685" s="76" t="str">
        <f t="shared" si="21"/>
        <v>1609. Gestión de Programas Estrategias y Planes para el BienestarGestión Integral Estrategias y Programas2026</v>
      </c>
      <c r="G685" s="140" t="s">
        <v>246</v>
      </c>
      <c r="H685" s="140" t="s">
        <v>219</v>
      </c>
      <c r="I685" s="80" t="s">
        <v>36</v>
      </c>
      <c r="J685" s="76" t="s">
        <v>37</v>
      </c>
      <c r="K685" s="80" t="s">
        <v>38</v>
      </c>
      <c r="L685" s="80" t="s">
        <v>42</v>
      </c>
      <c r="M685" s="78" t="s">
        <v>7</v>
      </c>
      <c r="N685" s="12" t="s">
        <v>0</v>
      </c>
      <c r="O685" s="76" t="str">
        <f t="shared" si="22"/>
        <v>1609. Gestión de Programas Estrategias y Planes para el BienestarGestión Integral Estrategias y Programas20263_MARTIRES1_ENERO_2026</v>
      </c>
      <c r="P685" s="81">
        <v>3994272</v>
      </c>
      <c r="Q685" s="81"/>
      <c r="R685" s="81"/>
      <c r="S685" s="79"/>
      <c r="T685" s="82">
        <v>0</v>
      </c>
    </row>
    <row r="686" spans="2:20" ht="30" customHeight="1">
      <c r="B686" s="80">
        <v>161</v>
      </c>
      <c r="C686" s="141" t="s">
        <v>216</v>
      </c>
      <c r="D686" s="80" t="s">
        <v>217</v>
      </c>
      <c r="E686" s="80">
        <v>2026</v>
      </c>
      <c r="F686" s="76" t="str">
        <f t="shared" si="21"/>
        <v>1619. Gestión de Programas Estrategias y Planes para el BienestarGestión Integral Estrategias y Programas2026</v>
      </c>
      <c r="G686" s="140" t="s">
        <v>247</v>
      </c>
      <c r="H686" s="140" t="s">
        <v>221</v>
      </c>
      <c r="I686" s="80" t="s">
        <v>36</v>
      </c>
      <c r="J686" s="76" t="s">
        <v>37</v>
      </c>
      <c r="K686" s="80" t="s">
        <v>38</v>
      </c>
      <c r="L686" s="80" t="s">
        <v>42</v>
      </c>
      <c r="M686" s="78" t="s">
        <v>7</v>
      </c>
      <c r="N686" s="12" t="s">
        <v>0</v>
      </c>
      <c r="O686" s="76" t="str">
        <f t="shared" si="22"/>
        <v>1619. Gestión de Programas Estrategias y Planes para el BienestarGestión Integral Estrategias y Programas20263_MARTIRES1_ENERO_2026</v>
      </c>
      <c r="P686" s="81">
        <v>7347488</v>
      </c>
      <c r="Q686" s="81"/>
      <c r="R686" s="81"/>
      <c r="S686" s="79"/>
      <c r="T686" s="82">
        <v>0</v>
      </c>
    </row>
    <row r="687" spans="2:20" ht="30" customHeight="1">
      <c r="B687" s="80">
        <v>162</v>
      </c>
      <c r="C687" s="141" t="s">
        <v>216</v>
      </c>
      <c r="D687" s="80" t="s">
        <v>217</v>
      </c>
      <c r="E687" s="80">
        <v>2026</v>
      </c>
      <c r="F687" s="76" t="str">
        <f t="shared" si="21"/>
        <v>1629. Gestión de Programas Estrategias y Planes para el BienestarGestión Integral Estrategias y Programas2026</v>
      </c>
      <c r="G687" s="140" t="s">
        <v>248</v>
      </c>
      <c r="H687" s="140" t="s">
        <v>221</v>
      </c>
      <c r="I687" s="80" t="s">
        <v>36</v>
      </c>
      <c r="J687" s="76" t="s">
        <v>37</v>
      </c>
      <c r="K687" s="80" t="s">
        <v>38</v>
      </c>
      <c r="L687" s="80" t="s">
        <v>42</v>
      </c>
      <c r="M687" s="78" t="s">
        <v>7</v>
      </c>
      <c r="N687" s="12" t="s">
        <v>0</v>
      </c>
      <c r="O687" s="76" t="str">
        <f t="shared" si="22"/>
        <v>1629. Gestión de Programas Estrategias y Planes para el BienestarGestión Integral Estrategias y Programas20263_MARTIRES1_ENERO_2026</v>
      </c>
      <c r="P687" s="81">
        <v>10478800</v>
      </c>
      <c r="Q687" s="81"/>
      <c r="R687" s="81"/>
      <c r="S687" s="79"/>
      <c r="T687" s="82">
        <v>0</v>
      </c>
    </row>
    <row r="688" spans="2:20" ht="30" customHeight="1">
      <c r="B688" s="80">
        <v>163</v>
      </c>
      <c r="C688" s="141" t="s">
        <v>216</v>
      </c>
      <c r="D688" s="80" t="s">
        <v>217</v>
      </c>
      <c r="E688" s="80">
        <v>2026</v>
      </c>
      <c r="F688" s="76" t="str">
        <f t="shared" si="21"/>
        <v>1639. Gestión de Programas Estrategias y Planes para el BienestarGestión Integral Estrategias y Programas2026</v>
      </c>
      <c r="G688" s="140" t="s">
        <v>249</v>
      </c>
      <c r="H688" s="140" t="s">
        <v>221</v>
      </c>
      <c r="I688" s="80" t="s">
        <v>36</v>
      </c>
      <c r="J688" s="76" t="s">
        <v>37</v>
      </c>
      <c r="K688" s="80" t="s">
        <v>38</v>
      </c>
      <c r="L688" s="80" t="s">
        <v>42</v>
      </c>
      <c r="M688" s="78" t="s">
        <v>7</v>
      </c>
      <c r="N688" s="12" t="s">
        <v>0</v>
      </c>
      <c r="O688" s="76" t="str">
        <f t="shared" si="22"/>
        <v>1639. Gestión de Programas Estrategias y Planes para el BienestarGestión Integral Estrategias y Programas20263_MARTIRES1_ENERO_2026</v>
      </c>
      <c r="P688" s="81">
        <v>3994272</v>
      </c>
      <c r="Q688" s="81"/>
      <c r="R688" s="81"/>
      <c r="S688" s="79"/>
      <c r="T688" s="82">
        <v>0</v>
      </c>
    </row>
    <row r="689" spans="2:20" ht="30" customHeight="1">
      <c r="B689" s="80">
        <v>164</v>
      </c>
      <c r="C689" s="141" t="s">
        <v>216</v>
      </c>
      <c r="D689" s="80" t="s">
        <v>217</v>
      </c>
      <c r="E689" s="80">
        <v>2026</v>
      </c>
      <c r="F689" s="76" t="str">
        <f t="shared" si="21"/>
        <v>1649. Gestión de Programas Estrategias y Planes para el BienestarGestión Integral Estrategias y Programas2026</v>
      </c>
      <c r="G689" s="140" t="s">
        <v>250</v>
      </c>
      <c r="H689" s="140" t="s">
        <v>221</v>
      </c>
      <c r="I689" s="80" t="s">
        <v>36</v>
      </c>
      <c r="J689" s="76" t="s">
        <v>37</v>
      </c>
      <c r="K689" s="80" t="s">
        <v>38</v>
      </c>
      <c r="L689" s="80" t="s">
        <v>42</v>
      </c>
      <c r="M689" s="78" t="s">
        <v>7</v>
      </c>
      <c r="N689" s="12" t="s">
        <v>0</v>
      </c>
      <c r="O689" s="76" t="str">
        <f t="shared" si="22"/>
        <v>1649. Gestión de Programas Estrategias y Planes para el BienestarGestión Integral Estrategias y Programas20263_MARTIRES1_ENERO_2026</v>
      </c>
      <c r="P689" s="81">
        <v>6484528</v>
      </c>
      <c r="Q689" s="81"/>
      <c r="R689" s="81"/>
      <c r="S689" s="79"/>
      <c r="T689" s="82">
        <v>0</v>
      </c>
    </row>
    <row r="690" spans="2:20" ht="30" customHeight="1">
      <c r="B690" s="80">
        <v>165</v>
      </c>
      <c r="C690" s="141" t="s">
        <v>216</v>
      </c>
      <c r="D690" s="80" t="s">
        <v>217</v>
      </c>
      <c r="E690" s="80">
        <v>2026</v>
      </c>
      <c r="F690" s="76" t="str">
        <f t="shared" si="21"/>
        <v>1659. Gestión de Programas Estrategias y Planes para el BienestarGestión Integral Estrategias y Programas2026</v>
      </c>
      <c r="G690" s="140" t="s">
        <v>251</v>
      </c>
      <c r="H690" s="140" t="s">
        <v>221</v>
      </c>
      <c r="I690" s="80" t="s">
        <v>36</v>
      </c>
      <c r="J690" s="76" t="s">
        <v>37</v>
      </c>
      <c r="K690" s="80" t="s">
        <v>38</v>
      </c>
      <c r="L690" s="80" t="s">
        <v>42</v>
      </c>
      <c r="M690" s="78" t="s">
        <v>7</v>
      </c>
      <c r="N690" s="12" t="s">
        <v>0</v>
      </c>
      <c r="O690" s="76" t="str">
        <f t="shared" si="22"/>
        <v>1659. Gestión de Programas Estrategias y Planes para el BienestarGestión Integral Estrategias y Programas20263_MARTIRES1_ENERO_2026</v>
      </c>
      <c r="P690" s="81">
        <v>3994272</v>
      </c>
      <c r="Q690" s="81"/>
      <c r="R690" s="81"/>
      <c r="S690" s="79"/>
      <c r="T690" s="82">
        <v>0</v>
      </c>
    </row>
    <row r="691" spans="2:20" ht="30" customHeight="1">
      <c r="B691" s="80">
        <v>166</v>
      </c>
      <c r="C691" s="141" t="s">
        <v>216</v>
      </c>
      <c r="D691" s="80" t="s">
        <v>217</v>
      </c>
      <c r="E691" s="80">
        <v>2026</v>
      </c>
      <c r="F691" s="76" t="str">
        <f t="shared" si="21"/>
        <v>1669. Gestión de Programas Estrategias y Planes para el BienestarGestión Integral Estrategias y Programas2026</v>
      </c>
      <c r="G691" s="140" t="s">
        <v>252</v>
      </c>
      <c r="H691" s="140" t="s">
        <v>221</v>
      </c>
      <c r="I691" s="80" t="s">
        <v>36</v>
      </c>
      <c r="J691" s="76" t="s">
        <v>37</v>
      </c>
      <c r="K691" s="80" t="s">
        <v>38</v>
      </c>
      <c r="L691" s="80" t="s">
        <v>42</v>
      </c>
      <c r="M691" s="78" t="s">
        <v>7</v>
      </c>
      <c r="N691" s="12" t="s">
        <v>0</v>
      </c>
      <c r="O691" s="76" t="str">
        <f t="shared" si="22"/>
        <v>1669. Gestión de Programas Estrategias y Planes para el BienestarGestión Integral Estrategias y Programas20263_MARTIRES1_ENERO_2026</v>
      </c>
      <c r="P691" s="81">
        <v>2983376</v>
      </c>
      <c r="Q691" s="81"/>
      <c r="R691" s="81"/>
      <c r="S691" s="79"/>
      <c r="T691" s="82">
        <v>0</v>
      </c>
    </row>
    <row r="692" spans="2:20" ht="30" customHeight="1">
      <c r="B692" s="80">
        <v>167</v>
      </c>
      <c r="C692" s="141" t="s">
        <v>216</v>
      </c>
      <c r="D692" s="80" t="s">
        <v>217</v>
      </c>
      <c r="E692" s="80">
        <v>2026</v>
      </c>
      <c r="F692" s="76" t="str">
        <f t="shared" si="21"/>
        <v>1679. Gestión de Programas Estrategias y Planes para el BienestarGestión Integral Estrategias y Programas2026</v>
      </c>
      <c r="G692" s="140" t="s">
        <v>253</v>
      </c>
      <c r="H692" s="140" t="s">
        <v>221</v>
      </c>
      <c r="I692" s="80" t="s">
        <v>36</v>
      </c>
      <c r="J692" s="76" t="s">
        <v>37</v>
      </c>
      <c r="K692" s="80" t="s">
        <v>38</v>
      </c>
      <c r="L692" s="80" t="s">
        <v>42</v>
      </c>
      <c r="M692" s="78" t="s">
        <v>7</v>
      </c>
      <c r="N692" s="12" t="s">
        <v>0</v>
      </c>
      <c r="O692" s="76" t="str">
        <f t="shared" si="22"/>
        <v>1679. Gestión de Programas Estrategias y Planes para el BienestarGestión Integral Estrategias y Programas20263_MARTIRES1_ENERO_2026</v>
      </c>
      <c r="P692" s="81">
        <v>6484528</v>
      </c>
      <c r="Q692" s="81"/>
      <c r="R692" s="81"/>
      <c r="S692" s="79"/>
      <c r="T692" s="82">
        <v>0</v>
      </c>
    </row>
    <row r="693" spans="2:20" ht="30" customHeight="1">
      <c r="B693" s="80">
        <v>168</v>
      </c>
      <c r="C693" s="141" t="s">
        <v>216</v>
      </c>
      <c r="D693" s="80" t="s">
        <v>217</v>
      </c>
      <c r="E693" s="80">
        <v>2026</v>
      </c>
      <c r="F693" s="76" t="str">
        <f t="shared" si="21"/>
        <v>1689. Gestión de Programas Estrategias y Planes para el BienestarGestión Integral Estrategias y Programas2026</v>
      </c>
      <c r="G693" s="140" t="s">
        <v>254</v>
      </c>
      <c r="H693" s="140" t="s">
        <v>221</v>
      </c>
      <c r="I693" s="80" t="s">
        <v>36</v>
      </c>
      <c r="J693" s="76" t="s">
        <v>37</v>
      </c>
      <c r="K693" s="80" t="s">
        <v>38</v>
      </c>
      <c r="L693" s="80" t="s">
        <v>42</v>
      </c>
      <c r="M693" s="78" t="s">
        <v>7</v>
      </c>
      <c r="N693" s="12" t="s">
        <v>0</v>
      </c>
      <c r="O693" s="76" t="str">
        <f t="shared" si="22"/>
        <v>1689. Gestión de Programas Estrategias y Planes para el BienestarGestión Integral Estrategias y Programas20263_MARTIRES1_ENERO_2026</v>
      </c>
      <c r="P693" s="81">
        <v>3994272</v>
      </c>
      <c r="Q693" s="81"/>
      <c r="R693" s="81"/>
      <c r="S693" s="79"/>
      <c r="T693" s="82">
        <v>0</v>
      </c>
    </row>
    <row r="694" spans="2:20" ht="30" customHeight="1">
      <c r="B694" s="80">
        <v>169</v>
      </c>
      <c r="C694" s="141" t="s">
        <v>216</v>
      </c>
      <c r="D694" s="80" t="s">
        <v>217</v>
      </c>
      <c r="E694" s="80">
        <v>2026</v>
      </c>
      <c r="F694" s="76" t="str">
        <f t="shared" si="21"/>
        <v>1699. Gestión de Programas Estrategias y Planes para el BienestarGestión Integral Estrategias y Programas2026</v>
      </c>
      <c r="G694" s="140" t="s">
        <v>255</v>
      </c>
      <c r="H694" s="140" t="s">
        <v>221</v>
      </c>
      <c r="I694" s="80" t="s">
        <v>36</v>
      </c>
      <c r="J694" s="76" t="s">
        <v>37</v>
      </c>
      <c r="K694" s="80" t="s">
        <v>38</v>
      </c>
      <c r="L694" s="80" t="s">
        <v>42</v>
      </c>
      <c r="M694" s="78" t="s">
        <v>7</v>
      </c>
      <c r="N694" s="12" t="s">
        <v>0</v>
      </c>
      <c r="O694" s="76" t="str">
        <f t="shared" si="22"/>
        <v>1699. Gestión de Programas Estrategias y Planes para el BienestarGestión Integral Estrategias y Programas20263_MARTIRES1_ENERO_2026</v>
      </c>
      <c r="P694" s="81">
        <v>3994272</v>
      </c>
      <c r="Q694" s="81"/>
      <c r="R694" s="81"/>
      <c r="S694" s="79"/>
      <c r="T694" s="82">
        <v>0</v>
      </c>
    </row>
    <row r="695" spans="2:20" ht="30" customHeight="1">
      <c r="B695" s="80">
        <v>170</v>
      </c>
      <c r="C695" s="141" t="s">
        <v>216</v>
      </c>
      <c r="D695" s="80" t="s">
        <v>217</v>
      </c>
      <c r="E695" s="80">
        <v>2026</v>
      </c>
      <c r="F695" s="76" t="str">
        <f t="shared" si="21"/>
        <v>1709. Gestión de Programas Estrategias y Planes para el BienestarGestión Integral Estrategias y Programas2026</v>
      </c>
      <c r="G695" s="140" t="s">
        <v>256</v>
      </c>
      <c r="H695" s="140" t="s">
        <v>221</v>
      </c>
      <c r="I695" s="80" t="s">
        <v>36</v>
      </c>
      <c r="J695" s="76" t="s">
        <v>37</v>
      </c>
      <c r="K695" s="80" t="s">
        <v>257</v>
      </c>
      <c r="L695" s="80" t="s">
        <v>42</v>
      </c>
      <c r="M695" s="78" t="s">
        <v>7</v>
      </c>
      <c r="N695" s="12" t="s">
        <v>0</v>
      </c>
      <c r="O695" s="76" t="str">
        <f t="shared" si="22"/>
        <v>1709. Gestión de Programas Estrategias y Planes para el BienestarGestión Integral Estrategias y Programas20263_MARTIRES1_ENERO_2026</v>
      </c>
      <c r="P695" s="81">
        <v>19450000</v>
      </c>
      <c r="Q695" s="81"/>
      <c r="R695" s="81"/>
      <c r="S695" s="79"/>
      <c r="T695" s="82">
        <v>0</v>
      </c>
    </row>
    <row r="696" spans="2:20" ht="30" customHeight="1">
      <c r="B696" s="80">
        <v>171</v>
      </c>
      <c r="C696" s="141" t="s">
        <v>216</v>
      </c>
      <c r="D696" s="80" t="s">
        <v>217</v>
      </c>
      <c r="E696" s="80">
        <v>2026</v>
      </c>
      <c r="F696" s="76" t="str">
        <f t="shared" si="21"/>
        <v>1719. Gestión de Programas Estrategias y Planes para el BienestarGestión Integral Estrategias y Programas2026</v>
      </c>
      <c r="G696" s="140" t="s">
        <v>258</v>
      </c>
      <c r="H696" s="140" t="s">
        <v>221</v>
      </c>
      <c r="I696" s="80" t="s">
        <v>36</v>
      </c>
      <c r="J696" s="76" t="s">
        <v>37</v>
      </c>
      <c r="K696" s="80" t="s">
        <v>259</v>
      </c>
      <c r="L696" s="80" t="s">
        <v>42</v>
      </c>
      <c r="M696" s="78" t="s">
        <v>7</v>
      </c>
      <c r="N696" s="12" t="s">
        <v>0</v>
      </c>
      <c r="O696" s="76" t="str">
        <f t="shared" si="22"/>
        <v>1719. Gestión de Programas Estrategias y Planes para el BienestarGestión Integral Estrategias y Programas20263_MARTIRES1_ENERO_2026</v>
      </c>
      <c r="P696" s="81">
        <v>3994272</v>
      </c>
      <c r="Q696" s="81"/>
      <c r="R696" s="81"/>
      <c r="S696" s="79"/>
      <c r="T696" s="82">
        <v>0</v>
      </c>
    </row>
    <row r="697" spans="2:20" ht="30" customHeight="1">
      <c r="B697" s="80">
        <v>172</v>
      </c>
      <c r="C697" s="141" t="s">
        <v>216</v>
      </c>
      <c r="D697" s="80" t="s">
        <v>217</v>
      </c>
      <c r="E697" s="80">
        <v>2026</v>
      </c>
      <c r="F697" s="76" t="str">
        <f t="shared" si="21"/>
        <v>1729. Gestión de Programas Estrategias y Planes para el BienestarGestión Integral Estrategias y Programas2026</v>
      </c>
      <c r="G697" s="140" t="s">
        <v>260</v>
      </c>
      <c r="H697" s="140" t="s">
        <v>221</v>
      </c>
      <c r="I697" s="80" t="s">
        <v>36</v>
      </c>
      <c r="J697" s="76" t="s">
        <v>37</v>
      </c>
      <c r="K697" s="80" t="s">
        <v>38</v>
      </c>
      <c r="L697" s="80" t="s">
        <v>42</v>
      </c>
      <c r="M697" s="78" t="s">
        <v>7</v>
      </c>
      <c r="N697" s="12" t="s">
        <v>0</v>
      </c>
      <c r="O697" s="76" t="str">
        <f t="shared" si="22"/>
        <v>1729. Gestión de Programas Estrategias y Planes para el BienestarGestión Integral Estrategias y Programas20263_MARTIRES1_ENERO_2026</v>
      </c>
      <c r="P697" s="81">
        <v>9985680</v>
      </c>
      <c r="Q697" s="81"/>
      <c r="R697" s="81"/>
      <c r="S697" s="79"/>
      <c r="T697" s="82">
        <v>0</v>
      </c>
    </row>
    <row r="698" spans="2:20" ht="30" customHeight="1">
      <c r="B698" s="80">
        <v>173</v>
      </c>
      <c r="C698" s="141" t="s">
        <v>216</v>
      </c>
      <c r="D698" s="80" t="s">
        <v>217</v>
      </c>
      <c r="E698" s="80">
        <v>2026</v>
      </c>
      <c r="F698" s="76" t="str">
        <f t="shared" si="21"/>
        <v>1739. Gestión de Programas Estrategias y Planes para el BienestarGestión Integral Estrategias y Programas2026</v>
      </c>
      <c r="G698" s="140" t="s">
        <v>261</v>
      </c>
      <c r="H698" s="140" t="s">
        <v>221</v>
      </c>
      <c r="I698" s="80" t="s">
        <v>36</v>
      </c>
      <c r="J698" s="76" t="s">
        <v>37</v>
      </c>
      <c r="K698" s="80" t="s">
        <v>38</v>
      </c>
      <c r="L698" s="80" t="s">
        <v>42</v>
      </c>
      <c r="M698" s="78" t="s">
        <v>7</v>
      </c>
      <c r="N698" s="12" t="s">
        <v>0</v>
      </c>
      <c r="O698" s="76" t="str">
        <f t="shared" si="22"/>
        <v>1739. Gestión de Programas Estrategias y Planes para el BienestarGestión Integral Estrategias y Programas20263_MARTIRES1_ENERO_2026</v>
      </c>
      <c r="P698" s="81">
        <v>2983376</v>
      </c>
      <c r="Q698" s="81"/>
      <c r="R698" s="81"/>
      <c r="S698" s="79"/>
      <c r="T698" s="82">
        <v>0</v>
      </c>
    </row>
    <row r="699" spans="2:20" ht="30" customHeight="1">
      <c r="B699" s="80">
        <v>174</v>
      </c>
      <c r="C699" s="141" t="s">
        <v>32</v>
      </c>
      <c r="D699" s="80" t="s">
        <v>33</v>
      </c>
      <c r="E699" s="80">
        <v>2026</v>
      </c>
      <c r="F699" s="76" t="str">
        <f t="shared" si="21"/>
        <v>17410. Proceso integral e integrado de la Vigilancia de la Salud PúblicaVigilancia en salud pública2026</v>
      </c>
      <c r="G699" s="140" t="s">
        <v>262</v>
      </c>
      <c r="H699" s="140" t="s">
        <v>41</v>
      </c>
      <c r="I699" s="80" t="s">
        <v>36</v>
      </c>
      <c r="J699" s="76" t="s">
        <v>37</v>
      </c>
      <c r="K699" s="80" t="s">
        <v>38</v>
      </c>
      <c r="L699" s="80" t="s">
        <v>42</v>
      </c>
      <c r="M699" s="78" t="s">
        <v>7</v>
      </c>
      <c r="N699" s="12" t="s">
        <v>0</v>
      </c>
      <c r="O699" s="76" t="str">
        <f t="shared" si="22"/>
        <v>17410. Proceso integral e integrado de la Vigilancia de la Salud PúblicaVigilancia en salud pública20263_MARTIRES1_ENERO_2026</v>
      </c>
      <c r="P699" s="81">
        <v>37920928</v>
      </c>
      <c r="Q699" s="81"/>
      <c r="R699" s="81"/>
      <c r="S699" s="79">
        <v>0</v>
      </c>
      <c r="T699" s="82">
        <v>0</v>
      </c>
    </row>
    <row r="700" spans="2:20" ht="30" customHeight="1">
      <c r="B700" s="80">
        <v>175</v>
      </c>
      <c r="C700" s="141" t="s">
        <v>32</v>
      </c>
      <c r="D700" s="80" t="s">
        <v>33</v>
      </c>
      <c r="E700" s="80">
        <v>2026</v>
      </c>
      <c r="F700" s="76" t="str">
        <f t="shared" si="21"/>
        <v>17510. Proceso integral e integrado de la Vigilancia de la Salud PúblicaVigilancia en salud pública2026</v>
      </c>
      <c r="G700" s="140" t="s">
        <v>263</v>
      </c>
      <c r="H700" s="140" t="s">
        <v>41</v>
      </c>
      <c r="I700" s="80" t="s">
        <v>36</v>
      </c>
      <c r="J700" s="76" t="s">
        <v>37</v>
      </c>
      <c r="K700" s="80" t="s">
        <v>38</v>
      </c>
      <c r="L700" s="80" t="s">
        <v>42</v>
      </c>
      <c r="M700" s="78" t="s">
        <v>7</v>
      </c>
      <c r="N700" s="12" t="s">
        <v>0</v>
      </c>
      <c r="O700" s="76" t="str">
        <f t="shared" si="22"/>
        <v>17510. Proceso integral e integrado de la Vigilancia de la Salud PúblicaVigilancia en salud pública20263_MARTIRES1_ENERO_2026</v>
      </c>
      <c r="P700" s="81">
        <v>26899696</v>
      </c>
      <c r="Q700" s="81"/>
      <c r="R700" s="81"/>
      <c r="S700" s="79">
        <v>0</v>
      </c>
      <c r="T700" s="82">
        <v>0</v>
      </c>
    </row>
    <row r="701" spans="2:20" ht="30" customHeight="1">
      <c r="B701" s="80">
        <v>176</v>
      </c>
      <c r="C701" s="141" t="s">
        <v>32</v>
      </c>
      <c r="D701" s="80" t="s">
        <v>33</v>
      </c>
      <c r="E701" s="80">
        <v>2026</v>
      </c>
      <c r="F701" s="76" t="str">
        <f t="shared" si="21"/>
        <v>17610. Proceso integral e integrado de la Vigilancia de la Salud PúblicaVigilancia en salud pública2026</v>
      </c>
      <c r="G701" s="140" t="s">
        <v>264</v>
      </c>
      <c r="H701" s="140" t="s">
        <v>41</v>
      </c>
      <c r="I701" s="80" t="s">
        <v>36</v>
      </c>
      <c r="J701" s="76" t="s">
        <v>37</v>
      </c>
      <c r="K701" s="80" t="s">
        <v>38</v>
      </c>
      <c r="L701" s="80" t="s">
        <v>39</v>
      </c>
      <c r="M701" s="78" t="s">
        <v>7</v>
      </c>
      <c r="N701" s="12" t="s">
        <v>0</v>
      </c>
      <c r="O701" s="76" t="str">
        <f t="shared" si="22"/>
        <v>17610. Proceso integral e integrado de la Vigilancia de la Salud PúblicaVigilancia en salud pública20263_MARTIRES1_ENERO_2026</v>
      </c>
      <c r="P701" s="81">
        <v>28206464</v>
      </c>
      <c r="Q701" s="81"/>
      <c r="R701" s="81"/>
      <c r="S701" s="79">
        <v>0</v>
      </c>
      <c r="T701" s="82">
        <v>0</v>
      </c>
    </row>
    <row r="702" spans="2:20" ht="30" customHeight="1">
      <c r="B702" s="80">
        <v>177</v>
      </c>
      <c r="C702" s="141" t="s">
        <v>32</v>
      </c>
      <c r="D702" s="80" t="s">
        <v>33</v>
      </c>
      <c r="E702" s="80">
        <v>2026</v>
      </c>
      <c r="F702" s="76" t="str">
        <f t="shared" si="21"/>
        <v>17710. Proceso integral e integrado de la Vigilancia de la Salud PúblicaVigilancia en salud pública2026</v>
      </c>
      <c r="G702" s="140" t="s">
        <v>265</v>
      </c>
      <c r="H702" s="140" t="s">
        <v>41</v>
      </c>
      <c r="I702" s="80" t="s">
        <v>36</v>
      </c>
      <c r="J702" s="76" t="s">
        <v>37</v>
      </c>
      <c r="K702" s="80" t="s">
        <v>38</v>
      </c>
      <c r="L702" s="80" t="s">
        <v>39</v>
      </c>
      <c r="M702" s="78" t="s">
        <v>7</v>
      </c>
      <c r="N702" s="12" t="s">
        <v>0</v>
      </c>
      <c r="O702" s="76" t="str">
        <f t="shared" si="22"/>
        <v>17710. Proceso integral e integrado de la Vigilancia de la Salud PúblicaVigilancia en salud pública20263_MARTIRES1_ENERO_2026</v>
      </c>
      <c r="P702" s="81">
        <v>37181248</v>
      </c>
      <c r="Q702" s="81"/>
      <c r="R702" s="81"/>
      <c r="S702" s="79">
        <v>0</v>
      </c>
      <c r="T702" s="82">
        <v>0</v>
      </c>
    </row>
    <row r="703" spans="2:20" ht="30" customHeight="1">
      <c r="B703" s="80">
        <v>178</v>
      </c>
      <c r="C703" s="141" t="s">
        <v>32</v>
      </c>
      <c r="D703" s="80" t="s">
        <v>33</v>
      </c>
      <c r="E703" s="80">
        <v>2026</v>
      </c>
      <c r="F703" s="76" t="str">
        <f t="shared" si="21"/>
        <v>17810. Proceso integral e integrado de la Vigilancia de la Salud PúblicaVigilancia en salud pública2026</v>
      </c>
      <c r="G703" s="140" t="s">
        <v>266</v>
      </c>
      <c r="H703" s="140" t="s">
        <v>41</v>
      </c>
      <c r="I703" s="80" t="s">
        <v>36</v>
      </c>
      <c r="J703" s="76" t="s">
        <v>37</v>
      </c>
      <c r="K703" s="80" t="s">
        <v>38</v>
      </c>
      <c r="L703" s="80" t="s">
        <v>42</v>
      </c>
      <c r="M703" s="78" t="s">
        <v>7</v>
      </c>
      <c r="N703" s="12" t="s">
        <v>0</v>
      </c>
      <c r="O703" s="76" t="str">
        <f t="shared" si="22"/>
        <v>17810. Proceso integral e integrado de la Vigilancia de la Salud PúblicaVigilancia en salud pública20263_MARTIRES1_ENERO_2026</v>
      </c>
      <c r="P703" s="81">
        <v>7347488</v>
      </c>
      <c r="Q703" s="81"/>
      <c r="R703" s="81"/>
      <c r="S703" s="79">
        <v>0</v>
      </c>
      <c r="T703" s="82">
        <v>0</v>
      </c>
    </row>
    <row r="704" spans="2:20" ht="30" customHeight="1">
      <c r="B704" s="80">
        <v>179</v>
      </c>
      <c r="C704" s="141" t="s">
        <v>32</v>
      </c>
      <c r="D704" s="80" t="s">
        <v>33</v>
      </c>
      <c r="E704" s="80">
        <v>2026</v>
      </c>
      <c r="F704" s="76" t="str">
        <f t="shared" si="21"/>
        <v>17910. Proceso integral e integrado de la Vigilancia de la Salud PúblicaVigilancia en salud pública2026</v>
      </c>
      <c r="G704" s="140" t="s">
        <v>267</v>
      </c>
      <c r="H704" s="140" t="s">
        <v>41</v>
      </c>
      <c r="I704" s="80" t="s">
        <v>36</v>
      </c>
      <c r="J704" s="76" t="s">
        <v>37</v>
      </c>
      <c r="K704" s="80" t="s">
        <v>38</v>
      </c>
      <c r="L704" s="80" t="s">
        <v>42</v>
      </c>
      <c r="M704" s="78" t="s">
        <v>7</v>
      </c>
      <c r="N704" s="12" t="s">
        <v>0</v>
      </c>
      <c r="O704" s="76" t="str">
        <f t="shared" si="22"/>
        <v>17910. Proceso integral e integrado de la Vigilancia de la Salud PúblicaVigilancia en salud pública20263_MARTIRES1_ENERO_2026</v>
      </c>
      <c r="P704" s="81">
        <v>3673744</v>
      </c>
      <c r="Q704" s="81"/>
      <c r="R704" s="81"/>
      <c r="S704" s="79">
        <v>0</v>
      </c>
      <c r="T704" s="82">
        <v>0</v>
      </c>
    </row>
    <row r="705" spans="2:20" ht="30" customHeight="1">
      <c r="B705" s="80">
        <v>180</v>
      </c>
      <c r="C705" s="141" t="s">
        <v>32</v>
      </c>
      <c r="D705" s="80" t="s">
        <v>33</v>
      </c>
      <c r="E705" s="80">
        <v>2026</v>
      </c>
      <c r="F705" s="76" t="str">
        <f t="shared" si="21"/>
        <v>18010. Proceso integral e integrado de la Vigilancia de la Salud PúblicaVigilancia en salud pública2026</v>
      </c>
      <c r="G705" s="140" t="s">
        <v>268</v>
      </c>
      <c r="H705" s="140" t="s">
        <v>41</v>
      </c>
      <c r="I705" s="80" t="s">
        <v>36</v>
      </c>
      <c r="J705" s="76" t="s">
        <v>37</v>
      </c>
      <c r="K705" s="80" t="s">
        <v>38</v>
      </c>
      <c r="L705" s="80" t="s">
        <v>42</v>
      </c>
      <c r="M705" s="78" t="s">
        <v>7</v>
      </c>
      <c r="N705" s="12" t="s">
        <v>0</v>
      </c>
      <c r="O705" s="76" t="str">
        <f t="shared" si="22"/>
        <v>18010. Proceso integral e integrado de la Vigilancia de la Salud PúblicaVigilancia en salud pública20263_MARTIRES1_ENERO_2026</v>
      </c>
      <c r="P705" s="81">
        <v>3673744</v>
      </c>
      <c r="Q705" s="81"/>
      <c r="R705" s="81"/>
      <c r="S705" s="79">
        <v>0</v>
      </c>
      <c r="T705" s="82">
        <v>0</v>
      </c>
    </row>
    <row r="706" spans="2:20" ht="30" customHeight="1">
      <c r="B706" s="80">
        <v>181</v>
      </c>
      <c r="C706" s="141" t="s">
        <v>32</v>
      </c>
      <c r="D706" s="80" t="s">
        <v>33</v>
      </c>
      <c r="E706" s="80">
        <v>2026</v>
      </c>
      <c r="F706" s="76" t="str">
        <f t="shared" si="21"/>
        <v>18110. Proceso integral e integrado de la Vigilancia de la Salud PúblicaVigilancia en salud pública2026</v>
      </c>
      <c r="G706" s="140" t="s">
        <v>269</v>
      </c>
      <c r="H706" s="140" t="s">
        <v>41</v>
      </c>
      <c r="I706" s="80" t="s">
        <v>36</v>
      </c>
      <c r="J706" s="76" t="s">
        <v>37</v>
      </c>
      <c r="K706" s="80" t="s">
        <v>38</v>
      </c>
      <c r="L706" s="80" t="s">
        <v>42</v>
      </c>
      <c r="M706" s="78" t="s">
        <v>7</v>
      </c>
      <c r="N706" s="12" t="s">
        <v>0</v>
      </c>
      <c r="O706" s="76" t="str">
        <f t="shared" si="22"/>
        <v>18110. Proceso integral e integrado de la Vigilancia de la Salud PúblicaVigilancia en salud pública20263_MARTIRES1_ENERO_2026</v>
      </c>
      <c r="P706" s="81">
        <v>87405520</v>
      </c>
      <c r="Q706" s="81"/>
      <c r="R706" s="81"/>
      <c r="S706" s="79">
        <v>0</v>
      </c>
      <c r="T706" s="82">
        <v>0</v>
      </c>
    </row>
    <row r="707" spans="2:20" ht="30" customHeight="1">
      <c r="B707" s="80">
        <v>182</v>
      </c>
      <c r="C707" s="141" t="s">
        <v>32</v>
      </c>
      <c r="D707" s="80" t="s">
        <v>33</v>
      </c>
      <c r="E707" s="80">
        <v>2026</v>
      </c>
      <c r="F707" s="76" t="str">
        <f t="shared" si="21"/>
        <v>18210. Proceso integral e integrado de la Vigilancia de la Salud PúblicaVigilancia en salud pública2026</v>
      </c>
      <c r="G707" s="140" t="s">
        <v>270</v>
      </c>
      <c r="H707" s="140" t="s">
        <v>41</v>
      </c>
      <c r="I707" s="80" t="s">
        <v>36</v>
      </c>
      <c r="J707" s="76" t="s">
        <v>37</v>
      </c>
      <c r="K707" s="80" t="s">
        <v>38</v>
      </c>
      <c r="L707" s="80" t="s">
        <v>42</v>
      </c>
      <c r="M707" s="78" t="s">
        <v>7</v>
      </c>
      <c r="N707" s="12" t="s">
        <v>0</v>
      </c>
      <c r="O707" s="76" t="str">
        <f t="shared" si="22"/>
        <v>18210. Proceso integral e integrado de la Vigilancia de la Salud PúblicaVigilancia en salud pública20263_MARTIRES1_ENERO_2026</v>
      </c>
      <c r="P707" s="81">
        <v>17288787</v>
      </c>
      <c r="Q707" s="81"/>
      <c r="R707" s="81"/>
      <c r="S707" s="79">
        <v>0</v>
      </c>
      <c r="T707" s="82">
        <v>0</v>
      </c>
    </row>
    <row r="708" spans="2:20" ht="30" customHeight="1">
      <c r="B708" s="80">
        <v>183</v>
      </c>
      <c r="C708" s="141" t="s">
        <v>32</v>
      </c>
      <c r="D708" s="80" t="s">
        <v>33</v>
      </c>
      <c r="E708" s="80">
        <v>2026</v>
      </c>
      <c r="F708" s="76" t="str">
        <f t="shared" si="21"/>
        <v>18310. Proceso integral e integrado de la Vigilancia de la Salud PúblicaVigilancia en salud pública2026</v>
      </c>
      <c r="G708" s="140" t="s">
        <v>271</v>
      </c>
      <c r="H708" s="140" t="s">
        <v>41</v>
      </c>
      <c r="I708" s="80" t="s">
        <v>36</v>
      </c>
      <c r="J708" s="76" t="s">
        <v>37</v>
      </c>
      <c r="K708" s="80" t="s">
        <v>38</v>
      </c>
      <c r="L708" s="80" t="s">
        <v>42</v>
      </c>
      <c r="M708" s="78" t="s">
        <v>7</v>
      </c>
      <c r="N708" s="12" t="s">
        <v>0</v>
      </c>
      <c r="O708" s="76" t="str">
        <f t="shared" si="22"/>
        <v>18310. Proceso integral e integrado de la Vigilancia de la Salud PúblicaVigilancia en salud pública20263_MARTIRES1_ENERO_2026</v>
      </c>
      <c r="P708" s="81">
        <v>61146880</v>
      </c>
      <c r="Q708" s="81"/>
      <c r="R708" s="81"/>
      <c r="S708" s="79">
        <v>0</v>
      </c>
      <c r="T708" s="82">
        <v>0</v>
      </c>
    </row>
    <row r="709" spans="2:20" ht="30" customHeight="1">
      <c r="B709" s="80">
        <v>184</v>
      </c>
      <c r="C709" s="141" t="s">
        <v>32</v>
      </c>
      <c r="D709" s="80" t="s">
        <v>33</v>
      </c>
      <c r="E709" s="80">
        <v>2026</v>
      </c>
      <c r="F709" s="76" t="str">
        <f t="shared" si="21"/>
        <v>18410. Proceso integral e integrado de la Vigilancia de la Salud PúblicaVigilancia en salud pública2026</v>
      </c>
      <c r="G709" s="140" t="s">
        <v>272</v>
      </c>
      <c r="H709" s="140" t="s">
        <v>41</v>
      </c>
      <c r="I709" s="80" t="s">
        <v>36</v>
      </c>
      <c r="J709" s="76" t="s">
        <v>37</v>
      </c>
      <c r="K709" s="80" t="s">
        <v>38</v>
      </c>
      <c r="L709" s="80" t="s">
        <v>42</v>
      </c>
      <c r="M709" s="78" t="s">
        <v>7</v>
      </c>
      <c r="N709" s="12" t="s">
        <v>0</v>
      </c>
      <c r="O709" s="76" t="str">
        <f t="shared" si="22"/>
        <v>18410. Proceso integral e integrado de la Vigilancia de la Salud PúblicaVigilancia en salud pública20263_MARTIRES1_ENERO_2026</v>
      </c>
      <c r="P709" s="81">
        <v>9941299</v>
      </c>
      <c r="Q709" s="81"/>
      <c r="R709" s="81"/>
      <c r="S709" s="79">
        <v>0</v>
      </c>
      <c r="T709" s="82">
        <v>0</v>
      </c>
    </row>
    <row r="710" spans="2:20" ht="30" customHeight="1">
      <c r="B710" s="80">
        <v>185</v>
      </c>
      <c r="C710" s="141" t="s">
        <v>32</v>
      </c>
      <c r="D710" s="80" t="s">
        <v>33</v>
      </c>
      <c r="E710" s="80">
        <v>2026</v>
      </c>
      <c r="F710" s="76" t="str">
        <f t="shared" si="21"/>
        <v>18510. Proceso integral e integrado de la Vigilancia de la Salud PúblicaVigilancia en salud pública2026</v>
      </c>
      <c r="G710" s="140" t="s">
        <v>273</v>
      </c>
      <c r="H710" s="140" t="s">
        <v>41</v>
      </c>
      <c r="I710" s="80" t="s">
        <v>36</v>
      </c>
      <c r="J710" s="76" t="s">
        <v>37</v>
      </c>
      <c r="K710" s="80" t="s">
        <v>38</v>
      </c>
      <c r="L710" s="80" t="s">
        <v>42</v>
      </c>
      <c r="M710" s="78" t="s">
        <v>7</v>
      </c>
      <c r="N710" s="12" t="s">
        <v>0</v>
      </c>
      <c r="O710" s="76" t="str">
        <f t="shared" si="22"/>
        <v>18510. Proceso integral e integrado de la Vigilancia de la Salud PúblicaVigilancia en salud pública20263_MARTIRES1_ENERO_2026</v>
      </c>
      <c r="P710" s="81">
        <v>40189280</v>
      </c>
      <c r="Q710" s="81"/>
      <c r="R710" s="81"/>
      <c r="S710" s="79">
        <v>0</v>
      </c>
      <c r="T710" s="82">
        <v>0</v>
      </c>
    </row>
    <row r="711" spans="2:20" ht="30" customHeight="1">
      <c r="B711" s="80">
        <v>186</v>
      </c>
      <c r="C711" s="141" t="s">
        <v>32</v>
      </c>
      <c r="D711" s="80" t="s">
        <v>33</v>
      </c>
      <c r="E711" s="80">
        <v>2026</v>
      </c>
      <c r="F711" s="76" t="str">
        <f t="shared" si="21"/>
        <v>18610. Proceso integral e integrado de la Vigilancia de la Salud PúblicaVigilancia en salud pública2026</v>
      </c>
      <c r="G711" s="140" t="s">
        <v>274</v>
      </c>
      <c r="H711" s="140" t="s">
        <v>41</v>
      </c>
      <c r="I711" s="80" t="s">
        <v>36</v>
      </c>
      <c r="J711" s="76" t="s">
        <v>37</v>
      </c>
      <c r="K711" s="80" t="s">
        <v>38</v>
      </c>
      <c r="L711" s="80" t="s">
        <v>39</v>
      </c>
      <c r="M711" s="78" t="s">
        <v>7</v>
      </c>
      <c r="N711" s="12" t="s">
        <v>0</v>
      </c>
      <c r="O711" s="76" t="str">
        <f t="shared" si="22"/>
        <v>18610. Proceso integral e integrado de la Vigilancia de la Salud PúblicaVigilancia en salud pública20263_MARTIRES1_ENERO_2026</v>
      </c>
      <c r="P711" s="81">
        <v>7347488</v>
      </c>
      <c r="Q711" s="81"/>
      <c r="R711" s="81"/>
      <c r="S711" s="79">
        <v>0</v>
      </c>
      <c r="T711" s="82">
        <v>0</v>
      </c>
    </row>
    <row r="712" spans="2:20" ht="30" customHeight="1">
      <c r="B712" s="80">
        <v>187</v>
      </c>
      <c r="C712" s="141" t="s">
        <v>32</v>
      </c>
      <c r="D712" s="80" t="s">
        <v>33</v>
      </c>
      <c r="E712" s="80">
        <v>2026</v>
      </c>
      <c r="F712" s="76" t="str">
        <f t="shared" ref="F712:F775" si="23">B712&amp;C712&amp;D712&amp;E712</f>
        <v>18710. Proceso integral e integrado de la Vigilancia de la Salud PúblicaVigilancia en salud pública2026</v>
      </c>
      <c r="G712" s="140" t="s">
        <v>275</v>
      </c>
      <c r="H712" s="140" t="s">
        <v>35</v>
      </c>
      <c r="I712" s="80" t="s">
        <v>36</v>
      </c>
      <c r="J712" s="76" t="s">
        <v>37</v>
      </c>
      <c r="K712" s="80" t="s">
        <v>38</v>
      </c>
      <c r="L712" s="80" t="s">
        <v>42</v>
      </c>
      <c r="M712" s="78" t="s">
        <v>7</v>
      </c>
      <c r="N712" s="12" t="s">
        <v>0</v>
      </c>
      <c r="O712" s="76" t="str">
        <f t="shared" si="22"/>
        <v>18710. Proceso integral e integrado de la Vigilancia de la Salud PúblicaVigilancia en salud pública20263_MARTIRES1_ENERO_2026</v>
      </c>
      <c r="P712" s="81">
        <v>3994272</v>
      </c>
      <c r="Q712" s="81"/>
      <c r="R712" s="81"/>
      <c r="S712" s="79">
        <v>0</v>
      </c>
      <c r="T712" s="82">
        <v>0</v>
      </c>
    </row>
    <row r="713" spans="2:20" ht="30" customHeight="1">
      <c r="B713" s="80">
        <v>188</v>
      </c>
      <c r="C713" s="141" t="s">
        <v>32</v>
      </c>
      <c r="D713" s="80" t="s">
        <v>33</v>
      </c>
      <c r="E713" s="80">
        <v>2026</v>
      </c>
      <c r="F713" s="76" t="str">
        <f t="shared" si="23"/>
        <v>18810. Proceso integral e integrado de la Vigilancia de la Salud PúblicaVigilancia en salud pública2026</v>
      </c>
      <c r="G713" s="140" t="s">
        <v>276</v>
      </c>
      <c r="H713" s="140" t="s">
        <v>35</v>
      </c>
      <c r="I713" s="80" t="s">
        <v>36</v>
      </c>
      <c r="J713" s="76" t="s">
        <v>37</v>
      </c>
      <c r="K713" s="80" t="s">
        <v>38</v>
      </c>
      <c r="L713" s="80" t="s">
        <v>42</v>
      </c>
      <c r="M713" s="78" t="s">
        <v>7</v>
      </c>
      <c r="N713" s="12" t="s">
        <v>0</v>
      </c>
      <c r="O713" s="76" t="str">
        <f t="shared" ref="O713:O776" si="24">+F713&amp;M713&amp;N713</f>
        <v>18810. Proceso integral e integrado de la Vigilancia de la Salud PúblicaVigilancia en salud pública20263_MARTIRES1_ENERO_2026</v>
      </c>
      <c r="P713" s="81">
        <v>33280669</v>
      </c>
      <c r="Q713" s="81"/>
      <c r="R713" s="81"/>
      <c r="S713" s="79">
        <v>0</v>
      </c>
      <c r="T713" s="82">
        <v>0</v>
      </c>
    </row>
    <row r="714" spans="2:20" ht="30" customHeight="1">
      <c r="B714" s="80">
        <v>189</v>
      </c>
      <c r="C714" s="141" t="s">
        <v>32</v>
      </c>
      <c r="D714" s="80" t="s">
        <v>33</v>
      </c>
      <c r="E714" s="80">
        <v>2026</v>
      </c>
      <c r="F714" s="76" t="str">
        <f t="shared" si="23"/>
        <v>18910. Proceso integral e integrado de la Vigilancia de la Salud PúblicaVigilancia en salud pública2026</v>
      </c>
      <c r="G714" s="140" t="s">
        <v>277</v>
      </c>
      <c r="H714" s="140" t="s">
        <v>35</v>
      </c>
      <c r="I714" s="80" t="s">
        <v>36</v>
      </c>
      <c r="J714" s="76" t="s">
        <v>37</v>
      </c>
      <c r="K714" s="80" t="s">
        <v>38</v>
      </c>
      <c r="L714" s="80" t="s">
        <v>42</v>
      </c>
      <c r="M714" s="78" t="s">
        <v>7</v>
      </c>
      <c r="N714" s="12" t="s">
        <v>0</v>
      </c>
      <c r="O714" s="76" t="str">
        <f t="shared" si="24"/>
        <v>18910. Proceso integral e integrado de la Vigilancia de la Salud PúblicaVigilancia en salud pública20263_MARTIRES1_ENERO_2026</v>
      </c>
      <c r="P714" s="81">
        <v>25933181</v>
      </c>
      <c r="Q714" s="81"/>
      <c r="R714" s="81"/>
      <c r="S714" s="79">
        <v>0</v>
      </c>
      <c r="T714" s="82">
        <v>0</v>
      </c>
    </row>
    <row r="715" spans="2:20" ht="30" customHeight="1">
      <c r="B715" s="80">
        <v>190</v>
      </c>
      <c r="C715" s="141" t="s">
        <v>32</v>
      </c>
      <c r="D715" s="80" t="s">
        <v>33</v>
      </c>
      <c r="E715" s="80">
        <v>2026</v>
      </c>
      <c r="F715" s="76" t="str">
        <f t="shared" si="23"/>
        <v>19010. Proceso integral e integrado de la Vigilancia de la Salud PúblicaVigilancia en salud pública2026</v>
      </c>
      <c r="G715" s="140" t="s">
        <v>278</v>
      </c>
      <c r="H715" s="140" t="s">
        <v>35</v>
      </c>
      <c r="I715" s="80" t="s">
        <v>36</v>
      </c>
      <c r="J715" s="76" t="s">
        <v>37</v>
      </c>
      <c r="K715" s="80" t="s">
        <v>38</v>
      </c>
      <c r="L715" s="80" t="s">
        <v>42</v>
      </c>
      <c r="M715" s="78" t="s">
        <v>7</v>
      </c>
      <c r="N715" s="12" t="s">
        <v>0</v>
      </c>
      <c r="O715" s="76" t="str">
        <f t="shared" si="24"/>
        <v>19010. Proceso integral e integrado de la Vigilancia de la Salud PúblicaVigilancia en salud pública20263_MARTIRES1_ENERO_2026</v>
      </c>
      <c r="P715" s="81">
        <v>8432352</v>
      </c>
      <c r="Q715" s="81"/>
      <c r="R715" s="81"/>
      <c r="S715" s="79">
        <v>0</v>
      </c>
      <c r="T715" s="82">
        <v>0</v>
      </c>
    </row>
    <row r="716" spans="2:20" ht="30" customHeight="1">
      <c r="B716" s="80">
        <v>191</v>
      </c>
      <c r="C716" s="141" t="s">
        <v>32</v>
      </c>
      <c r="D716" s="80" t="s">
        <v>33</v>
      </c>
      <c r="E716" s="80">
        <v>2026</v>
      </c>
      <c r="F716" s="76" t="str">
        <f t="shared" si="23"/>
        <v>19110. Proceso integral e integrado de la Vigilancia de la Salud PúblicaVigilancia en salud pública2026</v>
      </c>
      <c r="G716" s="140" t="s">
        <v>279</v>
      </c>
      <c r="H716" s="140" t="s">
        <v>41</v>
      </c>
      <c r="I716" s="80" t="s">
        <v>36</v>
      </c>
      <c r="J716" s="76" t="s">
        <v>37</v>
      </c>
      <c r="K716" s="80" t="s">
        <v>38</v>
      </c>
      <c r="L716" s="80" t="s">
        <v>42</v>
      </c>
      <c r="M716" s="78" t="s">
        <v>7</v>
      </c>
      <c r="N716" s="12" t="s">
        <v>0</v>
      </c>
      <c r="O716" s="76" t="str">
        <f t="shared" si="24"/>
        <v>19110. Proceso integral e integrado de la Vigilancia de la Salud PúblicaVigilancia en salud pública20263_MARTIRES1_ENERO_2026</v>
      </c>
      <c r="P716" s="81">
        <v>7347488</v>
      </c>
      <c r="Q716" s="81"/>
      <c r="R716" s="81"/>
      <c r="S716" s="79">
        <v>0</v>
      </c>
      <c r="T716" s="82">
        <v>0</v>
      </c>
    </row>
    <row r="717" spans="2:20" ht="30" customHeight="1">
      <c r="B717" s="80">
        <v>192</v>
      </c>
      <c r="C717" s="141" t="s">
        <v>32</v>
      </c>
      <c r="D717" s="80" t="s">
        <v>33</v>
      </c>
      <c r="E717" s="80">
        <v>2026</v>
      </c>
      <c r="F717" s="76" t="str">
        <f t="shared" si="23"/>
        <v>19210. Proceso integral e integrado de la Vigilancia de la Salud PúblicaVigilancia en salud pública2026</v>
      </c>
      <c r="G717" s="140" t="s">
        <v>280</v>
      </c>
      <c r="H717" s="140" t="s">
        <v>41</v>
      </c>
      <c r="I717" s="80" t="s">
        <v>36</v>
      </c>
      <c r="J717" s="76" t="s">
        <v>37</v>
      </c>
      <c r="K717" s="80" t="s">
        <v>38</v>
      </c>
      <c r="L717" s="80" t="s">
        <v>42</v>
      </c>
      <c r="M717" s="78" t="s">
        <v>7</v>
      </c>
      <c r="N717" s="12" t="s">
        <v>0</v>
      </c>
      <c r="O717" s="76" t="str">
        <f t="shared" si="24"/>
        <v>19210. Proceso integral e integrado de la Vigilancia de la Salud PúblicaVigilancia en salud pública20263_MARTIRES1_ENERO_2026</v>
      </c>
      <c r="P717" s="81">
        <v>3673744</v>
      </c>
      <c r="Q717" s="81"/>
      <c r="R717" s="81"/>
      <c r="S717" s="79">
        <v>0</v>
      </c>
      <c r="T717" s="82">
        <v>0</v>
      </c>
    </row>
    <row r="718" spans="2:20" ht="30" customHeight="1">
      <c r="B718" s="80">
        <v>193</v>
      </c>
      <c r="C718" s="141" t="s">
        <v>32</v>
      </c>
      <c r="D718" s="80" t="s">
        <v>33</v>
      </c>
      <c r="E718" s="80">
        <v>2026</v>
      </c>
      <c r="F718" s="76" t="str">
        <f t="shared" si="23"/>
        <v>19310. Proceso integral e integrado de la Vigilancia de la Salud PúblicaVigilancia en salud pública2026</v>
      </c>
      <c r="G718" s="140" t="s">
        <v>281</v>
      </c>
      <c r="H718" s="140" t="s">
        <v>35</v>
      </c>
      <c r="I718" s="80" t="s">
        <v>36</v>
      </c>
      <c r="J718" s="76" t="s">
        <v>37</v>
      </c>
      <c r="K718" s="80" t="s">
        <v>38</v>
      </c>
      <c r="L718" s="80" t="s">
        <v>42</v>
      </c>
      <c r="M718" s="78" t="s">
        <v>7</v>
      </c>
      <c r="N718" s="12" t="s">
        <v>0</v>
      </c>
      <c r="O718" s="76" t="str">
        <f t="shared" si="24"/>
        <v>19310. Proceso integral e integrado de la Vigilancia de la Salud PúblicaVigilancia en salud pública20263_MARTIRES1_ENERO_2026</v>
      </c>
      <c r="P718" s="81">
        <v>42556256</v>
      </c>
      <c r="Q718" s="81"/>
      <c r="R718" s="81"/>
      <c r="S718" s="79">
        <v>0</v>
      </c>
      <c r="T718" s="82">
        <v>0</v>
      </c>
    </row>
    <row r="719" spans="2:20" ht="30" customHeight="1">
      <c r="B719" s="80">
        <v>194</v>
      </c>
      <c r="C719" s="141" t="s">
        <v>32</v>
      </c>
      <c r="D719" s="80" t="s">
        <v>33</v>
      </c>
      <c r="E719" s="80">
        <v>2026</v>
      </c>
      <c r="F719" s="76" t="str">
        <f t="shared" si="23"/>
        <v>19410. Proceso integral e integrado de la Vigilancia de la Salud PúblicaVigilancia en salud pública2026</v>
      </c>
      <c r="G719" s="140" t="s">
        <v>282</v>
      </c>
      <c r="H719" s="140" t="s">
        <v>35</v>
      </c>
      <c r="I719" s="80" t="s">
        <v>36</v>
      </c>
      <c r="J719" s="76" t="s">
        <v>37</v>
      </c>
      <c r="K719" s="80" t="s">
        <v>38</v>
      </c>
      <c r="L719" s="80" t="s">
        <v>42</v>
      </c>
      <c r="M719" s="78" t="s">
        <v>7</v>
      </c>
      <c r="N719" s="12" t="s">
        <v>0</v>
      </c>
      <c r="O719" s="76" t="str">
        <f t="shared" si="24"/>
        <v>19410. Proceso integral e integrado de la Vigilancia de la Salud PúblicaVigilancia en salud pública20263_MARTIRES1_ENERO_2026</v>
      </c>
      <c r="P719" s="81">
        <v>38561984</v>
      </c>
      <c r="Q719" s="81"/>
      <c r="R719" s="81"/>
      <c r="S719" s="79">
        <v>0</v>
      </c>
      <c r="T719" s="82">
        <v>0</v>
      </c>
    </row>
    <row r="720" spans="2:20" ht="30" customHeight="1">
      <c r="B720" s="80">
        <v>195</v>
      </c>
      <c r="C720" s="141" t="s">
        <v>32</v>
      </c>
      <c r="D720" s="80" t="s">
        <v>33</v>
      </c>
      <c r="E720" s="80">
        <v>2026</v>
      </c>
      <c r="F720" s="76" t="str">
        <f t="shared" si="23"/>
        <v>19510. Proceso integral e integrado de la Vigilancia de la Salud PúblicaVigilancia en salud pública2026</v>
      </c>
      <c r="G720" s="140" t="s">
        <v>283</v>
      </c>
      <c r="H720" s="140" t="s">
        <v>41</v>
      </c>
      <c r="I720" s="80" t="s">
        <v>36</v>
      </c>
      <c r="J720" s="76" t="s">
        <v>37</v>
      </c>
      <c r="K720" s="80" t="s">
        <v>38</v>
      </c>
      <c r="L720" s="80" t="s">
        <v>42</v>
      </c>
      <c r="M720" s="78" t="s">
        <v>7</v>
      </c>
      <c r="N720" s="12" t="s">
        <v>0</v>
      </c>
      <c r="O720" s="76" t="str">
        <f t="shared" si="24"/>
        <v>19510. Proceso integral e integrado de la Vigilancia de la Salud PúblicaVigilancia en salud pública20263_MARTIRES1_ENERO_2026</v>
      </c>
      <c r="P720" s="81">
        <v>125967504</v>
      </c>
      <c r="Q720" s="81"/>
      <c r="R720" s="81"/>
      <c r="S720" s="79">
        <v>0</v>
      </c>
      <c r="T720" s="82">
        <v>0</v>
      </c>
    </row>
    <row r="721" spans="2:20" ht="30" customHeight="1">
      <c r="B721" s="80">
        <v>196</v>
      </c>
      <c r="C721" s="141" t="s">
        <v>32</v>
      </c>
      <c r="D721" s="80" t="s">
        <v>33</v>
      </c>
      <c r="E721" s="80">
        <v>2026</v>
      </c>
      <c r="F721" s="76" t="str">
        <f t="shared" si="23"/>
        <v>19610. Proceso integral e integrado de la Vigilancia de la Salud PúblicaVigilancia en salud pública2026</v>
      </c>
      <c r="G721" s="140" t="s">
        <v>284</v>
      </c>
      <c r="H721" s="140" t="s">
        <v>41</v>
      </c>
      <c r="I721" s="80" t="s">
        <v>36</v>
      </c>
      <c r="J721" s="76" t="s">
        <v>37</v>
      </c>
      <c r="K721" s="80" t="s">
        <v>38</v>
      </c>
      <c r="L721" s="80" t="s">
        <v>42</v>
      </c>
      <c r="M721" s="78" t="s">
        <v>7</v>
      </c>
      <c r="N721" s="12" t="s">
        <v>0</v>
      </c>
      <c r="O721" s="76" t="str">
        <f t="shared" si="24"/>
        <v>19610. Proceso integral e integrado de la Vigilancia de la Salud PúblicaVigilancia en salud pública20263_MARTIRES1_ENERO_2026</v>
      </c>
      <c r="P721" s="81">
        <v>59199056</v>
      </c>
      <c r="Q721" s="81"/>
      <c r="R721" s="81"/>
      <c r="S721" s="79">
        <v>0</v>
      </c>
      <c r="T721" s="82">
        <v>0</v>
      </c>
    </row>
    <row r="722" spans="2:20" ht="30" customHeight="1">
      <c r="B722" s="80">
        <v>197</v>
      </c>
      <c r="C722" s="141" t="s">
        <v>32</v>
      </c>
      <c r="D722" s="80" t="s">
        <v>33</v>
      </c>
      <c r="E722" s="80">
        <v>2026</v>
      </c>
      <c r="F722" s="76" t="str">
        <f t="shared" si="23"/>
        <v>19710. Proceso integral e integrado de la Vigilancia de la Salud PúblicaVigilancia en salud pública2026</v>
      </c>
      <c r="G722" s="140" t="s">
        <v>285</v>
      </c>
      <c r="H722" s="140" t="s">
        <v>41</v>
      </c>
      <c r="I722" s="80" t="s">
        <v>36</v>
      </c>
      <c r="J722" s="76" t="s">
        <v>37</v>
      </c>
      <c r="K722" s="80" t="s">
        <v>38</v>
      </c>
      <c r="L722" s="80" t="s">
        <v>42</v>
      </c>
      <c r="M722" s="78" t="s">
        <v>7</v>
      </c>
      <c r="N722" s="12" t="s">
        <v>0</v>
      </c>
      <c r="O722" s="76" t="str">
        <f t="shared" si="24"/>
        <v>19710. Proceso integral e integrado de la Vigilancia de la Salud PúblicaVigilancia en salud pública20263_MARTIRES1_ENERO_2026</v>
      </c>
      <c r="P722" s="81">
        <v>34888240</v>
      </c>
      <c r="Q722" s="81"/>
      <c r="R722" s="81"/>
      <c r="S722" s="79">
        <v>0</v>
      </c>
      <c r="T722" s="82">
        <v>0</v>
      </c>
    </row>
    <row r="723" spans="2:20" ht="30" customHeight="1">
      <c r="B723" s="80">
        <v>198</v>
      </c>
      <c r="C723" s="141" t="s">
        <v>32</v>
      </c>
      <c r="D723" s="80" t="s">
        <v>33</v>
      </c>
      <c r="E723" s="80">
        <v>2026</v>
      </c>
      <c r="F723" s="76" t="str">
        <f t="shared" si="23"/>
        <v>19810. Proceso integral e integrado de la Vigilancia de la Salud PúblicaVigilancia en salud pública2026</v>
      </c>
      <c r="G723" s="140" t="s">
        <v>286</v>
      </c>
      <c r="H723" s="140" t="s">
        <v>41</v>
      </c>
      <c r="I723" s="80" t="s">
        <v>36</v>
      </c>
      <c r="J723" s="76" t="s">
        <v>37</v>
      </c>
      <c r="K723" s="80" t="s">
        <v>38</v>
      </c>
      <c r="L723" s="80" t="s">
        <v>42</v>
      </c>
      <c r="M723" s="78" t="s">
        <v>7</v>
      </c>
      <c r="N723" s="12" t="s">
        <v>0</v>
      </c>
      <c r="O723" s="76" t="str">
        <f t="shared" si="24"/>
        <v>19810. Proceso integral e integrado de la Vigilancia de la Salud PúblicaVigilancia en salud pública20263_MARTIRES1_ENERO_2026</v>
      </c>
      <c r="P723" s="81">
        <v>73252976</v>
      </c>
      <c r="Q723" s="81"/>
      <c r="R723" s="81"/>
      <c r="S723" s="79">
        <v>0</v>
      </c>
      <c r="T723" s="82">
        <v>0</v>
      </c>
    </row>
    <row r="724" spans="2:20" ht="30" customHeight="1">
      <c r="B724" s="80">
        <v>199</v>
      </c>
      <c r="C724" s="141" t="s">
        <v>32</v>
      </c>
      <c r="D724" s="80" t="s">
        <v>33</v>
      </c>
      <c r="E724" s="80">
        <v>2026</v>
      </c>
      <c r="F724" s="76" t="str">
        <f t="shared" si="23"/>
        <v>19910. Proceso integral e integrado de la Vigilancia de la Salud PúblicaVigilancia en salud pública2026</v>
      </c>
      <c r="G724" s="140" t="s">
        <v>287</v>
      </c>
      <c r="H724" s="140" t="s">
        <v>41</v>
      </c>
      <c r="I724" s="80" t="s">
        <v>36</v>
      </c>
      <c r="J724" s="76" t="s">
        <v>37</v>
      </c>
      <c r="K724" s="80" t="s">
        <v>38</v>
      </c>
      <c r="L724" s="80" t="s">
        <v>42</v>
      </c>
      <c r="M724" s="78" t="s">
        <v>7</v>
      </c>
      <c r="N724" s="12" t="s">
        <v>0</v>
      </c>
      <c r="O724" s="76" t="str">
        <f t="shared" si="24"/>
        <v>19910. Proceso integral e integrado de la Vigilancia de la Salud PúblicaVigilancia en salud pública20263_MARTIRES1_ENERO_2026</v>
      </c>
      <c r="P724" s="81">
        <v>67631408</v>
      </c>
      <c r="Q724" s="81"/>
      <c r="R724" s="81"/>
      <c r="S724" s="79">
        <v>0</v>
      </c>
      <c r="T724" s="82">
        <v>0</v>
      </c>
    </row>
    <row r="725" spans="2:20" ht="30" customHeight="1">
      <c r="B725" s="80">
        <v>200</v>
      </c>
      <c r="C725" s="141" t="s">
        <v>32</v>
      </c>
      <c r="D725" s="80" t="s">
        <v>33</v>
      </c>
      <c r="E725" s="80">
        <v>2026</v>
      </c>
      <c r="F725" s="76" t="str">
        <f t="shared" si="23"/>
        <v>20010. Proceso integral e integrado de la Vigilancia de la Salud PúblicaVigilancia en salud pública2026</v>
      </c>
      <c r="G725" s="140" t="s">
        <v>288</v>
      </c>
      <c r="H725" s="140" t="s">
        <v>41</v>
      </c>
      <c r="I725" s="80" t="s">
        <v>36</v>
      </c>
      <c r="J725" s="76" t="s">
        <v>37</v>
      </c>
      <c r="K725" s="80" t="s">
        <v>38</v>
      </c>
      <c r="L725" s="80" t="s">
        <v>42</v>
      </c>
      <c r="M725" s="78" t="s">
        <v>7</v>
      </c>
      <c r="N725" s="12" t="s">
        <v>0</v>
      </c>
      <c r="O725" s="76" t="str">
        <f t="shared" si="24"/>
        <v>20010. Proceso integral e integrado de la Vigilancia de la Salud PúblicaVigilancia en salud pública20263_MARTIRES1_ENERO_2026</v>
      </c>
      <c r="P725" s="81">
        <v>62009840</v>
      </c>
      <c r="Q725" s="81"/>
      <c r="R725" s="81"/>
      <c r="S725" s="79">
        <v>0</v>
      </c>
      <c r="T725" s="82">
        <v>0</v>
      </c>
    </row>
    <row r="726" spans="2:20" ht="30" customHeight="1">
      <c r="B726" s="80">
        <v>201</v>
      </c>
      <c r="C726" s="141" t="s">
        <v>32</v>
      </c>
      <c r="D726" s="80" t="s">
        <v>33</v>
      </c>
      <c r="E726" s="80">
        <v>2026</v>
      </c>
      <c r="F726" s="76" t="str">
        <f t="shared" si="23"/>
        <v>20110. Proceso integral e integrado de la Vigilancia de la Salud PúblicaVigilancia en salud pública2026</v>
      </c>
      <c r="G726" s="140" t="s">
        <v>289</v>
      </c>
      <c r="H726" s="140" t="s">
        <v>35</v>
      </c>
      <c r="I726" s="80" t="s">
        <v>36</v>
      </c>
      <c r="J726" s="76" t="s">
        <v>37</v>
      </c>
      <c r="K726" s="80" t="s">
        <v>290</v>
      </c>
      <c r="L726" s="80" t="s">
        <v>42</v>
      </c>
      <c r="M726" s="78" t="s">
        <v>7</v>
      </c>
      <c r="N726" s="12" t="s">
        <v>0</v>
      </c>
      <c r="O726" s="76" t="str">
        <f t="shared" si="24"/>
        <v>20110. Proceso integral e integrado de la Vigilancia de la Salud PúblicaVigilancia en salud pública20263_MARTIRES1_ENERO_2026</v>
      </c>
      <c r="P726" s="81">
        <v>152760</v>
      </c>
      <c r="Q726" s="81"/>
      <c r="R726" s="81"/>
      <c r="S726" s="79">
        <v>0</v>
      </c>
      <c r="T726" s="82">
        <v>0</v>
      </c>
    </row>
    <row r="727" spans="2:20" ht="30" customHeight="1">
      <c r="B727" s="80">
        <v>202</v>
      </c>
      <c r="C727" s="141" t="s">
        <v>32</v>
      </c>
      <c r="D727" s="80" t="s">
        <v>33</v>
      </c>
      <c r="E727" s="80">
        <v>2026</v>
      </c>
      <c r="F727" s="76" t="str">
        <f t="shared" si="23"/>
        <v>20210. Proceso integral e integrado de la Vigilancia de la Salud PúblicaVigilancia en salud pública2026</v>
      </c>
      <c r="G727" s="140" t="s">
        <v>291</v>
      </c>
      <c r="H727" s="140" t="s">
        <v>41</v>
      </c>
      <c r="I727" s="80" t="s">
        <v>36</v>
      </c>
      <c r="J727" s="76" t="s">
        <v>37</v>
      </c>
      <c r="K727" s="80" t="s">
        <v>38</v>
      </c>
      <c r="L727" s="80" t="s">
        <v>42</v>
      </c>
      <c r="M727" s="78" t="s">
        <v>7</v>
      </c>
      <c r="N727" s="12" t="s">
        <v>0</v>
      </c>
      <c r="O727" s="76" t="str">
        <f t="shared" si="24"/>
        <v>20210. Proceso integral e integrado de la Vigilancia de la Salud PúblicaVigilancia en salud pública20263_MARTIRES1_ENERO_2026</v>
      </c>
      <c r="P727" s="81">
        <v>41150864</v>
      </c>
      <c r="Q727" s="81"/>
      <c r="R727" s="81"/>
      <c r="S727" s="79">
        <v>0</v>
      </c>
      <c r="T727" s="82">
        <v>0</v>
      </c>
    </row>
    <row r="728" spans="2:20" ht="30" customHeight="1">
      <c r="B728" s="80">
        <v>203</v>
      </c>
      <c r="C728" s="141" t="s">
        <v>32</v>
      </c>
      <c r="D728" s="80" t="s">
        <v>33</v>
      </c>
      <c r="E728" s="80">
        <v>2026</v>
      </c>
      <c r="F728" s="76" t="str">
        <f t="shared" si="23"/>
        <v>20310. Proceso integral e integrado de la Vigilancia de la Salud PúblicaVigilancia en salud pública2026</v>
      </c>
      <c r="G728" s="140" t="s">
        <v>292</v>
      </c>
      <c r="H728" s="140" t="s">
        <v>41</v>
      </c>
      <c r="I728" s="80" t="s">
        <v>36</v>
      </c>
      <c r="J728" s="76" t="s">
        <v>37</v>
      </c>
      <c r="K728" s="80" t="s">
        <v>38</v>
      </c>
      <c r="L728" s="80" t="s">
        <v>42</v>
      </c>
      <c r="M728" s="78" t="s">
        <v>7</v>
      </c>
      <c r="N728" s="12" t="s">
        <v>0</v>
      </c>
      <c r="O728" s="76" t="str">
        <f t="shared" si="24"/>
        <v>20310. Proceso integral e integrado de la Vigilancia de la Salud PúblicaVigilancia en salud pública20263_MARTIRES1_ENERO_2026</v>
      </c>
      <c r="P728" s="81">
        <v>37156592</v>
      </c>
      <c r="Q728" s="81"/>
      <c r="R728" s="81"/>
      <c r="S728" s="79">
        <v>0</v>
      </c>
      <c r="T728" s="82">
        <v>0</v>
      </c>
    </row>
    <row r="729" spans="2:20" ht="30" customHeight="1">
      <c r="B729" s="80">
        <v>204</v>
      </c>
      <c r="C729" s="141" t="s">
        <v>32</v>
      </c>
      <c r="D729" s="80" t="s">
        <v>33</v>
      </c>
      <c r="E729" s="80">
        <v>2026</v>
      </c>
      <c r="F729" s="76" t="str">
        <f t="shared" si="23"/>
        <v>20410. Proceso integral e integrado de la Vigilancia de la Salud PúblicaVigilancia en salud pública2026</v>
      </c>
      <c r="G729" s="140" t="s">
        <v>293</v>
      </c>
      <c r="H729" s="140" t="s">
        <v>41</v>
      </c>
      <c r="I729" s="80" t="s">
        <v>36</v>
      </c>
      <c r="J729" s="76" t="s">
        <v>37</v>
      </c>
      <c r="K729" s="80" t="s">
        <v>38</v>
      </c>
      <c r="L729" s="80" t="s">
        <v>42</v>
      </c>
      <c r="M729" s="78" t="s">
        <v>7</v>
      </c>
      <c r="N729" s="12" t="s">
        <v>0</v>
      </c>
      <c r="O729" s="76" t="str">
        <f t="shared" si="24"/>
        <v>20410. Proceso integral e integrado de la Vigilancia de la Salud PúblicaVigilancia en salud pública20263_MARTIRES1_ENERO_2026</v>
      </c>
      <c r="P729" s="81">
        <v>33162320</v>
      </c>
      <c r="Q729" s="81"/>
      <c r="R729" s="81"/>
      <c r="S729" s="79">
        <v>0</v>
      </c>
      <c r="T729" s="82">
        <v>0</v>
      </c>
    </row>
    <row r="730" spans="2:20" ht="30" customHeight="1">
      <c r="B730" s="80">
        <v>205</v>
      </c>
      <c r="C730" s="141" t="s">
        <v>32</v>
      </c>
      <c r="D730" s="80" t="s">
        <v>33</v>
      </c>
      <c r="E730" s="80">
        <v>2026</v>
      </c>
      <c r="F730" s="76" t="str">
        <f t="shared" si="23"/>
        <v>20510. Proceso integral e integrado de la Vigilancia de la Salud PúblicaVigilancia en salud pública2026</v>
      </c>
      <c r="G730" s="140" t="s">
        <v>294</v>
      </c>
      <c r="H730" s="140" t="s">
        <v>41</v>
      </c>
      <c r="I730" s="80" t="s">
        <v>36</v>
      </c>
      <c r="J730" s="76" t="s">
        <v>37</v>
      </c>
      <c r="K730" s="80" t="s">
        <v>38</v>
      </c>
      <c r="L730" s="80" t="s">
        <v>42</v>
      </c>
      <c r="M730" s="78" t="s">
        <v>7</v>
      </c>
      <c r="N730" s="12" t="s">
        <v>0</v>
      </c>
      <c r="O730" s="76" t="str">
        <f t="shared" si="24"/>
        <v>20510. Proceso integral e integrado de la Vigilancia de la Salud PúblicaVigilancia en salud pública20263_MARTIRES1_ENERO_2026</v>
      </c>
      <c r="P730" s="81">
        <v>11243136</v>
      </c>
      <c r="Q730" s="81"/>
      <c r="R730" s="81"/>
      <c r="S730" s="79">
        <v>0</v>
      </c>
      <c r="T730" s="82">
        <v>0</v>
      </c>
    </row>
    <row r="731" spans="2:20" ht="30" customHeight="1">
      <c r="B731" s="80">
        <v>206</v>
      </c>
      <c r="C731" s="141" t="s">
        <v>32</v>
      </c>
      <c r="D731" s="80" t="s">
        <v>33</v>
      </c>
      <c r="E731" s="80">
        <v>2026</v>
      </c>
      <c r="F731" s="76" t="str">
        <f t="shared" si="23"/>
        <v>20610. Proceso integral e integrado de la Vigilancia de la Salud PúblicaVigilancia en salud pública2026</v>
      </c>
      <c r="G731" s="140" t="s">
        <v>295</v>
      </c>
      <c r="H731" s="140" t="s">
        <v>41</v>
      </c>
      <c r="I731" s="80" t="s">
        <v>36</v>
      </c>
      <c r="J731" s="76" t="s">
        <v>37</v>
      </c>
      <c r="K731" s="80" t="s">
        <v>38</v>
      </c>
      <c r="L731" s="80" t="s">
        <v>42</v>
      </c>
      <c r="M731" s="78" t="s">
        <v>7</v>
      </c>
      <c r="N731" s="12" t="s">
        <v>0</v>
      </c>
      <c r="O731" s="76" t="str">
        <f t="shared" si="24"/>
        <v>20610. Proceso integral e integrado de la Vigilancia de la Salud PúblicaVigilancia en salud pública20263_MARTIRES1_ENERO_2026</v>
      </c>
      <c r="P731" s="81">
        <v>7347488</v>
      </c>
      <c r="Q731" s="81"/>
      <c r="R731" s="81"/>
      <c r="S731" s="79">
        <v>0</v>
      </c>
      <c r="T731" s="82">
        <v>0</v>
      </c>
    </row>
    <row r="732" spans="2:20" ht="30" customHeight="1">
      <c r="B732" s="80">
        <v>207</v>
      </c>
      <c r="C732" s="141" t="s">
        <v>32</v>
      </c>
      <c r="D732" s="80" t="s">
        <v>33</v>
      </c>
      <c r="E732" s="80">
        <v>2026</v>
      </c>
      <c r="F732" s="76" t="str">
        <f t="shared" si="23"/>
        <v>20710. Proceso integral e integrado de la Vigilancia de la Salud PúblicaVigilancia en salud pública2026</v>
      </c>
      <c r="G732" s="140" t="s">
        <v>296</v>
      </c>
      <c r="H732" s="140" t="s">
        <v>41</v>
      </c>
      <c r="I732" s="80" t="s">
        <v>36</v>
      </c>
      <c r="J732" s="76" t="s">
        <v>37</v>
      </c>
      <c r="K732" s="80" t="s">
        <v>38</v>
      </c>
      <c r="L732" s="80" t="s">
        <v>42</v>
      </c>
      <c r="M732" s="78" t="s">
        <v>7</v>
      </c>
      <c r="N732" s="12" t="s">
        <v>0</v>
      </c>
      <c r="O732" s="76" t="str">
        <f t="shared" si="24"/>
        <v>20710. Proceso integral e integrado de la Vigilancia de la Salud PúblicaVigilancia en salud pública20263_MARTIRES1_ENERO_2026</v>
      </c>
      <c r="P732" s="81">
        <v>8210448</v>
      </c>
      <c r="Q732" s="81"/>
      <c r="R732" s="81"/>
      <c r="S732" s="79">
        <v>0</v>
      </c>
      <c r="T732" s="82">
        <v>0</v>
      </c>
    </row>
    <row r="733" spans="2:20" ht="30" customHeight="1">
      <c r="B733" s="80">
        <v>208</v>
      </c>
      <c r="C733" s="141" t="s">
        <v>32</v>
      </c>
      <c r="D733" s="80" t="s">
        <v>33</v>
      </c>
      <c r="E733" s="80">
        <v>2026</v>
      </c>
      <c r="F733" s="76" t="str">
        <f t="shared" si="23"/>
        <v>20810. Proceso integral e integrado de la Vigilancia de la Salud PúblicaVigilancia en salud pública2026</v>
      </c>
      <c r="G733" s="140" t="s">
        <v>297</v>
      </c>
      <c r="H733" s="140" t="s">
        <v>35</v>
      </c>
      <c r="I733" s="80" t="s">
        <v>36</v>
      </c>
      <c r="J733" s="76" t="s">
        <v>37</v>
      </c>
      <c r="K733" s="80" t="s">
        <v>38</v>
      </c>
      <c r="L733" s="80" t="s">
        <v>42</v>
      </c>
      <c r="M733" s="78" t="s">
        <v>7</v>
      </c>
      <c r="N733" s="12" t="s">
        <v>0</v>
      </c>
      <c r="O733" s="76" t="str">
        <f t="shared" si="24"/>
        <v>20810. Proceso integral e integrado de la Vigilancia de la Salud PúblicaVigilancia en salud pública20263_MARTIRES1_ENERO_2026</v>
      </c>
      <c r="P733" s="81">
        <v>12969056</v>
      </c>
      <c r="Q733" s="81"/>
      <c r="R733" s="81"/>
      <c r="S733" s="79">
        <v>0</v>
      </c>
      <c r="T733" s="82">
        <v>0</v>
      </c>
    </row>
    <row r="734" spans="2:20" ht="30" customHeight="1">
      <c r="B734" s="80">
        <v>209</v>
      </c>
      <c r="C734" s="141" t="s">
        <v>32</v>
      </c>
      <c r="D734" s="80" t="s">
        <v>33</v>
      </c>
      <c r="E734" s="80">
        <v>2026</v>
      </c>
      <c r="F734" s="76" t="str">
        <f t="shared" si="23"/>
        <v>20910. Proceso integral e integrado de la Vigilancia de la Salud PúblicaVigilancia en salud pública2026</v>
      </c>
      <c r="G734" s="140" t="s">
        <v>298</v>
      </c>
      <c r="H734" s="140" t="s">
        <v>35</v>
      </c>
      <c r="I734" s="80" t="s">
        <v>36</v>
      </c>
      <c r="J734" s="76" t="s">
        <v>37</v>
      </c>
      <c r="K734" s="80" t="s">
        <v>38</v>
      </c>
      <c r="L734" s="80" t="s">
        <v>42</v>
      </c>
      <c r="M734" s="78" t="s">
        <v>7</v>
      </c>
      <c r="N734" s="12" t="s">
        <v>0</v>
      </c>
      <c r="O734" s="76" t="str">
        <f t="shared" si="24"/>
        <v>20910. Proceso integral e integrado de la Vigilancia de la Salud PúblicaVigilancia en salud pública20263_MARTIRES1_ENERO_2026</v>
      </c>
      <c r="P734" s="81">
        <v>7988544</v>
      </c>
      <c r="Q734" s="81"/>
      <c r="R734" s="81"/>
      <c r="S734" s="79">
        <v>0</v>
      </c>
      <c r="T734" s="82">
        <v>0</v>
      </c>
    </row>
    <row r="735" spans="2:20" ht="30" customHeight="1">
      <c r="B735" s="80">
        <v>210</v>
      </c>
      <c r="C735" s="141" t="s">
        <v>32</v>
      </c>
      <c r="D735" s="80" t="s">
        <v>33</v>
      </c>
      <c r="E735" s="80">
        <v>2026</v>
      </c>
      <c r="F735" s="76" t="str">
        <f t="shared" si="23"/>
        <v>21010. Proceso integral e integrado de la Vigilancia de la Salud PúblicaVigilancia en salud pública2026</v>
      </c>
      <c r="G735" s="140" t="s">
        <v>299</v>
      </c>
      <c r="H735" s="140" t="s">
        <v>35</v>
      </c>
      <c r="I735" s="80" t="s">
        <v>36</v>
      </c>
      <c r="J735" s="76" t="s">
        <v>37</v>
      </c>
      <c r="K735" s="80" t="s">
        <v>38</v>
      </c>
      <c r="L735" s="80" t="s">
        <v>39</v>
      </c>
      <c r="M735" s="78" t="s">
        <v>7</v>
      </c>
      <c r="N735" s="12" t="s">
        <v>0</v>
      </c>
      <c r="O735" s="76" t="str">
        <f t="shared" si="24"/>
        <v>21010. Proceso integral e integrado de la Vigilancia de la Salud PúblicaVigilancia en salud pública20263_MARTIRES1_ENERO_2026</v>
      </c>
      <c r="P735" s="81">
        <v>70836688</v>
      </c>
      <c r="Q735" s="81"/>
      <c r="R735" s="81"/>
      <c r="S735" s="79">
        <v>0</v>
      </c>
      <c r="T735" s="82">
        <v>0</v>
      </c>
    </row>
    <row r="736" spans="2:20" ht="30" customHeight="1">
      <c r="B736" s="80">
        <v>211</v>
      </c>
      <c r="C736" s="141" t="s">
        <v>32</v>
      </c>
      <c r="D736" s="80" t="s">
        <v>33</v>
      </c>
      <c r="E736" s="80">
        <v>2026</v>
      </c>
      <c r="F736" s="76" t="str">
        <f t="shared" si="23"/>
        <v>21110. Proceso integral e integrado de la Vigilancia de la Salud PúblicaVigilancia en salud pública2026</v>
      </c>
      <c r="G736" s="140" t="s">
        <v>34</v>
      </c>
      <c r="H736" s="140" t="s">
        <v>35</v>
      </c>
      <c r="I736" s="80" t="s">
        <v>36</v>
      </c>
      <c r="J736" s="76" t="s">
        <v>37</v>
      </c>
      <c r="K736" s="80" t="s">
        <v>38</v>
      </c>
      <c r="L736" s="80" t="s">
        <v>39</v>
      </c>
      <c r="M736" s="78" t="s">
        <v>7</v>
      </c>
      <c r="N736" s="12" t="s">
        <v>0</v>
      </c>
      <c r="O736" s="76" t="str">
        <f t="shared" si="24"/>
        <v>21110. Proceso integral e integrado de la Vigilancia de la Salud PúblicaVigilancia en salud pública20263_MARTIRES1_ENERO_2026</v>
      </c>
      <c r="P736" s="81">
        <v>25938112</v>
      </c>
      <c r="Q736" s="81"/>
      <c r="R736" s="81"/>
      <c r="S736" s="79">
        <v>0</v>
      </c>
      <c r="T736" s="82">
        <v>0</v>
      </c>
    </row>
    <row r="737" spans="2:20" ht="30" customHeight="1">
      <c r="B737" s="80">
        <v>212</v>
      </c>
      <c r="C737" s="141" t="s">
        <v>32</v>
      </c>
      <c r="D737" s="80" t="s">
        <v>33</v>
      </c>
      <c r="E737" s="80">
        <v>2026</v>
      </c>
      <c r="F737" s="76" t="str">
        <f t="shared" si="23"/>
        <v>21210. Proceso integral e integrado de la Vigilancia de la Salud PúblicaVigilancia en salud pública2026</v>
      </c>
      <c r="G737" s="140" t="s">
        <v>300</v>
      </c>
      <c r="H737" s="140" t="s">
        <v>35</v>
      </c>
      <c r="I737" s="80" t="s">
        <v>36</v>
      </c>
      <c r="J737" s="76" t="s">
        <v>37</v>
      </c>
      <c r="K737" s="80" t="s">
        <v>38</v>
      </c>
      <c r="L737" s="80" t="s">
        <v>39</v>
      </c>
      <c r="M737" s="78" t="s">
        <v>7</v>
      </c>
      <c r="N737" s="12" t="s">
        <v>0</v>
      </c>
      <c r="O737" s="76" t="str">
        <f t="shared" si="24"/>
        <v>21210. Proceso integral e integrado de la Vigilancia de la Salud PúblicaVigilancia en salud pública20263_MARTIRES1_ENERO_2026</v>
      </c>
      <c r="P737" s="81">
        <v>100000000</v>
      </c>
      <c r="Q737" s="81"/>
      <c r="R737" s="81"/>
      <c r="S737" s="79">
        <v>0</v>
      </c>
      <c r="T737" s="82">
        <v>0</v>
      </c>
    </row>
    <row r="738" spans="2:20" ht="30" customHeight="1">
      <c r="B738" s="80">
        <v>213</v>
      </c>
      <c r="C738" s="141" t="s">
        <v>32</v>
      </c>
      <c r="D738" s="80" t="s">
        <v>33</v>
      </c>
      <c r="E738" s="80">
        <v>2026</v>
      </c>
      <c r="F738" s="76" t="str">
        <f t="shared" si="23"/>
        <v>21310. Proceso integral e integrado de la Vigilancia de la Salud PúblicaVigilancia en salud pública2026</v>
      </c>
      <c r="G738" s="140" t="s">
        <v>301</v>
      </c>
      <c r="H738" s="140" t="s">
        <v>41</v>
      </c>
      <c r="I738" s="80" t="s">
        <v>36</v>
      </c>
      <c r="J738" s="76" t="s">
        <v>37</v>
      </c>
      <c r="K738" s="80" t="s">
        <v>38</v>
      </c>
      <c r="L738" s="80" t="s">
        <v>42</v>
      </c>
      <c r="M738" s="78" t="s">
        <v>7</v>
      </c>
      <c r="N738" s="12" t="s">
        <v>0</v>
      </c>
      <c r="O738" s="76" t="str">
        <f t="shared" si="24"/>
        <v>21310. Proceso integral e integrado de la Vigilancia de la Salud PúblicaVigilancia en salud pública20263_MARTIRES1_ENERO_2026</v>
      </c>
      <c r="P738" s="81">
        <v>92953120</v>
      </c>
      <c r="Q738" s="81"/>
      <c r="R738" s="81"/>
      <c r="S738" s="79">
        <v>0</v>
      </c>
      <c r="T738" s="82">
        <v>0</v>
      </c>
    </row>
    <row r="739" spans="2:20" ht="30" customHeight="1">
      <c r="B739" s="80">
        <v>214</v>
      </c>
      <c r="C739" s="141" t="s">
        <v>32</v>
      </c>
      <c r="D739" s="80" t="s">
        <v>33</v>
      </c>
      <c r="E739" s="80">
        <v>2026</v>
      </c>
      <c r="F739" s="76" t="str">
        <f t="shared" si="23"/>
        <v>21410. Proceso integral e integrado de la Vigilancia de la Salud PúblicaVigilancia en salud pública2026</v>
      </c>
      <c r="G739" s="140" t="s">
        <v>302</v>
      </c>
      <c r="H739" s="140" t="s">
        <v>41</v>
      </c>
      <c r="I739" s="80" t="s">
        <v>36</v>
      </c>
      <c r="J739" s="76" t="s">
        <v>37</v>
      </c>
      <c r="K739" s="80" t="s">
        <v>38</v>
      </c>
      <c r="L739" s="80" t="s">
        <v>42</v>
      </c>
      <c r="M739" s="78" t="s">
        <v>7</v>
      </c>
      <c r="N739" s="12" t="s">
        <v>0</v>
      </c>
      <c r="O739" s="76" t="str">
        <f t="shared" si="24"/>
        <v>21410. Proceso integral e integrado de la Vigilancia de la Salud PúblicaVigilancia en salud pública20263_MARTIRES1_ENERO_2026</v>
      </c>
      <c r="P739" s="81">
        <v>72587264</v>
      </c>
      <c r="Q739" s="81"/>
      <c r="R739" s="81"/>
      <c r="S739" s="79">
        <v>0</v>
      </c>
      <c r="T739" s="82">
        <v>0</v>
      </c>
    </row>
    <row r="740" spans="2:20" ht="30" customHeight="1">
      <c r="B740" s="80">
        <v>215</v>
      </c>
      <c r="C740" s="141" t="s">
        <v>32</v>
      </c>
      <c r="D740" s="80" t="s">
        <v>33</v>
      </c>
      <c r="E740" s="80">
        <v>2026</v>
      </c>
      <c r="F740" s="76" t="str">
        <f t="shared" si="23"/>
        <v>21510. Proceso integral e integrado de la Vigilancia de la Salud PúblicaVigilancia en salud pública2026</v>
      </c>
      <c r="G740" s="140" t="s">
        <v>303</v>
      </c>
      <c r="H740" s="140" t="s">
        <v>35</v>
      </c>
      <c r="I740" s="80" t="s">
        <v>36</v>
      </c>
      <c r="J740" s="76" t="s">
        <v>37</v>
      </c>
      <c r="K740" s="80" t="s">
        <v>304</v>
      </c>
      <c r="L740" s="80" t="s">
        <v>42</v>
      </c>
      <c r="M740" s="78" t="s">
        <v>7</v>
      </c>
      <c r="N740" s="12" t="s">
        <v>0</v>
      </c>
      <c r="O740" s="76" t="str">
        <f t="shared" si="24"/>
        <v>21510. Proceso integral e integrado de la Vigilancia de la Salud PúblicaVigilancia en salud pública20263_MARTIRES1_ENERO_2026</v>
      </c>
      <c r="P740" s="81">
        <v>211452</v>
      </c>
      <c r="Q740" s="81"/>
      <c r="R740" s="81"/>
      <c r="S740" s="79">
        <v>0</v>
      </c>
      <c r="T740" s="82">
        <v>0</v>
      </c>
    </row>
    <row r="741" spans="2:20" ht="30" customHeight="1">
      <c r="B741" s="80">
        <v>216</v>
      </c>
      <c r="C741" s="141" t="s">
        <v>32</v>
      </c>
      <c r="D741" s="80" t="s">
        <v>33</v>
      </c>
      <c r="E741" s="80">
        <v>2026</v>
      </c>
      <c r="F741" s="76" t="str">
        <f t="shared" si="23"/>
        <v>21610. Proceso integral e integrado de la Vigilancia de la Salud PúblicaVigilancia en salud pública2026</v>
      </c>
      <c r="G741" s="140" t="s">
        <v>305</v>
      </c>
      <c r="H741" s="140" t="s">
        <v>41</v>
      </c>
      <c r="I741" s="80" t="s">
        <v>36</v>
      </c>
      <c r="J741" s="76" t="s">
        <v>37</v>
      </c>
      <c r="K741" s="80" t="s">
        <v>38</v>
      </c>
      <c r="L741" s="80" t="s">
        <v>39</v>
      </c>
      <c r="M741" s="78" t="s">
        <v>7</v>
      </c>
      <c r="N741" s="12" t="s">
        <v>0</v>
      </c>
      <c r="O741" s="76" t="str">
        <f t="shared" si="24"/>
        <v>21610. Proceso integral e integrado de la Vigilancia de la Salud PúblicaVigilancia en salud pública20263_MARTIRES1_ENERO_2026</v>
      </c>
      <c r="P741" s="81">
        <v>30252912</v>
      </c>
      <c r="Q741" s="81"/>
      <c r="R741" s="81"/>
      <c r="S741" s="79">
        <v>0</v>
      </c>
      <c r="T741" s="82">
        <v>0</v>
      </c>
    </row>
    <row r="742" spans="2:20" ht="30" customHeight="1">
      <c r="B742" s="80">
        <v>217</v>
      </c>
      <c r="C742" s="141" t="s">
        <v>32</v>
      </c>
      <c r="D742" s="80" t="s">
        <v>33</v>
      </c>
      <c r="E742" s="80">
        <v>2026</v>
      </c>
      <c r="F742" s="76" t="str">
        <f t="shared" si="23"/>
        <v>21710. Proceso integral e integrado de la Vigilancia de la Salud PúblicaVigilancia en salud pública2026</v>
      </c>
      <c r="G742" s="140" t="s">
        <v>306</v>
      </c>
      <c r="H742" s="140" t="s">
        <v>41</v>
      </c>
      <c r="I742" s="80" t="s">
        <v>36</v>
      </c>
      <c r="J742" s="76" t="s">
        <v>37</v>
      </c>
      <c r="K742" s="80" t="s">
        <v>38</v>
      </c>
      <c r="L742" s="80" t="s">
        <v>42</v>
      </c>
      <c r="M742" s="78" t="s">
        <v>7</v>
      </c>
      <c r="N742" s="12" t="s">
        <v>0</v>
      </c>
      <c r="O742" s="76" t="str">
        <f t="shared" si="24"/>
        <v>21710. Proceso integral e integrado de la Vigilancia de la Salud PúblicaVigilancia en salud pública20263_MARTIRES1_ENERO_2026</v>
      </c>
      <c r="P742" s="81">
        <v>3994272</v>
      </c>
      <c r="Q742" s="81"/>
      <c r="R742" s="81"/>
      <c r="S742" s="79">
        <v>0</v>
      </c>
      <c r="T742" s="82">
        <v>0</v>
      </c>
    </row>
    <row r="743" spans="2:20" ht="30" customHeight="1">
      <c r="B743" s="80">
        <v>218</v>
      </c>
      <c r="C743" s="141" t="s">
        <v>32</v>
      </c>
      <c r="D743" s="80" t="s">
        <v>33</v>
      </c>
      <c r="E743" s="80">
        <v>2026</v>
      </c>
      <c r="F743" s="76" t="str">
        <f t="shared" si="23"/>
        <v>21810. Proceso integral e integrado de la Vigilancia de la Salud PúblicaVigilancia en salud pública2026</v>
      </c>
      <c r="G743" s="140" t="s">
        <v>307</v>
      </c>
      <c r="H743" s="140" t="s">
        <v>41</v>
      </c>
      <c r="I743" s="80" t="s">
        <v>36</v>
      </c>
      <c r="J743" s="76" t="s">
        <v>37</v>
      </c>
      <c r="K743" s="80" t="s">
        <v>38</v>
      </c>
      <c r="L743" s="80" t="s">
        <v>42</v>
      </c>
      <c r="M743" s="78" t="s">
        <v>7</v>
      </c>
      <c r="N743" s="12" t="s">
        <v>0</v>
      </c>
      <c r="O743" s="76" t="str">
        <f t="shared" si="24"/>
        <v>21810. Proceso integral e integrado de la Vigilancia de la Salud PúblicaVigilancia en salud pública20263_MARTIRES1_ENERO_2026</v>
      </c>
      <c r="P743" s="81">
        <v>7347488</v>
      </c>
      <c r="Q743" s="81"/>
      <c r="R743" s="81"/>
      <c r="S743" s="79">
        <v>0</v>
      </c>
      <c r="T743" s="82">
        <v>0</v>
      </c>
    </row>
    <row r="744" spans="2:20" ht="30" customHeight="1">
      <c r="B744" s="80">
        <v>219</v>
      </c>
      <c r="C744" s="141" t="s">
        <v>32</v>
      </c>
      <c r="D744" s="80" t="s">
        <v>33</v>
      </c>
      <c r="E744" s="80">
        <v>2026</v>
      </c>
      <c r="F744" s="76" t="str">
        <f t="shared" si="23"/>
        <v>21910. Proceso integral e integrado de la Vigilancia de la Salud PúblicaVigilancia en salud pública2026</v>
      </c>
      <c r="G744" s="140" t="s">
        <v>40</v>
      </c>
      <c r="H744" s="140" t="s">
        <v>41</v>
      </c>
      <c r="I744" s="80" t="s">
        <v>36</v>
      </c>
      <c r="J744" s="76" t="s">
        <v>37</v>
      </c>
      <c r="K744" s="80" t="s">
        <v>38</v>
      </c>
      <c r="L744" s="80" t="s">
        <v>42</v>
      </c>
      <c r="M744" s="78" t="s">
        <v>7</v>
      </c>
      <c r="N744" s="12" t="s">
        <v>0</v>
      </c>
      <c r="O744" s="76" t="str">
        <f t="shared" si="24"/>
        <v>21910. Proceso integral e integrado de la Vigilancia de la Salud PúblicaVigilancia en salud pública20263_MARTIRES1_ENERO_2026</v>
      </c>
      <c r="P744" s="81">
        <v>6484528</v>
      </c>
      <c r="Q744" s="81"/>
      <c r="R744" s="81"/>
      <c r="S744" s="79">
        <v>0</v>
      </c>
      <c r="T744" s="82">
        <v>0</v>
      </c>
    </row>
    <row r="745" spans="2:20" ht="30" customHeight="1">
      <c r="B745" s="80">
        <v>220</v>
      </c>
      <c r="C745" s="141" t="s">
        <v>32</v>
      </c>
      <c r="D745" s="80" t="s">
        <v>33</v>
      </c>
      <c r="E745" s="80">
        <v>2026</v>
      </c>
      <c r="F745" s="76" t="str">
        <f t="shared" si="23"/>
        <v>22010. Proceso integral e integrado de la Vigilancia de la Salud PúblicaVigilancia en salud pública2026</v>
      </c>
      <c r="G745" s="140" t="s">
        <v>308</v>
      </c>
      <c r="H745" s="140" t="s">
        <v>41</v>
      </c>
      <c r="I745" s="80" t="s">
        <v>36</v>
      </c>
      <c r="J745" s="76" t="s">
        <v>37</v>
      </c>
      <c r="K745" s="80" t="s">
        <v>38</v>
      </c>
      <c r="L745" s="80" t="s">
        <v>42</v>
      </c>
      <c r="M745" s="78" t="s">
        <v>7</v>
      </c>
      <c r="N745" s="12" t="s">
        <v>0</v>
      </c>
      <c r="O745" s="76" t="str">
        <f t="shared" si="24"/>
        <v>22010. Proceso integral e integrado de la Vigilancia de la Salud PúblicaVigilancia en salud pública20263_MARTIRES1_ENERO_2026</v>
      </c>
      <c r="P745" s="81">
        <v>5621568</v>
      </c>
      <c r="Q745" s="81"/>
      <c r="R745" s="81"/>
      <c r="S745" s="79">
        <v>0</v>
      </c>
      <c r="T745" s="82">
        <v>0</v>
      </c>
    </row>
    <row r="746" spans="2:20" ht="30" customHeight="1">
      <c r="B746" s="80">
        <v>221</v>
      </c>
      <c r="C746" s="141" t="s">
        <v>32</v>
      </c>
      <c r="D746" s="80" t="s">
        <v>33</v>
      </c>
      <c r="E746" s="80">
        <v>2026</v>
      </c>
      <c r="F746" s="76" t="str">
        <f t="shared" si="23"/>
        <v>22110. Proceso integral e integrado de la Vigilancia de la Salud PúblicaVigilancia en salud pública2026</v>
      </c>
      <c r="G746" s="140" t="s">
        <v>309</v>
      </c>
      <c r="H746" s="140" t="s">
        <v>35</v>
      </c>
      <c r="I746" s="80" t="s">
        <v>36</v>
      </c>
      <c r="J746" s="76" t="s">
        <v>37</v>
      </c>
      <c r="K746" s="80" t="s">
        <v>38</v>
      </c>
      <c r="L746" s="80" t="s">
        <v>39</v>
      </c>
      <c r="M746" s="78" t="s">
        <v>7</v>
      </c>
      <c r="N746" s="12" t="s">
        <v>0</v>
      </c>
      <c r="O746" s="76" t="str">
        <f t="shared" si="24"/>
        <v>22110. Proceso integral e integrado de la Vigilancia de la Salud PúblicaVigilancia en salud pública20263_MARTIRES1_ENERO_2026</v>
      </c>
      <c r="P746" s="81">
        <v>149094832</v>
      </c>
      <c r="Q746" s="81"/>
      <c r="R746" s="81"/>
      <c r="S746" s="79">
        <v>0</v>
      </c>
      <c r="T746" s="82">
        <v>0</v>
      </c>
    </row>
    <row r="747" spans="2:20" ht="30" customHeight="1">
      <c r="B747" s="80">
        <v>222</v>
      </c>
      <c r="C747" s="141" t="s">
        <v>32</v>
      </c>
      <c r="D747" s="80" t="s">
        <v>33</v>
      </c>
      <c r="E747" s="80">
        <v>2026</v>
      </c>
      <c r="F747" s="76" t="str">
        <f t="shared" si="23"/>
        <v>22210. Proceso integral e integrado de la Vigilancia de la Salud PúblicaVigilancia en salud pública2026</v>
      </c>
      <c r="G747" s="140" t="s">
        <v>310</v>
      </c>
      <c r="H747" s="140" t="s">
        <v>41</v>
      </c>
      <c r="I747" s="80" t="s">
        <v>36</v>
      </c>
      <c r="J747" s="76" t="s">
        <v>37</v>
      </c>
      <c r="K747" s="80" t="s">
        <v>38</v>
      </c>
      <c r="L747" s="80" t="s">
        <v>42</v>
      </c>
      <c r="M747" s="78" t="s">
        <v>7</v>
      </c>
      <c r="N747" s="12" t="s">
        <v>0</v>
      </c>
      <c r="O747" s="76" t="str">
        <f t="shared" si="24"/>
        <v>22210. Proceso integral e integrado de la Vigilancia de la Salud PúblicaVigilancia en salud pública20263_MARTIRES1_ENERO_2026</v>
      </c>
      <c r="P747" s="81">
        <v>18590624</v>
      </c>
      <c r="Q747" s="81"/>
      <c r="R747" s="81"/>
      <c r="S747" s="79">
        <v>0</v>
      </c>
      <c r="T747" s="82">
        <v>0</v>
      </c>
    </row>
    <row r="748" spans="2:20" ht="30" customHeight="1">
      <c r="B748" s="80">
        <v>223</v>
      </c>
      <c r="C748" s="141" t="s">
        <v>32</v>
      </c>
      <c r="D748" s="80" t="s">
        <v>33</v>
      </c>
      <c r="E748" s="80">
        <v>2026</v>
      </c>
      <c r="F748" s="76" t="str">
        <f t="shared" si="23"/>
        <v>22310. Proceso integral e integrado de la Vigilancia de la Salud PúblicaVigilancia en salud pública2026</v>
      </c>
      <c r="G748" s="140" t="s">
        <v>311</v>
      </c>
      <c r="H748" s="140" t="s">
        <v>41</v>
      </c>
      <c r="I748" s="80" t="s">
        <v>36</v>
      </c>
      <c r="J748" s="76" t="s">
        <v>37</v>
      </c>
      <c r="K748" s="80" t="s">
        <v>38</v>
      </c>
      <c r="L748" s="80" t="s">
        <v>42</v>
      </c>
      <c r="M748" s="78" t="s">
        <v>7</v>
      </c>
      <c r="N748" s="12" t="s">
        <v>0</v>
      </c>
      <c r="O748" s="76" t="str">
        <f t="shared" si="24"/>
        <v>22310. Proceso integral e integrado de la Vigilancia de la Salud PúblicaVigilancia en salud pública20263_MARTIRES1_ENERO_2026</v>
      </c>
      <c r="P748" s="81">
        <v>29488576</v>
      </c>
      <c r="Q748" s="81"/>
      <c r="R748" s="81"/>
      <c r="S748" s="79">
        <v>0</v>
      </c>
      <c r="T748" s="82">
        <v>0</v>
      </c>
    </row>
    <row r="749" spans="2:20" ht="30" customHeight="1">
      <c r="B749" s="80">
        <v>224</v>
      </c>
      <c r="C749" s="141" t="s">
        <v>32</v>
      </c>
      <c r="D749" s="80" t="s">
        <v>33</v>
      </c>
      <c r="E749" s="80">
        <v>2026</v>
      </c>
      <c r="F749" s="76" t="str">
        <f t="shared" si="23"/>
        <v>22410. Proceso integral e integrado de la Vigilancia de la Salud PúblicaVigilancia en salud pública2026</v>
      </c>
      <c r="G749" s="140" t="s">
        <v>312</v>
      </c>
      <c r="H749" s="140" t="s">
        <v>35</v>
      </c>
      <c r="I749" s="80" t="s">
        <v>36</v>
      </c>
      <c r="J749" s="76" t="s">
        <v>37</v>
      </c>
      <c r="K749" s="80" t="s">
        <v>38</v>
      </c>
      <c r="L749" s="80" t="s">
        <v>42</v>
      </c>
      <c r="M749" s="78" t="s">
        <v>7</v>
      </c>
      <c r="N749" s="12" t="s">
        <v>0</v>
      </c>
      <c r="O749" s="76" t="str">
        <f t="shared" si="24"/>
        <v>22410. Proceso integral e integrado de la Vigilancia de la Salud PúblicaVigilancia en salud pública20263_MARTIRES1_ENERO_2026</v>
      </c>
      <c r="P749" s="81">
        <v>3994272</v>
      </c>
      <c r="Q749" s="81"/>
      <c r="R749" s="81"/>
      <c r="S749" s="79">
        <v>0</v>
      </c>
      <c r="T749" s="82">
        <v>0</v>
      </c>
    </row>
    <row r="750" spans="2:20" ht="30" customHeight="1">
      <c r="B750" s="80">
        <v>225</v>
      </c>
      <c r="C750" s="141" t="s">
        <v>32</v>
      </c>
      <c r="D750" s="80" t="s">
        <v>33</v>
      </c>
      <c r="E750" s="80">
        <v>2026</v>
      </c>
      <c r="F750" s="76" t="str">
        <f t="shared" si="23"/>
        <v>22510. Proceso integral e integrado de la Vigilancia de la Salud PúblicaVigilancia en salud pública2026</v>
      </c>
      <c r="G750" s="140" t="s">
        <v>313</v>
      </c>
      <c r="H750" s="140" t="s">
        <v>41</v>
      </c>
      <c r="I750" s="80" t="s">
        <v>36</v>
      </c>
      <c r="J750" s="76" t="s">
        <v>37</v>
      </c>
      <c r="K750" s="80" t="s">
        <v>38</v>
      </c>
      <c r="L750" s="80" t="s">
        <v>42</v>
      </c>
      <c r="M750" s="78" t="s">
        <v>7</v>
      </c>
      <c r="N750" s="12" t="s">
        <v>0</v>
      </c>
      <c r="O750" s="76" t="str">
        <f t="shared" si="24"/>
        <v>22510. Proceso integral e integrado de la Vigilancia de la Salud PúblicaVigilancia en salud pública20263_MARTIRES1_ENERO_2026</v>
      </c>
      <c r="P750" s="81">
        <v>7347488</v>
      </c>
      <c r="Q750" s="81"/>
      <c r="R750" s="81"/>
      <c r="S750" s="79">
        <v>0</v>
      </c>
      <c r="T750" s="82">
        <v>0</v>
      </c>
    </row>
    <row r="751" spans="2:20" ht="30" customHeight="1">
      <c r="B751" s="80">
        <v>226</v>
      </c>
      <c r="C751" s="141" t="s">
        <v>32</v>
      </c>
      <c r="D751" s="80" t="s">
        <v>33</v>
      </c>
      <c r="E751" s="80">
        <v>2026</v>
      </c>
      <c r="F751" s="76" t="str">
        <f t="shared" si="23"/>
        <v>22610. Proceso integral e integrado de la Vigilancia de la Salud PúblicaVigilancia en salud pública2026</v>
      </c>
      <c r="G751" s="140" t="s">
        <v>314</v>
      </c>
      <c r="H751" s="140" t="s">
        <v>41</v>
      </c>
      <c r="I751" s="80" t="s">
        <v>36</v>
      </c>
      <c r="J751" s="76" t="s">
        <v>37</v>
      </c>
      <c r="K751" s="80" t="s">
        <v>38</v>
      </c>
      <c r="L751" s="80" t="s">
        <v>39</v>
      </c>
      <c r="M751" s="78" t="s">
        <v>7</v>
      </c>
      <c r="N751" s="12" t="s">
        <v>0</v>
      </c>
      <c r="O751" s="76" t="str">
        <f t="shared" si="24"/>
        <v>22610. Proceso integral e integrado de la Vigilancia de la Salud PúblicaVigilancia en salud pública20263_MARTIRES1_ENERO_2026</v>
      </c>
      <c r="P751" s="81">
        <v>95295440</v>
      </c>
      <c r="Q751" s="81"/>
      <c r="R751" s="81"/>
      <c r="S751" s="79">
        <v>0</v>
      </c>
      <c r="T751" s="82">
        <v>0</v>
      </c>
    </row>
    <row r="752" spans="2:20" ht="30" customHeight="1">
      <c r="B752" s="80">
        <v>227</v>
      </c>
      <c r="C752" s="141" t="s">
        <v>32</v>
      </c>
      <c r="D752" s="80" t="s">
        <v>33</v>
      </c>
      <c r="E752" s="80">
        <v>2026</v>
      </c>
      <c r="F752" s="76" t="str">
        <f t="shared" si="23"/>
        <v>22710. Proceso integral e integrado de la Vigilancia de la Salud PúblicaVigilancia en salud pública2026</v>
      </c>
      <c r="G752" s="140" t="s">
        <v>315</v>
      </c>
      <c r="H752" s="140" t="s">
        <v>41</v>
      </c>
      <c r="I752" s="80" t="s">
        <v>36</v>
      </c>
      <c r="J752" s="76" t="s">
        <v>37</v>
      </c>
      <c r="K752" s="80" t="s">
        <v>38</v>
      </c>
      <c r="L752" s="80" t="s">
        <v>39</v>
      </c>
      <c r="M752" s="78" t="s">
        <v>7</v>
      </c>
      <c r="N752" s="12" t="s">
        <v>0</v>
      </c>
      <c r="O752" s="76" t="str">
        <f t="shared" si="24"/>
        <v>22710. Proceso integral e integrado de la Vigilancia de la Salud PúblicaVigilancia en salud pública20263_MARTIRES1_ENERO_2026</v>
      </c>
      <c r="P752" s="81">
        <v>53602144</v>
      </c>
      <c r="Q752" s="81"/>
      <c r="R752" s="81"/>
      <c r="S752" s="79">
        <v>0</v>
      </c>
      <c r="T752" s="82">
        <v>0</v>
      </c>
    </row>
    <row r="753" spans="2:20" ht="30" customHeight="1">
      <c r="B753" s="80">
        <v>228</v>
      </c>
      <c r="C753" s="141" t="s">
        <v>32</v>
      </c>
      <c r="D753" s="80" t="s">
        <v>33</v>
      </c>
      <c r="E753" s="80">
        <v>2026</v>
      </c>
      <c r="F753" s="76" t="str">
        <f t="shared" si="23"/>
        <v>22810. Proceso integral e integrado de la Vigilancia de la Salud PúblicaVigilancia en salud pública2026</v>
      </c>
      <c r="G753" s="140" t="s">
        <v>316</v>
      </c>
      <c r="H753" s="140" t="s">
        <v>35</v>
      </c>
      <c r="I753" s="80" t="s">
        <v>36</v>
      </c>
      <c r="J753" s="76" t="s">
        <v>37</v>
      </c>
      <c r="K753" s="80" t="s">
        <v>38</v>
      </c>
      <c r="L753" s="80" t="s">
        <v>50</v>
      </c>
      <c r="M753" s="78" t="s">
        <v>7</v>
      </c>
      <c r="N753" s="12" t="s">
        <v>0</v>
      </c>
      <c r="O753" s="76" t="str">
        <f t="shared" si="24"/>
        <v>22810. Proceso integral e integrado de la Vigilancia de la Salud PúblicaVigilancia en salud pública20263_MARTIRES1_ENERO_2026</v>
      </c>
      <c r="P753" s="81">
        <v>3513480</v>
      </c>
      <c r="Q753" s="81"/>
      <c r="R753" s="81"/>
      <c r="S753" s="79">
        <v>0</v>
      </c>
      <c r="T753" s="82">
        <v>0</v>
      </c>
    </row>
    <row r="754" spans="2:20" ht="30" customHeight="1">
      <c r="B754" s="80">
        <v>229</v>
      </c>
      <c r="C754" s="141" t="s">
        <v>32</v>
      </c>
      <c r="D754" s="80" t="s">
        <v>33</v>
      </c>
      <c r="E754" s="80">
        <v>2026</v>
      </c>
      <c r="F754" s="76" t="str">
        <f t="shared" si="23"/>
        <v>22910. Proceso integral e integrado de la Vigilancia de la Salud PúblicaVigilancia en salud pública2026</v>
      </c>
      <c r="G754" s="140" t="s">
        <v>317</v>
      </c>
      <c r="H754" s="140" t="s">
        <v>35</v>
      </c>
      <c r="I754" s="80" t="s">
        <v>36</v>
      </c>
      <c r="J754" s="76" t="s">
        <v>37</v>
      </c>
      <c r="K754" s="80" t="s">
        <v>318</v>
      </c>
      <c r="L754" s="80" t="s">
        <v>42</v>
      </c>
      <c r="M754" s="78" t="s">
        <v>7</v>
      </c>
      <c r="N754" s="12" t="s">
        <v>0</v>
      </c>
      <c r="O754" s="76" t="str">
        <f t="shared" si="24"/>
        <v>22910. Proceso integral e integrado de la Vigilancia de la Salud PúblicaVigilancia en salud pública20263_MARTIRES1_ENERO_2026</v>
      </c>
      <c r="P754" s="81">
        <v>281936</v>
      </c>
      <c r="Q754" s="81"/>
      <c r="R754" s="81"/>
      <c r="S754" s="82">
        <v>0</v>
      </c>
      <c r="T754" s="82">
        <v>0</v>
      </c>
    </row>
    <row r="755" spans="2:20" ht="30" customHeight="1">
      <c r="B755" s="80">
        <v>230</v>
      </c>
      <c r="C755" s="141" t="s">
        <v>32</v>
      </c>
      <c r="D755" s="80" t="s">
        <v>33</v>
      </c>
      <c r="E755" s="80">
        <v>2026</v>
      </c>
      <c r="F755" s="76" t="str">
        <f t="shared" si="23"/>
        <v>23010. Proceso integral e integrado de la Vigilancia de la Salud PúblicaVigilancia en salud pública2026</v>
      </c>
      <c r="G755" s="140" t="s">
        <v>319</v>
      </c>
      <c r="H755" s="140" t="s">
        <v>35</v>
      </c>
      <c r="I755" s="80" t="s">
        <v>36</v>
      </c>
      <c r="J755" s="76" t="s">
        <v>37</v>
      </c>
      <c r="K755" s="80" t="s">
        <v>318</v>
      </c>
      <c r="L755" s="80" t="s">
        <v>42</v>
      </c>
      <c r="M755" s="78" t="s">
        <v>7</v>
      </c>
      <c r="N755" s="12" t="s">
        <v>0</v>
      </c>
      <c r="O755" s="76" t="str">
        <f t="shared" si="24"/>
        <v>23010. Proceso integral e integrado de la Vigilancia de la Salud PúblicaVigilancia en salud pública20263_MARTIRES1_ENERO_2026</v>
      </c>
      <c r="P755" s="81">
        <v>244416</v>
      </c>
      <c r="Q755" s="81"/>
      <c r="R755" s="81"/>
      <c r="S755" s="79">
        <v>0</v>
      </c>
      <c r="T755" s="82">
        <v>0</v>
      </c>
    </row>
    <row r="756" spans="2:20" ht="30" customHeight="1">
      <c r="B756" s="80">
        <v>231</v>
      </c>
      <c r="C756" s="141" t="s">
        <v>320</v>
      </c>
      <c r="D756" s="80" t="s">
        <v>33</v>
      </c>
      <c r="E756" s="80">
        <v>2026</v>
      </c>
      <c r="F756" s="76" t="str">
        <f t="shared" si="23"/>
        <v>23111. Proceso integral e integrado de la Vigilancia basada en ComunidadVigilancia en salud pública2026</v>
      </c>
      <c r="G756" s="140" t="s">
        <v>321</v>
      </c>
      <c r="H756" s="140" t="s">
        <v>321</v>
      </c>
      <c r="I756" s="80" t="s">
        <v>36</v>
      </c>
      <c r="J756" s="76" t="s">
        <v>37</v>
      </c>
      <c r="K756" s="80" t="s">
        <v>38</v>
      </c>
      <c r="L756" s="80" t="s">
        <v>42</v>
      </c>
      <c r="M756" s="78" t="s">
        <v>7</v>
      </c>
      <c r="N756" s="12" t="s">
        <v>0</v>
      </c>
      <c r="O756" s="76" t="str">
        <f t="shared" si="24"/>
        <v>23111. Proceso integral e integrado de la Vigilancia basada en ComunidadVigilancia en salud pública20263_MARTIRES1_ENERO_2026</v>
      </c>
      <c r="P756" s="81">
        <v>25173776</v>
      </c>
      <c r="Q756" s="81"/>
      <c r="R756" s="81"/>
      <c r="S756" s="82"/>
      <c r="T756" s="82">
        <v>0</v>
      </c>
    </row>
    <row r="757" spans="2:20" ht="30" customHeight="1">
      <c r="B757" s="80">
        <v>232</v>
      </c>
      <c r="C757" s="141" t="s">
        <v>320</v>
      </c>
      <c r="D757" s="80" t="s">
        <v>33</v>
      </c>
      <c r="E757" s="80">
        <v>2026</v>
      </c>
      <c r="F757" s="76" t="str">
        <f t="shared" si="23"/>
        <v>23211. Proceso integral e integrado de la Vigilancia basada en ComunidadVigilancia en salud pública2026</v>
      </c>
      <c r="G757" s="140" t="s">
        <v>322</v>
      </c>
      <c r="H757" s="140" t="s">
        <v>322</v>
      </c>
      <c r="I757" s="80" t="s">
        <v>36</v>
      </c>
      <c r="J757" s="76" t="s">
        <v>37</v>
      </c>
      <c r="K757" s="80" t="s">
        <v>38</v>
      </c>
      <c r="L757" s="80" t="s">
        <v>50</v>
      </c>
      <c r="M757" s="78" t="s">
        <v>7</v>
      </c>
      <c r="N757" s="12" t="s">
        <v>0</v>
      </c>
      <c r="O757" s="76" t="str">
        <f t="shared" si="24"/>
        <v>23211. Proceso integral e integrado de la Vigilancia basada en ComunidadVigilancia en salud pública20263_MARTIRES1_ENERO_2026</v>
      </c>
      <c r="P757" s="81">
        <v>5621568</v>
      </c>
      <c r="Q757" s="81"/>
      <c r="R757" s="81"/>
      <c r="S757" s="79">
        <v>1</v>
      </c>
      <c r="T757" s="82">
        <v>5621568</v>
      </c>
    </row>
    <row r="758" spans="2:20" ht="30" customHeight="1">
      <c r="B758" s="80">
        <v>233</v>
      </c>
      <c r="C758" s="141" t="s">
        <v>320</v>
      </c>
      <c r="D758" s="80" t="s">
        <v>33</v>
      </c>
      <c r="E758" s="80">
        <v>2026</v>
      </c>
      <c r="F758" s="76" t="str">
        <f t="shared" si="23"/>
        <v>23311. Proceso integral e integrado de la Vigilancia basada en ComunidadVigilancia en salud pública2026</v>
      </c>
      <c r="G758" s="140" t="s">
        <v>323</v>
      </c>
      <c r="H758" s="140" t="s">
        <v>322</v>
      </c>
      <c r="I758" s="80" t="s">
        <v>36</v>
      </c>
      <c r="J758" s="76" t="s">
        <v>37</v>
      </c>
      <c r="K758" s="80" t="s">
        <v>38</v>
      </c>
      <c r="L758" s="80" t="s">
        <v>50</v>
      </c>
      <c r="M758" s="78" t="s">
        <v>7</v>
      </c>
      <c r="N758" s="12" t="s">
        <v>0</v>
      </c>
      <c r="O758" s="76" t="str">
        <f t="shared" si="24"/>
        <v>23311. Proceso integral e integrado de la Vigilancia basada en ComunidadVigilancia en salud pública20263_MARTIRES1_ENERO_2026</v>
      </c>
      <c r="P758" s="81">
        <v>7026960</v>
      </c>
      <c r="Q758" s="81"/>
      <c r="R758" s="81"/>
      <c r="S758" s="79"/>
      <c r="T758" s="82">
        <v>0</v>
      </c>
    </row>
    <row r="759" spans="2:20" ht="30" customHeight="1">
      <c r="B759" s="80">
        <v>234</v>
      </c>
      <c r="C759" s="141" t="s">
        <v>324</v>
      </c>
      <c r="D759" s="80" t="s">
        <v>325</v>
      </c>
      <c r="E759" s="80">
        <v>2026</v>
      </c>
      <c r="F759" s="76" t="str">
        <f t="shared" si="23"/>
        <v>23413. Proceso integral e integrado de gestión y análisis de políticas para el bienestarAnálisis de Politicas2026</v>
      </c>
      <c r="G759" s="140" t="s">
        <v>326</v>
      </c>
      <c r="H759" s="140" t="s">
        <v>327</v>
      </c>
      <c r="I759" s="80" t="s">
        <v>36</v>
      </c>
      <c r="J759" s="76" t="s">
        <v>37</v>
      </c>
      <c r="K759" s="80" t="s">
        <v>38</v>
      </c>
      <c r="L759" s="80" t="s">
        <v>50</v>
      </c>
      <c r="M759" s="78" t="s">
        <v>7</v>
      </c>
      <c r="N759" s="12" t="s">
        <v>0</v>
      </c>
      <c r="O759" s="76" t="str">
        <f t="shared" si="24"/>
        <v>23413. Proceso integral e integrado de gestión y análisis de políticas para el bienestarAnálisis de Politicas20263_MARTIRES1_ENERO_2026</v>
      </c>
      <c r="P759" s="81">
        <v>24853248</v>
      </c>
      <c r="Q759" s="81"/>
      <c r="R759" s="81"/>
      <c r="S759" s="79">
        <v>1</v>
      </c>
      <c r="T759" s="82">
        <v>24853248</v>
      </c>
    </row>
    <row r="760" spans="2:20" ht="30" customHeight="1">
      <c r="B760" s="80">
        <v>235</v>
      </c>
      <c r="C760" s="141" t="s">
        <v>324</v>
      </c>
      <c r="D760" s="80" t="s">
        <v>325</v>
      </c>
      <c r="E760" s="80">
        <v>2026</v>
      </c>
      <c r="F760" s="76" t="str">
        <f t="shared" si="23"/>
        <v>23513. Proceso integral e integrado de gestión y análisis de políticas para el bienestarAnálisis de Politicas2026</v>
      </c>
      <c r="G760" s="140" t="s">
        <v>328</v>
      </c>
      <c r="H760" s="140" t="s">
        <v>327</v>
      </c>
      <c r="I760" s="80" t="s">
        <v>36</v>
      </c>
      <c r="J760" s="76" t="s">
        <v>37</v>
      </c>
      <c r="K760" s="80" t="s">
        <v>38</v>
      </c>
      <c r="L760" s="80" t="s">
        <v>42</v>
      </c>
      <c r="M760" s="78" t="s">
        <v>7</v>
      </c>
      <c r="N760" s="12" t="s">
        <v>0</v>
      </c>
      <c r="O760" s="76" t="str">
        <f t="shared" si="24"/>
        <v>23513. Proceso integral e integrado de gestión y análisis de políticas para el bienestarAnálisis de Politicas20263_MARTIRES1_ENERO_2026</v>
      </c>
      <c r="P760" s="81">
        <v>7332480</v>
      </c>
      <c r="Q760" s="81"/>
      <c r="R760" s="81"/>
      <c r="S760" s="79"/>
      <c r="T760" s="82">
        <v>0</v>
      </c>
    </row>
    <row r="761" spans="2:20" ht="30" customHeight="1">
      <c r="B761" s="80">
        <v>236</v>
      </c>
      <c r="C761" s="141" t="s">
        <v>324</v>
      </c>
      <c r="D761" s="80" t="s">
        <v>325</v>
      </c>
      <c r="E761" s="80">
        <v>2026</v>
      </c>
      <c r="F761" s="76" t="str">
        <f t="shared" si="23"/>
        <v>23613. Proceso integral e integrado de gestión y análisis de políticas para el bienestarAnálisis de Politicas2026</v>
      </c>
      <c r="G761" s="140" t="s">
        <v>329</v>
      </c>
      <c r="H761" s="140" t="s">
        <v>327</v>
      </c>
      <c r="I761" s="80" t="s">
        <v>36</v>
      </c>
      <c r="J761" s="76" t="s">
        <v>37</v>
      </c>
      <c r="K761" s="80" t="s">
        <v>38</v>
      </c>
      <c r="L761" s="80" t="s">
        <v>39</v>
      </c>
      <c r="M761" s="78" t="s">
        <v>7</v>
      </c>
      <c r="N761" s="12" t="s">
        <v>0</v>
      </c>
      <c r="O761" s="76" t="str">
        <f t="shared" si="24"/>
        <v>23613. Proceso integral e integrado de gestión y análisis de políticas para el bienestarAnálisis de Politicas20263_MARTIRES1_ENERO_2026</v>
      </c>
      <c r="P761" s="81">
        <v>7332480</v>
      </c>
      <c r="Q761" s="81"/>
      <c r="R761" s="81"/>
      <c r="S761" s="82"/>
      <c r="T761" s="82">
        <v>0</v>
      </c>
    </row>
    <row r="762" spans="2:20" ht="30" customHeight="1">
      <c r="B762" s="80">
        <v>237</v>
      </c>
      <c r="C762" s="141" t="s">
        <v>324</v>
      </c>
      <c r="D762" s="80" t="s">
        <v>325</v>
      </c>
      <c r="E762" s="80">
        <v>2026</v>
      </c>
      <c r="F762" s="76" t="str">
        <f t="shared" si="23"/>
        <v>23713. Proceso integral e integrado de gestión y análisis de políticas para el bienestarAnálisis de Politicas2026</v>
      </c>
      <c r="G762" s="140" t="s">
        <v>330</v>
      </c>
      <c r="H762" s="140" t="s">
        <v>327</v>
      </c>
      <c r="I762" s="80" t="s">
        <v>36</v>
      </c>
      <c r="J762" s="76" t="s">
        <v>37</v>
      </c>
      <c r="K762" s="80" t="s">
        <v>38</v>
      </c>
      <c r="L762" s="80" t="s">
        <v>50</v>
      </c>
      <c r="M762" s="78" t="s">
        <v>7</v>
      </c>
      <c r="N762" s="12" t="s">
        <v>0</v>
      </c>
      <c r="O762" s="76" t="str">
        <f t="shared" si="24"/>
        <v>23713. Proceso integral e integrado de gestión y análisis de políticas para el bienestarAnálisis de Politicas20263_MARTIRES1_ENERO_2026</v>
      </c>
      <c r="P762" s="81">
        <v>22914000</v>
      </c>
      <c r="Q762" s="81"/>
      <c r="R762" s="81"/>
      <c r="S762" s="79"/>
      <c r="T762" s="82">
        <v>0</v>
      </c>
    </row>
    <row r="763" spans="2:20" ht="30" customHeight="1">
      <c r="B763" s="80">
        <v>238</v>
      </c>
      <c r="C763" s="141" t="s">
        <v>324</v>
      </c>
      <c r="D763" s="80" t="s">
        <v>325</v>
      </c>
      <c r="E763" s="80">
        <v>2026</v>
      </c>
      <c r="F763" s="76" t="str">
        <f t="shared" si="23"/>
        <v>23813. Proceso integral e integrado de gestión y análisis de políticas para el bienestarAnálisis de Politicas2026</v>
      </c>
      <c r="G763" s="140" t="s">
        <v>331</v>
      </c>
      <c r="H763" s="140" t="s">
        <v>327</v>
      </c>
      <c r="I763" s="80" t="s">
        <v>36</v>
      </c>
      <c r="J763" s="76" t="s">
        <v>37</v>
      </c>
      <c r="K763" s="80" t="s">
        <v>38</v>
      </c>
      <c r="L763" s="80" t="s">
        <v>39</v>
      </c>
      <c r="M763" s="78" t="s">
        <v>7</v>
      </c>
      <c r="N763" s="12" t="s">
        <v>0</v>
      </c>
      <c r="O763" s="76" t="str">
        <f t="shared" si="24"/>
        <v>23813. Proceso integral e integrado de gestión y análisis de políticas para el bienestarAnálisis de Politicas20263_MARTIRES1_ENERO_2026</v>
      </c>
      <c r="P763" s="81">
        <v>29329920</v>
      </c>
      <c r="Q763" s="81"/>
      <c r="R763" s="81"/>
      <c r="S763" s="79"/>
      <c r="T763" s="82">
        <v>0</v>
      </c>
    </row>
    <row r="764" spans="2:20" ht="30" customHeight="1">
      <c r="B764" s="80">
        <v>239</v>
      </c>
      <c r="C764" s="141" t="s">
        <v>324</v>
      </c>
      <c r="D764" s="80" t="s">
        <v>325</v>
      </c>
      <c r="E764" s="80">
        <v>2026</v>
      </c>
      <c r="F764" s="76" t="str">
        <f t="shared" si="23"/>
        <v>23913. Proceso integral e integrado de gestión y análisis de políticas para el bienestarAnálisis de Politicas2026</v>
      </c>
      <c r="G764" s="140" t="s">
        <v>332</v>
      </c>
      <c r="H764" s="140" t="s">
        <v>333</v>
      </c>
      <c r="I764" s="80" t="s">
        <v>36</v>
      </c>
      <c r="J764" s="76" t="s">
        <v>37</v>
      </c>
      <c r="K764" s="80" t="s">
        <v>38</v>
      </c>
      <c r="L764" s="80" t="s">
        <v>50</v>
      </c>
      <c r="M764" s="78" t="s">
        <v>7</v>
      </c>
      <c r="N764" s="12" t="s">
        <v>0</v>
      </c>
      <c r="O764" s="76" t="str">
        <f t="shared" si="24"/>
        <v>23913. Proceso integral e integrado de gestión y análisis de políticas para el bienestarAnálisis de Politicas20263_MARTIRES1_ENERO_2026</v>
      </c>
      <c r="P764" s="81">
        <v>17086608</v>
      </c>
      <c r="Q764" s="81"/>
      <c r="R764" s="81"/>
      <c r="S764" s="79">
        <v>1</v>
      </c>
      <c r="T764" s="82">
        <v>17086608</v>
      </c>
    </row>
    <row r="765" spans="2:20" ht="30" customHeight="1">
      <c r="B765" s="80">
        <v>240</v>
      </c>
      <c r="C765" s="141" t="s">
        <v>324</v>
      </c>
      <c r="D765" s="80" t="s">
        <v>325</v>
      </c>
      <c r="E765" s="80">
        <v>2026</v>
      </c>
      <c r="F765" s="76" t="str">
        <f t="shared" si="23"/>
        <v>24013. Proceso integral e integrado de gestión y análisis de políticas para el bienestarAnálisis de Politicas2026</v>
      </c>
      <c r="G765" s="140" t="s">
        <v>334</v>
      </c>
      <c r="H765" s="140" t="s">
        <v>333</v>
      </c>
      <c r="I765" s="80" t="s">
        <v>36</v>
      </c>
      <c r="J765" s="76" t="s">
        <v>37</v>
      </c>
      <c r="K765" s="80" t="s">
        <v>38</v>
      </c>
      <c r="L765" s="80" t="s">
        <v>42</v>
      </c>
      <c r="M765" s="78" t="s">
        <v>7</v>
      </c>
      <c r="N765" s="12" t="s">
        <v>0</v>
      </c>
      <c r="O765" s="76" t="str">
        <f t="shared" si="24"/>
        <v>24013. Proceso integral e integrado de gestión y análisis de políticas para el bienestarAnálisis de Politicas20263_MARTIRES1_ENERO_2026</v>
      </c>
      <c r="P765" s="81">
        <v>3910656</v>
      </c>
      <c r="Q765" s="81"/>
      <c r="R765" s="81"/>
      <c r="S765" s="79"/>
      <c r="T765" s="82">
        <v>0</v>
      </c>
    </row>
    <row r="766" spans="2:20" ht="30" customHeight="1">
      <c r="B766" s="80">
        <v>241</v>
      </c>
      <c r="C766" s="141" t="s">
        <v>324</v>
      </c>
      <c r="D766" s="80" t="s">
        <v>325</v>
      </c>
      <c r="E766" s="80">
        <v>2026</v>
      </c>
      <c r="F766" s="76" t="str">
        <f t="shared" si="23"/>
        <v>24113. Proceso integral e integrado de gestión y análisis de políticas para el bienestarAnálisis de Politicas2026</v>
      </c>
      <c r="G766" s="140" t="s">
        <v>335</v>
      </c>
      <c r="H766" s="140" t="s">
        <v>333</v>
      </c>
      <c r="I766" s="80" t="s">
        <v>36</v>
      </c>
      <c r="J766" s="76" t="s">
        <v>37</v>
      </c>
      <c r="K766" s="80" t="s">
        <v>38</v>
      </c>
      <c r="L766" s="80" t="s">
        <v>39</v>
      </c>
      <c r="M766" s="78" t="s">
        <v>7</v>
      </c>
      <c r="N766" s="12" t="s">
        <v>0</v>
      </c>
      <c r="O766" s="76" t="str">
        <f t="shared" si="24"/>
        <v>24113. Proceso integral e integrado de gestión y análisis de políticas para el bienestarAnálisis de Politicas20263_MARTIRES1_ENERO_2026</v>
      </c>
      <c r="P766" s="81">
        <v>3910656</v>
      </c>
      <c r="Q766" s="81"/>
      <c r="R766" s="81"/>
      <c r="S766" s="79"/>
      <c r="T766" s="82">
        <v>0</v>
      </c>
    </row>
    <row r="767" spans="2:20" ht="30" customHeight="1">
      <c r="B767" s="80">
        <v>242</v>
      </c>
      <c r="C767" s="141" t="s">
        <v>324</v>
      </c>
      <c r="D767" s="80" t="s">
        <v>325</v>
      </c>
      <c r="E767" s="80">
        <v>2026</v>
      </c>
      <c r="F767" s="76" t="str">
        <f t="shared" si="23"/>
        <v>24213. Proceso integral e integrado de gestión y análisis de políticas para el bienestarAnálisis de Politicas2026</v>
      </c>
      <c r="G767" s="140" t="s">
        <v>336</v>
      </c>
      <c r="H767" s="140" t="s">
        <v>333</v>
      </c>
      <c r="I767" s="80" t="s">
        <v>36</v>
      </c>
      <c r="J767" s="76" t="s">
        <v>37</v>
      </c>
      <c r="K767" s="80" t="s">
        <v>38</v>
      </c>
      <c r="L767" s="80" t="s">
        <v>50</v>
      </c>
      <c r="M767" s="78" t="s">
        <v>7</v>
      </c>
      <c r="N767" s="12" t="s">
        <v>0</v>
      </c>
      <c r="O767" s="76" t="str">
        <f t="shared" si="24"/>
        <v>24213. Proceso integral e integrado de gestión y análisis de políticas para el bienestarAnálisis de Politicas20263_MARTIRES1_ENERO_2026</v>
      </c>
      <c r="P767" s="81">
        <v>12220800</v>
      </c>
      <c r="Q767" s="81"/>
      <c r="R767" s="81"/>
      <c r="S767" s="79"/>
      <c r="T767" s="82">
        <v>0</v>
      </c>
    </row>
    <row r="768" spans="2:20" ht="30" customHeight="1">
      <c r="B768" s="80">
        <v>243</v>
      </c>
      <c r="C768" s="141" t="s">
        <v>324</v>
      </c>
      <c r="D768" s="80" t="s">
        <v>325</v>
      </c>
      <c r="E768" s="80">
        <v>2026</v>
      </c>
      <c r="F768" s="76" t="str">
        <f t="shared" si="23"/>
        <v>24313. Proceso integral e integrado de gestión y análisis de políticas para el bienestarAnálisis de Politicas2026</v>
      </c>
      <c r="G768" s="140" t="s">
        <v>337</v>
      </c>
      <c r="H768" s="140" t="s">
        <v>333</v>
      </c>
      <c r="I768" s="80" t="s">
        <v>36</v>
      </c>
      <c r="J768" s="76" t="s">
        <v>37</v>
      </c>
      <c r="K768" s="80" t="s">
        <v>67</v>
      </c>
      <c r="L768" s="80" t="s">
        <v>39</v>
      </c>
      <c r="M768" s="78" t="s">
        <v>7</v>
      </c>
      <c r="N768" s="12" t="s">
        <v>0</v>
      </c>
      <c r="O768" s="76" t="str">
        <f t="shared" si="24"/>
        <v>24313. Proceso integral e integrado de gestión y análisis de políticas para el bienestarAnálisis de Politicas20263_MARTIRES1_ENERO_2026</v>
      </c>
      <c r="P768" s="81">
        <v>15642624</v>
      </c>
      <c r="Q768" s="81"/>
      <c r="R768" s="81"/>
      <c r="S768" s="79"/>
      <c r="T768" s="82">
        <v>0</v>
      </c>
    </row>
    <row r="769" spans="2:20" s="49" customFormat="1" ht="30" customHeight="1">
      <c r="B769" s="80">
        <v>244</v>
      </c>
      <c r="C769" s="141" t="s">
        <v>324</v>
      </c>
      <c r="D769" s="80" t="s">
        <v>325</v>
      </c>
      <c r="E769" s="80">
        <v>2026</v>
      </c>
      <c r="F769" s="76" t="str">
        <f t="shared" si="23"/>
        <v>24413. Proceso integral e integrado de gestión y análisis de políticas para el bienestarAnálisis de Politicas2026</v>
      </c>
      <c r="G769" s="140" t="s">
        <v>338</v>
      </c>
      <c r="H769" s="140" t="s">
        <v>339</v>
      </c>
      <c r="I769" s="80" t="s">
        <v>36</v>
      </c>
      <c r="J769" s="76" t="s">
        <v>37</v>
      </c>
      <c r="K769" s="76" t="s">
        <v>67</v>
      </c>
      <c r="L769" s="76" t="s">
        <v>42</v>
      </c>
      <c r="M769" s="78" t="s">
        <v>7</v>
      </c>
      <c r="N769" s="12" t="s">
        <v>0</v>
      </c>
      <c r="O769" s="76" t="str">
        <f t="shared" si="24"/>
        <v>24413. Proceso integral e integrado de gestión y análisis de políticas para el bienestarAnálisis de Politicas20263_MARTIRES1_ENERO_2026</v>
      </c>
      <c r="P769" s="81">
        <v>20316544</v>
      </c>
      <c r="Q769" s="81"/>
      <c r="R769" s="81"/>
      <c r="S769" s="79"/>
      <c r="T769" s="82">
        <v>0</v>
      </c>
    </row>
    <row r="770" spans="2:20" ht="30" customHeight="1">
      <c r="B770" s="80">
        <v>245</v>
      </c>
      <c r="C770" s="141" t="s">
        <v>324</v>
      </c>
      <c r="D770" s="80" t="s">
        <v>325</v>
      </c>
      <c r="E770" s="80">
        <v>2026</v>
      </c>
      <c r="F770" s="76" t="str">
        <f t="shared" si="23"/>
        <v>24513. Proceso integral e integrado de gestión y análisis de políticas para el bienestarAnálisis de Politicas2026</v>
      </c>
      <c r="G770" s="140" t="s">
        <v>340</v>
      </c>
      <c r="H770" s="140" t="s">
        <v>339</v>
      </c>
      <c r="I770" s="80" t="s">
        <v>36</v>
      </c>
      <c r="J770" s="76" t="s">
        <v>37</v>
      </c>
      <c r="K770" s="80" t="s">
        <v>67</v>
      </c>
      <c r="L770" s="80" t="s">
        <v>39</v>
      </c>
      <c r="M770" s="78" t="s">
        <v>7</v>
      </c>
      <c r="N770" s="12" t="s">
        <v>0</v>
      </c>
      <c r="O770" s="76" t="str">
        <f t="shared" si="24"/>
        <v>24513. Proceso integral e integrado de gestión y análisis de políticas para el bienestarAnálisis de Politicas20263_MARTIRES1_ENERO_2026</v>
      </c>
      <c r="P770" s="81">
        <v>24729968</v>
      </c>
      <c r="Q770" s="81"/>
      <c r="R770" s="81"/>
      <c r="S770" s="82"/>
      <c r="T770" s="82">
        <v>0</v>
      </c>
    </row>
    <row r="771" spans="2:20" ht="30" customHeight="1">
      <c r="B771" s="80">
        <v>246</v>
      </c>
      <c r="C771" s="141" t="s">
        <v>324</v>
      </c>
      <c r="D771" s="80" t="s">
        <v>325</v>
      </c>
      <c r="E771" s="80">
        <v>2026</v>
      </c>
      <c r="F771" s="76" t="str">
        <f t="shared" si="23"/>
        <v>24613. Proceso integral e integrado de gestión y análisis de políticas para el bienestarAnálisis de Politicas2026</v>
      </c>
      <c r="G771" s="140" t="s">
        <v>341</v>
      </c>
      <c r="H771" s="140" t="s">
        <v>327</v>
      </c>
      <c r="I771" s="80" t="s">
        <v>36</v>
      </c>
      <c r="J771" s="76" t="s">
        <v>37</v>
      </c>
      <c r="K771" s="80" t="s">
        <v>342</v>
      </c>
      <c r="L771" s="80" t="s">
        <v>39</v>
      </c>
      <c r="M771" s="78" t="s">
        <v>7</v>
      </c>
      <c r="N771" s="12" t="s">
        <v>0</v>
      </c>
      <c r="O771" s="76" t="str">
        <f t="shared" si="24"/>
        <v>24613. Proceso integral e integrado de gestión y análisis de políticas para el bienestarAnálisis de Politicas20263_MARTIRES1_ENERO_2026</v>
      </c>
      <c r="P771" s="81">
        <v>67458816</v>
      </c>
      <c r="Q771" s="81"/>
      <c r="R771" s="81"/>
      <c r="S771" s="82"/>
      <c r="T771" s="82">
        <v>0</v>
      </c>
    </row>
    <row r="772" spans="2:20" s="48" customFormat="1" ht="30" customHeight="1">
      <c r="B772" s="151">
        <v>1</v>
      </c>
      <c r="C772" s="152" t="s">
        <v>43</v>
      </c>
      <c r="D772" s="151" t="s">
        <v>44</v>
      </c>
      <c r="E772" s="151">
        <v>2026</v>
      </c>
      <c r="F772" s="154" t="str">
        <f t="shared" si="23"/>
        <v>11. Gestión Territorial para la Atención Primaria Social de los procesos de Gestión de la Salud Pública (GSP) y el Plan de Salud Pública de Intervenciones Colectivas (PSPIC)Gestión Territorial2026</v>
      </c>
      <c r="G772" s="153" t="s">
        <v>45</v>
      </c>
      <c r="H772" s="153" t="s">
        <v>46</v>
      </c>
      <c r="I772" s="151" t="s">
        <v>47</v>
      </c>
      <c r="J772" s="154" t="s">
        <v>37</v>
      </c>
      <c r="K772" s="151" t="s">
        <v>38</v>
      </c>
      <c r="L772" s="151" t="s">
        <v>42</v>
      </c>
      <c r="M772" s="151" t="s">
        <v>8</v>
      </c>
      <c r="N772" s="12" t="s">
        <v>0</v>
      </c>
      <c r="O772" s="154" t="str">
        <f t="shared" si="24"/>
        <v>11. Gestión Territorial para la Atención Primaria Social de los procesos de Gestión de la Salud Pública (GSP) y el Plan de Salud Pública de Intervenciones Colectivas (PSPIC)Gestión Territorial20264_SAN_CRISTOBAL1_ENERO_2026</v>
      </c>
      <c r="P772" s="156">
        <v>30277568</v>
      </c>
      <c r="Q772" s="156"/>
      <c r="R772" s="156"/>
      <c r="S772" s="158"/>
      <c r="T772" s="158">
        <v>0</v>
      </c>
    </row>
    <row r="773" spans="2:20" ht="30" customHeight="1">
      <c r="B773" s="80">
        <v>3</v>
      </c>
      <c r="C773" s="141" t="s">
        <v>43</v>
      </c>
      <c r="D773" s="80" t="s">
        <v>44</v>
      </c>
      <c r="E773" s="80">
        <v>2026</v>
      </c>
      <c r="F773" s="76" t="str">
        <f t="shared" si="23"/>
        <v>31. Gestión Territorial para la Atención Primaria Social de los procesos de Gestión de la Salud Pública (GSP) y el Plan de Salud Pública de Intervenciones Colectivas (PSPIC)Gestión Territorial2026</v>
      </c>
      <c r="G773" s="140" t="s">
        <v>48</v>
      </c>
      <c r="H773" s="140" t="s">
        <v>46</v>
      </c>
      <c r="I773" s="80" t="s">
        <v>49</v>
      </c>
      <c r="J773" s="76" t="s">
        <v>37</v>
      </c>
      <c r="K773" s="80" t="s">
        <v>38</v>
      </c>
      <c r="L773" s="80" t="s">
        <v>50</v>
      </c>
      <c r="M773" s="80" t="s">
        <v>8</v>
      </c>
      <c r="N773" s="12" t="s">
        <v>0</v>
      </c>
      <c r="O773" s="76" t="str">
        <f t="shared" si="24"/>
        <v>31. Gestión Territorial para la Atención Primaria Social de los procesos de Gestión de la Salud Pública (GSP) y el Plan de Salud Pública de Intervenciones Colectivas (PSPIC)Gestión Territorial20264_SAN_CRISTOBAL1_ENERO_2026</v>
      </c>
      <c r="P773" s="81">
        <v>12204720</v>
      </c>
      <c r="Q773" s="81"/>
      <c r="R773" s="81"/>
      <c r="S773" s="79">
        <v>1</v>
      </c>
      <c r="T773" s="82">
        <v>12204720</v>
      </c>
    </row>
    <row r="774" spans="2:20" ht="30" customHeight="1">
      <c r="B774" s="80">
        <v>4</v>
      </c>
      <c r="C774" s="141" t="s">
        <v>43</v>
      </c>
      <c r="D774" s="80" t="s">
        <v>44</v>
      </c>
      <c r="E774" s="80">
        <v>2026</v>
      </c>
      <c r="F774" s="76" t="str">
        <f t="shared" si="23"/>
        <v>41. Gestión Territorial para la Atención Primaria Social de los procesos de Gestión de la Salud Pública (GSP) y el Plan de Salud Pública de Intervenciones Colectivas (PSPIC)Gestión Territorial2026</v>
      </c>
      <c r="G774" s="140" t="s">
        <v>51</v>
      </c>
      <c r="H774" s="140" t="s">
        <v>46</v>
      </c>
      <c r="I774" s="80" t="s">
        <v>49</v>
      </c>
      <c r="J774" s="76" t="s">
        <v>37</v>
      </c>
      <c r="K774" s="80" t="s">
        <v>38</v>
      </c>
      <c r="L774" s="80" t="s">
        <v>50</v>
      </c>
      <c r="M774" s="80" t="s">
        <v>8</v>
      </c>
      <c r="N774" s="12" t="s">
        <v>0</v>
      </c>
      <c r="O774" s="76" t="str">
        <f t="shared" si="24"/>
        <v>41. Gestión Territorial para la Atención Primaria Social de los procesos de Gestión de la Salud Pública (GSP) y el Plan de Salud Pública de Intervenciones Colectivas (PSPIC)Gestión Territorial20264_SAN_CRISTOBAL1_ENERO_2026</v>
      </c>
      <c r="P774" s="81">
        <v>6484528</v>
      </c>
      <c r="Q774" s="81"/>
      <c r="R774" s="81"/>
      <c r="S774" s="79">
        <v>1</v>
      </c>
      <c r="T774" s="82">
        <v>6484528</v>
      </c>
    </row>
    <row r="775" spans="2:20" ht="30" customHeight="1">
      <c r="B775" s="80">
        <v>5</v>
      </c>
      <c r="C775" s="141" t="s">
        <v>43</v>
      </c>
      <c r="D775" s="80" t="s">
        <v>44</v>
      </c>
      <c r="E775" s="80">
        <v>2026</v>
      </c>
      <c r="F775" s="76" t="str">
        <f t="shared" si="23"/>
        <v>51. Gestión Territorial para la Atención Primaria Social de los procesos de Gestión de la Salud Pública (GSP) y el Plan de Salud Pública de Intervenciones Colectivas (PSPIC)Gestión Territorial2026</v>
      </c>
      <c r="G775" s="140" t="s">
        <v>52</v>
      </c>
      <c r="H775" s="140" t="s">
        <v>46</v>
      </c>
      <c r="I775" s="80" t="s">
        <v>49</v>
      </c>
      <c r="J775" s="76" t="s">
        <v>37</v>
      </c>
      <c r="K775" s="80" t="s">
        <v>38</v>
      </c>
      <c r="L775" s="80" t="s">
        <v>50</v>
      </c>
      <c r="M775" s="80" t="s">
        <v>8</v>
      </c>
      <c r="N775" s="12" t="s">
        <v>0</v>
      </c>
      <c r="O775" s="76" t="str">
        <f t="shared" si="24"/>
        <v>51. Gestión Territorial para la Atención Primaria Social de los procesos de Gestión de la Salud Pública (GSP) y el Plan de Salud Pública de Intervenciones Colectivas (PSPIC)Gestión Territorial20264_SAN_CRISTOBAL1_ENERO_2026</v>
      </c>
      <c r="P775" s="81">
        <v>5621568</v>
      </c>
      <c r="Q775" s="81"/>
      <c r="R775" s="81"/>
      <c r="S775" s="79">
        <v>1</v>
      </c>
      <c r="T775" s="82">
        <v>5621568</v>
      </c>
    </row>
    <row r="776" spans="2:20" ht="30" customHeight="1">
      <c r="B776" s="80">
        <v>6</v>
      </c>
      <c r="C776" s="141" t="s">
        <v>43</v>
      </c>
      <c r="D776" s="80" t="s">
        <v>44</v>
      </c>
      <c r="E776" s="80">
        <v>2026</v>
      </c>
      <c r="F776" s="76" t="str">
        <f t="shared" ref="F776:F839" si="25">B776&amp;C776&amp;D776&amp;E776</f>
        <v>61. Gestión Territorial para la Atención Primaria Social de los procesos de Gestión de la Salud Pública (GSP) y el Plan de Salud Pública de Intervenciones Colectivas (PSPIC)Gestión Territorial2026</v>
      </c>
      <c r="G776" s="140" t="s">
        <v>53</v>
      </c>
      <c r="H776" s="140" t="s">
        <v>46</v>
      </c>
      <c r="I776" s="80" t="s">
        <v>49</v>
      </c>
      <c r="J776" s="76" t="s">
        <v>37</v>
      </c>
      <c r="K776" s="80" t="s">
        <v>38</v>
      </c>
      <c r="L776" s="80" t="s">
        <v>50</v>
      </c>
      <c r="M776" s="80" t="s">
        <v>8</v>
      </c>
      <c r="N776" s="12" t="s">
        <v>0</v>
      </c>
      <c r="O776" s="76" t="str">
        <f t="shared" si="24"/>
        <v>61. Gestión Territorial para la Atención Primaria Social de los procesos de Gestión de la Salud Pública (GSP) y el Plan de Salud Pública de Intervenciones Colectivas (PSPIC)Gestión Territorial20264_SAN_CRISTOBAL1_ENERO_2026</v>
      </c>
      <c r="P776" s="81">
        <v>15132712</v>
      </c>
      <c r="Q776" s="81"/>
      <c r="R776" s="81"/>
      <c r="S776" s="79"/>
      <c r="T776" s="82">
        <v>0</v>
      </c>
    </row>
    <row r="777" spans="2:20" ht="30" customHeight="1">
      <c r="B777" s="80">
        <v>7</v>
      </c>
      <c r="C777" s="141" t="s">
        <v>43</v>
      </c>
      <c r="D777" s="80" t="s">
        <v>44</v>
      </c>
      <c r="E777" s="80">
        <v>2026</v>
      </c>
      <c r="F777" s="76" t="str">
        <f t="shared" si="25"/>
        <v>71. Gestión Territorial para la Atención Primaria Social de los procesos de Gestión de la Salud Pública (GSP) y el Plan de Salud Pública de Intervenciones Colectivas (PSPIC)Gestión Territorial2026</v>
      </c>
      <c r="G777" s="140" t="s">
        <v>54</v>
      </c>
      <c r="H777" s="140" t="s">
        <v>46</v>
      </c>
      <c r="I777" s="80" t="s">
        <v>36</v>
      </c>
      <c r="J777" s="76" t="s">
        <v>37</v>
      </c>
      <c r="K777" s="80" t="s">
        <v>38</v>
      </c>
      <c r="L777" s="80" t="s">
        <v>42</v>
      </c>
      <c r="M777" s="80" t="s">
        <v>8</v>
      </c>
      <c r="N777" s="12" t="s">
        <v>0</v>
      </c>
      <c r="O777" s="76" t="str">
        <f t="shared" ref="O777:O840" si="26">+F777&amp;M777&amp;N777</f>
        <v>71. Gestión Territorial para la Atención Primaria Social de los procesos de Gestión de la Salud Pública (GSP) y el Plan de Salud Pública de Intervenciones Colectivas (PSPIC)Gestión Territorial20264_SAN_CRISTOBAL1_ENERO_2026</v>
      </c>
      <c r="P777" s="81">
        <v>25617584</v>
      </c>
      <c r="Q777" s="81"/>
      <c r="R777" s="81"/>
      <c r="S777" s="79"/>
      <c r="T777" s="82">
        <v>0</v>
      </c>
    </row>
    <row r="778" spans="2:20" ht="30" customHeight="1">
      <c r="B778" s="80">
        <v>8</v>
      </c>
      <c r="C778" s="141" t="s">
        <v>43</v>
      </c>
      <c r="D778" s="80" t="s">
        <v>44</v>
      </c>
      <c r="E778" s="80">
        <v>2026</v>
      </c>
      <c r="F778" s="76" t="str">
        <f t="shared" si="25"/>
        <v>81. Gestión Territorial para la Atención Primaria Social de los procesos de Gestión de la Salud Pública (GSP) y el Plan de Salud Pública de Intervenciones Colectivas (PSPIC)Gestión Territorial2026</v>
      </c>
      <c r="G778" s="140" t="s">
        <v>55</v>
      </c>
      <c r="H778" s="140" t="s">
        <v>46</v>
      </c>
      <c r="I778" s="80" t="s">
        <v>36</v>
      </c>
      <c r="J778" s="76" t="s">
        <v>37</v>
      </c>
      <c r="K778" s="80" t="s">
        <v>38</v>
      </c>
      <c r="L778" s="80" t="s">
        <v>42</v>
      </c>
      <c r="M778" s="80" t="s">
        <v>8</v>
      </c>
      <c r="N778" s="12" t="s">
        <v>0</v>
      </c>
      <c r="O778" s="76" t="str">
        <f t="shared" si="26"/>
        <v>81. Gestión Territorial para la Atención Primaria Social de los procesos de Gestión de la Salud Pública (GSP) y el Plan de Salud Pública de Intervenciones Colectivas (PSPIC)Gestión Territorial20264_SAN_CRISTOBAL1_ENERO_2026</v>
      </c>
      <c r="P778" s="81">
        <v>9098064</v>
      </c>
      <c r="Q778" s="81"/>
      <c r="R778" s="81"/>
      <c r="S778" s="79"/>
      <c r="T778" s="82">
        <v>0</v>
      </c>
    </row>
    <row r="779" spans="2:20" ht="30" customHeight="1">
      <c r="B779" s="80">
        <v>9</v>
      </c>
      <c r="C779" s="141" t="s">
        <v>43</v>
      </c>
      <c r="D779" s="80" t="s">
        <v>44</v>
      </c>
      <c r="E779" s="80">
        <v>2026</v>
      </c>
      <c r="F779" s="76" t="str">
        <f t="shared" si="25"/>
        <v>91. Gestión Territorial para la Atención Primaria Social de los procesos de Gestión de la Salud Pública (GSP) y el Plan de Salud Pública de Intervenciones Colectivas (PSPIC)Gestión Territorial2026</v>
      </c>
      <c r="G779" s="140" t="s">
        <v>56</v>
      </c>
      <c r="H779" s="140" t="s">
        <v>46</v>
      </c>
      <c r="I779" s="80" t="s">
        <v>36</v>
      </c>
      <c r="J779" s="76" t="s">
        <v>37</v>
      </c>
      <c r="K779" s="80" t="s">
        <v>38</v>
      </c>
      <c r="L779" s="80" t="s">
        <v>42</v>
      </c>
      <c r="M779" s="80" t="s">
        <v>8</v>
      </c>
      <c r="N779" s="12" t="s">
        <v>0</v>
      </c>
      <c r="O779" s="76" t="str">
        <f t="shared" si="26"/>
        <v>91. Gestión Territorial para la Atención Primaria Social de los procesos de Gestión de la Salud Pública (GSP) y el Plan de Salud Pública de Intervenciones Colectivas (PSPIC)Gestión Territorial20264_SAN_CRISTOBAL1_ENERO_2026</v>
      </c>
      <c r="P779" s="81">
        <v>28674928</v>
      </c>
      <c r="Q779" s="81"/>
      <c r="R779" s="81"/>
      <c r="S779" s="79"/>
      <c r="T779" s="82">
        <v>0</v>
      </c>
    </row>
    <row r="780" spans="2:20" ht="30" customHeight="1">
      <c r="B780" s="80">
        <v>10</v>
      </c>
      <c r="C780" s="141" t="s">
        <v>43</v>
      </c>
      <c r="D780" s="80" t="s">
        <v>44</v>
      </c>
      <c r="E780" s="80">
        <v>2026</v>
      </c>
      <c r="F780" s="76" t="str">
        <f t="shared" si="25"/>
        <v>101. Gestión Territorial para la Atención Primaria Social de los procesos de Gestión de la Salud Pública (GSP) y el Plan de Salud Pública de Intervenciones Colectivas (PSPIC)Gestión Territorial2026</v>
      </c>
      <c r="G780" s="140" t="s">
        <v>57</v>
      </c>
      <c r="H780" s="140" t="s">
        <v>46</v>
      </c>
      <c r="I780" s="80" t="s">
        <v>36</v>
      </c>
      <c r="J780" s="76" t="s">
        <v>37</v>
      </c>
      <c r="K780" s="80" t="s">
        <v>38</v>
      </c>
      <c r="L780" s="80" t="s">
        <v>42</v>
      </c>
      <c r="M780" s="80" t="s">
        <v>8</v>
      </c>
      <c r="N780" s="12" t="s">
        <v>0</v>
      </c>
      <c r="O780" s="76" t="str">
        <f t="shared" si="26"/>
        <v>101. Gestión Territorial para la Atención Primaria Social de los procesos de Gestión de la Salud Pública (GSP) y el Plan de Salud Pública de Intervenciones Colectivas (PSPIC)Gestión Territorial20264_SAN_CRISTOBAL1_ENERO_2026</v>
      </c>
      <c r="P780" s="81">
        <v>13092336</v>
      </c>
      <c r="Q780" s="81"/>
      <c r="R780" s="81"/>
      <c r="S780" s="79"/>
      <c r="T780" s="82">
        <v>0</v>
      </c>
    </row>
    <row r="781" spans="2:20" ht="30" customHeight="1">
      <c r="B781" s="80">
        <v>11</v>
      </c>
      <c r="C781" s="141" t="s">
        <v>43</v>
      </c>
      <c r="D781" s="80" t="s">
        <v>44</v>
      </c>
      <c r="E781" s="80">
        <v>2026</v>
      </c>
      <c r="F781" s="76" t="str">
        <f t="shared" si="25"/>
        <v>111. Gestión Territorial para la Atención Primaria Social de los procesos de Gestión de la Salud Pública (GSP) y el Plan de Salud Pública de Intervenciones Colectivas (PSPIC)Gestión Territorial2026</v>
      </c>
      <c r="G781" s="140" t="s">
        <v>58</v>
      </c>
      <c r="H781" s="140" t="s">
        <v>46</v>
      </c>
      <c r="I781" s="80" t="s">
        <v>36</v>
      </c>
      <c r="J781" s="76" t="s">
        <v>37</v>
      </c>
      <c r="K781" s="80" t="s">
        <v>38</v>
      </c>
      <c r="L781" s="80" t="s">
        <v>42</v>
      </c>
      <c r="M781" s="80" t="s">
        <v>8</v>
      </c>
      <c r="N781" s="12" t="s">
        <v>0</v>
      </c>
      <c r="O781" s="76" t="str">
        <f t="shared" si="26"/>
        <v>111. Gestión Territorial para la Atención Primaria Social de los procesos de Gestión de la Salud Pública (GSP) y el Plan de Salud Pública de Intervenciones Colectivas (PSPIC)Gestión Territorial20264_SAN_CRISTOBAL1_ENERO_2026</v>
      </c>
      <c r="P781" s="81">
        <v>29389952</v>
      </c>
      <c r="Q781" s="81"/>
      <c r="R781" s="81"/>
      <c r="S781" s="79"/>
      <c r="T781" s="82">
        <v>0</v>
      </c>
    </row>
    <row r="782" spans="2:20" ht="30" customHeight="1">
      <c r="B782" s="80">
        <v>12</v>
      </c>
      <c r="C782" s="141" t="s">
        <v>43</v>
      </c>
      <c r="D782" s="80" t="s">
        <v>44</v>
      </c>
      <c r="E782" s="80">
        <v>2026</v>
      </c>
      <c r="F782" s="76" t="str">
        <f t="shared" si="25"/>
        <v>121. Gestión Territorial para la Atención Primaria Social de los procesos de Gestión de la Salud Pública (GSP) y el Plan de Salud Pública de Intervenciones Colectivas (PSPIC)Gestión Territorial2026</v>
      </c>
      <c r="G782" s="140" t="s">
        <v>59</v>
      </c>
      <c r="H782" s="140" t="s">
        <v>60</v>
      </c>
      <c r="I782" s="80" t="s">
        <v>36</v>
      </c>
      <c r="J782" s="76" t="s">
        <v>37</v>
      </c>
      <c r="K782" s="80" t="s">
        <v>38</v>
      </c>
      <c r="L782" s="80" t="s">
        <v>42</v>
      </c>
      <c r="M782" s="80" t="s">
        <v>8</v>
      </c>
      <c r="N782" s="12" t="s">
        <v>0</v>
      </c>
      <c r="O782" s="76" t="str">
        <f t="shared" si="26"/>
        <v>121. Gestión Territorial para la Atención Primaria Social de los procesos de Gestión de la Salud Pública (GSP) y el Plan de Salud Pública de Intervenciones Colectivas (PSPIC)Gestión Territorial20264_SAN_CRISTOBAL1_ENERO_2026</v>
      </c>
      <c r="P782" s="81">
        <v>100029392</v>
      </c>
      <c r="Q782" s="81"/>
      <c r="R782" s="81"/>
      <c r="S782" s="79"/>
      <c r="T782" s="82">
        <v>0</v>
      </c>
    </row>
    <row r="783" spans="2:20" ht="30" customHeight="1">
      <c r="B783" s="80">
        <v>13</v>
      </c>
      <c r="C783" s="141" t="s">
        <v>43</v>
      </c>
      <c r="D783" s="80" t="s">
        <v>44</v>
      </c>
      <c r="E783" s="80">
        <v>2026</v>
      </c>
      <c r="F783" s="76" t="str">
        <f t="shared" si="25"/>
        <v>131. Gestión Territorial para la Atención Primaria Social de los procesos de Gestión de la Salud Pública (GSP) y el Plan de Salud Pública de Intervenciones Colectivas (PSPIC)Gestión Territorial2026</v>
      </c>
      <c r="G783" s="140" t="s">
        <v>61</v>
      </c>
      <c r="H783" s="140" t="s">
        <v>60</v>
      </c>
      <c r="I783" s="80" t="s">
        <v>36</v>
      </c>
      <c r="J783" s="76" t="s">
        <v>37</v>
      </c>
      <c r="K783" s="80" t="s">
        <v>38</v>
      </c>
      <c r="L783" s="80" t="s">
        <v>42</v>
      </c>
      <c r="M783" s="80" t="s">
        <v>8</v>
      </c>
      <c r="N783" s="12" t="s">
        <v>0</v>
      </c>
      <c r="O783" s="76" t="str">
        <f t="shared" si="26"/>
        <v>131. Gestión Territorial para la Atención Primaria Social de los procesos de Gestión de la Salud Pública (GSP) y el Plan de Salud Pública de Intervenciones Colectivas (PSPIC)Gestión Territorial20264_SAN_CRISTOBAL1_ENERO_2026</v>
      </c>
      <c r="P783" s="81">
        <v>29833760</v>
      </c>
      <c r="Q783" s="81"/>
      <c r="R783" s="81"/>
      <c r="S783" s="79"/>
      <c r="T783" s="82">
        <v>0</v>
      </c>
    </row>
    <row r="784" spans="2:20" ht="30" customHeight="1">
      <c r="B784" s="80">
        <v>14</v>
      </c>
      <c r="C784" s="141" t="s">
        <v>43</v>
      </c>
      <c r="D784" s="80" t="s">
        <v>44</v>
      </c>
      <c r="E784" s="80">
        <v>2026</v>
      </c>
      <c r="F784" s="76" t="str">
        <f t="shared" si="25"/>
        <v>141. Gestión Territorial para la Atención Primaria Social de los procesos de Gestión de la Salud Pública (GSP) y el Plan de Salud Pública de Intervenciones Colectivas (PSPIC)Gestión Territorial2026</v>
      </c>
      <c r="G784" s="140" t="s">
        <v>62</v>
      </c>
      <c r="H784" s="140" t="s">
        <v>60</v>
      </c>
      <c r="I784" s="80" t="s">
        <v>36</v>
      </c>
      <c r="J784" s="76" t="s">
        <v>37</v>
      </c>
      <c r="K784" s="80" t="s">
        <v>38</v>
      </c>
      <c r="L784" s="80" t="s">
        <v>42</v>
      </c>
      <c r="M784" s="80" t="s">
        <v>8</v>
      </c>
      <c r="N784" s="12" t="s">
        <v>0</v>
      </c>
      <c r="O784" s="76" t="str">
        <f t="shared" si="26"/>
        <v>141. Gestión Territorial para la Atención Primaria Social de los procesos de Gestión de la Salud Pública (GSP) y el Plan de Salud Pública de Intervenciones Colectivas (PSPIC)Gestión Territorial20264_SAN_CRISTOBAL1_ENERO_2026</v>
      </c>
      <c r="P784" s="81">
        <v>54021296</v>
      </c>
      <c r="Q784" s="81"/>
      <c r="R784" s="81"/>
      <c r="S784" s="79"/>
      <c r="T784" s="82">
        <v>0</v>
      </c>
    </row>
    <row r="785" spans="2:20" ht="30" customHeight="1">
      <c r="B785" s="80">
        <v>15</v>
      </c>
      <c r="C785" s="141" t="s">
        <v>43</v>
      </c>
      <c r="D785" s="80" t="s">
        <v>44</v>
      </c>
      <c r="E785" s="80">
        <v>2026</v>
      </c>
      <c r="F785" s="76" t="str">
        <f t="shared" si="25"/>
        <v>151. Gestión Territorial para la Atención Primaria Social de los procesos de Gestión de la Salud Pública (GSP) y el Plan de Salud Pública de Intervenciones Colectivas (PSPIC)Gestión Territorial2026</v>
      </c>
      <c r="G785" s="140" t="s">
        <v>63</v>
      </c>
      <c r="H785" s="140" t="s">
        <v>60</v>
      </c>
      <c r="I785" s="80" t="s">
        <v>36</v>
      </c>
      <c r="J785" s="76" t="s">
        <v>37</v>
      </c>
      <c r="K785" s="80" t="s">
        <v>38</v>
      </c>
      <c r="L785" s="80" t="s">
        <v>42</v>
      </c>
      <c r="M785" s="80" t="s">
        <v>8</v>
      </c>
      <c r="N785" s="12" t="s">
        <v>0</v>
      </c>
      <c r="O785" s="76" t="str">
        <f t="shared" si="26"/>
        <v>151. Gestión Territorial para la Atención Primaria Social de los procesos de Gestión de la Salud Pública (GSP) y el Plan de Salud Pública de Intervenciones Colectivas (PSPIC)Gestión Territorial20264_SAN_CRISTOBAL1_ENERO_2026</v>
      </c>
      <c r="P785" s="81">
        <v>5621568</v>
      </c>
      <c r="Q785" s="81"/>
      <c r="R785" s="81"/>
      <c r="S785" s="79"/>
      <c r="T785" s="82">
        <v>0</v>
      </c>
    </row>
    <row r="786" spans="2:20" ht="30" customHeight="1">
      <c r="B786" s="80">
        <v>16</v>
      </c>
      <c r="C786" s="141" t="s">
        <v>43</v>
      </c>
      <c r="D786" s="80" t="s">
        <v>44</v>
      </c>
      <c r="E786" s="80">
        <v>2026</v>
      </c>
      <c r="F786" s="76" t="str">
        <f t="shared" si="25"/>
        <v>161. Gestión Territorial para la Atención Primaria Social de los procesos de Gestión de la Salud Pública (GSP) y el Plan de Salud Pública de Intervenciones Colectivas (PSPIC)Gestión Territorial2026</v>
      </c>
      <c r="G786" s="140" t="s">
        <v>64</v>
      </c>
      <c r="H786" s="140" t="s">
        <v>60</v>
      </c>
      <c r="I786" s="80" t="s">
        <v>36</v>
      </c>
      <c r="J786" s="76" t="s">
        <v>37</v>
      </c>
      <c r="K786" s="80" t="s">
        <v>38</v>
      </c>
      <c r="L786" s="80" t="s">
        <v>39</v>
      </c>
      <c r="M786" s="80" t="s">
        <v>8</v>
      </c>
      <c r="N786" s="12" t="s">
        <v>0</v>
      </c>
      <c r="O786" s="76" t="str">
        <f t="shared" si="26"/>
        <v>161. Gestión Territorial para la Atención Primaria Social de los procesos de Gestión de la Salud Pública (GSP) y el Plan de Salud Pública de Intervenciones Colectivas (PSPIC)Gestión Territorial20264_SAN_CRISTOBAL1_ENERO_2026</v>
      </c>
      <c r="P786" s="81">
        <v>3994272</v>
      </c>
      <c r="Q786" s="81"/>
      <c r="R786" s="81"/>
      <c r="S786" s="79"/>
      <c r="T786" s="82">
        <v>0</v>
      </c>
    </row>
    <row r="787" spans="2:20" ht="30" customHeight="1">
      <c r="B787" s="80">
        <v>17</v>
      </c>
      <c r="C787" s="141" t="s">
        <v>43</v>
      </c>
      <c r="D787" s="80" t="s">
        <v>44</v>
      </c>
      <c r="E787" s="80">
        <v>2026</v>
      </c>
      <c r="F787" s="76" t="str">
        <f t="shared" si="25"/>
        <v>171. Gestión Territorial para la Atención Primaria Social de los procesos de Gestión de la Salud Pública (GSP) y el Plan de Salud Pública de Intervenciones Colectivas (PSPIC)Gestión Territorial2026</v>
      </c>
      <c r="G787" s="140" t="s">
        <v>65</v>
      </c>
      <c r="H787" s="140" t="s">
        <v>66</v>
      </c>
      <c r="I787" s="80" t="s">
        <v>36</v>
      </c>
      <c r="J787" s="76" t="s">
        <v>37</v>
      </c>
      <c r="K787" s="80" t="s">
        <v>67</v>
      </c>
      <c r="L787" s="80" t="s">
        <v>39</v>
      </c>
      <c r="M787" s="80" t="s">
        <v>8</v>
      </c>
      <c r="N787" s="12" t="s">
        <v>0</v>
      </c>
      <c r="O787" s="76" t="str">
        <f t="shared" si="26"/>
        <v>171. Gestión Territorial para la Atención Primaria Social de los procesos de Gestión de la Salud Pública (GSP) y el Plan de Salud Pública de Intervenciones Colectivas (PSPIC)Gestión Territorial20264_SAN_CRISTOBAL1_ENERO_2026</v>
      </c>
      <c r="P787" s="81">
        <v>5621568</v>
      </c>
      <c r="Q787" s="81"/>
      <c r="R787" s="81"/>
      <c r="S787" s="82"/>
      <c r="T787" s="82">
        <v>0</v>
      </c>
    </row>
    <row r="788" spans="2:20" ht="30" customHeight="1">
      <c r="B788" s="80">
        <v>18</v>
      </c>
      <c r="C788" s="141" t="s">
        <v>43</v>
      </c>
      <c r="D788" s="80" t="s">
        <v>44</v>
      </c>
      <c r="E788" s="80">
        <v>2026</v>
      </c>
      <c r="F788" s="76" t="str">
        <f t="shared" si="25"/>
        <v>181. Gestión Territorial para la Atención Primaria Social de los procesos de Gestión de la Salud Pública (GSP) y el Plan de Salud Pública de Intervenciones Colectivas (PSPIC)Gestión Territorial2026</v>
      </c>
      <c r="G788" s="140" t="s">
        <v>68</v>
      </c>
      <c r="H788" s="140" t="s">
        <v>66</v>
      </c>
      <c r="I788" s="80" t="s">
        <v>36</v>
      </c>
      <c r="J788" s="76" t="s">
        <v>37</v>
      </c>
      <c r="K788" s="80" t="s">
        <v>67</v>
      </c>
      <c r="L788" s="80" t="s">
        <v>42</v>
      </c>
      <c r="M788" s="80" t="s">
        <v>8</v>
      </c>
      <c r="N788" s="12" t="s">
        <v>0</v>
      </c>
      <c r="O788" s="76" t="str">
        <f t="shared" si="26"/>
        <v>181. Gestión Territorial para la Atención Primaria Social de los procesos de Gestión de la Salud Pública (GSP) y el Plan de Salud Pública de Intervenciones Colectivas (PSPIC)Gestión Territorial20264_SAN_CRISTOBAL1_ENERO_2026</v>
      </c>
      <c r="P788" s="81">
        <v>32422640</v>
      </c>
      <c r="Q788" s="81"/>
      <c r="R788" s="81"/>
      <c r="S788" s="82"/>
      <c r="T788" s="82">
        <v>0</v>
      </c>
    </row>
    <row r="789" spans="2:20" ht="30" customHeight="1">
      <c r="B789" s="80">
        <v>19</v>
      </c>
      <c r="C789" s="141" t="s">
        <v>43</v>
      </c>
      <c r="D789" s="80" t="s">
        <v>44</v>
      </c>
      <c r="E789" s="80">
        <v>2026</v>
      </c>
      <c r="F789" s="76" t="str">
        <f t="shared" si="25"/>
        <v>191. Gestión Territorial para la Atención Primaria Social de los procesos de Gestión de la Salud Pública (GSP) y el Plan de Salud Pública de Intervenciones Colectivas (PSPIC)Gestión Territorial2026</v>
      </c>
      <c r="G789" s="140" t="s">
        <v>69</v>
      </c>
      <c r="H789" s="140" t="s">
        <v>66</v>
      </c>
      <c r="I789" s="80" t="s">
        <v>36</v>
      </c>
      <c r="J789" s="76" t="s">
        <v>37</v>
      </c>
      <c r="K789" s="80" t="s">
        <v>67</v>
      </c>
      <c r="L789" s="80" t="s">
        <v>42</v>
      </c>
      <c r="M789" s="80" t="s">
        <v>8</v>
      </c>
      <c r="N789" s="12" t="s">
        <v>0</v>
      </c>
      <c r="O789" s="76" t="str">
        <f t="shared" si="26"/>
        <v>191. Gestión Territorial para la Atención Primaria Social de los procesos de Gestión de la Salud Pública (GSP) y el Plan de Salud Pública de Intervenciones Colectivas (PSPIC)Gestión Territorial20264_SAN_CRISTOBAL1_ENERO_2026</v>
      </c>
      <c r="P789" s="81">
        <v>20316544</v>
      </c>
      <c r="Q789" s="81"/>
      <c r="R789" s="81"/>
      <c r="S789" s="82"/>
      <c r="T789" s="82">
        <v>0</v>
      </c>
    </row>
    <row r="790" spans="2:20" ht="30" customHeight="1">
      <c r="B790" s="80">
        <v>20</v>
      </c>
      <c r="C790" s="141" t="s">
        <v>70</v>
      </c>
      <c r="D790" s="80" t="s">
        <v>71</v>
      </c>
      <c r="E790" s="80">
        <v>2026</v>
      </c>
      <c r="F790" s="76" t="str">
        <f t="shared" si="25"/>
        <v>202. Cuidado Continuo por una vida con bienestarComunitario2026</v>
      </c>
      <c r="G790" s="140" t="s">
        <v>72</v>
      </c>
      <c r="H790" s="140" t="s">
        <v>73</v>
      </c>
      <c r="I790" s="80" t="s">
        <v>74</v>
      </c>
      <c r="J790" s="76" t="s">
        <v>37</v>
      </c>
      <c r="K790" s="80" t="s">
        <v>75</v>
      </c>
      <c r="L790" s="80" t="s">
        <v>50</v>
      </c>
      <c r="M790" s="80" t="s">
        <v>8</v>
      </c>
      <c r="N790" s="12" t="s">
        <v>0</v>
      </c>
      <c r="O790" s="76" t="str">
        <f t="shared" si="26"/>
        <v>202. Cuidado Continuo por una vida con bienestarComunitario20264_SAN_CRISTOBAL1_ENERO_2026</v>
      </c>
      <c r="P790" s="81">
        <v>105404</v>
      </c>
      <c r="Q790" s="81"/>
      <c r="R790" s="81"/>
      <c r="S790" s="82">
        <v>48</v>
      </c>
      <c r="T790" s="82">
        <v>5059392</v>
      </c>
    </row>
    <row r="791" spans="2:20" ht="30" customHeight="1">
      <c r="B791" s="80">
        <v>20</v>
      </c>
      <c r="C791" s="141" t="s">
        <v>70</v>
      </c>
      <c r="D791" s="80" t="s">
        <v>76</v>
      </c>
      <c r="E791" s="80">
        <v>2026</v>
      </c>
      <c r="F791" s="76" t="str">
        <f t="shared" si="25"/>
        <v>202. Cuidado Continuo por una vida con bienestarEducativo 2026</v>
      </c>
      <c r="G791" s="140" t="s">
        <v>72</v>
      </c>
      <c r="H791" s="140" t="s">
        <v>73</v>
      </c>
      <c r="I791" s="80" t="s">
        <v>74</v>
      </c>
      <c r="J791" s="76" t="s">
        <v>37</v>
      </c>
      <c r="K791" s="80" t="s">
        <v>75</v>
      </c>
      <c r="L791" s="80" t="s">
        <v>50</v>
      </c>
      <c r="M791" s="80" t="s">
        <v>8</v>
      </c>
      <c r="N791" s="12" t="s">
        <v>0</v>
      </c>
      <c r="O791" s="76" t="str">
        <f t="shared" si="26"/>
        <v>202. Cuidado Continuo por una vida con bienestarEducativo 20264_SAN_CRISTOBAL1_ENERO_2026</v>
      </c>
      <c r="P791" s="81">
        <v>105404</v>
      </c>
      <c r="Q791" s="81"/>
      <c r="R791" s="81"/>
      <c r="S791" s="79">
        <v>217</v>
      </c>
      <c r="T791" s="82">
        <v>22872668</v>
      </c>
    </row>
    <row r="792" spans="2:20" ht="30" customHeight="1">
      <c r="B792" s="80">
        <v>20</v>
      </c>
      <c r="C792" s="141" t="s">
        <v>70</v>
      </c>
      <c r="D792" s="80" t="s">
        <v>77</v>
      </c>
      <c r="E792" s="80">
        <v>2026</v>
      </c>
      <c r="F792" s="76" t="str">
        <f t="shared" si="25"/>
        <v>202. Cuidado Continuo por una vida con bienestarInstitucional2026</v>
      </c>
      <c r="G792" s="140" t="s">
        <v>72</v>
      </c>
      <c r="H792" s="140" t="s">
        <v>73</v>
      </c>
      <c r="I792" s="80" t="s">
        <v>74</v>
      </c>
      <c r="J792" s="76" t="s">
        <v>37</v>
      </c>
      <c r="K792" s="80" t="s">
        <v>75</v>
      </c>
      <c r="L792" s="80" t="s">
        <v>50</v>
      </c>
      <c r="M792" s="80" t="s">
        <v>8</v>
      </c>
      <c r="N792" s="12" t="s">
        <v>0</v>
      </c>
      <c r="O792" s="76" t="str">
        <f t="shared" si="26"/>
        <v>202. Cuidado Continuo por una vida con bienestarInstitucional20264_SAN_CRISTOBAL1_ENERO_2026</v>
      </c>
      <c r="P792" s="81">
        <v>105404</v>
      </c>
      <c r="Q792" s="81"/>
      <c r="R792" s="81"/>
      <c r="S792" s="79">
        <v>132</v>
      </c>
      <c r="T792" s="82">
        <v>13913328</v>
      </c>
    </row>
    <row r="793" spans="2:20" ht="30" customHeight="1">
      <c r="B793" s="80">
        <v>21</v>
      </c>
      <c r="C793" s="141" t="s">
        <v>70</v>
      </c>
      <c r="D793" s="80" t="s">
        <v>71</v>
      </c>
      <c r="E793" s="80">
        <v>2026</v>
      </c>
      <c r="F793" s="76" t="str">
        <f t="shared" si="25"/>
        <v>212. Cuidado Continuo por una vida con bienestarComunitario2026</v>
      </c>
      <c r="G793" s="140" t="s">
        <v>78</v>
      </c>
      <c r="H793" s="140" t="s">
        <v>73</v>
      </c>
      <c r="I793" s="80" t="s">
        <v>74</v>
      </c>
      <c r="J793" s="76" t="s">
        <v>37</v>
      </c>
      <c r="K793" s="80" t="s">
        <v>75</v>
      </c>
      <c r="L793" s="80" t="s">
        <v>50</v>
      </c>
      <c r="M793" s="80" t="s">
        <v>8</v>
      </c>
      <c r="N793" s="12" t="s">
        <v>0</v>
      </c>
      <c r="O793" s="76" t="str">
        <f t="shared" si="26"/>
        <v>212. Cuidado Continuo por una vida con bienestarComunitario20264_SAN_CRISTOBAL1_ENERO_2026</v>
      </c>
      <c r="P793" s="81">
        <v>55938</v>
      </c>
      <c r="Q793" s="81"/>
      <c r="R793" s="81"/>
      <c r="S793" s="82">
        <v>34</v>
      </c>
      <c r="T793" s="82">
        <v>1901892</v>
      </c>
    </row>
    <row r="794" spans="2:20" ht="30" customHeight="1">
      <c r="B794" s="80">
        <v>22</v>
      </c>
      <c r="C794" s="141" t="s">
        <v>70</v>
      </c>
      <c r="D794" s="80" t="s">
        <v>71</v>
      </c>
      <c r="E794" s="80">
        <v>2026</v>
      </c>
      <c r="F794" s="76" t="str">
        <f t="shared" si="25"/>
        <v>222. Cuidado Continuo por una vida con bienestarComunitario2026</v>
      </c>
      <c r="G794" s="140" t="s">
        <v>79</v>
      </c>
      <c r="H794" s="140" t="s">
        <v>73</v>
      </c>
      <c r="I794" s="80" t="s">
        <v>74</v>
      </c>
      <c r="J794" s="76" t="s">
        <v>37</v>
      </c>
      <c r="K794" s="80" t="s">
        <v>75</v>
      </c>
      <c r="L794" s="80" t="s">
        <v>39</v>
      </c>
      <c r="M794" s="80" t="s">
        <v>8</v>
      </c>
      <c r="N794" s="12" t="s">
        <v>0</v>
      </c>
      <c r="O794" s="76" t="str">
        <f t="shared" si="26"/>
        <v>222. Cuidado Continuo por una vida con bienestarComunitario20264_SAN_CRISTOBAL1_ENERO_2026</v>
      </c>
      <c r="P794" s="81">
        <v>105404</v>
      </c>
      <c r="Q794" s="81"/>
      <c r="R794" s="81"/>
      <c r="S794" s="82"/>
      <c r="T794" s="82">
        <v>0</v>
      </c>
    </row>
    <row r="795" spans="2:20" ht="30" customHeight="1">
      <c r="B795" s="80">
        <v>23</v>
      </c>
      <c r="C795" s="141" t="s">
        <v>70</v>
      </c>
      <c r="D795" s="80" t="s">
        <v>71</v>
      </c>
      <c r="E795" s="80">
        <v>2026</v>
      </c>
      <c r="F795" s="76" t="str">
        <f t="shared" si="25"/>
        <v>232. Cuidado Continuo por una vida con bienestarComunitario2026</v>
      </c>
      <c r="G795" s="140" t="s">
        <v>80</v>
      </c>
      <c r="H795" s="140" t="s">
        <v>73</v>
      </c>
      <c r="I795" s="80" t="s">
        <v>74</v>
      </c>
      <c r="J795" s="76" t="s">
        <v>37</v>
      </c>
      <c r="K795" s="80" t="s">
        <v>75</v>
      </c>
      <c r="L795" s="80" t="s">
        <v>39</v>
      </c>
      <c r="M795" s="80" t="s">
        <v>8</v>
      </c>
      <c r="N795" s="12" t="s">
        <v>0</v>
      </c>
      <c r="O795" s="76" t="str">
        <f t="shared" si="26"/>
        <v>232. Cuidado Continuo por una vida con bienestarComunitario20264_SAN_CRISTOBAL1_ENERO_2026</v>
      </c>
      <c r="P795" s="81">
        <v>55938</v>
      </c>
      <c r="Q795" s="81"/>
      <c r="R795" s="81"/>
      <c r="S795" s="82"/>
      <c r="T795" s="82">
        <v>0</v>
      </c>
    </row>
    <row r="796" spans="2:20" ht="30" customHeight="1">
      <c r="B796" s="80">
        <v>24</v>
      </c>
      <c r="C796" s="141" t="s">
        <v>70</v>
      </c>
      <c r="D796" s="80" t="s">
        <v>76</v>
      </c>
      <c r="E796" s="80">
        <v>2026</v>
      </c>
      <c r="F796" s="76" t="str">
        <f t="shared" si="25"/>
        <v>242. Cuidado Continuo por una vida con bienestarEducativo 2026</v>
      </c>
      <c r="G796" s="140" t="s">
        <v>81</v>
      </c>
      <c r="H796" s="140" t="s">
        <v>73</v>
      </c>
      <c r="I796" s="80" t="s">
        <v>74</v>
      </c>
      <c r="J796" s="76" t="s">
        <v>37</v>
      </c>
      <c r="K796" s="80" t="s">
        <v>75</v>
      </c>
      <c r="L796" s="80" t="s">
        <v>50</v>
      </c>
      <c r="M796" s="80" t="s">
        <v>8</v>
      </c>
      <c r="N796" s="12" t="s">
        <v>0</v>
      </c>
      <c r="O796" s="76" t="str">
        <f t="shared" si="26"/>
        <v>242. Cuidado Continuo por una vida con bienestarEducativo 20264_SAN_CRISTOBAL1_ENERO_2026</v>
      </c>
      <c r="P796" s="81">
        <v>180297</v>
      </c>
      <c r="Q796" s="81"/>
      <c r="R796" s="81"/>
      <c r="S796" s="82">
        <v>20</v>
      </c>
      <c r="T796" s="82">
        <v>3605940</v>
      </c>
    </row>
    <row r="797" spans="2:20" ht="30" customHeight="1">
      <c r="B797" s="80">
        <v>25</v>
      </c>
      <c r="C797" s="141" t="s">
        <v>70</v>
      </c>
      <c r="D797" s="80" t="s">
        <v>82</v>
      </c>
      <c r="E797" s="80">
        <v>2026</v>
      </c>
      <c r="F797" s="76" t="str">
        <f t="shared" si="25"/>
        <v>252. Cuidado Continuo por una vida con bienestarLaboral2026</v>
      </c>
      <c r="G797" s="140" t="s">
        <v>83</v>
      </c>
      <c r="H797" s="140" t="s">
        <v>73</v>
      </c>
      <c r="I797" s="80" t="s">
        <v>74</v>
      </c>
      <c r="J797" s="76" t="s">
        <v>37</v>
      </c>
      <c r="K797" s="80" t="s">
        <v>75</v>
      </c>
      <c r="L797" s="80" t="s">
        <v>50</v>
      </c>
      <c r="M797" s="80" t="s">
        <v>8</v>
      </c>
      <c r="N797" s="12" t="s">
        <v>0</v>
      </c>
      <c r="O797" s="76" t="str">
        <f t="shared" si="26"/>
        <v>252. Cuidado Continuo por una vida con bienestarLaboral20264_SAN_CRISTOBAL1_ENERO_2026</v>
      </c>
      <c r="P797" s="81">
        <v>210809</v>
      </c>
      <c r="Q797" s="81"/>
      <c r="R797" s="81"/>
      <c r="S797" s="79">
        <v>2</v>
      </c>
      <c r="T797" s="82">
        <v>421618</v>
      </c>
    </row>
    <row r="798" spans="2:20" ht="30" customHeight="1">
      <c r="B798" s="80">
        <v>26</v>
      </c>
      <c r="C798" s="141" t="s">
        <v>70</v>
      </c>
      <c r="D798" s="80" t="s">
        <v>71</v>
      </c>
      <c r="E798" s="80">
        <v>2026</v>
      </c>
      <c r="F798" s="76" t="str">
        <f t="shared" si="25"/>
        <v>262. Cuidado Continuo por una vida con bienestarComunitario2026</v>
      </c>
      <c r="G798" s="140" t="s">
        <v>84</v>
      </c>
      <c r="H798" s="140" t="s">
        <v>73</v>
      </c>
      <c r="I798" s="80" t="s">
        <v>74</v>
      </c>
      <c r="J798" s="76" t="s">
        <v>37</v>
      </c>
      <c r="K798" s="80" t="s">
        <v>75</v>
      </c>
      <c r="L798" s="80" t="s">
        <v>50</v>
      </c>
      <c r="M798" s="80" t="s">
        <v>8</v>
      </c>
      <c r="N798" s="12" t="s">
        <v>0</v>
      </c>
      <c r="O798" s="76" t="str">
        <f t="shared" si="26"/>
        <v>262. Cuidado Continuo por una vida con bienestarComunitario20264_SAN_CRISTOBAL1_ENERO_2026</v>
      </c>
      <c r="P798" s="81">
        <v>140539</v>
      </c>
      <c r="Q798" s="81"/>
      <c r="R798" s="81"/>
      <c r="S798" s="79">
        <v>74</v>
      </c>
      <c r="T798" s="82">
        <v>10399886</v>
      </c>
    </row>
    <row r="799" spans="2:20" ht="30" customHeight="1">
      <c r="B799" s="80">
        <v>27</v>
      </c>
      <c r="C799" s="141" t="s">
        <v>70</v>
      </c>
      <c r="D799" s="80" t="s">
        <v>71</v>
      </c>
      <c r="E799" s="80">
        <v>2026</v>
      </c>
      <c r="F799" s="76" t="str">
        <f t="shared" si="25"/>
        <v>272. Cuidado Continuo por una vida con bienestarComunitario2026</v>
      </c>
      <c r="G799" s="140" t="s">
        <v>85</v>
      </c>
      <c r="H799" s="140" t="s">
        <v>73</v>
      </c>
      <c r="I799" s="80" t="s">
        <v>74</v>
      </c>
      <c r="J799" s="76" t="s">
        <v>37</v>
      </c>
      <c r="K799" s="80" t="s">
        <v>75</v>
      </c>
      <c r="L799" s="80" t="s">
        <v>50</v>
      </c>
      <c r="M799" s="80" t="s">
        <v>8</v>
      </c>
      <c r="N799" s="12" t="s">
        <v>0</v>
      </c>
      <c r="O799" s="76" t="str">
        <f t="shared" si="26"/>
        <v>272. Cuidado Continuo por una vida con bienestarComunitario20264_SAN_CRISTOBAL1_ENERO_2026</v>
      </c>
      <c r="P799" s="81">
        <v>74584</v>
      </c>
      <c r="Q799" s="81"/>
      <c r="R799" s="81"/>
      <c r="S799" s="79">
        <v>56</v>
      </c>
      <c r="T799" s="82">
        <v>4176704</v>
      </c>
    </row>
    <row r="800" spans="2:20" ht="30" customHeight="1">
      <c r="B800" s="80">
        <v>28</v>
      </c>
      <c r="C800" s="141" t="s">
        <v>70</v>
      </c>
      <c r="D800" s="80" t="s">
        <v>71</v>
      </c>
      <c r="E800" s="80">
        <v>2026</v>
      </c>
      <c r="F800" s="76" t="str">
        <f t="shared" si="25"/>
        <v>282. Cuidado Continuo por una vida con bienestarComunitario2026</v>
      </c>
      <c r="G800" s="140" t="s">
        <v>86</v>
      </c>
      <c r="H800" s="140" t="s">
        <v>73</v>
      </c>
      <c r="I800" s="80" t="s">
        <v>74</v>
      </c>
      <c r="J800" s="76" t="s">
        <v>37</v>
      </c>
      <c r="K800" s="80" t="s">
        <v>75</v>
      </c>
      <c r="L800" s="80" t="s">
        <v>50</v>
      </c>
      <c r="M800" s="80" t="s">
        <v>8</v>
      </c>
      <c r="N800" s="12" t="s">
        <v>0</v>
      </c>
      <c r="O800" s="76" t="str">
        <f t="shared" si="26"/>
        <v>282. Cuidado Continuo por una vida con bienestarComunitario20264_SAN_CRISTOBAL1_ENERO_2026</v>
      </c>
      <c r="P800" s="81">
        <v>215123</v>
      </c>
      <c r="Q800" s="81"/>
      <c r="R800" s="81"/>
      <c r="S800" s="79">
        <v>8</v>
      </c>
      <c r="T800" s="82">
        <v>1720984</v>
      </c>
    </row>
    <row r="801" spans="2:20" ht="30" customHeight="1">
      <c r="B801" s="80">
        <v>29</v>
      </c>
      <c r="C801" s="141" t="s">
        <v>70</v>
      </c>
      <c r="D801" s="80" t="s">
        <v>71</v>
      </c>
      <c r="E801" s="80">
        <v>2026</v>
      </c>
      <c r="F801" s="76" t="str">
        <f t="shared" si="25"/>
        <v>292. Cuidado Continuo por una vida con bienestarComunitario2026</v>
      </c>
      <c r="G801" s="140" t="s">
        <v>87</v>
      </c>
      <c r="H801" s="140" t="s">
        <v>73</v>
      </c>
      <c r="I801" s="80" t="s">
        <v>74</v>
      </c>
      <c r="J801" s="76" t="s">
        <v>37</v>
      </c>
      <c r="K801" s="80" t="s">
        <v>75</v>
      </c>
      <c r="L801" s="80" t="s">
        <v>39</v>
      </c>
      <c r="M801" s="80" t="s">
        <v>8</v>
      </c>
      <c r="N801" s="12" t="s">
        <v>0</v>
      </c>
      <c r="O801" s="76" t="str">
        <f t="shared" si="26"/>
        <v>292. Cuidado Continuo por una vida con bienestarComunitario20264_SAN_CRISTOBAL1_ENERO_2026</v>
      </c>
      <c r="P801" s="81">
        <v>140539</v>
      </c>
      <c r="Q801" s="81"/>
      <c r="R801" s="81"/>
      <c r="S801" s="79">
        <v>0</v>
      </c>
      <c r="T801" s="82">
        <v>0</v>
      </c>
    </row>
    <row r="802" spans="2:20" ht="30" customHeight="1">
      <c r="B802" s="80">
        <v>30</v>
      </c>
      <c r="C802" s="141" t="s">
        <v>70</v>
      </c>
      <c r="D802" s="80" t="s">
        <v>71</v>
      </c>
      <c r="E802" s="80">
        <v>2026</v>
      </c>
      <c r="F802" s="76" t="str">
        <f t="shared" si="25"/>
        <v>302. Cuidado Continuo por una vida con bienestarComunitario2026</v>
      </c>
      <c r="G802" s="140" t="s">
        <v>88</v>
      </c>
      <c r="H802" s="140" t="s">
        <v>73</v>
      </c>
      <c r="I802" s="80" t="s">
        <v>74</v>
      </c>
      <c r="J802" s="76" t="s">
        <v>37</v>
      </c>
      <c r="K802" s="80" t="s">
        <v>75</v>
      </c>
      <c r="L802" s="80" t="s">
        <v>39</v>
      </c>
      <c r="M802" s="80" t="s">
        <v>8</v>
      </c>
      <c r="N802" s="12" t="s">
        <v>0</v>
      </c>
      <c r="O802" s="76" t="str">
        <f t="shared" si="26"/>
        <v>302. Cuidado Continuo por una vida con bienestarComunitario20264_SAN_CRISTOBAL1_ENERO_2026</v>
      </c>
      <c r="P802" s="81">
        <v>74584</v>
      </c>
      <c r="Q802" s="81"/>
      <c r="R802" s="81"/>
      <c r="S802" s="79"/>
      <c r="T802" s="82">
        <v>0</v>
      </c>
    </row>
    <row r="803" spans="2:20" ht="30" customHeight="1">
      <c r="B803" s="80">
        <v>31</v>
      </c>
      <c r="C803" s="141" t="s">
        <v>70</v>
      </c>
      <c r="D803" s="80" t="s">
        <v>71</v>
      </c>
      <c r="E803" s="80">
        <v>2026</v>
      </c>
      <c r="F803" s="76" t="str">
        <f t="shared" si="25"/>
        <v>312. Cuidado Continuo por una vida con bienestarComunitario2026</v>
      </c>
      <c r="G803" s="140" t="s">
        <v>89</v>
      </c>
      <c r="H803" s="140" t="s">
        <v>73</v>
      </c>
      <c r="I803" s="80" t="s">
        <v>74</v>
      </c>
      <c r="J803" s="76" t="s">
        <v>37</v>
      </c>
      <c r="K803" s="80" t="s">
        <v>75</v>
      </c>
      <c r="L803" s="80" t="s">
        <v>50</v>
      </c>
      <c r="M803" s="80" t="s">
        <v>8</v>
      </c>
      <c r="N803" s="12" t="s">
        <v>0</v>
      </c>
      <c r="O803" s="76" t="str">
        <f t="shared" si="26"/>
        <v>312. Cuidado Continuo por una vida con bienestarComunitario20264_SAN_CRISTOBAL1_ENERO_2026</v>
      </c>
      <c r="P803" s="81">
        <v>215123</v>
      </c>
      <c r="Q803" s="81"/>
      <c r="R803" s="81"/>
      <c r="S803" s="82">
        <v>4</v>
      </c>
      <c r="T803" s="82">
        <v>860492</v>
      </c>
    </row>
    <row r="804" spans="2:20" ht="30" customHeight="1">
      <c r="B804" s="80">
        <v>31</v>
      </c>
      <c r="C804" s="141" t="s">
        <v>70</v>
      </c>
      <c r="D804" s="80" t="s">
        <v>76</v>
      </c>
      <c r="E804" s="80">
        <v>2026</v>
      </c>
      <c r="F804" s="76" t="str">
        <f t="shared" si="25"/>
        <v>312. Cuidado Continuo por una vida con bienestarEducativo 2026</v>
      </c>
      <c r="G804" s="140" t="s">
        <v>89</v>
      </c>
      <c r="H804" s="140" t="s">
        <v>73</v>
      </c>
      <c r="I804" s="80" t="s">
        <v>74</v>
      </c>
      <c r="J804" s="76" t="s">
        <v>37</v>
      </c>
      <c r="K804" s="80" t="s">
        <v>75</v>
      </c>
      <c r="L804" s="80" t="s">
        <v>50</v>
      </c>
      <c r="M804" s="80" t="s">
        <v>8</v>
      </c>
      <c r="N804" s="12" t="s">
        <v>0</v>
      </c>
      <c r="O804" s="76" t="str">
        <f t="shared" si="26"/>
        <v>312. Cuidado Continuo por una vida con bienestarEducativo 20264_SAN_CRISTOBAL1_ENERO_2026</v>
      </c>
      <c r="P804" s="81">
        <v>215123</v>
      </c>
      <c r="Q804" s="81"/>
      <c r="R804" s="81"/>
      <c r="S804" s="82"/>
      <c r="T804" s="82">
        <v>0</v>
      </c>
    </row>
    <row r="805" spans="2:20" ht="30" customHeight="1">
      <c r="B805" s="80">
        <v>31</v>
      </c>
      <c r="C805" s="141" t="s">
        <v>70</v>
      </c>
      <c r="D805" s="80" t="s">
        <v>82</v>
      </c>
      <c r="E805" s="80">
        <v>2026</v>
      </c>
      <c r="F805" s="76" t="str">
        <f t="shared" si="25"/>
        <v>312. Cuidado Continuo por una vida con bienestarLaboral2026</v>
      </c>
      <c r="G805" s="140" t="s">
        <v>89</v>
      </c>
      <c r="H805" s="140" t="s">
        <v>73</v>
      </c>
      <c r="I805" s="80" t="s">
        <v>74</v>
      </c>
      <c r="J805" s="76" t="s">
        <v>37</v>
      </c>
      <c r="K805" s="80" t="s">
        <v>75</v>
      </c>
      <c r="L805" s="80" t="s">
        <v>50</v>
      </c>
      <c r="M805" s="80" t="s">
        <v>8</v>
      </c>
      <c r="N805" s="12" t="s">
        <v>0</v>
      </c>
      <c r="O805" s="76" t="str">
        <f t="shared" si="26"/>
        <v>312. Cuidado Continuo por una vida con bienestarLaboral20264_SAN_CRISTOBAL1_ENERO_2026</v>
      </c>
      <c r="P805" s="81">
        <v>215123</v>
      </c>
      <c r="Q805" s="81"/>
      <c r="R805" s="81"/>
      <c r="S805" s="82"/>
      <c r="T805" s="82">
        <v>0</v>
      </c>
    </row>
    <row r="806" spans="2:20" ht="30" customHeight="1">
      <c r="B806" s="80">
        <v>31</v>
      </c>
      <c r="C806" s="141" t="s">
        <v>70</v>
      </c>
      <c r="D806" s="80" t="s">
        <v>77</v>
      </c>
      <c r="E806" s="80">
        <v>2026</v>
      </c>
      <c r="F806" s="76" t="str">
        <f t="shared" si="25"/>
        <v>312. Cuidado Continuo por una vida con bienestarInstitucional2026</v>
      </c>
      <c r="G806" s="140" t="s">
        <v>89</v>
      </c>
      <c r="H806" s="140" t="s">
        <v>73</v>
      </c>
      <c r="I806" s="80" t="s">
        <v>74</v>
      </c>
      <c r="J806" s="76" t="s">
        <v>37</v>
      </c>
      <c r="K806" s="80" t="s">
        <v>75</v>
      </c>
      <c r="L806" s="80" t="s">
        <v>50</v>
      </c>
      <c r="M806" s="80" t="s">
        <v>8</v>
      </c>
      <c r="N806" s="12" t="s">
        <v>0</v>
      </c>
      <c r="O806" s="76" t="str">
        <f t="shared" si="26"/>
        <v>312. Cuidado Continuo por una vida con bienestarInstitucional20264_SAN_CRISTOBAL1_ENERO_2026</v>
      </c>
      <c r="P806" s="81">
        <v>215123</v>
      </c>
      <c r="Q806" s="81"/>
      <c r="R806" s="81"/>
      <c r="S806" s="79"/>
      <c r="T806" s="82">
        <v>0</v>
      </c>
    </row>
    <row r="807" spans="2:20" ht="30" customHeight="1">
      <c r="B807" s="80">
        <v>32</v>
      </c>
      <c r="C807" s="141" t="s">
        <v>70</v>
      </c>
      <c r="D807" s="80" t="s">
        <v>76</v>
      </c>
      <c r="E807" s="80">
        <v>2026</v>
      </c>
      <c r="F807" s="76" t="str">
        <f t="shared" si="25"/>
        <v>322. Cuidado Continuo por una vida con bienestarEducativo 2026</v>
      </c>
      <c r="G807" s="140" t="s">
        <v>90</v>
      </c>
      <c r="H807" s="140" t="s">
        <v>73</v>
      </c>
      <c r="I807" s="80" t="s">
        <v>74</v>
      </c>
      <c r="J807" s="76" t="s">
        <v>37</v>
      </c>
      <c r="K807" s="80" t="s">
        <v>75</v>
      </c>
      <c r="L807" s="80" t="s">
        <v>50</v>
      </c>
      <c r="M807" s="80" t="s">
        <v>8</v>
      </c>
      <c r="N807" s="12" t="s">
        <v>0</v>
      </c>
      <c r="O807" s="76" t="str">
        <f t="shared" si="26"/>
        <v>322. Cuidado Continuo por una vida con bienestarEducativo 20264_SAN_CRISTOBAL1_ENERO_2026</v>
      </c>
      <c r="P807" s="81">
        <v>281078</v>
      </c>
      <c r="Q807" s="81"/>
      <c r="R807" s="81"/>
      <c r="S807" s="79">
        <v>50</v>
      </c>
      <c r="T807" s="82">
        <v>14053900</v>
      </c>
    </row>
    <row r="808" spans="2:20" ht="30" customHeight="1">
      <c r="B808" s="80">
        <v>33</v>
      </c>
      <c r="C808" s="141" t="s">
        <v>70</v>
      </c>
      <c r="D808" s="80" t="s">
        <v>82</v>
      </c>
      <c r="E808" s="80">
        <v>2026</v>
      </c>
      <c r="F808" s="76" t="str">
        <f t="shared" si="25"/>
        <v>332. Cuidado Continuo por una vida con bienestarLaboral2026</v>
      </c>
      <c r="G808" s="140" t="s">
        <v>91</v>
      </c>
      <c r="H808" s="140" t="s">
        <v>73</v>
      </c>
      <c r="I808" s="80" t="s">
        <v>74</v>
      </c>
      <c r="J808" s="76" t="s">
        <v>37</v>
      </c>
      <c r="K808" s="80" t="s">
        <v>92</v>
      </c>
      <c r="L808" s="80" t="s">
        <v>50</v>
      </c>
      <c r="M808" s="80" t="s">
        <v>8</v>
      </c>
      <c r="N808" s="12" t="s">
        <v>0</v>
      </c>
      <c r="O808" s="76" t="str">
        <f t="shared" si="26"/>
        <v>332. Cuidado Continuo por una vida con bienestarLaboral20264_SAN_CRISTOBAL1_ENERO_2026</v>
      </c>
      <c r="P808" s="81">
        <v>1094110</v>
      </c>
      <c r="Q808" s="81"/>
      <c r="R808" s="81"/>
      <c r="S808" s="79"/>
      <c r="T808" s="82">
        <v>0</v>
      </c>
    </row>
    <row r="809" spans="2:20" ht="30" customHeight="1">
      <c r="B809" s="80">
        <v>34</v>
      </c>
      <c r="C809" s="141" t="s">
        <v>70</v>
      </c>
      <c r="D809" s="80" t="s">
        <v>71</v>
      </c>
      <c r="E809" s="80">
        <v>2026</v>
      </c>
      <c r="F809" s="76" t="str">
        <f t="shared" si="25"/>
        <v>342. Cuidado Continuo por una vida con bienestarComunitario2026</v>
      </c>
      <c r="G809" s="140" t="s">
        <v>93</v>
      </c>
      <c r="H809" s="140" t="s">
        <v>94</v>
      </c>
      <c r="I809" s="80" t="s">
        <v>74</v>
      </c>
      <c r="J809" s="76" t="s">
        <v>37</v>
      </c>
      <c r="K809" s="80" t="s">
        <v>75</v>
      </c>
      <c r="L809" s="80" t="s">
        <v>50</v>
      </c>
      <c r="M809" s="80" t="s">
        <v>8</v>
      </c>
      <c r="N809" s="12" t="s">
        <v>0</v>
      </c>
      <c r="O809" s="76" t="str">
        <f t="shared" si="26"/>
        <v>342. Cuidado Continuo por una vida con bienestarComunitario20264_SAN_CRISTOBAL1_ENERO_2026</v>
      </c>
      <c r="P809" s="81">
        <v>161342</v>
      </c>
      <c r="Q809" s="81"/>
      <c r="R809" s="81"/>
      <c r="S809" s="79">
        <v>6</v>
      </c>
      <c r="T809" s="82">
        <v>968052</v>
      </c>
    </row>
    <row r="810" spans="2:20" ht="30" customHeight="1">
      <c r="B810" s="80">
        <v>35</v>
      </c>
      <c r="C810" s="141" t="s">
        <v>70</v>
      </c>
      <c r="D810" s="80" t="s">
        <v>71</v>
      </c>
      <c r="E810" s="80">
        <v>2026</v>
      </c>
      <c r="F810" s="76" t="str">
        <f t="shared" si="25"/>
        <v>352. Cuidado Continuo por una vida con bienestarComunitario2026</v>
      </c>
      <c r="G810" s="140" t="s">
        <v>95</v>
      </c>
      <c r="H810" s="140" t="s">
        <v>73</v>
      </c>
      <c r="I810" s="80" t="s">
        <v>74</v>
      </c>
      <c r="J810" s="76" t="s">
        <v>37</v>
      </c>
      <c r="K810" s="80" t="s">
        <v>75</v>
      </c>
      <c r="L810" s="80" t="s">
        <v>50</v>
      </c>
      <c r="M810" s="80" t="s">
        <v>8</v>
      </c>
      <c r="N810" s="12" t="s">
        <v>0</v>
      </c>
      <c r="O810" s="76" t="str">
        <f t="shared" si="26"/>
        <v>352. Cuidado Continuo por una vida con bienestarComunitario20264_SAN_CRISTOBAL1_ENERO_2026</v>
      </c>
      <c r="P810" s="81">
        <v>215123</v>
      </c>
      <c r="Q810" s="81"/>
      <c r="R810" s="81"/>
      <c r="S810" s="82">
        <v>10</v>
      </c>
      <c r="T810" s="82">
        <v>2151230</v>
      </c>
    </row>
    <row r="811" spans="2:20" ht="30" customHeight="1">
      <c r="B811" s="80">
        <v>36</v>
      </c>
      <c r="C811" s="141" t="s">
        <v>70</v>
      </c>
      <c r="D811" s="80" t="s">
        <v>71</v>
      </c>
      <c r="E811" s="80">
        <v>2026</v>
      </c>
      <c r="F811" s="76" t="str">
        <f t="shared" si="25"/>
        <v>362. Cuidado Continuo por una vida con bienestarComunitario2026</v>
      </c>
      <c r="G811" s="140" t="s">
        <v>96</v>
      </c>
      <c r="H811" s="140" t="s">
        <v>73</v>
      </c>
      <c r="I811" s="80" t="s">
        <v>74</v>
      </c>
      <c r="J811" s="76" t="s">
        <v>37</v>
      </c>
      <c r="K811" s="80" t="s">
        <v>75</v>
      </c>
      <c r="L811" s="80" t="s">
        <v>39</v>
      </c>
      <c r="M811" s="80" t="s">
        <v>8</v>
      </c>
      <c r="N811" s="12" t="s">
        <v>0</v>
      </c>
      <c r="O811" s="76" t="str">
        <f t="shared" si="26"/>
        <v>362. Cuidado Continuo por una vida con bienestarComunitario20264_SAN_CRISTOBAL1_ENERO_2026</v>
      </c>
      <c r="P811" s="81">
        <v>140539</v>
      </c>
      <c r="Q811" s="81"/>
      <c r="R811" s="81"/>
      <c r="S811" s="79"/>
      <c r="T811" s="82">
        <v>0</v>
      </c>
    </row>
    <row r="812" spans="2:20" ht="30" customHeight="1">
      <c r="B812" s="80">
        <v>37</v>
      </c>
      <c r="C812" s="141" t="s">
        <v>70</v>
      </c>
      <c r="D812" s="80" t="s">
        <v>71</v>
      </c>
      <c r="E812" s="80">
        <v>2026</v>
      </c>
      <c r="F812" s="76" t="str">
        <f t="shared" si="25"/>
        <v>372. Cuidado Continuo por una vida con bienestarComunitario2026</v>
      </c>
      <c r="G812" s="140" t="s">
        <v>97</v>
      </c>
      <c r="H812" s="140" t="s">
        <v>73</v>
      </c>
      <c r="I812" s="80" t="s">
        <v>74</v>
      </c>
      <c r="J812" s="76" t="s">
        <v>37</v>
      </c>
      <c r="K812" s="80" t="s">
        <v>75</v>
      </c>
      <c r="L812" s="80" t="s">
        <v>39</v>
      </c>
      <c r="M812" s="80" t="s">
        <v>8</v>
      </c>
      <c r="N812" s="12" t="s">
        <v>0</v>
      </c>
      <c r="O812" s="76" t="str">
        <f t="shared" si="26"/>
        <v>372. Cuidado Continuo por una vida con bienestarComunitario20264_SAN_CRISTOBAL1_ENERO_2026</v>
      </c>
      <c r="P812" s="81">
        <v>74584</v>
      </c>
      <c r="Q812" s="81"/>
      <c r="R812" s="81"/>
      <c r="S812" s="79"/>
      <c r="T812" s="82">
        <v>0</v>
      </c>
    </row>
    <row r="813" spans="2:20" ht="30" customHeight="1">
      <c r="B813" s="80">
        <v>38</v>
      </c>
      <c r="C813" s="141" t="s">
        <v>70</v>
      </c>
      <c r="D813" s="80" t="s">
        <v>71</v>
      </c>
      <c r="E813" s="80">
        <v>2026</v>
      </c>
      <c r="F813" s="76" t="str">
        <f t="shared" si="25"/>
        <v>382. Cuidado Continuo por una vida con bienestarComunitario2026</v>
      </c>
      <c r="G813" s="140" t="s">
        <v>98</v>
      </c>
      <c r="H813" s="140" t="s">
        <v>73</v>
      </c>
      <c r="I813" s="80" t="s">
        <v>74</v>
      </c>
      <c r="J813" s="76" t="s">
        <v>37</v>
      </c>
      <c r="K813" s="80" t="s">
        <v>75</v>
      </c>
      <c r="L813" s="80" t="s">
        <v>50</v>
      </c>
      <c r="M813" s="80" t="s">
        <v>8</v>
      </c>
      <c r="N813" s="12" t="s">
        <v>0</v>
      </c>
      <c r="O813" s="76" t="str">
        <f t="shared" si="26"/>
        <v>382. Cuidado Continuo por una vida con bienestarComunitario20264_SAN_CRISTOBAL1_ENERO_2026</v>
      </c>
      <c r="P813" s="81">
        <v>355662</v>
      </c>
      <c r="Q813" s="81"/>
      <c r="R813" s="81"/>
      <c r="S813" s="82">
        <v>2</v>
      </c>
      <c r="T813" s="82">
        <v>711324</v>
      </c>
    </row>
    <row r="814" spans="2:20" ht="30" customHeight="1">
      <c r="B814" s="80">
        <v>39</v>
      </c>
      <c r="C814" s="141" t="s">
        <v>70</v>
      </c>
      <c r="D814" s="80" t="s">
        <v>71</v>
      </c>
      <c r="E814" s="80">
        <v>2026</v>
      </c>
      <c r="F814" s="76" t="str">
        <f t="shared" si="25"/>
        <v>392. Cuidado Continuo por una vida con bienestarComunitario2026</v>
      </c>
      <c r="G814" s="140" t="s">
        <v>99</v>
      </c>
      <c r="H814" s="140" t="s">
        <v>73</v>
      </c>
      <c r="I814" s="80" t="s">
        <v>74</v>
      </c>
      <c r="J814" s="76" t="s">
        <v>37</v>
      </c>
      <c r="K814" s="80" t="s">
        <v>75</v>
      </c>
      <c r="L814" s="80" t="s">
        <v>50</v>
      </c>
      <c r="M814" s="80" t="s">
        <v>8</v>
      </c>
      <c r="N814" s="12" t="s">
        <v>0</v>
      </c>
      <c r="O814" s="76" t="str">
        <f t="shared" si="26"/>
        <v>392. Cuidado Continuo por una vida con bienestarComunitario20264_SAN_CRISTOBAL1_ENERO_2026</v>
      </c>
      <c r="P814" s="81">
        <v>140539</v>
      </c>
      <c r="Q814" s="81"/>
      <c r="R814" s="81"/>
      <c r="S814" s="82"/>
      <c r="T814" s="82">
        <v>0</v>
      </c>
    </row>
    <row r="815" spans="2:20" ht="30" customHeight="1">
      <c r="B815" s="80">
        <v>40</v>
      </c>
      <c r="C815" s="141" t="s">
        <v>70</v>
      </c>
      <c r="D815" s="80" t="s">
        <v>71</v>
      </c>
      <c r="E815" s="80">
        <v>2026</v>
      </c>
      <c r="F815" s="76" t="str">
        <f t="shared" si="25"/>
        <v>402. Cuidado Continuo por una vida con bienestarComunitario2026</v>
      </c>
      <c r="G815" s="140" t="s">
        <v>100</v>
      </c>
      <c r="H815" s="140" t="s">
        <v>73</v>
      </c>
      <c r="I815" s="80" t="s">
        <v>74</v>
      </c>
      <c r="J815" s="76" t="s">
        <v>37</v>
      </c>
      <c r="K815" s="80" t="s">
        <v>75</v>
      </c>
      <c r="L815" s="80" t="s">
        <v>50</v>
      </c>
      <c r="M815" s="80" t="s">
        <v>8</v>
      </c>
      <c r="N815" s="12" t="s">
        <v>0</v>
      </c>
      <c r="O815" s="76" t="str">
        <f t="shared" si="26"/>
        <v>402. Cuidado Continuo por una vida con bienestarComunitario20264_SAN_CRISTOBAL1_ENERO_2026</v>
      </c>
      <c r="P815" s="81">
        <v>74584</v>
      </c>
      <c r="Q815" s="81"/>
      <c r="R815" s="81"/>
      <c r="S815" s="82"/>
      <c r="T815" s="82">
        <v>0</v>
      </c>
    </row>
    <row r="816" spans="2:20" ht="30" customHeight="1">
      <c r="B816" s="80">
        <v>41</v>
      </c>
      <c r="C816" s="141" t="s">
        <v>70</v>
      </c>
      <c r="D816" s="80" t="s">
        <v>71</v>
      </c>
      <c r="E816" s="80">
        <v>2026</v>
      </c>
      <c r="F816" s="76" t="str">
        <f t="shared" si="25"/>
        <v>412. Cuidado Continuo por una vida con bienestarComunitario2026</v>
      </c>
      <c r="G816" s="140" t="s">
        <v>101</v>
      </c>
      <c r="H816" s="140" t="s">
        <v>102</v>
      </c>
      <c r="I816" s="80" t="s">
        <v>74</v>
      </c>
      <c r="J816" s="76" t="s">
        <v>37</v>
      </c>
      <c r="K816" s="80" t="s">
        <v>103</v>
      </c>
      <c r="L816" s="80" t="s">
        <v>50</v>
      </c>
      <c r="M816" s="80" t="s">
        <v>8</v>
      </c>
      <c r="N816" s="12" t="s">
        <v>0</v>
      </c>
      <c r="O816" s="76" t="str">
        <f t="shared" si="26"/>
        <v>412. Cuidado Continuo por una vida con bienestarComunitario20264_SAN_CRISTOBAL1_ENERO_2026</v>
      </c>
      <c r="P816" s="81">
        <v>621332</v>
      </c>
      <c r="Q816" s="81"/>
      <c r="R816" s="81"/>
      <c r="S816" s="82">
        <v>23</v>
      </c>
      <c r="T816" s="82">
        <v>14290636</v>
      </c>
    </row>
    <row r="817" spans="2:20" ht="30" customHeight="1">
      <c r="B817" s="80">
        <v>42</v>
      </c>
      <c r="C817" s="141" t="s">
        <v>70</v>
      </c>
      <c r="D817" s="80" t="s">
        <v>71</v>
      </c>
      <c r="E817" s="80">
        <v>2026</v>
      </c>
      <c r="F817" s="76" t="str">
        <f t="shared" si="25"/>
        <v>422. Cuidado Continuo por una vida con bienestarComunitario2026</v>
      </c>
      <c r="G817" s="140" t="s">
        <v>104</v>
      </c>
      <c r="H817" s="140" t="s">
        <v>73</v>
      </c>
      <c r="I817" s="80" t="s">
        <v>74</v>
      </c>
      <c r="J817" s="76" t="s">
        <v>37</v>
      </c>
      <c r="K817" s="80" t="s">
        <v>103</v>
      </c>
      <c r="L817" s="80" t="s">
        <v>50</v>
      </c>
      <c r="M817" s="80" t="s">
        <v>8</v>
      </c>
      <c r="N817" s="12" t="s">
        <v>0</v>
      </c>
      <c r="O817" s="76" t="str">
        <f t="shared" si="26"/>
        <v>422. Cuidado Continuo por una vida con bienestarComunitario20264_SAN_CRISTOBAL1_ENERO_2026</v>
      </c>
      <c r="P817" s="81">
        <v>340253</v>
      </c>
      <c r="Q817" s="81"/>
      <c r="R817" s="81"/>
      <c r="S817" s="82">
        <v>23</v>
      </c>
      <c r="T817" s="82">
        <v>7825819</v>
      </c>
    </row>
    <row r="818" spans="2:20" ht="30" customHeight="1">
      <c r="B818" s="80">
        <v>43</v>
      </c>
      <c r="C818" s="141" t="s">
        <v>70</v>
      </c>
      <c r="D818" s="80" t="s">
        <v>71</v>
      </c>
      <c r="E818" s="80">
        <v>2026</v>
      </c>
      <c r="F818" s="76" t="str">
        <f t="shared" si="25"/>
        <v>432. Cuidado Continuo por una vida con bienestarComunitario2026</v>
      </c>
      <c r="G818" s="140" t="s">
        <v>105</v>
      </c>
      <c r="H818" s="140" t="s">
        <v>102</v>
      </c>
      <c r="I818" s="80" t="s">
        <v>74</v>
      </c>
      <c r="J818" s="76" t="s">
        <v>37</v>
      </c>
      <c r="K818" s="80" t="s">
        <v>103</v>
      </c>
      <c r="L818" s="80" t="s">
        <v>50</v>
      </c>
      <c r="M818" s="80" t="s">
        <v>8</v>
      </c>
      <c r="N818" s="12" t="s">
        <v>0</v>
      </c>
      <c r="O818" s="76" t="str">
        <f t="shared" si="26"/>
        <v>432. Cuidado Continuo por una vida con bienestarComunitario20264_SAN_CRISTOBAL1_ENERO_2026</v>
      </c>
      <c r="P818" s="81">
        <v>548596</v>
      </c>
      <c r="Q818" s="81"/>
      <c r="R818" s="81"/>
      <c r="S818" s="82">
        <v>2</v>
      </c>
      <c r="T818" s="82">
        <v>1097192</v>
      </c>
    </row>
    <row r="819" spans="2:20" ht="30" customHeight="1">
      <c r="B819" s="80">
        <v>44</v>
      </c>
      <c r="C819" s="141" t="s">
        <v>70</v>
      </c>
      <c r="D819" s="80" t="s">
        <v>71</v>
      </c>
      <c r="E819" s="80">
        <v>2026</v>
      </c>
      <c r="F819" s="76" t="str">
        <f t="shared" si="25"/>
        <v>442. Cuidado Continuo por una vida con bienestarComunitario2026</v>
      </c>
      <c r="G819" s="140" t="s">
        <v>106</v>
      </c>
      <c r="H819" s="140" t="s">
        <v>73</v>
      </c>
      <c r="I819" s="80" t="s">
        <v>74</v>
      </c>
      <c r="J819" s="76" t="s">
        <v>37</v>
      </c>
      <c r="K819" s="80" t="s">
        <v>103</v>
      </c>
      <c r="L819" s="80" t="s">
        <v>50</v>
      </c>
      <c r="M819" s="80" t="s">
        <v>8</v>
      </c>
      <c r="N819" s="12" t="s">
        <v>0</v>
      </c>
      <c r="O819" s="76" t="str">
        <f t="shared" si="26"/>
        <v>442. Cuidado Continuo por una vida con bienestarComunitario20264_SAN_CRISTOBAL1_ENERO_2026</v>
      </c>
      <c r="P819" s="81">
        <v>711326</v>
      </c>
      <c r="Q819" s="81"/>
      <c r="R819" s="81"/>
      <c r="S819" s="79">
        <v>3</v>
      </c>
      <c r="T819" s="82">
        <v>2133978</v>
      </c>
    </row>
    <row r="820" spans="2:20" ht="30" customHeight="1">
      <c r="B820" s="80">
        <v>45</v>
      </c>
      <c r="C820" s="141" t="s">
        <v>70</v>
      </c>
      <c r="D820" s="80" t="s">
        <v>71</v>
      </c>
      <c r="E820" s="80">
        <v>2026</v>
      </c>
      <c r="F820" s="76" t="str">
        <f t="shared" si="25"/>
        <v>452. Cuidado Continuo por una vida con bienestarComunitario2026</v>
      </c>
      <c r="G820" s="140" t="s">
        <v>107</v>
      </c>
      <c r="H820" s="140" t="s">
        <v>102</v>
      </c>
      <c r="I820" s="80" t="s">
        <v>74</v>
      </c>
      <c r="J820" s="76" t="s">
        <v>37</v>
      </c>
      <c r="K820" s="80" t="s">
        <v>103</v>
      </c>
      <c r="L820" s="80" t="s">
        <v>50</v>
      </c>
      <c r="M820" s="80" t="s">
        <v>8</v>
      </c>
      <c r="N820" s="12" t="s">
        <v>0</v>
      </c>
      <c r="O820" s="76" t="str">
        <f t="shared" si="26"/>
        <v>452. Cuidado Continuo por una vida con bienestarComunitario20264_SAN_CRISTOBAL1_ENERO_2026</v>
      </c>
      <c r="P820" s="81">
        <v>281078</v>
      </c>
      <c r="Q820" s="81"/>
      <c r="R820" s="81"/>
      <c r="S820" s="82">
        <v>3</v>
      </c>
      <c r="T820" s="82">
        <v>843234</v>
      </c>
    </row>
    <row r="821" spans="2:20" ht="30" customHeight="1">
      <c r="B821" s="80">
        <v>46</v>
      </c>
      <c r="C821" s="141" t="s">
        <v>70</v>
      </c>
      <c r="D821" s="80" t="s">
        <v>76</v>
      </c>
      <c r="E821" s="80">
        <v>2026</v>
      </c>
      <c r="F821" s="76" t="str">
        <f t="shared" si="25"/>
        <v>462. Cuidado Continuo por una vida con bienestarEducativo 2026</v>
      </c>
      <c r="G821" s="140" t="s">
        <v>108</v>
      </c>
      <c r="H821" s="140" t="s">
        <v>73</v>
      </c>
      <c r="I821" s="80" t="s">
        <v>74</v>
      </c>
      <c r="J821" s="76" t="s">
        <v>37</v>
      </c>
      <c r="K821" s="80" t="s">
        <v>103</v>
      </c>
      <c r="L821" s="80" t="s">
        <v>50</v>
      </c>
      <c r="M821" s="80" t="s">
        <v>8</v>
      </c>
      <c r="N821" s="12" t="s">
        <v>0</v>
      </c>
      <c r="O821" s="76" t="str">
        <f t="shared" si="26"/>
        <v>462. Cuidado Continuo por una vida con bienestarEducativo 20264_SAN_CRISTOBAL1_ENERO_2026</v>
      </c>
      <c r="P821" s="81">
        <v>2366976</v>
      </c>
      <c r="Q821" s="81"/>
      <c r="R821" s="81"/>
      <c r="S821" s="82">
        <v>0</v>
      </c>
      <c r="T821" s="82">
        <v>0</v>
      </c>
    </row>
    <row r="822" spans="2:20" ht="30" customHeight="1">
      <c r="B822" s="80">
        <v>47</v>
      </c>
      <c r="C822" s="141" t="s">
        <v>70</v>
      </c>
      <c r="D822" s="80" t="s">
        <v>82</v>
      </c>
      <c r="E822" s="80">
        <v>2026</v>
      </c>
      <c r="F822" s="76" t="str">
        <f t="shared" si="25"/>
        <v>472. Cuidado Continuo por una vida con bienestarLaboral2026</v>
      </c>
      <c r="G822" s="140" t="s">
        <v>109</v>
      </c>
      <c r="H822" s="140" t="s">
        <v>73</v>
      </c>
      <c r="I822" s="80" t="s">
        <v>74</v>
      </c>
      <c r="J822" s="76" t="s">
        <v>37</v>
      </c>
      <c r="K822" s="80" t="s">
        <v>103</v>
      </c>
      <c r="L822" s="80" t="s">
        <v>50</v>
      </c>
      <c r="M822" s="80" t="s">
        <v>8</v>
      </c>
      <c r="N822" s="12" t="s">
        <v>0</v>
      </c>
      <c r="O822" s="76" t="str">
        <f t="shared" si="26"/>
        <v>472. Cuidado Continuo por una vida con bienestarLaboral20264_SAN_CRISTOBAL1_ENERO_2026</v>
      </c>
      <c r="P822" s="81">
        <v>110336</v>
      </c>
      <c r="Q822" s="81"/>
      <c r="R822" s="81"/>
      <c r="S822" s="82"/>
      <c r="T822" s="82">
        <v>0</v>
      </c>
    </row>
    <row r="823" spans="2:20" ht="30" customHeight="1">
      <c r="B823" s="80">
        <v>48</v>
      </c>
      <c r="C823" s="141" t="s">
        <v>70</v>
      </c>
      <c r="D823" s="80" t="s">
        <v>71</v>
      </c>
      <c r="E823" s="80">
        <v>2026</v>
      </c>
      <c r="F823" s="76" t="str">
        <f t="shared" si="25"/>
        <v>482. Cuidado Continuo por una vida con bienestarComunitario2026</v>
      </c>
      <c r="G823" s="140" t="s">
        <v>110</v>
      </c>
      <c r="H823" s="140" t="s">
        <v>73</v>
      </c>
      <c r="I823" s="80" t="s">
        <v>74</v>
      </c>
      <c r="J823" s="76" t="s">
        <v>37</v>
      </c>
      <c r="K823" s="80" t="s">
        <v>103</v>
      </c>
      <c r="L823" s="80" t="s">
        <v>50</v>
      </c>
      <c r="M823" s="80" t="s">
        <v>8</v>
      </c>
      <c r="N823" s="12" t="s">
        <v>0</v>
      </c>
      <c r="O823" s="76" t="str">
        <f t="shared" si="26"/>
        <v>482. Cuidado Continuo por una vida con bienestarComunitario20264_SAN_CRISTOBAL1_ENERO_2026</v>
      </c>
      <c r="P823" s="81">
        <v>430247</v>
      </c>
      <c r="Q823" s="81"/>
      <c r="R823" s="81"/>
      <c r="S823" s="82">
        <v>2</v>
      </c>
      <c r="T823" s="82">
        <v>860494</v>
      </c>
    </row>
    <row r="824" spans="2:20" ht="30" customHeight="1">
      <c r="B824" s="80">
        <v>49</v>
      </c>
      <c r="C824" s="141" t="s">
        <v>70</v>
      </c>
      <c r="D824" s="80" t="s">
        <v>71</v>
      </c>
      <c r="E824" s="80">
        <v>2026</v>
      </c>
      <c r="F824" s="76" t="str">
        <f t="shared" si="25"/>
        <v>492. Cuidado Continuo por una vida con bienestarComunitario2026</v>
      </c>
      <c r="G824" s="140" t="s">
        <v>111</v>
      </c>
      <c r="H824" s="140" t="s">
        <v>73</v>
      </c>
      <c r="I824" s="80" t="s">
        <v>74</v>
      </c>
      <c r="J824" s="76" t="s">
        <v>37</v>
      </c>
      <c r="K824" s="80" t="s">
        <v>103</v>
      </c>
      <c r="L824" s="80" t="s">
        <v>50</v>
      </c>
      <c r="M824" s="80" t="s">
        <v>8</v>
      </c>
      <c r="N824" s="12" t="s">
        <v>0</v>
      </c>
      <c r="O824" s="76" t="str">
        <f t="shared" si="26"/>
        <v>492. Cuidado Continuo por una vida con bienestarComunitario20264_SAN_CRISTOBAL1_ENERO_2026</v>
      </c>
      <c r="P824" s="81">
        <v>711326</v>
      </c>
      <c r="Q824" s="81"/>
      <c r="R824" s="81"/>
      <c r="S824" s="82">
        <v>4</v>
      </c>
      <c r="T824" s="82">
        <v>2845304</v>
      </c>
    </row>
    <row r="825" spans="2:20" ht="30" customHeight="1">
      <c r="B825" s="80">
        <v>50</v>
      </c>
      <c r="C825" s="141" t="s">
        <v>70</v>
      </c>
      <c r="D825" s="80" t="s">
        <v>71</v>
      </c>
      <c r="E825" s="80">
        <v>2026</v>
      </c>
      <c r="F825" s="76" t="str">
        <f t="shared" si="25"/>
        <v>502. Cuidado Continuo por una vida con bienestarComunitario2026</v>
      </c>
      <c r="G825" s="140" t="s">
        <v>112</v>
      </c>
      <c r="H825" s="140" t="s">
        <v>73</v>
      </c>
      <c r="I825" s="80" t="s">
        <v>74</v>
      </c>
      <c r="J825" s="76" t="s">
        <v>37</v>
      </c>
      <c r="K825" s="80" t="s">
        <v>75</v>
      </c>
      <c r="L825" s="80" t="s">
        <v>50</v>
      </c>
      <c r="M825" s="80" t="s">
        <v>8</v>
      </c>
      <c r="N825" s="12" t="s">
        <v>0</v>
      </c>
      <c r="O825" s="76" t="str">
        <f t="shared" si="26"/>
        <v>502. Cuidado Continuo por una vida con bienestarComunitario20264_SAN_CRISTOBAL1_ENERO_2026</v>
      </c>
      <c r="P825" s="81">
        <v>266747</v>
      </c>
      <c r="Q825" s="81"/>
      <c r="R825" s="81"/>
      <c r="S825" s="79">
        <v>8</v>
      </c>
      <c r="T825" s="82">
        <v>2133976</v>
      </c>
    </row>
    <row r="826" spans="2:20" ht="30" customHeight="1">
      <c r="B826" s="80">
        <v>51</v>
      </c>
      <c r="C826" s="141" t="s">
        <v>70</v>
      </c>
      <c r="D826" s="80" t="s">
        <v>71</v>
      </c>
      <c r="E826" s="80">
        <v>2026</v>
      </c>
      <c r="F826" s="76" t="str">
        <f t="shared" si="25"/>
        <v>512. Cuidado Continuo por una vida con bienestarComunitario2026</v>
      </c>
      <c r="G826" s="140" t="s">
        <v>113</v>
      </c>
      <c r="H826" s="140" t="s">
        <v>73</v>
      </c>
      <c r="I826" s="80" t="s">
        <v>74</v>
      </c>
      <c r="J826" s="76" t="s">
        <v>37</v>
      </c>
      <c r="K826" s="80" t="s">
        <v>38</v>
      </c>
      <c r="L826" s="80" t="s">
        <v>39</v>
      </c>
      <c r="M826" s="80" t="s">
        <v>8</v>
      </c>
      <c r="N826" s="12" t="s">
        <v>0</v>
      </c>
      <c r="O826" s="76" t="str">
        <f t="shared" si="26"/>
        <v>512. Cuidado Continuo por una vida con bienestarComunitario20264_SAN_CRISTOBAL1_ENERO_2026</v>
      </c>
      <c r="P826" s="81">
        <v>5621568</v>
      </c>
      <c r="Q826" s="81"/>
      <c r="R826" s="81"/>
      <c r="S826" s="82"/>
      <c r="T826" s="82">
        <v>0</v>
      </c>
    </row>
    <row r="827" spans="2:20" ht="30" customHeight="1">
      <c r="B827" s="80">
        <v>52</v>
      </c>
      <c r="C827" s="141" t="s">
        <v>70</v>
      </c>
      <c r="D827" s="80" t="s">
        <v>71</v>
      </c>
      <c r="E827" s="80">
        <v>2026</v>
      </c>
      <c r="F827" s="76" t="str">
        <f t="shared" si="25"/>
        <v>522. Cuidado Continuo por una vida con bienestarComunitario2026</v>
      </c>
      <c r="G827" s="140" t="s">
        <v>114</v>
      </c>
      <c r="H827" s="140" t="s">
        <v>94</v>
      </c>
      <c r="I827" s="80" t="s">
        <v>74</v>
      </c>
      <c r="J827" s="76" t="s">
        <v>37</v>
      </c>
      <c r="K827" s="80" t="s">
        <v>103</v>
      </c>
      <c r="L827" s="80" t="s">
        <v>50</v>
      </c>
      <c r="M827" s="80" t="s">
        <v>8</v>
      </c>
      <c r="N827" s="12" t="s">
        <v>0</v>
      </c>
      <c r="O827" s="76" t="str">
        <f t="shared" si="26"/>
        <v>522. Cuidado Continuo por una vida con bienestarComunitario20264_SAN_CRISTOBAL1_ENERO_2026</v>
      </c>
      <c r="P827" s="81">
        <v>711326</v>
      </c>
      <c r="Q827" s="81"/>
      <c r="R827" s="81"/>
      <c r="S827" s="82">
        <v>4</v>
      </c>
      <c r="T827" s="82">
        <v>2845304</v>
      </c>
    </row>
    <row r="828" spans="2:20" ht="30" customHeight="1">
      <c r="B828" s="80">
        <v>53</v>
      </c>
      <c r="C828" s="141" t="s">
        <v>70</v>
      </c>
      <c r="D828" s="80" t="s">
        <v>71</v>
      </c>
      <c r="E828" s="80">
        <v>2026</v>
      </c>
      <c r="F828" s="76" t="str">
        <f t="shared" si="25"/>
        <v>532. Cuidado Continuo por una vida con bienestarComunitario2026</v>
      </c>
      <c r="G828" s="140" t="s">
        <v>115</v>
      </c>
      <c r="H828" s="140" t="s">
        <v>73</v>
      </c>
      <c r="I828" s="80" t="s">
        <v>74</v>
      </c>
      <c r="J828" s="76" t="s">
        <v>37</v>
      </c>
      <c r="K828" s="80" t="s">
        <v>38</v>
      </c>
      <c r="L828" s="80" t="s">
        <v>42</v>
      </c>
      <c r="M828" s="80" t="s">
        <v>8</v>
      </c>
      <c r="N828" s="12" t="s">
        <v>0</v>
      </c>
      <c r="O828" s="76" t="str">
        <f t="shared" si="26"/>
        <v>532. Cuidado Continuo por una vida con bienestarComunitario20264_SAN_CRISTOBAL1_ENERO_2026</v>
      </c>
      <c r="P828" s="81">
        <v>5621568</v>
      </c>
      <c r="Q828" s="81"/>
      <c r="R828" s="81"/>
      <c r="S828" s="82">
        <v>0</v>
      </c>
      <c r="T828" s="82">
        <v>0</v>
      </c>
    </row>
    <row r="829" spans="2:20" ht="30" customHeight="1">
      <c r="B829" s="80">
        <v>54</v>
      </c>
      <c r="C829" s="141" t="s">
        <v>70</v>
      </c>
      <c r="D829" s="80" t="s">
        <v>71</v>
      </c>
      <c r="E829" s="80">
        <v>2026</v>
      </c>
      <c r="F829" s="76" t="str">
        <f t="shared" si="25"/>
        <v>542. Cuidado Continuo por una vida con bienestarComunitario2026</v>
      </c>
      <c r="G829" s="140" t="s">
        <v>116</v>
      </c>
      <c r="H829" s="140" t="s">
        <v>73</v>
      </c>
      <c r="I829" s="80" t="s">
        <v>74</v>
      </c>
      <c r="J829" s="76" t="s">
        <v>37</v>
      </c>
      <c r="K829" s="80" t="s">
        <v>75</v>
      </c>
      <c r="L829" s="80" t="s">
        <v>50</v>
      </c>
      <c r="M829" s="80" t="s">
        <v>8</v>
      </c>
      <c r="N829" s="12" t="s">
        <v>0</v>
      </c>
      <c r="O829" s="76" t="str">
        <f t="shared" si="26"/>
        <v>542. Cuidado Continuo por una vida con bienestarComunitario20264_SAN_CRISTOBAL1_ENERO_2026</v>
      </c>
      <c r="P829" s="81">
        <v>285702</v>
      </c>
      <c r="Q829" s="81"/>
      <c r="R829" s="81"/>
      <c r="S829" s="82">
        <v>48</v>
      </c>
      <c r="T829" s="82">
        <v>13713696</v>
      </c>
    </row>
    <row r="830" spans="2:20" ht="30" customHeight="1">
      <c r="B830" s="80">
        <v>55</v>
      </c>
      <c r="C830" s="141" t="s">
        <v>70</v>
      </c>
      <c r="D830" s="80" t="s">
        <v>71</v>
      </c>
      <c r="E830" s="80">
        <v>2026</v>
      </c>
      <c r="F830" s="76" t="str">
        <f t="shared" si="25"/>
        <v>552. Cuidado Continuo por una vida con bienestarComunitario2026</v>
      </c>
      <c r="G830" s="140" t="s">
        <v>117</v>
      </c>
      <c r="H830" s="140" t="s">
        <v>73</v>
      </c>
      <c r="I830" s="80" t="s">
        <v>74</v>
      </c>
      <c r="J830" s="76" t="s">
        <v>37</v>
      </c>
      <c r="K830" s="80" t="s">
        <v>75</v>
      </c>
      <c r="L830" s="80" t="s">
        <v>50</v>
      </c>
      <c r="M830" s="80" t="s">
        <v>8</v>
      </c>
      <c r="N830" s="12" t="s">
        <v>0</v>
      </c>
      <c r="O830" s="76" t="str">
        <f t="shared" si="26"/>
        <v>552. Cuidado Continuo por una vida con bienestarComunitario20264_SAN_CRISTOBAL1_ENERO_2026</v>
      </c>
      <c r="P830" s="81">
        <v>380935</v>
      </c>
      <c r="Q830" s="81"/>
      <c r="R830" s="81"/>
      <c r="S830" s="82">
        <v>4</v>
      </c>
      <c r="T830" s="82">
        <v>1523740</v>
      </c>
    </row>
    <row r="831" spans="2:20" ht="30" customHeight="1">
      <c r="B831" s="80">
        <v>56</v>
      </c>
      <c r="C831" s="141" t="s">
        <v>70</v>
      </c>
      <c r="D831" s="80" t="s">
        <v>71</v>
      </c>
      <c r="E831" s="80">
        <v>2026</v>
      </c>
      <c r="F831" s="76" t="str">
        <f t="shared" si="25"/>
        <v>562. Cuidado Continuo por una vida con bienestarComunitario2026</v>
      </c>
      <c r="G831" s="140" t="s">
        <v>118</v>
      </c>
      <c r="H831" s="140" t="s">
        <v>73</v>
      </c>
      <c r="I831" s="80" t="s">
        <v>74</v>
      </c>
      <c r="J831" s="76" t="s">
        <v>37</v>
      </c>
      <c r="K831" s="80" t="s">
        <v>75</v>
      </c>
      <c r="L831" s="80" t="s">
        <v>50</v>
      </c>
      <c r="M831" s="80" t="s">
        <v>8</v>
      </c>
      <c r="N831" s="12" t="s">
        <v>0</v>
      </c>
      <c r="O831" s="76" t="str">
        <f t="shared" si="26"/>
        <v>562. Cuidado Continuo por una vida con bienestarComunitario20264_SAN_CRISTOBAL1_ENERO_2026</v>
      </c>
      <c r="P831" s="81">
        <v>266747</v>
      </c>
      <c r="Q831" s="81"/>
      <c r="R831" s="81"/>
      <c r="S831" s="79">
        <v>72</v>
      </c>
      <c r="T831" s="82">
        <v>19205784</v>
      </c>
    </row>
    <row r="832" spans="2:20" ht="30" customHeight="1">
      <c r="B832" s="80">
        <v>57</v>
      </c>
      <c r="C832" s="141" t="s">
        <v>70</v>
      </c>
      <c r="D832" s="80" t="s">
        <v>71</v>
      </c>
      <c r="E832" s="80">
        <v>2026</v>
      </c>
      <c r="F832" s="76" t="str">
        <f t="shared" si="25"/>
        <v>572. Cuidado Continuo por una vida con bienestarComunitario2026</v>
      </c>
      <c r="G832" s="140" t="s">
        <v>119</v>
      </c>
      <c r="H832" s="140" t="s">
        <v>94</v>
      </c>
      <c r="I832" s="80" t="s">
        <v>74</v>
      </c>
      <c r="J832" s="76" t="s">
        <v>37</v>
      </c>
      <c r="K832" s="80" t="s">
        <v>75</v>
      </c>
      <c r="L832" s="80" t="s">
        <v>50</v>
      </c>
      <c r="M832" s="80" t="s">
        <v>8</v>
      </c>
      <c r="N832" s="12" t="s">
        <v>0</v>
      </c>
      <c r="O832" s="76" t="str">
        <f t="shared" si="26"/>
        <v>572. Cuidado Continuo por una vida con bienestarComunitario20264_SAN_CRISTOBAL1_ENERO_2026</v>
      </c>
      <c r="P832" s="81">
        <v>88916</v>
      </c>
      <c r="Q832" s="81"/>
      <c r="R832" s="81"/>
      <c r="S832" s="82">
        <v>284</v>
      </c>
      <c r="T832" s="82">
        <v>25252144</v>
      </c>
    </row>
    <row r="833" spans="2:20" ht="30" customHeight="1">
      <c r="B833" s="80">
        <v>58</v>
      </c>
      <c r="C833" s="141" t="s">
        <v>70</v>
      </c>
      <c r="D833" s="80" t="s">
        <v>76</v>
      </c>
      <c r="E833" s="80">
        <v>2026</v>
      </c>
      <c r="F833" s="76" t="str">
        <f t="shared" si="25"/>
        <v>582. Cuidado Continuo por una vida con bienestarEducativo 2026</v>
      </c>
      <c r="G833" s="140" t="s">
        <v>120</v>
      </c>
      <c r="H833" s="140" t="s">
        <v>73</v>
      </c>
      <c r="I833" s="80" t="s">
        <v>74</v>
      </c>
      <c r="J833" s="76" t="s">
        <v>37</v>
      </c>
      <c r="K833" s="80" t="s">
        <v>121</v>
      </c>
      <c r="L833" s="80" t="s">
        <v>50</v>
      </c>
      <c r="M833" s="80" t="s">
        <v>8</v>
      </c>
      <c r="N833" s="12" t="s">
        <v>0</v>
      </c>
      <c r="O833" s="76" t="str">
        <f t="shared" si="26"/>
        <v>582. Cuidado Continuo por una vida con bienestarEducativo 20264_SAN_CRISTOBAL1_ENERO_2026</v>
      </c>
      <c r="P833" s="81">
        <v>562157</v>
      </c>
      <c r="Q833" s="81"/>
      <c r="R833" s="81"/>
      <c r="S833" s="82">
        <v>6</v>
      </c>
      <c r="T833" s="82">
        <v>3372942</v>
      </c>
    </row>
    <row r="834" spans="2:20" ht="30" customHeight="1">
      <c r="B834" s="80">
        <v>59</v>
      </c>
      <c r="C834" s="141" t="s">
        <v>70</v>
      </c>
      <c r="D834" s="80" t="s">
        <v>76</v>
      </c>
      <c r="E834" s="80">
        <v>2026</v>
      </c>
      <c r="F834" s="76" t="str">
        <f t="shared" si="25"/>
        <v>592. Cuidado Continuo por una vida con bienestarEducativo 2026</v>
      </c>
      <c r="G834" s="140" t="s">
        <v>122</v>
      </c>
      <c r="H834" s="140" t="s">
        <v>73</v>
      </c>
      <c r="I834" s="80" t="s">
        <v>74</v>
      </c>
      <c r="J834" s="76" t="s">
        <v>37</v>
      </c>
      <c r="K834" s="80" t="s">
        <v>38</v>
      </c>
      <c r="L834" s="80" t="s">
        <v>42</v>
      </c>
      <c r="M834" s="80" t="s">
        <v>8</v>
      </c>
      <c r="N834" s="12" t="s">
        <v>0</v>
      </c>
      <c r="O834" s="76" t="str">
        <f t="shared" si="26"/>
        <v>592. Cuidado Continuo por una vida con bienestarEducativo 20264_SAN_CRISTOBAL1_ENERO_2026</v>
      </c>
      <c r="P834" s="81">
        <v>14226512</v>
      </c>
      <c r="Q834" s="81"/>
      <c r="R834" s="81"/>
      <c r="S834" s="82"/>
      <c r="T834" s="82">
        <v>0</v>
      </c>
    </row>
    <row r="835" spans="2:20" ht="30" customHeight="1">
      <c r="B835" s="80">
        <v>60</v>
      </c>
      <c r="C835" s="141" t="s">
        <v>70</v>
      </c>
      <c r="D835" s="80" t="s">
        <v>76</v>
      </c>
      <c r="E835" s="80">
        <v>2026</v>
      </c>
      <c r="F835" s="76" t="str">
        <f t="shared" si="25"/>
        <v>602. Cuidado Continuo por una vida con bienestarEducativo 2026</v>
      </c>
      <c r="G835" s="140" t="s">
        <v>123</v>
      </c>
      <c r="H835" s="140" t="s">
        <v>73</v>
      </c>
      <c r="I835" s="80" t="s">
        <v>74</v>
      </c>
      <c r="J835" s="76" t="s">
        <v>37</v>
      </c>
      <c r="K835" s="80" t="s">
        <v>75</v>
      </c>
      <c r="L835" s="80" t="s">
        <v>50</v>
      </c>
      <c r="M835" s="80" t="s">
        <v>8</v>
      </c>
      <c r="N835" s="12" t="s">
        <v>0</v>
      </c>
      <c r="O835" s="76" t="str">
        <f t="shared" si="26"/>
        <v>602. Cuidado Continuo por una vida con bienestarEducativo 20264_SAN_CRISTOBAL1_ENERO_2026</v>
      </c>
      <c r="P835" s="81">
        <v>105404</v>
      </c>
      <c r="Q835" s="81"/>
      <c r="R835" s="81"/>
      <c r="S835" s="82">
        <v>24</v>
      </c>
      <c r="T835" s="82">
        <v>2529696</v>
      </c>
    </row>
    <row r="836" spans="2:20" ht="30" customHeight="1">
      <c r="B836" s="80">
        <v>61</v>
      </c>
      <c r="C836" s="141" t="s">
        <v>70</v>
      </c>
      <c r="D836" s="80" t="s">
        <v>76</v>
      </c>
      <c r="E836" s="80">
        <v>2026</v>
      </c>
      <c r="F836" s="76" t="str">
        <f t="shared" si="25"/>
        <v>612. Cuidado Continuo por una vida con bienestarEducativo 2026</v>
      </c>
      <c r="G836" s="140" t="s">
        <v>124</v>
      </c>
      <c r="H836" s="140" t="s">
        <v>73</v>
      </c>
      <c r="I836" s="80" t="s">
        <v>74</v>
      </c>
      <c r="J836" s="76" t="s">
        <v>37</v>
      </c>
      <c r="K836" s="80" t="s">
        <v>75</v>
      </c>
      <c r="L836" s="80" t="s">
        <v>50</v>
      </c>
      <c r="M836" s="80" t="s">
        <v>8</v>
      </c>
      <c r="N836" s="12" t="s">
        <v>0</v>
      </c>
      <c r="O836" s="76" t="str">
        <f t="shared" si="26"/>
        <v>612. Cuidado Continuo por una vida con bienestarEducativo 20264_SAN_CRISTOBAL1_ENERO_2026</v>
      </c>
      <c r="P836" s="81">
        <v>266747</v>
      </c>
      <c r="Q836" s="81"/>
      <c r="R836" s="81"/>
      <c r="S836" s="82">
        <v>8</v>
      </c>
      <c r="T836" s="82">
        <v>2133976</v>
      </c>
    </row>
    <row r="837" spans="2:20" ht="30" customHeight="1">
      <c r="B837" s="80">
        <v>62</v>
      </c>
      <c r="C837" s="141" t="s">
        <v>70</v>
      </c>
      <c r="D837" s="80" t="s">
        <v>76</v>
      </c>
      <c r="E837" s="80">
        <v>2026</v>
      </c>
      <c r="F837" s="76" t="str">
        <f t="shared" si="25"/>
        <v>622. Cuidado Continuo por una vida con bienestarEducativo 2026</v>
      </c>
      <c r="G837" s="140" t="s">
        <v>125</v>
      </c>
      <c r="H837" s="140" t="s">
        <v>102</v>
      </c>
      <c r="I837" s="80" t="s">
        <v>74</v>
      </c>
      <c r="J837" s="76" t="s">
        <v>37</v>
      </c>
      <c r="K837" s="80" t="s">
        <v>38</v>
      </c>
      <c r="L837" s="80" t="s">
        <v>42</v>
      </c>
      <c r="M837" s="80" t="s">
        <v>8</v>
      </c>
      <c r="N837" s="12" t="s">
        <v>0</v>
      </c>
      <c r="O837" s="76" t="str">
        <f t="shared" si="26"/>
        <v>622. Cuidado Continuo por una vida con bienestarEducativo 20264_SAN_CRISTOBAL1_ENERO_2026</v>
      </c>
      <c r="P837" s="81">
        <v>13610112</v>
      </c>
      <c r="Q837" s="81"/>
      <c r="R837" s="81"/>
      <c r="S837" s="82">
        <v>1</v>
      </c>
      <c r="T837" s="82">
        <v>13610112</v>
      </c>
    </row>
    <row r="838" spans="2:20" ht="30" customHeight="1">
      <c r="B838" s="80">
        <v>63</v>
      </c>
      <c r="C838" s="141" t="s">
        <v>70</v>
      </c>
      <c r="D838" s="80" t="s">
        <v>76</v>
      </c>
      <c r="E838" s="80">
        <v>2026</v>
      </c>
      <c r="F838" s="76" t="str">
        <f t="shared" si="25"/>
        <v>632. Cuidado Continuo por una vida con bienestarEducativo 2026</v>
      </c>
      <c r="G838" s="140" t="s">
        <v>126</v>
      </c>
      <c r="H838" s="140" t="s">
        <v>102</v>
      </c>
      <c r="I838" s="80" t="s">
        <v>74</v>
      </c>
      <c r="J838" s="76" t="s">
        <v>37</v>
      </c>
      <c r="K838" s="80" t="s">
        <v>75</v>
      </c>
      <c r="L838" s="80" t="s">
        <v>50</v>
      </c>
      <c r="M838" s="80" t="s">
        <v>8</v>
      </c>
      <c r="N838" s="12" t="s">
        <v>0</v>
      </c>
      <c r="O838" s="76" t="str">
        <f t="shared" si="26"/>
        <v>632. Cuidado Continuo por una vida con bienestarEducativo 20264_SAN_CRISTOBAL1_ENERO_2026</v>
      </c>
      <c r="P838" s="81">
        <v>105404</v>
      </c>
      <c r="Q838" s="81"/>
      <c r="R838" s="81"/>
      <c r="S838" s="82">
        <v>74</v>
      </c>
      <c r="T838" s="82">
        <v>7799896</v>
      </c>
    </row>
    <row r="839" spans="2:20" ht="30" customHeight="1">
      <c r="B839" s="80">
        <v>64</v>
      </c>
      <c r="C839" s="141" t="s">
        <v>70</v>
      </c>
      <c r="D839" s="80" t="s">
        <v>76</v>
      </c>
      <c r="E839" s="80">
        <v>2026</v>
      </c>
      <c r="F839" s="76" t="str">
        <f t="shared" si="25"/>
        <v>642. Cuidado Continuo por una vida con bienestarEducativo 2026</v>
      </c>
      <c r="G839" s="140" t="s">
        <v>127</v>
      </c>
      <c r="H839" s="140" t="s">
        <v>94</v>
      </c>
      <c r="I839" s="80" t="s">
        <v>74</v>
      </c>
      <c r="J839" s="76" t="s">
        <v>37</v>
      </c>
      <c r="K839" s="80" t="s">
        <v>75</v>
      </c>
      <c r="L839" s="80" t="s">
        <v>50</v>
      </c>
      <c r="M839" s="80" t="s">
        <v>8</v>
      </c>
      <c r="N839" s="12" t="s">
        <v>0</v>
      </c>
      <c r="O839" s="76" t="str">
        <f t="shared" si="26"/>
        <v>642. Cuidado Continuo por una vida con bienestarEducativo 20264_SAN_CRISTOBAL1_ENERO_2026</v>
      </c>
      <c r="P839" s="81">
        <v>137765</v>
      </c>
      <c r="Q839" s="81"/>
      <c r="R839" s="81"/>
      <c r="S839" s="82">
        <v>29</v>
      </c>
      <c r="T839" s="82">
        <v>3995185</v>
      </c>
    </row>
    <row r="840" spans="2:20" ht="30" customHeight="1">
      <c r="B840" s="80">
        <v>65</v>
      </c>
      <c r="C840" s="141" t="s">
        <v>70</v>
      </c>
      <c r="D840" s="80" t="s">
        <v>76</v>
      </c>
      <c r="E840" s="80">
        <v>2026</v>
      </c>
      <c r="F840" s="76" t="str">
        <f t="shared" ref="F840:F903" si="27">B840&amp;C840&amp;D840&amp;E840</f>
        <v>652. Cuidado Continuo por una vida con bienestarEducativo 2026</v>
      </c>
      <c r="G840" s="140" t="s">
        <v>128</v>
      </c>
      <c r="H840" s="140" t="s">
        <v>94</v>
      </c>
      <c r="I840" s="80" t="s">
        <v>74</v>
      </c>
      <c r="J840" s="76" t="s">
        <v>37</v>
      </c>
      <c r="K840" s="80" t="s">
        <v>75</v>
      </c>
      <c r="L840" s="80" t="s">
        <v>50</v>
      </c>
      <c r="M840" s="80" t="s">
        <v>8</v>
      </c>
      <c r="N840" s="12" t="s">
        <v>0</v>
      </c>
      <c r="O840" s="76" t="str">
        <f t="shared" si="26"/>
        <v>652. Cuidado Continuo por una vida con bienestarEducativo 20264_SAN_CRISTOBAL1_ENERO_2026</v>
      </c>
      <c r="P840" s="81">
        <v>105404</v>
      </c>
      <c r="Q840" s="81"/>
      <c r="R840" s="81"/>
      <c r="S840" s="82">
        <v>106</v>
      </c>
      <c r="T840" s="82">
        <v>11172824</v>
      </c>
    </row>
    <row r="841" spans="2:20" ht="30" customHeight="1">
      <c r="B841" s="80">
        <v>66</v>
      </c>
      <c r="C841" s="141" t="s">
        <v>70</v>
      </c>
      <c r="D841" s="80" t="s">
        <v>76</v>
      </c>
      <c r="E841" s="80">
        <v>2026</v>
      </c>
      <c r="F841" s="76" t="str">
        <f t="shared" si="27"/>
        <v>662. Cuidado Continuo por una vida con bienestarEducativo 2026</v>
      </c>
      <c r="G841" s="140" t="s">
        <v>129</v>
      </c>
      <c r="H841" s="140" t="s">
        <v>94</v>
      </c>
      <c r="I841" s="80" t="s">
        <v>74</v>
      </c>
      <c r="J841" s="76" t="s">
        <v>37</v>
      </c>
      <c r="K841" s="80" t="s">
        <v>103</v>
      </c>
      <c r="L841" s="80" t="s">
        <v>50</v>
      </c>
      <c r="M841" s="80" t="s">
        <v>8</v>
      </c>
      <c r="N841" s="12" t="s">
        <v>0</v>
      </c>
      <c r="O841" s="76" t="str">
        <f t="shared" ref="O841:O904" si="28">+F841&amp;M841&amp;N841</f>
        <v>662. Cuidado Continuo por una vida con bienestarEducativo 20264_SAN_CRISTOBAL1_ENERO_2026</v>
      </c>
      <c r="P841" s="81">
        <v>199714</v>
      </c>
      <c r="Q841" s="81"/>
      <c r="R841" s="81"/>
      <c r="S841" s="82">
        <v>0</v>
      </c>
      <c r="T841" s="82">
        <v>0</v>
      </c>
    </row>
    <row r="842" spans="2:20" ht="30" customHeight="1">
      <c r="B842" s="80">
        <v>67</v>
      </c>
      <c r="C842" s="141" t="s">
        <v>70</v>
      </c>
      <c r="D842" s="80" t="s">
        <v>76</v>
      </c>
      <c r="E842" s="80">
        <v>2026</v>
      </c>
      <c r="F842" s="76" t="str">
        <f t="shared" si="27"/>
        <v>672. Cuidado Continuo por una vida con bienestarEducativo 2026</v>
      </c>
      <c r="G842" s="140" t="s">
        <v>130</v>
      </c>
      <c r="H842" s="140" t="s">
        <v>94</v>
      </c>
      <c r="I842" s="80" t="s">
        <v>74</v>
      </c>
      <c r="J842" s="76" t="s">
        <v>37</v>
      </c>
      <c r="K842" s="80" t="s">
        <v>75</v>
      </c>
      <c r="L842" s="80" t="s">
        <v>50</v>
      </c>
      <c r="M842" s="80" t="s">
        <v>8</v>
      </c>
      <c r="N842" s="12" t="s">
        <v>0</v>
      </c>
      <c r="O842" s="76" t="str">
        <f t="shared" si="28"/>
        <v>672. Cuidado Continuo por una vida con bienestarEducativo 20264_SAN_CRISTOBAL1_ENERO_2026</v>
      </c>
      <c r="P842" s="81">
        <v>88916</v>
      </c>
      <c r="Q842" s="81"/>
      <c r="R842" s="81"/>
      <c r="S842" s="82">
        <v>44</v>
      </c>
      <c r="T842" s="82">
        <v>3912304</v>
      </c>
    </row>
    <row r="843" spans="2:20" ht="30" customHeight="1">
      <c r="B843" s="80">
        <v>68</v>
      </c>
      <c r="C843" s="141" t="s">
        <v>70</v>
      </c>
      <c r="D843" s="80" t="s">
        <v>77</v>
      </c>
      <c r="E843" s="80">
        <v>2026</v>
      </c>
      <c r="F843" s="76" t="str">
        <f t="shared" si="27"/>
        <v>682. Cuidado Continuo por una vida con bienestarInstitucional2026</v>
      </c>
      <c r="G843" s="140" t="s">
        <v>131</v>
      </c>
      <c r="H843" s="140" t="s">
        <v>94</v>
      </c>
      <c r="I843" s="80" t="s">
        <v>74</v>
      </c>
      <c r="J843" s="76" t="s">
        <v>37</v>
      </c>
      <c r="K843" s="80" t="s">
        <v>75</v>
      </c>
      <c r="L843" s="80" t="s">
        <v>50</v>
      </c>
      <c r="M843" s="80" t="s">
        <v>8</v>
      </c>
      <c r="N843" s="12" t="s">
        <v>0</v>
      </c>
      <c r="O843" s="76" t="str">
        <f t="shared" si="28"/>
        <v>682. Cuidado Continuo por una vida con bienestarInstitucional20264_SAN_CRISTOBAL1_ENERO_2026</v>
      </c>
      <c r="P843" s="81">
        <v>105404</v>
      </c>
      <c r="Q843" s="81"/>
      <c r="R843" s="81"/>
      <c r="S843" s="79">
        <v>22</v>
      </c>
      <c r="T843" s="82">
        <v>2318888</v>
      </c>
    </row>
    <row r="844" spans="2:20" ht="30" customHeight="1">
      <c r="B844" s="80">
        <v>69</v>
      </c>
      <c r="C844" s="141" t="s">
        <v>70</v>
      </c>
      <c r="D844" s="80" t="s">
        <v>77</v>
      </c>
      <c r="E844" s="80">
        <v>2026</v>
      </c>
      <c r="F844" s="76" t="str">
        <f t="shared" si="27"/>
        <v>692. Cuidado Continuo por una vida con bienestarInstitucional2026</v>
      </c>
      <c r="G844" s="140" t="s">
        <v>132</v>
      </c>
      <c r="H844" s="140" t="s">
        <v>102</v>
      </c>
      <c r="I844" s="80" t="s">
        <v>74</v>
      </c>
      <c r="J844" s="76" t="s">
        <v>37</v>
      </c>
      <c r="K844" s="80" t="s">
        <v>75</v>
      </c>
      <c r="L844" s="80" t="s">
        <v>50</v>
      </c>
      <c r="M844" s="80" t="s">
        <v>8</v>
      </c>
      <c r="N844" s="12" t="s">
        <v>0</v>
      </c>
      <c r="O844" s="76" t="str">
        <f t="shared" si="28"/>
        <v>692. Cuidado Continuo por una vida con bienestarInstitucional20264_SAN_CRISTOBAL1_ENERO_2026</v>
      </c>
      <c r="P844" s="81">
        <v>105404</v>
      </c>
      <c r="Q844" s="81"/>
      <c r="R844" s="81"/>
      <c r="S844" s="79">
        <v>35</v>
      </c>
      <c r="T844" s="82">
        <v>3689140</v>
      </c>
    </row>
    <row r="845" spans="2:20" ht="30" customHeight="1">
      <c r="B845" s="80">
        <v>70</v>
      </c>
      <c r="C845" s="141" t="s">
        <v>70</v>
      </c>
      <c r="D845" s="80" t="s">
        <v>77</v>
      </c>
      <c r="E845" s="80">
        <v>2026</v>
      </c>
      <c r="F845" s="76" t="str">
        <f t="shared" si="27"/>
        <v>702. Cuidado Continuo por una vida con bienestarInstitucional2026</v>
      </c>
      <c r="G845" s="140" t="s">
        <v>133</v>
      </c>
      <c r="H845" s="140" t="s">
        <v>73</v>
      </c>
      <c r="I845" s="80" t="s">
        <v>74</v>
      </c>
      <c r="J845" s="76" t="s">
        <v>37</v>
      </c>
      <c r="K845" s="80" t="s">
        <v>75</v>
      </c>
      <c r="L845" s="80" t="s">
        <v>50</v>
      </c>
      <c r="M845" s="80" t="s">
        <v>8</v>
      </c>
      <c r="N845" s="12" t="s">
        <v>0</v>
      </c>
      <c r="O845" s="76" t="str">
        <f t="shared" si="28"/>
        <v>702. Cuidado Continuo por una vida con bienestarInstitucional20264_SAN_CRISTOBAL1_ENERO_2026</v>
      </c>
      <c r="P845" s="81">
        <v>74893</v>
      </c>
      <c r="Q845" s="81"/>
      <c r="R845" s="81"/>
      <c r="S845" s="79">
        <v>18</v>
      </c>
      <c r="T845" s="82">
        <v>1348074</v>
      </c>
    </row>
    <row r="846" spans="2:20" ht="30" customHeight="1">
      <c r="B846" s="80">
        <v>71</v>
      </c>
      <c r="C846" s="141" t="s">
        <v>70</v>
      </c>
      <c r="D846" s="80" t="s">
        <v>82</v>
      </c>
      <c r="E846" s="80">
        <v>2026</v>
      </c>
      <c r="F846" s="76" t="str">
        <f t="shared" si="27"/>
        <v>712. Cuidado Continuo por una vida con bienestarLaboral2026</v>
      </c>
      <c r="G846" s="140" t="s">
        <v>134</v>
      </c>
      <c r="H846" s="140" t="s">
        <v>94</v>
      </c>
      <c r="I846" s="80" t="s">
        <v>74</v>
      </c>
      <c r="J846" s="76" t="s">
        <v>37</v>
      </c>
      <c r="K846" s="80" t="s">
        <v>135</v>
      </c>
      <c r="L846" s="80" t="s">
        <v>50</v>
      </c>
      <c r="M846" s="80" t="s">
        <v>8</v>
      </c>
      <c r="N846" s="12" t="s">
        <v>0</v>
      </c>
      <c r="O846" s="76" t="str">
        <f t="shared" si="28"/>
        <v>712. Cuidado Continuo por una vida con bienestarLaboral20264_SAN_CRISTOBAL1_ENERO_2026</v>
      </c>
      <c r="P846" s="81">
        <v>59965</v>
      </c>
      <c r="Q846" s="81"/>
      <c r="R846" s="81"/>
      <c r="S846" s="79">
        <v>26</v>
      </c>
      <c r="T846" s="82">
        <v>1559090</v>
      </c>
    </row>
    <row r="847" spans="2:20" ht="30" customHeight="1">
      <c r="B847" s="80">
        <v>72</v>
      </c>
      <c r="C847" s="141" t="s">
        <v>70</v>
      </c>
      <c r="D847" s="80" t="s">
        <v>82</v>
      </c>
      <c r="E847" s="80">
        <v>2026</v>
      </c>
      <c r="F847" s="76" t="str">
        <f t="shared" si="27"/>
        <v>722. Cuidado Continuo por una vida con bienestarLaboral2026</v>
      </c>
      <c r="G847" s="140" t="s">
        <v>136</v>
      </c>
      <c r="H847" s="140" t="s">
        <v>94</v>
      </c>
      <c r="I847" s="80" t="s">
        <v>74</v>
      </c>
      <c r="J847" s="76" t="s">
        <v>37</v>
      </c>
      <c r="K847" s="80" t="s">
        <v>135</v>
      </c>
      <c r="L847" s="80" t="s">
        <v>50</v>
      </c>
      <c r="M847" s="80" t="s">
        <v>8</v>
      </c>
      <c r="N847" s="12" t="s">
        <v>0</v>
      </c>
      <c r="O847" s="76" t="str">
        <f t="shared" si="28"/>
        <v>722. Cuidado Continuo por una vida con bienestarLaboral20264_SAN_CRISTOBAL1_ENERO_2026</v>
      </c>
      <c r="P847" s="81">
        <v>99830</v>
      </c>
      <c r="Q847" s="81"/>
      <c r="R847" s="81"/>
      <c r="S847" s="82">
        <v>14</v>
      </c>
      <c r="T847" s="82">
        <v>1397620</v>
      </c>
    </row>
    <row r="848" spans="2:20" ht="30" customHeight="1">
      <c r="B848" s="80">
        <v>73</v>
      </c>
      <c r="C848" s="141" t="s">
        <v>70</v>
      </c>
      <c r="D848" s="80" t="s">
        <v>82</v>
      </c>
      <c r="E848" s="80">
        <v>2026</v>
      </c>
      <c r="F848" s="76" t="str">
        <f t="shared" si="27"/>
        <v>732. Cuidado Continuo por una vida con bienestarLaboral2026</v>
      </c>
      <c r="G848" s="140" t="s">
        <v>137</v>
      </c>
      <c r="H848" s="140" t="s">
        <v>94</v>
      </c>
      <c r="I848" s="80" t="s">
        <v>74</v>
      </c>
      <c r="J848" s="76" t="s">
        <v>37</v>
      </c>
      <c r="K848" s="80" t="s">
        <v>138</v>
      </c>
      <c r="L848" s="80" t="s">
        <v>50</v>
      </c>
      <c r="M848" s="80" t="s">
        <v>8</v>
      </c>
      <c r="N848" s="12" t="s">
        <v>0</v>
      </c>
      <c r="O848" s="76" t="str">
        <f t="shared" si="28"/>
        <v>732. Cuidado Continuo por una vida con bienestarLaboral20264_SAN_CRISTOBAL1_ENERO_2026</v>
      </c>
      <c r="P848" s="81">
        <v>220671</v>
      </c>
      <c r="Q848" s="81"/>
      <c r="R848" s="81"/>
      <c r="S848" s="79"/>
      <c r="T848" s="82">
        <v>0</v>
      </c>
    </row>
    <row r="849" spans="2:20" ht="30" customHeight="1">
      <c r="B849" s="80">
        <v>74</v>
      </c>
      <c r="C849" s="141" t="s">
        <v>70</v>
      </c>
      <c r="D849" s="80" t="s">
        <v>82</v>
      </c>
      <c r="E849" s="80">
        <v>2026</v>
      </c>
      <c r="F849" s="76" t="str">
        <f t="shared" si="27"/>
        <v>742. Cuidado Continuo por una vida con bienestarLaboral2026</v>
      </c>
      <c r="G849" s="140" t="s">
        <v>139</v>
      </c>
      <c r="H849" s="140" t="s">
        <v>94</v>
      </c>
      <c r="I849" s="80" t="s">
        <v>74</v>
      </c>
      <c r="J849" s="76" t="s">
        <v>37</v>
      </c>
      <c r="K849" s="80" t="s">
        <v>138</v>
      </c>
      <c r="L849" s="80" t="s">
        <v>50</v>
      </c>
      <c r="M849" s="80" t="s">
        <v>8</v>
      </c>
      <c r="N849" s="12" t="s">
        <v>0</v>
      </c>
      <c r="O849" s="76" t="str">
        <f t="shared" si="28"/>
        <v>742. Cuidado Continuo por una vida con bienestarLaboral20264_SAN_CRISTOBAL1_ENERO_2026</v>
      </c>
      <c r="P849" s="81">
        <v>367374</v>
      </c>
      <c r="Q849" s="81"/>
      <c r="R849" s="81"/>
      <c r="S849" s="79"/>
      <c r="T849" s="82">
        <v>0</v>
      </c>
    </row>
    <row r="850" spans="2:20" ht="30" customHeight="1">
      <c r="B850" s="80">
        <v>75</v>
      </c>
      <c r="C850" s="141" t="s">
        <v>70</v>
      </c>
      <c r="D850" s="80" t="s">
        <v>82</v>
      </c>
      <c r="E850" s="80">
        <v>2026</v>
      </c>
      <c r="F850" s="76" t="str">
        <f t="shared" si="27"/>
        <v>752. Cuidado Continuo por una vida con bienestarLaboral2026</v>
      </c>
      <c r="G850" s="140" t="s">
        <v>140</v>
      </c>
      <c r="H850" s="140" t="s">
        <v>94</v>
      </c>
      <c r="I850" s="80" t="s">
        <v>74</v>
      </c>
      <c r="J850" s="76" t="s">
        <v>37</v>
      </c>
      <c r="K850" s="80" t="s">
        <v>141</v>
      </c>
      <c r="L850" s="80" t="s">
        <v>50</v>
      </c>
      <c r="M850" s="80" t="s">
        <v>8</v>
      </c>
      <c r="N850" s="12" t="s">
        <v>0</v>
      </c>
      <c r="O850" s="76" t="str">
        <f t="shared" si="28"/>
        <v>752. Cuidado Continuo por una vida con bienestarLaboral20264_SAN_CRISTOBAL1_ENERO_2026</v>
      </c>
      <c r="P850" s="81">
        <v>210809</v>
      </c>
      <c r="Q850" s="81"/>
      <c r="R850" s="81"/>
      <c r="S850" s="79">
        <v>27</v>
      </c>
      <c r="T850" s="82">
        <v>5691843</v>
      </c>
    </row>
    <row r="851" spans="2:20" ht="30" customHeight="1">
      <c r="B851" s="80">
        <v>76</v>
      </c>
      <c r="C851" s="141" t="s">
        <v>70</v>
      </c>
      <c r="D851" s="80" t="s">
        <v>82</v>
      </c>
      <c r="E851" s="80">
        <v>2026</v>
      </c>
      <c r="F851" s="76" t="str">
        <f t="shared" si="27"/>
        <v>762. Cuidado Continuo por una vida con bienestarLaboral2026</v>
      </c>
      <c r="G851" s="140" t="s">
        <v>142</v>
      </c>
      <c r="H851" s="140" t="s">
        <v>94</v>
      </c>
      <c r="I851" s="80" t="s">
        <v>74</v>
      </c>
      <c r="J851" s="76" t="s">
        <v>37</v>
      </c>
      <c r="K851" s="80" t="s">
        <v>141</v>
      </c>
      <c r="L851" s="80" t="s">
        <v>50</v>
      </c>
      <c r="M851" s="80" t="s">
        <v>8</v>
      </c>
      <c r="N851" s="12" t="s">
        <v>0</v>
      </c>
      <c r="O851" s="76" t="str">
        <f t="shared" si="28"/>
        <v>762. Cuidado Continuo por una vida con bienestarLaboral20264_SAN_CRISTOBAL1_ENERO_2026</v>
      </c>
      <c r="P851" s="81">
        <v>55168</v>
      </c>
      <c r="Q851" s="81"/>
      <c r="R851" s="81"/>
      <c r="S851" s="79">
        <v>4</v>
      </c>
      <c r="T851" s="82">
        <v>220672</v>
      </c>
    </row>
    <row r="852" spans="2:20" ht="30" customHeight="1">
      <c r="B852" s="80">
        <v>77</v>
      </c>
      <c r="C852" s="141" t="s">
        <v>70</v>
      </c>
      <c r="D852" s="80" t="s">
        <v>82</v>
      </c>
      <c r="E852" s="80">
        <v>2026</v>
      </c>
      <c r="F852" s="76" t="str">
        <f t="shared" si="27"/>
        <v>772. Cuidado Continuo por una vida con bienestarLaboral2026</v>
      </c>
      <c r="G852" s="140" t="s">
        <v>143</v>
      </c>
      <c r="H852" s="140" t="s">
        <v>94</v>
      </c>
      <c r="I852" s="80" t="s">
        <v>74</v>
      </c>
      <c r="J852" s="76" t="s">
        <v>37</v>
      </c>
      <c r="K852" s="80" t="s">
        <v>141</v>
      </c>
      <c r="L852" s="80" t="s">
        <v>39</v>
      </c>
      <c r="M852" s="80" t="s">
        <v>8</v>
      </c>
      <c r="N852" s="12" t="s">
        <v>0</v>
      </c>
      <c r="O852" s="76" t="str">
        <f t="shared" si="28"/>
        <v>772. Cuidado Continuo por una vida con bienestarLaboral20264_SAN_CRISTOBAL1_ENERO_2026</v>
      </c>
      <c r="P852" s="81">
        <v>91844</v>
      </c>
      <c r="Q852" s="81"/>
      <c r="R852" s="81"/>
      <c r="S852" s="79"/>
      <c r="T852" s="82">
        <v>0</v>
      </c>
    </row>
    <row r="853" spans="2:20" ht="30" customHeight="1">
      <c r="B853" s="80">
        <v>78</v>
      </c>
      <c r="C853" s="141" t="s">
        <v>70</v>
      </c>
      <c r="D853" s="80" t="s">
        <v>82</v>
      </c>
      <c r="E853" s="80">
        <v>2026</v>
      </c>
      <c r="F853" s="76" t="str">
        <f t="shared" si="27"/>
        <v>782. Cuidado Continuo por una vida con bienestarLaboral2026</v>
      </c>
      <c r="G853" s="140" t="s">
        <v>144</v>
      </c>
      <c r="H853" s="140" t="s">
        <v>94</v>
      </c>
      <c r="I853" s="80" t="s">
        <v>74</v>
      </c>
      <c r="J853" s="76" t="s">
        <v>37</v>
      </c>
      <c r="K853" s="80" t="s">
        <v>141</v>
      </c>
      <c r="L853" s="80" t="s">
        <v>39</v>
      </c>
      <c r="M853" s="80" t="s">
        <v>8</v>
      </c>
      <c r="N853" s="12" t="s">
        <v>0</v>
      </c>
      <c r="O853" s="76" t="str">
        <f t="shared" si="28"/>
        <v>782. Cuidado Continuo por una vida con bienestarLaboral20264_SAN_CRISTOBAL1_ENERO_2026</v>
      </c>
      <c r="P853" s="81">
        <v>121585</v>
      </c>
      <c r="Q853" s="81"/>
      <c r="R853" s="81"/>
      <c r="S853" s="82"/>
      <c r="T853" s="82">
        <v>0</v>
      </c>
    </row>
    <row r="854" spans="2:20" ht="30" customHeight="1">
      <c r="B854" s="80">
        <v>79</v>
      </c>
      <c r="C854" s="141" t="s">
        <v>70</v>
      </c>
      <c r="D854" s="80" t="s">
        <v>82</v>
      </c>
      <c r="E854" s="80">
        <v>2026</v>
      </c>
      <c r="F854" s="76" t="str">
        <f t="shared" si="27"/>
        <v>792. Cuidado Continuo por una vida con bienestarLaboral2026</v>
      </c>
      <c r="G854" s="140" t="s">
        <v>145</v>
      </c>
      <c r="H854" s="140" t="s">
        <v>94</v>
      </c>
      <c r="I854" s="80" t="s">
        <v>74</v>
      </c>
      <c r="J854" s="76" t="s">
        <v>37</v>
      </c>
      <c r="K854" s="80" t="s">
        <v>141</v>
      </c>
      <c r="L854" s="80" t="s">
        <v>50</v>
      </c>
      <c r="M854" s="80" t="s">
        <v>8</v>
      </c>
      <c r="N854" s="12" t="s">
        <v>0</v>
      </c>
      <c r="O854" s="76" t="str">
        <f t="shared" si="28"/>
        <v>792. Cuidado Continuo por una vida con bienestarLaboral20264_SAN_CRISTOBAL1_ENERO_2026</v>
      </c>
      <c r="P854" s="81">
        <v>125438</v>
      </c>
      <c r="Q854" s="81"/>
      <c r="R854" s="81"/>
      <c r="S854" s="79"/>
      <c r="T854" s="82">
        <v>0</v>
      </c>
    </row>
    <row r="855" spans="2:20" ht="30" customHeight="1">
      <c r="B855" s="80">
        <v>80</v>
      </c>
      <c r="C855" s="141" t="s">
        <v>70</v>
      </c>
      <c r="D855" s="80" t="s">
        <v>82</v>
      </c>
      <c r="E855" s="80">
        <v>2026</v>
      </c>
      <c r="F855" s="76" t="str">
        <f t="shared" si="27"/>
        <v>802. Cuidado Continuo por una vida con bienestarLaboral2026</v>
      </c>
      <c r="G855" s="140" t="s">
        <v>146</v>
      </c>
      <c r="H855" s="140" t="s">
        <v>94</v>
      </c>
      <c r="I855" s="80" t="s">
        <v>74</v>
      </c>
      <c r="J855" s="76" t="s">
        <v>37</v>
      </c>
      <c r="K855" s="80" t="s">
        <v>147</v>
      </c>
      <c r="L855" s="80" t="s">
        <v>42</v>
      </c>
      <c r="M855" s="80" t="s">
        <v>8</v>
      </c>
      <c r="N855" s="12" t="s">
        <v>0</v>
      </c>
      <c r="O855" s="76" t="str">
        <f t="shared" si="28"/>
        <v>802. Cuidado Continuo por una vida con bienestarLaboral20264_SAN_CRISTOBAL1_ENERO_2026</v>
      </c>
      <c r="P855" s="81">
        <v>53781</v>
      </c>
      <c r="Q855" s="81"/>
      <c r="R855" s="81"/>
      <c r="S855" s="82"/>
      <c r="T855" s="82">
        <v>0</v>
      </c>
    </row>
    <row r="856" spans="2:20" ht="30" customHeight="1">
      <c r="B856" s="80">
        <v>81</v>
      </c>
      <c r="C856" s="141" t="s">
        <v>70</v>
      </c>
      <c r="D856" s="80" t="s">
        <v>82</v>
      </c>
      <c r="E856" s="80">
        <v>2026</v>
      </c>
      <c r="F856" s="76" t="str">
        <f t="shared" si="27"/>
        <v>812. Cuidado Continuo por una vida con bienestarLaboral2026</v>
      </c>
      <c r="G856" s="140" t="s">
        <v>148</v>
      </c>
      <c r="H856" s="140" t="s">
        <v>94</v>
      </c>
      <c r="I856" s="80" t="s">
        <v>74</v>
      </c>
      <c r="J856" s="76" t="s">
        <v>37</v>
      </c>
      <c r="K856" s="80" t="s">
        <v>135</v>
      </c>
      <c r="L856" s="80" t="s">
        <v>50</v>
      </c>
      <c r="M856" s="80" t="s">
        <v>8</v>
      </c>
      <c r="N856" s="12" t="s">
        <v>0</v>
      </c>
      <c r="O856" s="76" t="str">
        <f t="shared" si="28"/>
        <v>812. Cuidado Continuo por una vida con bienestarLaboral20264_SAN_CRISTOBAL1_ENERO_2026</v>
      </c>
      <c r="P856" s="81">
        <v>82752</v>
      </c>
      <c r="Q856" s="81"/>
      <c r="R856" s="81"/>
      <c r="S856" s="82">
        <v>46</v>
      </c>
      <c r="T856" s="82">
        <v>3806592</v>
      </c>
    </row>
    <row r="857" spans="2:20" ht="30" customHeight="1">
      <c r="B857" s="80">
        <v>82</v>
      </c>
      <c r="C857" s="141" t="s">
        <v>70</v>
      </c>
      <c r="D857" s="80" t="s">
        <v>82</v>
      </c>
      <c r="E857" s="80">
        <v>2026</v>
      </c>
      <c r="F857" s="76" t="str">
        <f t="shared" si="27"/>
        <v>822. Cuidado Continuo por una vida con bienestarLaboral2026</v>
      </c>
      <c r="G857" s="140" t="s">
        <v>149</v>
      </c>
      <c r="H857" s="140" t="s">
        <v>94</v>
      </c>
      <c r="I857" s="80" t="s">
        <v>74</v>
      </c>
      <c r="J857" s="76" t="s">
        <v>37</v>
      </c>
      <c r="K857" s="80" t="s">
        <v>150</v>
      </c>
      <c r="L857" s="80" t="s">
        <v>50</v>
      </c>
      <c r="M857" s="80" t="s">
        <v>8</v>
      </c>
      <c r="N857" s="12" t="s">
        <v>0</v>
      </c>
      <c r="O857" s="76" t="str">
        <f t="shared" si="28"/>
        <v>822. Cuidado Continuo por una vida con bienestarLaboral20264_SAN_CRISTOBAL1_ENERO_2026</v>
      </c>
      <c r="P857" s="81">
        <v>281078</v>
      </c>
      <c r="Q857" s="81"/>
      <c r="R857" s="81"/>
      <c r="S857" s="79"/>
      <c r="T857" s="82">
        <v>0</v>
      </c>
    </row>
    <row r="858" spans="2:20" ht="30" customHeight="1">
      <c r="B858" s="80">
        <v>83</v>
      </c>
      <c r="C858" s="141" t="s">
        <v>70</v>
      </c>
      <c r="D858" s="80" t="s">
        <v>82</v>
      </c>
      <c r="E858" s="80">
        <v>2026</v>
      </c>
      <c r="F858" s="76" t="str">
        <f t="shared" si="27"/>
        <v>832. Cuidado Continuo por una vida con bienestarLaboral2026</v>
      </c>
      <c r="G858" s="140" t="s">
        <v>151</v>
      </c>
      <c r="H858" s="140" t="s">
        <v>94</v>
      </c>
      <c r="I858" s="80" t="s">
        <v>74</v>
      </c>
      <c r="J858" s="76" t="s">
        <v>37</v>
      </c>
      <c r="K858" s="80" t="s">
        <v>141</v>
      </c>
      <c r="L858" s="80" t="s">
        <v>50</v>
      </c>
      <c r="M858" s="80" t="s">
        <v>8</v>
      </c>
      <c r="N858" s="12" t="s">
        <v>0</v>
      </c>
      <c r="O858" s="76" t="str">
        <f t="shared" si="28"/>
        <v>832. Cuidado Continuo por una vida con bienestarLaboral20264_SAN_CRISTOBAL1_ENERO_2026</v>
      </c>
      <c r="P858" s="81">
        <v>70270</v>
      </c>
      <c r="Q858" s="81"/>
      <c r="R858" s="81"/>
      <c r="S858" s="79">
        <v>2</v>
      </c>
      <c r="T858" s="82">
        <v>140540</v>
      </c>
    </row>
    <row r="859" spans="2:20" ht="30" customHeight="1">
      <c r="B859" s="80">
        <v>84</v>
      </c>
      <c r="C859" s="141" t="s">
        <v>70</v>
      </c>
      <c r="D859" s="80" t="s">
        <v>82</v>
      </c>
      <c r="E859" s="80">
        <v>2026</v>
      </c>
      <c r="F859" s="76" t="str">
        <f t="shared" si="27"/>
        <v>842. Cuidado Continuo por una vida con bienestarLaboral2026</v>
      </c>
      <c r="G859" s="140" t="s">
        <v>152</v>
      </c>
      <c r="H859" s="140" t="s">
        <v>94</v>
      </c>
      <c r="I859" s="80" t="s">
        <v>74</v>
      </c>
      <c r="J859" s="76" t="s">
        <v>37</v>
      </c>
      <c r="K859" s="80" t="s">
        <v>141</v>
      </c>
      <c r="L859" s="80" t="s">
        <v>50</v>
      </c>
      <c r="M859" s="80" t="s">
        <v>8</v>
      </c>
      <c r="N859" s="12" t="s">
        <v>0</v>
      </c>
      <c r="O859" s="76" t="str">
        <f t="shared" si="28"/>
        <v>842. Cuidado Continuo por una vida con bienestarLaboral20264_SAN_CRISTOBAL1_ENERO_2026</v>
      </c>
      <c r="P859" s="81">
        <v>105404</v>
      </c>
      <c r="Q859" s="81"/>
      <c r="R859" s="81"/>
      <c r="S859" s="79">
        <v>39</v>
      </c>
      <c r="T859" s="82">
        <v>4110756</v>
      </c>
    </row>
    <row r="860" spans="2:20" ht="30" customHeight="1">
      <c r="B860" s="80">
        <v>85</v>
      </c>
      <c r="C860" s="141" t="s">
        <v>70</v>
      </c>
      <c r="D860" s="80" t="s">
        <v>82</v>
      </c>
      <c r="E860" s="80">
        <v>2026</v>
      </c>
      <c r="F860" s="76" t="str">
        <f t="shared" si="27"/>
        <v>852. Cuidado Continuo por una vida con bienestarLaboral2026</v>
      </c>
      <c r="G860" s="140" t="s">
        <v>153</v>
      </c>
      <c r="H860" s="140" t="s">
        <v>94</v>
      </c>
      <c r="I860" s="80" t="s">
        <v>74</v>
      </c>
      <c r="J860" s="76" t="s">
        <v>37</v>
      </c>
      <c r="K860" s="80" t="s">
        <v>147</v>
      </c>
      <c r="L860" s="80" t="s">
        <v>42</v>
      </c>
      <c r="M860" s="80" t="s">
        <v>8</v>
      </c>
      <c r="N860" s="12" t="s">
        <v>0</v>
      </c>
      <c r="O860" s="76" t="str">
        <f t="shared" si="28"/>
        <v>852. Cuidado Continuo por una vida con bienestarLaboral20264_SAN_CRISTOBAL1_ENERO_2026</v>
      </c>
      <c r="P860" s="81">
        <v>35135</v>
      </c>
      <c r="Q860" s="81"/>
      <c r="R860" s="81"/>
      <c r="S860" s="82"/>
      <c r="T860" s="82">
        <v>0</v>
      </c>
    </row>
    <row r="861" spans="2:20" ht="30" customHeight="1">
      <c r="B861" s="80">
        <v>87</v>
      </c>
      <c r="C861" s="141" t="s">
        <v>154</v>
      </c>
      <c r="D861" s="80" t="s">
        <v>71</v>
      </c>
      <c r="E861" s="80">
        <v>2026</v>
      </c>
      <c r="F861" s="76" t="str">
        <f t="shared" si="27"/>
        <v>873. Cuidado Continuo por una vida con bienestar con enfoque diferencial étnicoComunitario2026</v>
      </c>
      <c r="G861" s="140" t="s">
        <v>155</v>
      </c>
      <c r="H861" s="140" t="s">
        <v>73</v>
      </c>
      <c r="I861" s="80" t="s">
        <v>74</v>
      </c>
      <c r="J861" s="76" t="s">
        <v>37</v>
      </c>
      <c r="K861" s="80" t="s">
        <v>38</v>
      </c>
      <c r="L861" s="80" t="s">
        <v>39</v>
      </c>
      <c r="M861" s="80" t="s">
        <v>8</v>
      </c>
      <c r="N861" s="12" t="s">
        <v>0</v>
      </c>
      <c r="O861" s="76" t="str">
        <f t="shared" si="28"/>
        <v>873. Cuidado Continuo por una vida con bienestar con enfoque diferencial étnicoComunitario20264_SAN_CRISTOBAL1_ENERO_2026</v>
      </c>
      <c r="P861" s="81">
        <v>25814832</v>
      </c>
      <c r="Q861" s="81"/>
      <c r="R861" s="81"/>
      <c r="S861" s="79"/>
      <c r="T861" s="82">
        <v>0</v>
      </c>
    </row>
    <row r="862" spans="2:20" ht="30" customHeight="1">
      <c r="B862" s="80">
        <v>88</v>
      </c>
      <c r="C862" s="141" t="s">
        <v>154</v>
      </c>
      <c r="D862" s="80" t="s">
        <v>71</v>
      </c>
      <c r="E862" s="80">
        <v>2026</v>
      </c>
      <c r="F862" s="76" t="str">
        <f t="shared" si="27"/>
        <v>883. Cuidado Continuo por una vida con bienestar con enfoque diferencial étnicoComunitario2026</v>
      </c>
      <c r="G862" s="140" t="s">
        <v>156</v>
      </c>
      <c r="H862" s="140" t="s">
        <v>73</v>
      </c>
      <c r="I862" s="80" t="s">
        <v>74</v>
      </c>
      <c r="J862" s="76" t="s">
        <v>37</v>
      </c>
      <c r="K862" s="80" t="s">
        <v>38</v>
      </c>
      <c r="L862" s="80" t="s">
        <v>39</v>
      </c>
      <c r="M862" s="80" t="s">
        <v>8</v>
      </c>
      <c r="N862" s="12" t="s">
        <v>0</v>
      </c>
      <c r="O862" s="76" t="str">
        <f t="shared" si="28"/>
        <v>883. Cuidado Continuo por una vida con bienestar con enfoque diferencial étnicoComunitario20264_SAN_CRISTOBAL1_ENERO_2026</v>
      </c>
      <c r="P862" s="81">
        <v>19848080</v>
      </c>
      <c r="Q862" s="81"/>
      <c r="R862" s="81"/>
      <c r="S862" s="79"/>
      <c r="T862" s="82">
        <v>0</v>
      </c>
    </row>
    <row r="863" spans="2:20" ht="30" customHeight="1">
      <c r="B863" s="80">
        <v>89</v>
      </c>
      <c r="C863" s="141" t="s">
        <v>154</v>
      </c>
      <c r="D863" s="80" t="s">
        <v>71</v>
      </c>
      <c r="E863" s="80">
        <v>2026</v>
      </c>
      <c r="F863" s="76" t="str">
        <f t="shared" si="27"/>
        <v>893. Cuidado Continuo por una vida con bienestar con enfoque diferencial étnicoComunitario2026</v>
      </c>
      <c r="G863" s="140" t="s">
        <v>157</v>
      </c>
      <c r="H863" s="140" t="s">
        <v>73</v>
      </c>
      <c r="I863" s="80" t="s">
        <v>74</v>
      </c>
      <c r="J863" s="76" t="s">
        <v>37</v>
      </c>
      <c r="K863" s="80" t="s">
        <v>38</v>
      </c>
      <c r="L863" s="80" t="s">
        <v>39</v>
      </c>
      <c r="M863" s="80" t="s">
        <v>8</v>
      </c>
      <c r="N863" s="12" t="s">
        <v>0</v>
      </c>
      <c r="O863" s="76" t="str">
        <f t="shared" si="28"/>
        <v>893. Cuidado Continuo por una vida con bienestar con enfoque diferencial étnicoComunitario20264_SAN_CRISTOBAL1_ENERO_2026</v>
      </c>
      <c r="P863" s="81">
        <v>33729408</v>
      </c>
      <c r="Q863" s="81"/>
      <c r="R863" s="81"/>
      <c r="S863" s="82">
        <v>0.83333333300000001</v>
      </c>
      <c r="T863" s="82">
        <v>28107839.988756865</v>
      </c>
    </row>
    <row r="864" spans="2:20" ht="30" customHeight="1">
      <c r="B864" s="80">
        <v>90</v>
      </c>
      <c r="C864" s="141" t="s">
        <v>154</v>
      </c>
      <c r="D864" s="80" t="s">
        <v>71</v>
      </c>
      <c r="E864" s="80">
        <v>2026</v>
      </c>
      <c r="F864" s="76" t="str">
        <f t="shared" si="27"/>
        <v>903. Cuidado Continuo por una vida con bienestar con enfoque diferencial étnicoComunitario2026</v>
      </c>
      <c r="G864" s="140" t="s">
        <v>158</v>
      </c>
      <c r="H864" s="140" t="s">
        <v>73</v>
      </c>
      <c r="I864" s="80" t="s">
        <v>74</v>
      </c>
      <c r="J864" s="76" t="s">
        <v>37</v>
      </c>
      <c r="K864" s="80" t="s">
        <v>38</v>
      </c>
      <c r="L864" s="80" t="s">
        <v>39</v>
      </c>
      <c r="M864" s="80" t="s">
        <v>8</v>
      </c>
      <c r="N864" s="12" t="s">
        <v>0</v>
      </c>
      <c r="O864" s="76" t="str">
        <f t="shared" si="28"/>
        <v>903. Cuidado Continuo por una vida con bienestar con enfoque diferencial étnicoComunitario20264_SAN_CRISTOBAL1_ENERO_2026</v>
      </c>
      <c r="P864" s="81">
        <v>11243136</v>
      </c>
      <c r="Q864" s="81"/>
      <c r="R864" s="81"/>
      <c r="S864" s="82"/>
      <c r="T864" s="82">
        <v>0</v>
      </c>
    </row>
    <row r="865" spans="2:20" ht="30" customHeight="1">
      <c r="B865" s="80">
        <v>91</v>
      </c>
      <c r="C865" s="141" t="s">
        <v>154</v>
      </c>
      <c r="D865" s="80" t="s">
        <v>71</v>
      </c>
      <c r="E865" s="80">
        <v>2026</v>
      </c>
      <c r="F865" s="76" t="str">
        <f t="shared" si="27"/>
        <v>913. Cuidado Continuo por una vida con bienestar con enfoque diferencial étnicoComunitario2026</v>
      </c>
      <c r="G865" s="140" t="s">
        <v>159</v>
      </c>
      <c r="H865" s="140" t="s">
        <v>73</v>
      </c>
      <c r="I865" s="80" t="s">
        <v>74</v>
      </c>
      <c r="J865" s="76" t="s">
        <v>37</v>
      </c>
      <c r="K865" s="80" t="s">
        <v>38</v>
      </c>
      <c r="L865" s="80" t="s">
        <v>39</v>
      </c>
      <c r="M865" s="80" t="s">
        <v>8</v>
      </c>
      <c r="N865" s="12" t="s">
        <v>0</v>
      </c>
      <c r="O865" s="76" t="str">
        <f t="shared" si="28"/>
        <v>913. Cuidado Continuo por una vida con bienestar con enfoque diferencial étnicoComunitario20264_SAN_CRISTOBAL1_ENERO_2026</v>
      </c>
      <c r="P865" s="81">
        <v>19305648</v>
      </c>
      <c r="Q865" s="81"/>
      <c r="R865" s="81"/>
      <c r="S865" s="82"/>
      <c r="T865" s="82">
        <v>0</v>
      </c>
    </row>
    <row r="866" spans="2:20" ht="30" customHeight="1">
      <c r="B866" s="80">
        <v>92</v>
      </c>
      <c r="C866" s="141" t="s">
        <v>160</v>
      </c>
      <c r="D866" s="80" t="s">
        <v>71</v>
      </c>
      <c r="E866" s="80">
        <v>2026</v>
      </c>
      <c r="F866" s="76" t="str">
        <f t="shared" si="27"/>
        <v>924. Cuidado Continuo por una vida con bienestar con enfoque GéneroComunitario2026</v>
      </c>
      <c r="G866" s="140" t="s">
        <v>161</v>
      </c>
      <c r="H866" s="140" t="s">
        <v>73</v>
      </c>
      <c r="I866" s="80" t="s">
        <v>74</v>
      </c>
      <c r="J866" s="76" t="s">
        <v>37</v>
      </c>
      <c r="K866" s="80" t="s">
        <v>75</v>
      </c>
      <c r="L866" s="80" t="s">
        <v>50</v>
      </c>
      <c r="M866" s="80" t="s">
        <v>8</v>
      </c>
      <c r="N866" s="12" t="s">
        <v>0</v>
      </c>
      <c r="O866" s="76" t="str">
        <f t="shared" si="28"/>
        <v>924. Cuidado Continuo por una vida con bienestar con enfoque GéneroComunitario20264_SAN_CRISTOBAL1_ENERO_2026</v>
      </c>
      <c r="P866" s="81">
        <v>372151</v>
      </c>
      <c r="Q866" s="81"/>
      <c r="R866" s="81"/>
      <c r="S866" s="82">
        <v>13</v>
      </c>
      <c r="T866" s="82">
        <v>4837963</v>
      </c>
    </row>
    <row r="867" spans="2:20" ht="30" customHeight="1">
      <c r="B867" s="80">
        <v>93</v>
      </c>
      <c r="C867" s="141" t="s">
        <v>160</v>
      </c>
      <c r="D867" s="80" t="s">
        <v>71</v>
      </c>
      <c r="E867" s="80">
        <v>2026</v>
      </c>
      <c r="F867" s="76" t="str">
        <f t="shared" si="27"/>
        <v>934. Cuidado Continuo por una vida con bienestar con enfoque GéneroComunitario2026</v>
      </c>
      <c r="G867" s="140" t="s">
        <v>162</v>
      </c>
      <c r="H867" s="140" t="s">
        <v>94</v>
      </c>
      <c r="I867" s="80" t="s">
        <v>74</v>
      </c>
      <c r="J867" s="76" t="s">
        <v>37</v>
      </c>
      <c r="K867" s="80" t="s">
        <v>75</v>
      </c>
      <c r="L867" s="80" t="s">
        <v>50</v>
      </c>
      <c r="M867" s="80" t="s">
        <v>8</v>
      </c>
      <c r="N867" s="12" t="s">
        <v>0</v>
      </c>
      <c r="O867" s="76" t="str">
        <f t="shared" si="28"/>
        <v>934. Cuidado Continuo por una vida con bienestar con enfoque GéneroComunitario20264_SAN_CRISTOBAL1_ENERO_2026</v>
      </c>
      <c r="P867" s="81">
        <v>372151</v>
      </c>
      <c r="Q867" s="81"/>
      <c r="R867" s="81"/>
      <c r="S867" s="82">
        <v>6</v>
      </c>
      <c r="T867" s="82">
        <v>2232906</v>
      </c>
    </row>
    <row r="868" spans="2:20" ht="30" customHeight="1">
      <c r="B868" s="80">
        <v>94</v>
      </c>
      <c r="C868" s="141" t="s">
        <v>160</v>
      </c>
      <c r="D868" s="80" t="s">
        <v>71</v>
      </c>
      <c r="E868" s="80">
        <v>2026</v>
      </c>
      <c r="F868" s="76" t="str">
        <f t="shared" si="27"/>
        <v>944. Cuidado Continuo por una vida con bienestar con enfoque GéneroComunitario2026</v>
      </c>
      <c r="G868" s="140" t="s">
        <v>163</v>
      </c>
      <c r="H868" s="140" t="s">
        <v>73</v>
      </c>
      <c r="I868" s="80" t="s">
        <v>74</v>
      </c>
      <c r="J868" s="76" t="s">
        <v>37</v>
      </c>
      <c r="K868" s="80" t="s">
        <v>75</v>
      </c>
      <c r="L868" s="80" t="s">
        <v>50</v>
      </c>
      <c r="M868" s="80" t="s">
        <v>8</v>
      </c>
      <c r="N868" s="12" t="s">
        <v>0</v>
      </c>
      <c r="O868" s="76" t="str">
        <f t="shared" si="28"/>
        <v>944. Cuidado Continuo por una vida con bienestar con enfoque GéneroComunitario20264_SAN_CRISTOBAL1_ENERO_2026</v>
      </c>
      <c r="P868" s="81">
        <v>372151</v>
      </c>
      <c r="Q868" s="81"/>
      <c r="R868" s="81"/>
      <c r="S868" s="82">
        <v>2</v>
      </c>
      <c r="T868" s="82">
        <v>744302</v>
      </c>
    </row>
    <row r="869" spans="2:20" ht="30" customHeight="1">
      <c r="B869" s="80">
        <v>95</v>
      </c>
      <c r="C869" s="141" t="s">
        <v>160</v>
      </c>
      <c r="D869" s="80" t="s">
        <v>71</v>
      </c>
      <c r="E869" s="80">
        <v>2026</v>
      </c>
      <c r="F869" s="76" t="str">
        <f t="shared" si="27"/>
        <v>954. Cuidado Continuo por una vida con bienestar con enfoque GéneroComunitario2026</v>
      </c>
      <c r="G869" s="140" t="s">
        <v>164</v>
      </c>
      <c r="H869" s="140" t="s">
        <v>94</v>
      </c>
      <c r="I869" s="80" t="s">
        <v>74</v>
      </c>
      <c r="J869" s="76" t="s">
        <v>37</v>
      </c>
      <c r="K869" s="80" t="s">
        <v>75</v>
      </c>
      <c r="L869" s="80" t="s">
        <v>50</v>
      </c>
      <c r="M869" s="80" t="s">
        <v>8</v>
      </c>
      <c r="N869" s="12" t="s">
        <v>0</v>
      </c>
      <c r="O869" s="76" t="str">
        <f t="shared" si="28"/>
        <v>954. Cuidado Continuo por una vida con bienestar con enfoque GéneroComunitario20264_SAN_CRISTOBAL1_ENERO_2026</v>
      </c>
      <c r="P869" s="81">
        <v>70270</v>
      </c>
      <c r="Q869" s="81"/>
      <c r="R869" s="81"/>
      <c r="S869" s="82">
        <v>18</v>
      </c>
      <c r="T869" s="82">
        <v>1264860</v>
      </c>
    </row>
    <row r="870" spans="2:20" ht="30" customHeight="1">
      <c r="B870" s="80">
        <v>96</v>
      </c>
      <c r="C870" s="141" t="s">
        <v>160</v>
      </c>
      <c r="D870" s="80" t="s">
        <v>71</v>
      </c>
      <c r="E870" s="80">
        <v>2026</v>
      </c>
      <c r="F870" s="76" t="str">
        <f t="shared" si="27"/>
        <v>964. Cuidado Continuo por una vida con bienestar con enfoque GéneroComunitario2026</v>
      </c>
      <c r="G870" s="140" t="s">
        <v>165</v>
      </c>
      <c r="H870" s="140" t="s">
        <v>94</v>
      </c>
      <c r="I870" s="80" t="s">
        <v>74</v>
      </c>
      <c r="J870" s="76" t="s">
        <v>37</v>
      </c>
      <c r="K870" s="80" t="s">
        <v>75</v>
      </c>
      <c r="L870" s="80" t="s">
        <v>50</v>
      </c>
      <c r="M870" s="80" t="s">
        <v>8</v>
      </c>
      <c r="N870" s="12" t="s">
        <v>0</v>
      </c>
      <c r="O870" s="76" t="str">
        <f t="shared" si="28"/>
        <v>964. Cuidado Continuo por una vida con bienestar con enfoque GéneroComunitario20264_SAN_CRISTOBAL1_ENERO_2026</v>
      </c>
      <c r="P870" s="81">
        <v>70270</v>
      </c>
      <c r="Q870" s="81"/>
      <c r="R870" s="81"/>
      <c r="S870" s="79">
        <v>18</v>
      </c>
      <c r="T870" s="82">
        <v>1264860</v>
      </c>
    </row>
    <row r="871" spans="2:20" ht="30" customHeight="1">
      <c r="B871" s="80">
        <v>97</v>
      </c>
      <c r="C871" s="141" t="s">
        <v>160</v>
      </c>
      <c r="D871" s="80" t="s">
        <v>71</v>
      </c>
      <c r="E871" s="80">
        <v>2026</v>
      </c>
      <c r="F871" s="76" t="str">
        <f t="shared" si="27"/>
        <v>974. Cuidado Continuo por una vida con bienestar con enfoque GéneroComunitario2026</v>
      </c>
      <c r="G871" s="140" t="s">
        <v>166</v>
      </c>
      <c r="H871" s="140" t="s">
        <v>73</v>
      </c>
      <c r="I871" s="80" t="s">
        <v>74</v>
      </c>
      <c r="J871" s="76" t="s">
        <v>37</v>
      </c>
      <c r="K871" s="80" t="s">
        <v>75</v>
      </c>
      <c r="L871" s="80" t="s">
        <v>50</v>
      </c>
      <c r="M871" s="80" t="s">
        <v>8</v>
      </c>
      <c r="N871" s="12" t="s">
        <v>0</v>
      </c>
      <c r="O871" s="76" t="str">
        <f t="shared" si="28"/>
        <v>974. Cuidado Continuo por una vida con bienestar con enfoque GéneroComunitario20264_SAN_CRISTOBAL1_ENERO_2026</v>
      </c>
      <c r="P871" s="81">
        <v>215123</v>
      </c>
      <c r="Q871" s="81"/>
      <c r="R871" s="81"/>
      <c r="S871" s="82">
        <v>6</v>
      </c>
      <c r="T871" s="82">
        <v>1290738</v>
      </c>
    </row>
    <row r="872" spans="2:20" ht="30" customHeight="1">
      <c r="B872" s="80">
        <v>98</v>
      </c>
      <c r="C872" s="141" t="s">
        <v>160</v>
      </c>
      <c r="D872" s="80" t="s">
        <v>71</v>
      </c>
      <c r="E872" s="80">
        <v>2026</v>
      </c>
      <c r="F872" s="76" t="str">
        <f t="shared" si="27"/>
        <v>984. Cuidado Continuo por una vida con bienestar con enfoque GéneroComunitario2026</v>
      </c>
      <c r="G872" s="140" t="s">
        <v>167</v>
      </c>
      <c r="H872" s="140" t="s">
        <v>94</v>
      </c>
      <c r="I872" s="80" t="s">
        <v>74</v>
      </c>
      <c r="J872" s="76" t="s">
        <v>37</v>
      </c>
      <c r="K872" s="80" t="s">
        <v>75</v>
      </c>
      <c r="L872" s="80" t="s">
        <v>50</v>
      </c>
      <c r="M872" s="80" t="s">
        <v>8</v>
      </c>
      <c r="N872" s="12" t="s">
        <v>0</v>
      </c>
      <c r="O872" s="76" t="str">
        <f t="shared" si="28"/>
        <v>984. Cuidado Continuo por una vida con bienestar con enfoque GéneroComunitario20264_SAN_CRISTOBAL1_ENERO_2026</v>
      </c>
      <c r="P872" s="81">
        <v>161342</v>
      </c>
      <c r="Q872" s="81"/>
      <c r="R872" s="81"/>
      <c r="S872" s="79">
        <v>7</v>
      </c>
      <c r="T872" s="82">
        <v>1129394</v>
      </c>
    </row>
    <row r="873" spans="2:20" ht="30" customHeight="1">
      <c r="B873" s="80">
        <v>99</v>
      </c>
      <c r="C873" s="141" t="s">
        <v>160</v>
      </c>
      <c r="D873" s="80" t="s">
        <v>71</v>
      </c>
      <c r="E873" s="80">
        <v>2026</v>
      </c>
      <c r="F873" s="76" t="str">
        <f t="shared" si="27"/>
        <v>994. Cuidado Continuo por una vida con bienestar con enfoque GéneroComunitario2026</v>
      </c>
      <c r="G873" s="140" t="s">
        <v>168</v>
      </c>
      <c r="H873" s="140" t="s">
        <v>94</v>
      </c>
      <c r="I873" s="80" t="s">
        <v>74</v>
      </c>
      <c r="J873" s="76" t="s">
        <v>37</v>
      </c>
      <c r="K873" s="80" t="s">
        <v>38</v>
      </c>
      <c r="L873" s="80" t="s">
        <v>39</v>
      </c>
      <c r="M873" s="80" t="s">
        <v>8</v>
      </c>
      <c r="N873" s="12" t="s">
        <v>0</v>
      </c>
      <c r="O873" s="76" t="str">
        <f t="shared" si="28"/>
        <v>994. Cuidado Continuo por una vida con bienestar con enfoque GéneroComunitario20264_SAN_CRISTOBAL1_ENERO_2026</v>
      </c>
      <c r="P873" s="81">
        <v>5621568</v>
      </c>
      <c r="Q873" s="81"/>
      <c r="R873" s="81"/>
      <c r="S873" s="79"/>
      <c r="T873" s="82">
        <v>0</v>
      </c>
    </row>
    <row r="874" spans="2:20" ht="30" customHeight="1">
      <c r="B874" s="80">
        <v>100</v>
      </c>
      <c r="C874" s="141" t="s">
        <v>160</v>
      </c>
      <c r="D874" s="80" t="s">
        <v>71</v>
      </c>
      <c r="E874" s="80">
        <v>2026</v>
      </c>
      <c r="F874" s="76" t="str">
        <f t="shared" si="27"/>
        <v>1004. Cuidado Continuo por una vida con bienestar con enfoque GéneroComunitario2026</v>
      </c>
      <c r="G874" s="140" t="s">
        <v>169</v>
      </c>
      <c r="H874" s="140" t="s">
        <v>102</v>
      </c>
      <c r="I874" s="80" t="s">
        <v>74</v>
      </c>
      <c r="J874" s="76" t="s">
        <v>37</v>
      </c>
      <c r="K874" s="80" t="s">
        <v>103</v>
      </c>
      <c r="L874" s="80" t="s">
        <v>50</v>
      </c>
      <c r="M874" s="80" t="s">
        <v>8</v>
      </c>
      <c r="N874" s="12" t="s">
        <v>0</v>
      </c>
      <c r="O874" s="76" t="str">
        <f t="shared" si="28"/>
        <v>1004. Cuidado Continuo por una vida con bienestar con enfoque GéneroComunitario20264_SAN_CRISTOBAL1_ENERO_2026</v>
      </c>
      <c r="P874" s="81">
        <v>199714</v>
      </c>
      <c r="Q874" s="81"/>
      <c r="R874" s="81"/>
      <c r="S874" s="79">
        <v>3</v>
      </c>
      <c r="T874" s="82">
        <v>599142</v>
      </c>
    </row>
    <row r="875" spans="2:20" ht="30" customHeight="1">
      <c r="B875" s="80">
        <v>101</v>
      </c>
      <c r="C875" s="141" t="s">
        <v>170</v>
      </c>
      <c r="D875" s="80" t="s">
        <v>71</v>
      </c>
      <c r="E875" s="80">
        <v>2026</v>
      </c>
      <c r="F875" s="76" t="str">
        <f t="shared" si="27"/>
        <v>1015. Cuidado Continuo por una vida con bienestar con enfoque Población para formas extremas de exclusión:Comunitario2026</v>
      </c>
      <c r="G875" s="140" t="s">
        <v>171</v>
      </c>
      <c r="H875" s="140" t="s">
        <v>73</v>
      </c>
      <c r="I875" s="80" t="s">
        <v>74</v>
      </c>
      <c r="J875" s="76" t="s">
        <v>37</v>
      </c>
      <c r="K875" s="80" t="s">
        <v>75</v>
      </c>
      <c r="L875" s="80" t="s">
        <v>39</v>
      </c>
      <c r="M875" s="80" t="s">
        <v>8</v>
      </c>
      <c r="N875" s="12" t="s">
        <v>0</v>
      </c>
      <c r="O875" s="76" t="str">
        <f t="shared" si="28"/>
        <v>1015. Cuidado Continuo por una vida con bienestar con enfoque Población para formas extremas de exclusión:Comunitario20264_SAN_CRISTOBAL1_ENERO_2026</v>
      </c>
      <c r="P875" s="81">
        <v>322686</v>
      </c>
      <c r="Q875" s="81"/>
      <c r="R875" s="81"/>
      <c r="S875" s="79"/>
      <c r="T875" s="82">
        <v>0</v>
      </c>
    </row>
    <row r="876" spans="2:20" ht="30" customHeight="1">
      <c r="B876" s="80">
        <v>102</v>
      </c>
      <c r="C876" s="141" t="s">
        <v>170</v>
      </c>
      <c r="D876" s="80" t="s">
        <v>71</v>
      </c>
      <c r="E876" s="80">
        <v>2026</v>
      </c>
      <c r="F876" s="76" t="str">
        <f t="shared" si="27"/>
        <v>1025. Cuidado Continuo por una vida con bienestar con enfoque Población para formas extremas de exclusión:Comunitario2026</v>
      </c>
      <c r="G876" s="140" t="s">
        <v>172</v>
      </c>
      <c r="H876" s="140" t="s">
        <v>94</v>
      </c>
      <c r="I876" s="80" t="s">
        <v>74</v>
      </c>
      <c r="J876" s="76" t="s">
        <v>37</v>
      </c>
      <c r="K876" s="80" t="s">
        <v>75</v>
      </c>
      <c r="L876" s="80" t="s">
        <v>39</v>
      </c>
      <c r="M876" s="80" t="s">
        <v>8</v>
      </c>
      <c r="N876" s="12" t="s">
        <v>0</v>
      </c>
      <c r="O876" s="76" t="str">
        <f t="shared" si="28"/>
        <v>1025. Cuidado Continuo por una vida con bienestar con enfoque Población para formas extremas de exclusión:Comunitario20264_SAN_CRISTOBAL1_ENERO_2026</v>
      </c>
      <c r="P876" s="81">
        <v>322686</v>
      </c>
      <c r="Q876" s="81"/>
      <c r="R876" s="81"/>
      <c r="S876" s="79"/>
      <c r="T876" s="82">
        <v>0</v>
      </c>
    </row>
    <row r="877" spans="2:20" ht="30" customHeight="1">
      <c r="B877" s="80">
        <v>103</v>
      </c>
      <c r="C877" s="141" t="s">
        <v>170</v>
      </c>
      <c r="D877" s="80" t="s">
        <v>71</v>
      </c>
      <c r="E877" s="80">
        <v>2026</v>
      </c>
      <c r="F877" s="76" t="str">
        <f t="shared" si="27"/>
        <v>1035. Cuidado Continuo por una vida con bienestar con enfoque Población para formas extremas de exclusión:Comunitario2026</v>
      </c>
      <c r="G877" s="140" t="s">
        <v>173</v>
      </c>
      <c r="H877" s="140" t="s">
        <v>102</v>
      </c>
      <c r="I877" s="80" t="s">
        <v>74</v>
      </c>
      <c r="J877" s="76" t="s">
        <v>37</v>
      </c>
      <c r="K877" s="80" t="s">
        <v>75</v>
      </c>
      <c r="L877" s="80" t="s">
        <v>39</v>
      </c>
      <c r="M877" s="80" t="s">
        <v>8</v>
      </c>
      <c r="N877" s="12" t="s">
        <v>0</v>
      </c>
      <c r="O877" s="76" t="str">
        <f t="shared" si="28"/>
        <v>1035. Cuidado Continuo por una vida con bienestar con enfoque Población para formas extremas de exclusión:Comunitario20264_SAN_CRISTOBAL1_ENERO_2026</v>
      </c>
      <c r="P877" s="81">
        <v>53781</v>
      </c>
      <c r="Q877" s="81"/>
      <c r="R877" s="81"/>
      <c r="S877" s="82"/>
      <c r="T877" s="82">
        <v>0</v>
      </c>
    </row>
    <row r="878" spans="2:20" ht="30" customHeight="1">
      <c r="B878" s="80">
        <v>104</v>
      </c>
      <c r="C878" s="141" t="s">
        <v>170</v>
      </c>
      <c r="D878" s="80" t="s">
        <v>71</v>
      </c>
      <c r="E878" s="80">
        <v>2026</v>
      </c>
      <c r="F878" s="76" t="str">
        <f t="shared" si="27"/>
        <v>1045. Cuidado Continuo por una vida con bienestar con enfoque Población para formas extremas de exclusión:Comunitario2026</v>
      </c>
      <c r="G878" s="140" t="s">
        <v>174</v>
      </c>
      <c r="H878" s="140" t="s">
        <v>73</v>
      </c>
      <c r="I878" s="80" t="s">
        <v>74</v>
      </c>
      <c r="J878" s="76" t="s">
        <v>37</v>
      </c>
      <c r="K878" s="80" t="s">
        <v>75</v>
      </c>
      <c r="L878" s="80" t="s">
        <v>39</v>
      </c>
      <c r="M878" s="80" t="s">
        <v>8</v>
      </c>
      <c r="N878" s="12" t="s">
        <v>0</v>
      </c>
      <c r="O878" s="76" t="str">
        <f t="shared" si="28"/>
        <v>1045. Cuidado Continuo por una vida con bienestar con enfoque Población para formas extremas de exclusión:Comunitario20264_SAN_CRISTOBAL1_ENERO_2026</v>
      </c>
      <c r="P878" s="81">
        <v>210809</v>
      </c>
      <c r="Q878" s="81"/>
      <c r="R878" s="81"/>
      <c r="S878" s="82"/>
      <c r="T878" s="82">
        <v>0</v>
      </c>
    </row>
    <row r="879" spans="2:20" ht="30" customHeight="1">
      <c r="B879" s="80">
        <v>105</v>
      </c>
      <c r="C879" s="141" t="s">
        <v>170</v>
      </c>
      <c r="D879" s="80" t="s">
        <v>71</v>
      </c>
      <c r="E879" s="80">
        <v>2026</v>
      </c>
      <c r="F879" s="76" t="str">
        <f t="shared" si="27"/>
        <v>1055. Cuidado Continuo por una vida con bienestar con enfoque Población para formas extremas de exclusión:Comunitario2026</v>
      </c>
      <c r="G879" s="140" t="s">
        <v>175</v>
      </c>
      <c r="H879" s="140" t="s">
        <v>102</v>
      </c>
      <c r="I879" s="80" t="s">
        <v>74</v>
      </c>
      <c r="J879" s="76" t="s">
        <v>37</v>
      </c>
      <c r="K879" s="80" t="s">
        <v>103</v>
      </c>
      <c r="L879" s="80" t="s">
        <v>39</v>
      </c>
      <c r="M879" s="80" t="s">
        <v>8</v>
      </c>
      <c r="N879" s="12" t="s">
        <v>0</v>
      </c>
      <c r="O879" s="76" t="str">
        <f t="shared" si="28"/>
        <v>1055. Cuidado Continuo por una vida con bienestar con enfoque Población para formas extremas de exclusión:Comunitario20264_SAN_CRISTOBAL1_ENERO_2026</v>
      </c>
      <c r="P879" s="81">
        <v>281078</v>
      </c>
      <c r="Q879" s="81"/>
      <c r="R879" s="81"/>
      <c r="S879" s="82"/>
      <c r="T879" s="82">
        <v>0</v>
      </c>
    </row>
    <row r="880" spans="2:20" ht="30" customHeight="1">
      <c r="B880" s="80">
        <v>106</v>
      </c>
      <c r="C880" s="141" t="s">
        <v>170</v>
      </c>
      <c r="D880" s="80" t="s">
        <v>71</v>
      </c>
      <c r="E880" s="80">
        <v>2026</v>
      </c>
      <c r="F880" s="76" t="str">
        <f t="shared" si="27"/>
        <v>1065. Cuidado Continuo por una vida con bienestar con enfoque Población para formas extremas de exclusión:Comunitario2026</v>
      </c>
      <c r="G880" s="140" t="s">
        <v>176</v>
      </c>
      <c r="H880" s="140" t="s">
        <v>73</v>
      </c>
      <c r="I880" s="80" t="s">
        <v>74</v>
      </c>
      <c r="J880" s="76" t="s">
        <v>37</v>
      </c>
      <c r="K880" s="80" t="s">
        <v>75</v>
      </c>
      <c r="L880" s="80" t="s">
        <v>50</v>
      </c>
      <c r="M880" s="80" t="s">
        <v>8</v>
      </c>
      <c r="N880" s="12" t="s">
        <v>0</v>
      </c>
      <c r="O880" s="76" t="str">
        <f t="shared" si="28"/>
        <v>1065. Cuidado Continuo por una vida con bienestar con enfoque Población para formas extremas de exclusión:Comunitario20264_SAN_CRISTOBAL1_ENERO_2026</v>
      </c>
      <c r="P880" s="81">
        <v>210809</v>
      </c>
      <c r="Q880" s="81"/>
      <c r="R880" s="81"/>
      <c r="S880" s="82">
        <v>4</v>
      </c>
      <c r="T880" s="82">
        <v>843236</v>
      </c>
    </row>
    <row r="881" spans="2:20" ht="30" customHeight="1">
      <c r="B881" s="80">
        <v>107</v>
      </c>
      <c r="C881" s="141" t="s">
        <v>170</v>
      </c>
      <c r="D881" s="80" t="s">
        <v>71</v>
      </c>
      <c r="E881" s="80">
        <v>2026</v>
      </c>
      <c r="F881" s="76" t="str">
        <f t="shared" si="27"/>
        <v>1075. Cuidado Continuo por una vida con bienestar con enfoque Población para formas extremas de exclusión:Comunitario2026</v>
      </c>
      <c r="G881" s="140" t="s">
        <v>177</v>
      </c>
      <c r="H881" s="140" t="s">
        <v>94</v>
      </c>
      <c r="I881" s="80" t="s">
        <v>74</v>
      </c>
      <c r="J881" s="76" t="s">
        <v>37</v>
      </c>
      <c r="K881" s="80" t="s">
        <v>75</v>
      </c>
      <c r="L881" s="80" t="s">
        <v>50</v>
      </c>
      <c r="M881" s="80" t="s">
        <v>8</v>
      </c>
      <c r="N881" s="12" t="s">
        <v>0</v>
      </c>
      <c r="O881" s="76" t="str">
        <f t="shared" si="28"/>
        <v>1075. Cuidado Continuo por una vida con bienestar con enfoque Población para formas extremas de exclusión:Comunitario20264_SAN_CRISTOBAL1_ENERO_2026</v>
      </c>
      <c r="P881" s="81">
        <v>55938</v>
      </c>
      <c r="Q881" s="81"/>
      <c r="R881" s="81"/>
      <c r="S881" s="79">
        <v>10</v>
      </c>
      <c r="T881" s="82">
        <v>559380</v>
      </c>
    </row>
    <row r="882" spans="2:20" ht="30" customHeight="1">
      <c r="B882" s="80">
        <v>108</v>
      </c>
      <c r="C882" s="141" t="s">
        <v>170</v>
      </c>
      <c r="D882" s="80" t="s">
        <v>71</v>
      </c>
      <c r="E882" s="80">
        <v>2026</v>
      </c>
      <c r="F882" s="76" t="str">
        <f t="shared" si="27"/>
        <v>1085. Cuidado Continuo por una vida con bienestar con enfoque Población para formas extremas de exclusión:Comunitario2026</v>
      </c>
      <c r="G882" s="140" t="s">
        <v>178</v>
      </c>
      <c r="H882" s="140" t="s">
        <v>94</v>
      </c>
      <c r="I882" s="80" t="s">
        <v>74</v>
      </c>
      <c r="J882" s="76" t="s">
        <v>37</v>
      </c>
      <c r="K882" s="80" t="s">
        <v>75</v>
      </c>
      <c r="L882" s="80" t="s">
        <v>50</v>
      </c>
      <c r="M882" s="80" t="s">
        <v>8</v>
      </c>
      <c r="N882" s="12" t="s">
        <v>0</v>
      </c>
      <c r="O882" s="76" t="str">
        <f t="shared" si="28"/>
        <v>1085. Cuidado Continuo por una vida con bienestar con enfoque Población para formas extremas de exclusión:Comunitario20264_SAN_CRISTOBAL1_ENERO_2026</v>
      </c>
      <c r="P882" s="81">
        <v>210809</v>
      </c>
      <c r="Q882" s="81"/>
      <c r="R882" s="81"/>
      <c r="S882" s="79">
        <v>12</v>
      </c>
      <c r="T882" s="82">
        <v>2529708</v>
      </c>
    </row>
    <row r="883" spans="2:20" ht="30" customHeight="1">
      <c r="B883" s="80">
        <v>109</v>
      </c>
      <c r="C883" s="141" t="s">
        <v>170</v>
      </c>
      <c r="D883" s="80" t="s">
        <v>71</v>
      </c>
      <c r="E883" s="80">
        <v>2026</v>
      </c>
      <c r="F883" s="76" t="str">
        <f t="shared" si="27"/>
        <v>1095. Cuidado Continuo por una vida con bienestar con enfoque Población para formas extremas de exclusión:Comunitario2026</v>
      </c>
      <c r="G883" s="140" t="s">
        <v>179</v>
      </c>
      <c r="H883" s="140" t="s">
        <v>102</v>
      </c>
      <c r="I883" s="80" t="s">
        <v>74</v>
      </c>
      <c r="J883" s="76" t="s">
        <v>37</v>
      </c>
      <c r="K883" s="80" t="s">
        <v>103</v>
      </c>
      <c r="L883" s="80" t="s">
        <v>50</v>
      </c>
      <c r="M883" s="80" t="s">
        <v>8</v>
      </c>
      <c r="N883" s="12" t="s">
        <v>0</v>
      </c>
      <c r="O883" s="76" t="str">
        <f t="shared" si="28"/>
        <v>1095. Cuidado Continuo por una vida con bienestar con enfoque Población para formas extremas de exclusión:Comunitario20264_SAN_CRISTOBAL1_ENERO_2026</v>
      </c>
      <c r="P883" s="81">
        <v>199714</v>
      </c>
      <c r="Q883" s="81"/>
      <c r="R883" s="81"/>
      <c r="S883" s="79">
        <v>1</v>
      </c>
      <c r="T883" s="82">
        <v>199714</v>
      </c>
    </row>
    <row r="884" spans="2:20" ht="30" customHeight="1">
      <c r="B884" s="80">
        <v>110</v>
      </c>
      <c r="C884" s="141" t="s">
        <v>170</v>
      </c>
      <c r="D884" s="80" t="s">
        <v>82</v>
      </c>
      <c r="E884" s="80">
        <v>2026</v>
      </c>
      <c r="F884" s="76" t="str">
        <f t="shared" si="27"/>
        <v>1105. Cuidado Continuo por una vida con bienestar con enfoque Población para formas extremas de exclusión:Laboral2026</v>
      </c>
      <c r="G884" s="140" t="s">
        <v>180</v>
      </c>
      <c r="H884" s="140" t="s">
        <v>73</v>
      </c>
      <c r="I884" s="80" t="s">
        <v>74</v>
      </c>
      <c r="J884" s="76" t="s">
        <v>37</v>
      </c>
      <c r="K884" s="80" t="s">
        <v>75</v>
      </c>
      <c r="L884" s="80" t="s">
        <v>50</v>
      </c>
      <c r="M884" s="80" t="s">
        <v>8</v>
      </c>
      <c r="N884" s="12" t="s">
        <v>0</v>
      </c>
      <c r="O884" s="76" t="str">
        <f t="shared" si="28"/>
        <v>1105. Cuidado Continuo por una vida con bienestar con enfoque Población para formas extremas de exclusión:Laboral20264_SAN_CRISTOBAL1_ENERO_2026</v>
      </c>
      <c r="P884" s="81">
        <v>316213</v>
      </c>
      <c r="Q884" s="81"/>
      <c r="R884" s="81"/>
      <c r="S884" s="79"/>
      <c r="T884" s="82">
        <v>0</v>
      </c>
    </row>
    <row r="885" spans="2:20" ht="30" customHeight="1">
      <c r="B885" s="80">
        <v>111</v>
      </c>
      <c r="C885" s="141" t="s">
        <v>170</v>
      </c>
      <c r="D885" s="80" t="s">
        <v>82</v>
      </c>
      <c r="E885" s="80">
        <v>2026</v>
      </c>
      <c r="F885" s="76" t="str">
        <f t="shared" si="27"/>
        <v>1115. Cuidado Continuo por una vida con bienestar con enfoque Población para formas extremas de exclusión:Laboral2026</v>
      </c>
      <c r="G885" s="140" t="s">
        <v>181</v>
      </c>
      <c r="H885" s="140" t="s">
        <v>94</v>
      </c>
      <c r="I885" s="80" t="s">
        <v>74</v>
      </c>
      <c r="J885" s="76" t="s">
        <v>37</v>
      </c>
      <c r="K885" s="80" t="s">
        <v>182</v>
      </c>
      <c r="L885" s="80" t="s">
        <v>50</v>
      </c>
      <c r="M885" s="80" t="s">
        <v>8</v>
      </c>
      <c r="N885" s="12" t="s">
        <v>0</v>
      </c>
      <c r="O885" s="76" t="str">
        <f t="shared" si="28"/>
        <v>1115. Cuidado Continuo por una vida con bienestar con enfoque Población para formas extremas de exclusión:Laboral20264_SAN_CRISTOBAL1_ENERO_2026</v>
      </c>
      <c r="P885" s="81">
        <v>421618</v>
      </c>
      <c r="Q885" s="81"/>
      <c r="R885" s="81"/>
      <c r="S885" s="79"/>
      <c r="T885" s="82">
        <v>0</v>
      </c>
    </row>
    <row r="886" spans="2:20" ht="30" customHeight="1">
      <c r="B886" s="80">
        <v>112</v>
      </c>
      <c r="C886" s="141" t="s">
        <v>170</v>
      </c>
      <c r="D886" s="80" t="s">
        <v>82</v>
      </c>
      <c r="E886" s="80">
        <v>2026</v>
      </c>
      <c r="F886" s="76" t="str">
        <f t="shared" si="27"/>
        <v>1125. Cuidado Continuo por una vida con bienestar con enfoque Población para formas extremas de exclusión:Laboral2026</v>
      </c>
      <c r="G886" s="140" t="s">
        <v>183</v>
      </c>
      <c r="H886" s="140" t="s">
        <v>73</v>
      </c>
      <c r="I886" s="80" t="s">
        <v>74</v>
      </c>
      <c r="J886" s="76" t="s">
        <v>37</v>
      </c>
      <c r="K886" s="80" t="s">
        <v>75</v>
      </c>
      <c r="L886" s="80" t="s">
        <v>50</v>
      </c>
      <c r="M886" s="80" t="s">
        <v>8</v>
      </c>
      <c r="N886" s="12" t="s">
        <v>0</v>
      </c>
      <c r="O886" s="76" t="str">
        <f t="shared" si="28"/>
        <v>1125. Cuidado Continuo por una vida con bienestar con enfoque Población para formas extremas de exclusión:Laboral20264_SAN_CRISTOBAL1_ENERO_2026</v>
      </c>
      <c r="P886" s="81">
        <v>140539</v>
      </c>
      <c r="Q886" s="81"/>
      <c r="R886" s="81"/>
      <c r="S886" s="79"/>
      <c r="T886" s="82">
        <v>0</v>
      </c>
    </row>
    <row r="887" spans="2:20" ht="30" customHeight="1">
      <c r="B887" s="80">
        <v>113</v>
      </c>
      <c r="C887" s="141" t="s">
        <v>170</v>
      </c>
      <c r="D887" s="80" t="s">
        <v>82</v>
      </c>
      <c r="E887" s="80">
        <v>2026</v>
      </c>
      <c r="F887" s="76" t="str">
        <f t="shared" si="27"/>
        <v>1135. Cuidado Continuo por una vida con bienestar con enfoque Población para formas extremas de exclusión:Laboral2026</v>
      </c>
      <c r="G887" s="140" t="s">
        <v>184</v>
      </c>
      <c r="H887" s="140" t="s">
        <v>94</v>
      </c>
      <c r="I887" s="80" t="s">
        <v>74</v>
      </c>
      <c r="J887" s="76" t="s">
        <v>37</v>
      </c>
      <c r="K887" s="80" t="s">
        <v>141</v>
      </c>
      <c r="L887" s="80" t="s">
        <v>50</v>
      </c>
      <c r="M887" s="80" t="s">
        <v>8</v>
      </c>
      <c r="N887" s="12" t="s">
        <v>0</v>
      </c>
      <c r="O887" s="76" t="str">
        <f t="shared" si="28"/>
        <v>1135. Cuidado Continuo por una vida con bienestar con enfoque Población para formas extremas de exclusión:Laboral20264_SAN_CRISTOBAL1_ENERO_2026</v>
      </c>
      <c r="P887" s="81">
        <v>70270</v>
      </c>
      <c r="Q887" s="81"/>
      <c r="R887" s="81"/>
      <c r="S887" s="79"/>
      <c r="T887" s="82">
        <v>0</v>
      </c>
    </row>
    <row r="888" spans="2:20" ht="30" customHeight="1">
      <c r="B888" s="80">
        <v>114</v>
      </c>
      <c r="C888" s="141" t="s">
        <v>170</v>
      </c>
      <c r="D888" s="80" t="s">
        <v>82</v>
      </c>
      <c r="E888" s="80">
        <v>2026</v>
      </c>
      <c r="F888" s="76" t="str">
        <f t="shared" si="27"/>
        <v>1145. Cuidado Continuo por una vida con bienestar con enfoque Población para formas extremas de exclusión:Laboral2026</v>
      </c>
      <c r="G888" s="140" t="s">
        <v>185</v>
      </c>
      <c r="H888" s="140" t="s">
        <v>102</v>
      </c>
      <c r="I888" s="80" t="s">
        <v>74</v>
      </c>
      <c r="J888" s="76" t="s">
        <v>37</v>
      </c>
      <c r="K888" s="80" t="s">
        <v>186</v>
      </c>
      <c r="L888" s="80" t="s">
        <v>50</v>
      </c>
      <c r="M888" s="80" t="s">
        <v>8</v>
      </c>
      <c r="N888" s="12" t="s">
        <v>0</v>
      </c>
      <c r="O888" s="76" t="str">
        <f t="shared" si="28"/>
        <v>1145. Cuidado Continuo por una vida con bienestar con enfoque Población para formas extremas de exclusión:Laboral20264_SAN_CRISTOBAL1_ENERO_2026</v>
      </c>
      <c r="P888" s="81">
        <v>19971</v>
      </c>
      <c r="Q888" s="81"/>
      <c r="R888" s="81"/>
      <c r="S888" s="82"/>
      <c r="T888" s="82">
        <v>0</v>
      </c>
    </row>
    <row r="889" spans="2:20" ht="30" customHeight="1">
      <c r="B889" s="80">
        <v>115</v>
      </c>
      <c r="C889" s="141" t="s">
        <v>170</v>
      </c>
      <c r="D889" s="80" t="s">
        <v>82</v>
      </c>
      <c r="E889" s="80">
        <v>2026</v>
      </c>
      <c r="F889" s="76" t="str">
        <f t="shared" si="27"/>
        <v>1155. Cuidado Continuo por una vida con bienestar con enfoque Población para formas extremas de exclusión:Laboral2026</v>
      </c>
      <c r="G889" s="140" t="s">
        <v>187</v>
      </c>
      <c r="H889" s="140" t="s">
        <v>94</v>
      </c>
      <c r="I889" s="80" t="s">
        <v>74</v>
      </c>
      <c r="J889" s="76" t="s">
        <v>37</v>
      </c>
      <c r="K889" s="80" t="s">
        <v>188</v>
      </c>
      <c r="L889" s="80" t="s">
        <v>50</v>
      </c>
      <c r="M889" s="80" t="s">
        <v>8</v>
      </c>
      <c r="N889" s="12" t="s">
        <v>0</v>
      </c>
      <c r="O889" s="76" t="str">
        <f t="shared" si="28"/>
        <v>1155. Cuidado Continuo por una vida con bienestar con enfoque Población para formas extremas de exclusión:Laboral20264_SAN_CRISTOBAL1_ENERO_2026</v>
      </c>
      <c r="P889" s="81">
        <v>70270</v>
      </c>
      <c r="Q889" s="81"/>
      <c r="R889" s="81"/>
      <c r="S889" s="79"/>
      <c r="T889" s="82">
        <v>0</v>
      </c>
    </row>
    <row r="890" spans="2:20" ht="30" customHeight="1">
      <c r="B890" s="80">
        <v>116</v>
      </c>
      <c r="C890" s="141" t="s">
        <v>189</v>
      </c>
      <c r="D890" s="80" t="s">
        <v>76</v>
      </c>
      <c r="E890" s="80">
        <v>2026</v>
      </c>
      <c r="F890" s="76" t="str">
        <f t="shared" si="27"/>
        <v>1166. Cuidado Continuo por una vida con bienestar para la población migrante internacional de BogotáEducativo 2026</v>
      </c>
      <c r="G890" s="140" t="s">
        <v>190</v>
      </c>
      <c r="H890" s="140" t="s">
        <v>73</v>
      </c>
      <c r="I890" s="80" t="s">
        <v>74</v>
      </c>
      <c r="J890" s="76" t="s">
        <v>37</v>
      </c>
      <c r="K890" s="80" t="s">
        <v>75</v>
      </c>
      <c r="L890" s="80" t="s">
        <v>50</v>
      </c>
      <c r="M890" s="80" t="s">
        <v>8</v>
      </c>
      <c r="N890" s="12" t="s">
        <v>0</v>
      </c>
      <c r="O890" s="76" t="str">
        <f t="shared" si="28"/>
        <v>1166. Cuidado Continuo por una vida con bienestar para la población migrante internacional de BogotáEducativo 20264_SAN_CRISTOBAL1_ENERO_2026</v>
      </c>
      <c r="P890" s="81">
        <v>105404</v>
      </c>
      <c r="Q890" s="81"/>
      <c r="R890" s="81"/>
      <c r="S890" s="82">
        <v>19</v>
      </c>
      <c r="T890" s="82">
        <v>2002676</v>
      </c>
    </row>
    <row r="891" spans="2:20" ht="30" customHeight="1">
      <c r="B891" s="80">
        <v>117</v>
      </c>
      <c r="C891" s="141" t="s">
        <v>191</v>
      </c>
      <c r="D891" s="80" t="s">
        <v>76</v>
      </c>
      <c r="E891" s="80">
        <v>2026</v>
      </c>
      <c r="F891" s="76" t="str">
        <f t="shared" si="27"/>
        <v>1177. Cuidado Continuo por una vida con bienestar para la población con discapacidadEducativo 2026</v>
      </c>
      <c r="G891" s="140" t="s">
        <v>192</v>
      </c>
      <c r="H891" s="140" t="s">
        <v>73</v>
      </c>
      <c r="I891" s="80" t="s">
        <v>74</v>
      </c>
      <c r="J891" s="76" t="s">
        <v>37</v>
      </c>
      <c r="K891" s="80" t="s">
        <v>75</v>
      </c>
      <c r="L891" s="80" t="s">
        <v>50</v>
      </c>
      <c r="M891" s="80" t="s">
        <v>8</v>
      </c>
      <c r="N891" s="12" t="s">
        <v>0</v>
      </c>
      <c r="O891" s="76" t="str">
        <f t="shared" si="28"/>
        <v>1177. Cuidado Continuo por una vida con bienestar para la población con discapacidadEducativo 20264_SAN_CRISTOBAL1_ENERO_2026</v>
      </c>
      <c r="P891" s="81">
        <v>161342</v>
      </c>
      <c r="Q891" s="81"/>
      <c r="R891" s="81"/>
      <c r="S891" s="82">
        <v>10</v>
      </c>
      <c r="T891" s="82">
        <v>1613420</v>
      </c>
    </row>
    <row r="892" spans="2:20" ht="30" customHeight="1">
      <c r="B892" s="80">
        <v>117</v>
      </c>
      <c r="C892" s="141" t="s">
        <v>191</v>
      </c>
      <c r="D892" s="80" t="s">
        <v>82</v>
      </c>
      <c r="E892" s="80">
        <v>2026</v>
      </c>
      <c r="F892" s="76" t="str">
        <f t="shared" si="27"/>
        <v>1177. Cuidado Continuo por una vida con bienestar para la población con discapacidadLaboral2026</v>
      </c>
      <c r="G892" s="140" t="s">
        <v>192</v>
      </c>
      <c r="H892" s="140" t="s">
        <v>73</v>
      </c>
      <c r="I892" s="80" t="s">
        <v>74</v>
      </c>
      <c r="J892" s="76" t="s">
        <v>37</v>
      </c>
      <c r="K892" s="80" t="s">
        <v>75</v>
      </c>
      <c r="L892" s="80" t="s">
        <v>42</v>
      </c>
      <c r="M892" s="80" t="s">
        <v>8</v>
      </c>
      <c r="N892" s="12" t="s">
        <v>0</v>
      </c>
      <c r="O892" s="76" t="str">
        <f t="shared" si="28"/>
        <v>1177. Cuidado Continuo por una vida con bienestar para la población con discapacidadLaboral20264_SAN_CRISTOBAL1_ENERO_2026</v>
      </c>
      <c r="P892" s="81">
        <v>161342</v>
      </c>
      <c r="Q892" s="81"/>
      <c r="R892" s="81"/>
      <c r="S892" s="82">
        <v>12</v>
      </c>
      <c r="T892" s="82">
        <v>1936104</v>
      </c>
    </row>
    <row r="893" spans="2:20" ht="30" customHeight="1">
      <c r="B893" s="80">
        <v>118</v>
      </c>
      <c r="C893" s="141" t="s">
        <v>191</v>
      </c>
      <c r="D893" s="80" t="s">
        <v>71</v>
      </c>
      <c r="E893" s="80">
        <v>2026</v>
      </c>
      <c r="F893" s="76" t="str">
        <f t="shared" si="27"/>
        <v>1187. Cuidado Continuo por una vida con bienestar para la población con discapacidadComunitario2026</v>
      </c>
      <c r="G893" s="140" t="s">
        <v>193</v>
      </c>
      <c r="H893" s="140" t="s">
        <v>73</v>
      </c>
      <c r="I893" s="80" t="s">
        <v>74</v>
      </c>
      <c r="J893" s="76" t="s">
        <v>37</v>
      </c>
      <c r="K893" s="80" t="s">
        <v>92</v>
      </c>
      <c r="L893" s="80" t="s">
        <v>50</v>
      </c>
      <c r="M893" s="80" t="s">
        <v>8</v>
      </c>
      <c r="N893" s="12" t="s">
        <v>0</v>
      </c>
      <c r="O893" s="76" t="str">
        <f t="shared" si="28"/>
        <v>1187. Cuidado Continuo por una vida con bienestar para la población con discapacidadComunitario20264_SAN_CRISTOBAL1_ENERO_2026</v>
      </c>
      <c r="P893" s="81">
        <v>992404</v>
      </c>
      <c r="Q893" s="81"/>
      <c r="R893" s="81"/>
      <c r="S893" s="82">
        <v>4</v>
      </c>
      <c r="T893" s="82">
        <v>3969616</v>
      </c>
    </row>
    <row r="894" spans="2:20" ht="30" customHeight="1">
      <c r="B894" s="80">
        <v>119</v>
      </c>
      <c r="C894" s="141" t="s">
        <v>191</v>
      </c>
      <c r="D894" s="80" t="s">
        <v>71</v>
      </c>
      <c r="E894" s="80">
        <v>2026</v>
      </c>
      <c r="F894" s="76" t="str">
        <f t="shared" si="27"/>
        <v>1197. Cuidado Continuo por una vida con bienestar para la población con discapacidadComunitario2026</v>
      </c>
      <c r="G894" s="140" t="s">
        <v>194</v>
      </c>
      <c r="H894" s="140" t="s">
        <v>73</v>
      </c>
      <c r="I894" s="80" t="s">
        <v>74</v>
      </c>
      <c r="J894" s="76" t="s">
        <v>37</v>
      </c>
      <c r="K894" s="80" t="s">
        <v>75</v>
      </c>
      <c r="L894" s="80" t="s">
        <v>50</v>
      </c>
      <c r="M894" s="80" t="s">
        <v>8</v>
      </c>
      <c r="N894" s="12" t="s">
        <v>0</v>
      </c>
      <c r="O894" s="76" t="str">
        <f t="shared" si="28"/>
        <v>1197. Cuidado Continuo por una vida con bienestar para la población con discapacidadComunitario20264_SAN_CRISTOBAL1_ENERO_2026</v>
      </c>
      <c r="P894" s="81">
        <v>355662</v>
      </c>
      <c r="Q894" s="81"/>
      <c r="R894" s="81"/>
      <c r="S894" s="82">
        <v>8</v>
      </c>
      <c r="T894" s="82">
        <v>2845296</v>
      </c>
    </row>
    <row r="895" spans="2:20" ht="30" customHeight="1">
      <c r="B895" s="80">
        <v>120</v>
      </c>
      <c r="C895" s="141" t="s">
        <v>191</v>
      </c>
      <c r="D895" s="80" t="s">
        <v>71</v>
      </c>
      <c r="E895" s="80">
        <v>2026</v>
      </c>
      <c r="F895" s="76" t="str">
        <f t="shared" si="27"/>
        <v>1207. Cuidado Continuo por una vida con bienestar para la población con discapacidadComunitario2026</v>
      </c>
      <c r="G895" s="140" t="s">
        <v>195</v>
      </c>
      <c r="H895" s="140" t="s">
        <v>73</v>
      </c>
      <c r="I895" s="80" t="s">
        <v>74</v>
      </c>
      <c r="J895" s="76" t="s">
        <v>37</v>
      </c>
      <c r="K895" s="80" t="s">
        <v>196</v>
      </c>
      <c r="L895" s="80" t="s">
        <v>50</v>
      </c>
      <c r="M895" s="80" t="s">
        <v>8</v>
      </c>
      <c r="N895" s="12" t="s">
        <v>0</v>
      </c>
      <c r="O895" s="76" t="str">
        <f t="shared" si="28"/>
        <v>1207. Cuidado Continuo por una vida con bienestar para la población con discapacidadComunitario20264_SAN_CRISTOBAL1_ENERO_2026</v>
      </c>
      <c r="P895" s="81">
        <v>1422652</v>
      </c>
      <c r="Q895" s="81"/>
      <c r="R895" s="81"/>
      <c r="S895" s="82">
        <v>1</v>
      </c>
      <c r="T895" s="82">
        <v>1422652</v>
      </c>
    </row>
    <row r="896" spans="2:20" ht="30" customHeight="1">
      <c r="B896" s="80">
        <v>121</v>
      </c>
      <c r="C896" s="141" t="s">
        <v>191</v>
      </c>
      <c r="D896" s="80" t="s">
        <v>71</v>
      </c>
      <c r="E896" s="80">
        <v>2026</v>
      </c>
      <c r="F896" s="76" t="str">
        <f t="shared" si="27"/>
        <v>1217. Cuidado Continuo por una vida con bienestar para la población con discapacidadComunitario2026</v>
      </c>
      <c r="G896" s="140" t="s">
        <v>197</v>
      </c>
      <c r="H896" s="140" t="s">
        <v>102</v>
      </c>
      <c r="I896" s="80" t="s">
        <v>74</v>
      </c>
      <c r="J896" s="76" t="s">
        <v>37</v>
      </c>
      <c r="K896" s="80" t="s">
        <v>141</v>
      </c>
      <c r="L896" s="80" t="s">
        <v>50</v>
      </c>
      <c r="M896" s="80" t="s">
        <v>8</v>
      </c>
      <c r="N896" s="12" t="s">
        <v>0</v>
      </c>
      <c r="O896" s="76" t="str">
        <f t="shared" si="28"/>
        <v>1217. Cuidado Continuo por una vida con bienestar para la población con discapacidadComunitario20264_SAN_CRISTOBAL1_ENERO_2026</v>
      </c>
      <c r="P896" s="81">
        <v>35135</v>
      </c>
      <c r="Q896" s="81"/>
      <c r="R896" s="81"/>
      <c r="S896" s="79">
        <v>6</v>
      </c>
      <c r="T896" s="82">
        <v>210810</v>
      </c>
    </row>
    <row r="897" spans="2:20" ht="30" customHeight="1">
      <c r="B897" s="80">
        <v>122</v>
      </c>
      <c r="C897" s="141" t="s">
        <v>191</v>
      </c>
      <c r="D897" s="80" t="s">
        <v>71</v>
      </c>
      <c r="E897" s="80">
        <v>2026</v>
      </c>
      <c r="F897" s="76" t="str">
        <f t="shared" si="27"/>
        <v>1227. Cuidado Continuo por una vida con bienestar para la población con discapacidadComunitario2026</v>
      </c>
      <c r="G897" s="140" t="s">
        <v>198</v>
      </c>
      <c r="H897" s="140" t="s">
        <v>94</v>
      </c>
      <c r="I897" s="80" t="s">
        <v>74</v>
      </c>
      <c r="J897" s="76" t="s">
        <v>37</v>
      </c>
      <c r="K897" s="80" t="s">
        <v>199</v>
      </c>
      <c r="L897" s="80" t="s">
        <v>50</v>
      </c>
      <c r="M897" s="80" t="s">
        <v>8</v>
      </c>
      <c r="N897" s="12" t="s">
        <v>0</v>
      </c>
      <c r="O897" s="76" t="str">
        <f t="shared" si="28"/>
        <v>1227. Cuidado Continuo por una vida con bienestar para la población con discapacidadComunitario20264_SAN_CRISTOBAL1_ENERO_2026</v>
      </c>
      <c r="P897" s="81">
        <v>53781</v>
      </c>
      <c r="Q897" s="81"/>
      <c r="R897" s="81"/>
      <c r="S897" s="79">
        <v>5</v>
      </c>
      <c r="T897" s="82">
        <v>268905</v>
      </c>
    </row>
    <row r="898" spans="2:20" ht="30" customHeight="1">
      <c r="B898" s="80">
        <v>123</v>
      </c>
      <c r="C898" s="141" t="s">
        <v>191</v>
      </c>
      <c r="D898" s="80" t="s">
        <v>77</v>
      </c>
      <c r="E898" s="80">
        <v>2026</v>
      </c>
      <c r="F898" s="76" t="str">
        <f t="shared" si="27"/>
        <v>1237. Cuidado Continuo por una vida con bienestar para la población con discapacidadInstitucional2026</v>
      </c>
      <c r="G898" s="140" t="s">
        <v>200</v>
      </c>
      <c r="H898" s="140" t="s">
        <v>73</v>
      </c>
      <c r="I898" s="80" t="s">
        <v>74</v>
      </c>
      <c r="J898" s="76" t="s">
        <v>37</v>
      </c>
      <c r="K898" s="80" t="s">
        <v>75</v>
      </c>
      <c r="L898" s="80" t="s">
        <v>50</v>
      </c>
      <c r="M898" s="80" t="s">
        <v>8</v>
      </c>
      <c r="N898" s="12" t="s">
        <v>0</v>
      </c>
      <c r="O898" s="76" t="str">
        <f t="shared" si="28"/>
        <v>1237. Cuidado Continuo por una vida con bienestar para la población con discapacidadInstitucional20264_SAN_CRISTOBAL1_ENERO_2026</v>
      </c>
      <c r="P898" s="81">
        <v>266747</v>
      </c>
      <c r="Q898" s="81"/>
      <c r="R898" s="81"/>
      <c r="S898" s="79">
        <v>6</v>
      </c>
      <c r="T898" s="82">
        <v>1600482</v>
      </c>
    </row>
    <row r="899" spans="2:20" ht="30" customHeight="1">
      <c r="B899" s="80">
        <v>124</v>
      </c>
      <c r="C899" s="141" t="s">
        <v>191</v>
      </c>
      <c r="D899" s="80" t="s">
        <v>71</v>
      </c>
      <c r="E899" s="80">
        <v>2026</v>
      </c>
      <c r="F899" s="76" t="str">
        <f t="shared" si="27"/>
        <v>1247. Cuidado Continuo por una vida con bienestar para la población con discapacidadComunitario2026</v>
      </c>
      <c r="G899" s="140" t="s">
        <v>201</v>
      </c>
      <c r="H899" s="140" t="s">
        <v>73</v>
      </c>
      <c r="I899" s="80" t="s">
        <v>74</v>
      </c>
      <c r="J899" s="76" t="s">
        <v>37</v>
      </c>
      <c r="K899" s="80" t="s">
        <v>202</v>
      </c>
      <c r="L899" s="80" t="s">
        <v>50</v>
      </c>
      <c r="M899" s="80" t="s">
        <v>8</v>
      </c>
      <c r="N899" s="12" t="s">
        <v>0</v>
      </c>
      <c r="O899" s="76" t="str">
        <f t="shared" si="28"/>
        <v>1247. Cuidado Continuo por una vida con bienestar para la población con discapacidadComunitario20264_SAN_CRISTOBAL1_ENERO_2026</v>
      </c>
      <c r="P899" s="81">
        <v>851865</v>
      </c>
      <c r="Q899" s="81"/>
      <c r="R899" s="81"/>
      <c r="S899" s="79"/>
      <c r="T899" s="82">
        <v>0</v>
      </c>
    </row>
    <row r="900" spans="2:20" ht="30" customHeight="1">
      <c r="B900" s="80">
        <v>125</v>
      </c>
      <c r="C900" s="141" t="s">
        <v>191</v>
      </c>
      <c r="D900" s="80" t="s">
        <v>71</v>
      </c>
      <c r="E900" s="80">
        <v>2026</v>
      </c>
      <c r="F900" s="76" t="str">
        <f t="shared" si="27"/>
        <v>1257. Cuidado Continuo por una vida con bienestar para la población con discapacidadComunitario2026</v>
      </c>
      <c r="G900" s="140" t="s">
        <v>203</v>
      </c>
      <c r="H900" s="140" t="s">
        <v>73</v>
      </c>
      <c r="I900" s="80" t="s">
        <v>74</v>
      </c>
      <c r="J900" s="76" t="s">
        <v>37</v>
      </c>
      <c r="K900" s="80" t="s">
        <v>38</v>
      </c>
      <c r="L900" s="80" t="s">
        <v>39</v>
      </c>
      <c r="M900" s="80" t="s">
        <v>8</v>
      </c>
      <c r="N900" s="12" t="s">
        <v>0</v>
      </c>
      <c r="O900" s="76" t="str">
        <f t="shared" si="28"/>
        <v>1257. Cuidado Continuo por una vida con bienestar para la población con discapacidadComunitario20264_SAN_CRISTOBAL1_ENERO_2026</v>
      </c>
      <c r="P900" s="81">
        <v>12879544</v>
      </c>
      <c r="Q900" s="81"/>
      <c r="R900" s="81"/>
      <c r="S900" s="79"/>
      <c r="T900" s="82">
        <v>0</v>
      </c>
    </row>
    <row r="901" spans="2:20" ht="30" customHeight="1">
      <c r="B901" s="80">
        <v>126</v>
      </c>
      <c r="C901" s="141" t="s">
        <v>204</v>
      </c>
      <c r="D901" s="80" t="s">
        <v>71</v>
      </c>
      <c r="E901" s="80">
        <v>2026</v>
      </c>
      <c r="F901" s="76" t="str">
        <f t="shared" si="27"/>
        <v>1268. Cuidado Continuo por una vida con bienestar para la ruralidad de BogotáComunitario2026</v>
      </c>
      <c r="G901" s="140" t="s">
        <v>205</v>
      </c>
      <c r="H901" s="140" t="s">
        <v>73</v>
      </c>
      <c r="I901" s="80" t="s">
        <v>74</v>
      </c>
      <c r="J901" s="76" t="s">
        <v>37</v>
      </c>
      <c r="K901" s="80" t="s">
        <v>75</v>
      </c>
      <c r="L901" s="80" t="s">
        <v>39</v>
      </c>
      <c r="M901" s="80" t="s">
        <v>8</v>
      </c>
      <c r="N901" s="12" t="s">
        <v>0</v>
      </c>
      <c r="O901" s="76" t="str">
        <f t="shared" si="28"/>
        <v>1268. Cuidado Continuo por una vida con bienestar para la ruralidad de BogotáComunitario20264_SAN_CRISTOBAL1_ENERO_2026</v>
      </c>
      <c r="P901" s="81">
        <v>175674</v>
      </c>
      <c r="Q901" s="81"/>
      <c r="R901" s="81"/>
      <c r="S901" s="79"/>
      <c r="T901" s="82">
        <v>0</v>
      </c>
    </row>
    <row r="902" spans="2:20" ht="30" customHeight="1">
      <c r="B902" s="80">
        <v>127</v>
      </c>
      <c r="C902" s="141" t="s">
        <v>204</v>
      </c>
      <c r="D902" s="80" t="s">
        <v>71</v>
      </c>
      <c r="E902" s="80">
        <v>2026</v>
      </c>
      <c r="F902" s="76" t="str">
        <f t="shared" si="27"/>
        <v>1278. Cuidado Continuo por una vida con bienestar para la ruralidad de BogotáComunitario2026</v>
      </c>
      <c r="G902" s="140" t="s">
        <v>206</v>
      </c>
      <c r="H902" s="140" t="s">
        <v>73</v>
      </c>
      <c r="I902" s="80" t="s">
        <v>74</v>
      </c>
      <c r="J902" s="76" t="s">
        <v>37</v>
      </c>
      <c r="K902" s="80" t="s">
        <v>75</v>
      </c>
      <c r="L902" s="80" t="s">
        <v>50</v>
      </c>
      <c r="M902" s="80" t="s">
        <v>8</v>
      </c>
      <c r="N902" s="12" t="s">
        <v>0</v>
      </c>
      <c r="O902" s="76" t="str">
        <f t="shared" si="28"/>
        <v>1278. Cuidado Continuo por una vida con bienestar para la ruralidad de BogotáComunitario20264_SAN_CRISTOBAL1_ENERO_2026</v>
      </c>
      <c r="P902" s="81">
        <v>468320</v>
      </c>
      <c r="Q902" s="81"/>
      <c r="R902" s="81"/>
      <c r="S902" s="79"/>
      <c r="T902" s="82">
        <v>0</v>
      </c>
    </row>
    <row r="903" spans="2:20" ht="30" customHeight="1">
      <c r="B903" s="80">
        <v>127</v>
      </c>
      <c r="C903" s="141" t="s">
        <v>204</v>
      </c>
      <c r="D903" s="80" t="s">
        <v>76</v>
      </c>
      <c r="E903" s="80">
        <v>2026</v>
      </c>
      <c r="F903" s="76" t="str">
        <f t="shared" si="27"/>
        <v>1278. Cuidado Continuo por una vida con bienestar para la ruralidad de BogotáEducativo 2026</v>
      </c>
      <c r="G903" s="140" t="s">
        <v>206</v>
      </c>
      <c r="H903" s="140" t="s">
        <v>73</v>
      </c>
      <c r="I903" s="80" t="s">
        <v>74</v>
      </c>
      <c r="J903" s="76" t="s">
        <v>37</v>
      </c>
      <c r="K903" s="80" t="s">
        <v>75</v>
      </c>
      <c r="L903" s="80" t="s">
        <v>50</v>
      </c>
      <c r="M903" s="80" t="s">
        <v>8</v>
      </c>
      <c r="N903" s="12" t="s">
        <v>0</v>
      </c>
      <c r="O903" s="76" t="str">
        <f t="shared" si="28"/>
        <v>1278. Cuidado Continuo por una vida con bienestar para la ruralidad de BogotáEducativo 20264_SAN_CRISTOBAL1_ENERO_2026</v>
      </c>
      <c r="P903" s="81">
        <v>468320</v>
      </c>
      <c r="Q903" s="81"/>
      <c r="R903" s="81"/>
      <c r="S903" s="79"/>
      <c r="T903" s="82">
        <v>0</v>
      </c>
    </row>
    <row r="904" spans="2:20" ht="30" customHeight="1">
      <c r="B904" s="80">
        <v>127</v>
      </c>
      <c r="C904" s="141" t="s">
        <v>204</v>
      </c>
      <c r="D904" s="80" t="s">
        <v>77</v>
      </c>
      <c r="E904" s="80">
        <v>2026</v>
      </c>
      <c r="F904" s="76" t="str">
        <f t="shared" ref="F904:F967" si="29">B904&amp;C904&amp;D904&amp;E904</f>
        <v>1278. Cuidado Continuo por una vida con bienestar para la ruralidad de BogotáInstitucional2026</v>
      </c>
      <c r="G904" s="140" t="s">
        <v>206</v>
      </c>
      <c r="H904" s="140" t="s">
        <v>73</v>
      </c>
      <c r="I904" s="80" t="s">
        <v>74</v>
      </c>
      <c r="J904" s="76" t="s">
        <v>37</v>
      </c>
      <c r="K904" s="80" t="s">
        <v>75</v>
      </c>
      <c r="L904" s="80" t="s">
        <v>50</v>
      </c>
      <c r="M904" s="80" t="s">
        <v>8</v>
      </c>
      <c r="N904" s="12" t="s">
        <v>0</v>
      </c>
      <c r="O904" s="76" t="str">
        <f t="shared" si="28"/>
        <v>1278. Cuidado Continuo por una vida con bienestar para la ruralidad de BogotáInstitucional20264_SAN_CRISTOBAL1_ENERO_2026</v>
      </c>
      <c r="P904" s="81">
        <v>468320</v>
      </c>
      <c r="Q904" s="81"/>
      <c r="R904" s="81"/>
      <c r="S904" s="79"/>
      <c r="T904" s="82">
        <v>0</v>
      </c>
    </row>
    <row r="905" spans="2:20" ht="30" customHeight="1">
      <c r="B905" s="80">
        <v>128</v>
      </c>
      <c r="C905" s="141" t="s">
        <v>204</v>
      </c>
      <c r="D905" s="80" t="s">
        <v>71</v>
      </c>
      <c r="E905" s="80">
        <v>2026</v>
      </c>
      <c r="F905" s="76" t="str">
        <f t="shared" si="29"/>
        <v>1288. Cuidado Continuo por una vida con bienestar para la ruralidad de BogotáComunitario2026</v>
      </c>
      <c r="G905" s="140" t="s">
        <v>207</v>
      </c>
      <c r="H905" s="140" t="s">
        <v>73</v>
      </c>
      <c r="I905" s="80" t="s">
        <v>74</v>
      </c>
      <c r="J905" s="76" t="s">
        <v>37</v>
      </c>
      <c r="K905" s="80" t="s">
        <v>75</v>
      </c>
      <c r="L905" s="80" t="s">
        <v>39</v>
      </c>
      <c r="M905" s="80" t="s">
        <v>8</v>
      </c>
      <c r="N905" s="12" t="s">
        <v>0</v>
      </c>
      <c r="O905" s="76" t="str">
        <f t="shared" ref="O905:O968" si="30">+F905&amp;M905&amp;N905</f>
        <v>1288. Cuidado Continuo por una vida con bienestar para la ruralidad de BogotáComunitario20264_SAN_CRISTOBAL1_ENERO_2026</v>
      </c>
      <c r="P905" s="81">
        <v>140539</v>
      </c>
      <c r="Q905" s="81"/>
      <c r="R905" s="81"/>
      <c r="S905" s="79"/>
      <c r="T905" s="82">
        <v>0</v>
      </c>
    </row>
    <row r="906" spans="2:20" ht="30" customHeight="1">
      <c r="B906" s="80">
        <v>128</v>
      </c>
      <c r="C906" s="141" t="s">
        <v>204</v>
      </c>
      <c r="D906" s="80" t="s">
        <v>76</v>
      </c>
      <c r="E906" s="80">
        <v>2026</v>
      </c>
      <c r="F906" s="76" t="str">
        <f t="shared" si="29"/>
        <v>1288. Cuidado Continuo por una vida con bienestar para la ruralidad de BogotáEducativo 2026</v>
      </c>
      <c r="G906" s="140" t="s">
        <v>207</v>
      </c>
      <c r="H906" s="140" t="s">
        <v>73</v>
      </c>
      <c r="I906" s="80" t="s">
        <v>74</v>
      </c>
      <c r="J906" s="76" t="s">
        <v>37</v>
      </c>
      <c r="K906" s="80" t="s">
        <v>75</v>
      </c>
      <c r="L906" s="80" t="s">
        <v>39</v>
      </c>
      <c r="M906" s="80" t="s">
        <v>8</v>
      </c>
      <c r="N906" s="12" t="s">
        <v>0</v>
      </c>
      <c r="O906" s="76" t="str">
        <f t="shared" si="30"/>
        <v>1288. Cuidado Continuo por una vida con bienestar para la ruralidad de BogotáEducativo 20264_SAN_CRISTOBAL1_ENERO_2026</v>
      </c>
      <c r="P906" s="81">
        <v>140539</v>
      </c>
      <c r="Q906" s="81"/>
      <c r="R906" s="81"/>
      <c r="S906" s="79"/>
      <c r="T906" s="82">
        <v>0</v>
      </c>
    </row>
    <row r="907" spans="2:20" ht="30" customHeight="1">
      <c r="B907" s="80">
        <v>129</v>
      </c>
      <c r="C907" s="141" t="s">
        <v>204</v>
      </c>
      <c r="D907" s="80" t="s">
        <v>71</v>
      </c>
      <c r="E907" s="80">
        <v>2026</v>
      </c>
      <c r="F907" s="76" t="str">
        <f t="shared" si="29"/>
        <v>1298. Cuidado Continuo por una vida con bienestar para la ruralidad de BogotáComunitario2026</v>
      </c>
      <c r="G907" s="140" t="s">
        <v>208</v>
      </c>
      <c r="H907" s="140" t="s">
        <v>73</v>
      </c>
      <c r="I907" s="80" t="s">
        <v>74</v>
      </c>
      <c r="J907" s="76" t="s">
        <v>37</v>
      </c>
      <c r="K907" s="80" t="s">
        <v>75</v>
      </c>
      <c r="L907" s="80" t="s">
        <v>50</v>
      </c>
      <c r="M907" s="80" t="s">
        <v>8</v>
      </c>
      <c r="N907" s="12" t="s">
        <v>0</v>
      </c>
      <c r="O907" s="76" t="str">
        <f t="shared" si="30"/>
        <v>1298. Cuidado Continuo por una vida con bienestar para la ruralidad de BogotáComunitario20264_SAN_CRISTOBAL1_ENERO_2026</v>
      </c>
      <c r="P907" s="81">
        <v>175674</v>
      </c>
      <c r="Q907" s="81"/>
      <c r="R907" s="81"/>
      <c r="S907" s="79"/>
      <c r="T907" s="82">
        <v>0</v>
      </c>
    </row>
    <row r="908" spans="2:20" ht="30" customHeight="1">
      <c r="B908" s="80">
        <v>130</v>
      </c>
      <c r="C908" s="141" t="s">
        <v>204</v>
      </c>
      <c r="D908" s="80" t="s">
        <v>71</v>
      </c>
      <c r="E908" s="80">
        <v>2026</v>
      </c>
      <c r="F908" s="76" t="str">
        <f t="shared" si="29"/>
        <v>1308. Cuidado Continuo por una vida con bienestar para la ruralidad de BogotáComunitario2026</v>
      </c>
      <c r="G908" s="140" t="s">
        <v>209</v>
      </c>
      <c r="H908" s="140" t="s">
        <v>73</v>
      </c>
      <c r="I908" s="80" t="s">
        <v>74</v>
      </c>
      <c r="J908" s="76" t="s">
        <v>37</v>
      </c>
      <c r="K908" s="80" t="s">
        <v>75</v>
      </c>
      <c r="L908" s="80" t="s">
        <v>39</v>
      </c>
      <c r="M908" s="80" t="s">
        <v>8</v>
      </c>
      <c r="N908" s="12" t="s">
        <v>0</v>
      </c>
      <c r="O908" s="76" t="str">
        <f t="shared" si="30"/>
        <v>1308. Cuidado Continuo por una vida con bienestar para la ruralidad de BogotáComunitario20264_SAN_CRISTOBAL1_ENERO_2026</v>
      </c>
      <c r="P908" s="81">
        <v>140539</v>
      </c>
      <c r="Q908" s="81"/>
      <c r="R908" s="81"/>
      <c r="S908" s="79"/>
      <c r="T908" s="82">
        <v>0</v>
      </c>
    </row>
    <row r="909" spans="2:20" ht="30" customHeight="1">
      <c r="B909" s="80">
        <v>131</v>
      </c>
      <c r="C909" s="141" t="s">
        <v>204</v>
      </c>
      <c r="D909" s="80" t="s">
        <v>82</v>
      </c>
      <c r="E909" s="80">
        <v>2026</v>
      </c>
      <c r="F909" s="76" t="str">
        <f t="shared" si="29"/>
        <v>1318. Cuidado Continuo por una vida con bienestar para la ruralidad de BogotáLaboral2026</v>
      </c>
      <c r="G909" s="140" t="s">
        <v>210</v>
      </c>
      <c r="H909" s="140" t="s">
        <v>94</v>
      </c>
      <c r="I909" s="80" t="s">
        <v>74</v>
      </c>
      <c r="J909" s="76" t="s">
        <v>37</v>
      </c>
      <c r="K909" s="80" t="s">
        <v>138</v>
      </c>
      <c r="L909" s="80" t="s">
        <v>50</v>
      </c>
      <c r="M909" s="80" t="s">
        <v>8</v>
      </c>
      <c r="N909" s="12" t="s">
        <v>0</v>
      </c>
      <c r="O909" s="76" t="str">
        <f t="shared" si="30"/>
        <v>1318. Cuidado Continuo por una vida con bienestar para la ruralidad de BogotáLaboral20264_SAN_CRISTOBAL1_ENERO_2026</v>
      </c>
      <c r="P909" s="81">
        <v>940787</v>
      </c>
      <c r="Q909" s="81"/>
      <c r="R909" s="81"/>
      <c r="S909" s="79"/>
      <c r="T909" s="82">
        <v>0</v>
      </c>
    </row>
    <row r="910" spans="2:20" ht="30" customHeight="1">
      <c r="B910" s="80">
        <v>132</v>
      </c>
      <c r="C910" s="141" t="s">
        <v>204</v>
      </c>
      <c r="D910" s="80" t="s">
        <v>82</v>
      </c>
      <c r="E910" s="80">
        <v>2026</v>
      </c>
      <c r="F910" s="76" t="str">
        <f t="shared" si="29"/>
        <v>1328. Cuidado Continuo por una vida con bienestar para la ruralidad de BogotáLaboral2026</v>
      </c>
      <c r="G910" s="140" t="s">
        <v>211</v>
      </c>
      <c r="H910" s="140" t="s">
        <v>94</v>
      </c>
      <c r="I910" s="80" t="s">
        <v>74</v>
      </c>
      <c r="J910" s="76" t="s">
        <v>37</v>
      </c>
      <c r="K910" s="80" t="s">
        <v>212</v>
      </c>
      <c r="L910" s="80" t="s">
        <v>39</v>
      </c>
      <c r="M910" s="80" t="s">
        <v>8</v>
      </c>
      <c r="N910" s="12" t="s">
        <v>0</v>
      </c>
      <c r="O910" s="76" t="str">
        <f t="shared" si="30"/>
        <v>1328. Cuidado Continuo por una vida con bienestar para la ruralidad de BogotáLaboral20264_SAN_CRISTOBAL1_ENERO_2026</v>
      </c>
      <c r="P910" s="81">
        <v>250875</v>
      </c>
      <c r="Q910" s="81"/>
      <c r="R910" s="81"/>
      <c r="S910" s="79"/>
      <c r="T910" s="82">
        <v>0</v>
      </c>
    </row>
    <row r="911" spans="2:20" ht="30" customHeight="1">
      <c r="B911" s="80">
        <v>133</v>
      </c>
      <c r="C911" s="141" t="s">
        <v>204</v>
      </c>
      <c r="D911" s="80" t="s">
        <v>82</v>
      </c>
      <c r="E911" s="80">
        <v>2026</v>
      </c>
      <c r="F911" s="76" t="str">
        <f t="shared" si="29"/>
        <v>1338. Cuidado Continuo por una vida con bienestar para la ruralidad de BogotáLaboral2026</v>
      </c>
      <c r="G911" s="140" t="s">
        <v>213</v>
      </c>
      <c r="H911" s="140" t="s">
        <v>94</v>
      </c>
      <c r="I911" s="80" t="s">
        <v>74</v>
      </c>
      <c r="J911" s="76" t="s">
        <v>37</v>
      </c>
      <c r="K911" s="80" t="s">
        <v>212</v>
      </c>
      <c r="L911" s="80" t="s">
        <v>39</v>
      </c>
      <c r="M911" s="80" t="s">
        <v>8</v>
      </c>
      <c r="N911" s="12" t="s">
        <v>0</v>
      </c>
      <c r="O911" s="76" t="str">
        <f t="shared" si="30"/>
        <v>1338. Cuidado Continuo por una vida con bienestar para la ruralidad de BogotáLaboral20264_SAN_CRISTOBAL1_ENERO_2026</v>
      </c>
      <c r="P911" s="81">
        <v>183687</v>
      </c>
      <c r="Q911" s="81"/>
      <c r="R911" s="81"/>
      <c r="S911" s="79"/>
      <c r="T911" s="82">
        <v>0</v>
      </c>
    </row>
    <row r="912" spans="2:20" ht="30" customHeight="1">
      <c r="B912" s="80">
        <v>134</v>
      </c>
      <c r="C912" s="141" t="s">
        <v>204</v>
      </c>
      <c r="D912" s="80" t="s">
        <v>82</v>
      </c>
      <c r="E912" s="80">
        <v>2026</v>
      </c>
      <c r="F912" s="76" t="str">
        <f t="shared" si="29"/>
        <v>1348. Cuidado Continuo por una vida con bienestar para la ruralidad de BogotáLaboral2026</v>
      </c>
      <c r="G912" s="140" t="s">
        <v>214</v>
      </c>
      <c r="H912" s="140" t="s">
        <v>94</v>
      </c>
      <c r="I912" s="80" t="s">
        <v>74</v>
      </c>
      <c r="J912" s="76" t="s">
        <v>37</v>
      </c>
      <c r="K912" s="80" t="s">
        <v>135</v>
      </c>
      <c r="L912" s="80" t="s">
        <v>39</v>
      </c>
      <c r="M912" s="80" t="s">
        <v>8</v>
      </c>
      <c r="N912" s="12" t="s">
        <v>0</v>
      </c>
      <c r="O912" s="76" t="str">
        <f t="shared" si="30"/>
        <v>1348. Cuidado Continuo por una vida con bienestar para la ruralidad de BogotáLaboral20264_SAN_CRISTOBAL1_ENERO_2026</v>
      </c>
      <c r="P912" s="81">
        <v>110336</v>
      </c>
      <c r="Q912" s="81"/>
      <c r="R912" s="81"/>
      <c r="S912" s="79"/>
      <c r="T912" s="82">
        <v>0</v>
      </c>
    </row>
    <row r="913" spans="2:20" ht="30" customHeight="1">
      <c r="B913" s="80">
        <v>135</v>
      </c>
      <c r="C913" s="141" t="s">
        <v>204</v>
      </c>
      <c r="D913" s="80" t="s">
        <v>82</v>
      </c>
      <c r="E913" s="80">
        <v>2026</v>
      </c>
      <c r="F913" s="76" t="str">
        <f t="shared" si="29"/>
        <v>1358. Cuidado Continuo por una vida con bienestar para la ruralidad de BogotáLaboral2026</v>
      </c>
      <c r="G913" s="140" t="s">
        <v>215</v>
      </c>
      <c r="H913" s="140" t="s">
        <v>94</v>
      </c>
      <c r="I913" s="80" t="s">
        <v>74</v>
      </c>
      <c r="J913" s="76" t="s">
        <v>37</v>
      </c>
      <c r="K913" s="80" t="s">
        <v>135</v>
      </c>
      <c r="L913" s="80" t="s">
        <v>50</v>
      </c>
      <c r="M913" s="80" t="s">
        <v>8</v>
      </c>
      <c r="N913" s="12" t="s">
        <v>0</v>
      </c>
      <c r="O913" s="76" t="str">
        <f t="shared" si="30"/>
        <v>1358. Cuidado Continuo por una vida con bienestar para la ruralidad de BogotáLaboral20264_SAN_CRISTOBAL1_ENERO_2026</v>
      </c>
      <c r="P913" s="81">
        <v>137922</v>
      </c>
      <c r="Q913" s="81"/>
      <c r="R913" s="81"/>
      <c r="S913" s="79"/>
      <c r="T913" s="82">
        <v>0</v>
      </c>
    </row>
    <row r="914" spans="2:20" ht="30" customHeight="1">
      <c r="B914" s="80">
        <v>86</v>
      </c>
      <c r="C914" s="141" t="s">
        <v>216</v>
      </c>
      <c r="D914" s="80" t="s">
        <v>217</v>
      </c>
      <c r="E914" s="80">
        <v>2026</v>
      </c>
      <c r="F914" s="76" t="str">
        <f t="shared" si="29"/>
        <v>869. Gestión de Programas Estrategias y Planes para el BienestarGestión Integral Estrategias y Programas2026</v>
      </c>
      <c r="G914" s="140" t="s">
        <v>218</v>
      </c>
      <c r="H914" s="140" t="s">
        <v>219</v>
      </c>
      <c r="I914" s="80" t="s">
        <v>74</v>
      </c>
      <c r="J914" s="76" t="s">
        <v>37</v>
      </c>
      <c r="K914" s="80" t="s">
        <v>202</v>
      </c>
      <c r="L914" s="80" t="s">
        <v>42</v>
      </c>
      <c r="M914" s="80" t="s">
        <v>8</v>
      </c>
      <c r="N914" s="12" t="s">
        <v>0</v>
      </c>
      <c r="O914" s="76" t="str">
        <f t="shared" si="30"/>
        <v>869. Gestión de Programas Estrategias y Planes para el BienestarGestión Integral Estrategias y Programas20264_SAN_CRISTOBAL1_ENERO_2026</v>
      </c>
      <c r="P914" s="81">
        <v>73474880</v>
      </c>
      <c r="Q914" s="81"/>
      <c r="R914" s="81"/>
      <c r="S914" s="79"/>
      <c r="T914" s="82">
        <v>0</v>
      </c>
    </row>
    <row r="915" spans="2:20" ht="30" customHeight="1">
      <c r="B915" s="80">
        <v>136</v>
      </c>
      <c r="C915" s="141" t="s">
        <v>216</v>
      </c>
      <c r="D915" s="80" t="s">
        <v>217</v>
      </c>
      <c r="E915" s="80">
        <v>2026</v>
      </c>
      <c r="F915" s="76" t="str">
        <f t="shared" si="29"/>
        <v>1369. Gestión de Programas Estrategias y Planes para el BienestarGestión Integral Estrategias y Programas2026</v>
      </c>
      <c r="G915" s="140" t="s">
        <v>220</v>
      </c>
      <c r="H915" s="140" t="s">
        <v>221</v>
      </c>
      <c r="I915" s="80" t="s">
        <v>36</v>
      </c>
      <c r="J915" s="76" t="s">
        <v>37</v>
      </c>
      <c r="K915" s="80" t="s">
        <v>38</v>
      </c>
      <c r="L915" s="80" t="s">
        <v>42</v>
      </c>
      <c r="M915" s="80" t="s">
        <v>8</v>
      </c>
      <c r="N915" s="12" t="s">
        <v>0</v>
      </c>
      <c r="O915" s="76" t="str">
        <f t="shared" si="30"/>
        <v>1369. Gestión de Programas Estrategias y Planes para el BienestarGestión Integral Estrategias y Programas20264_SAN_CRISTOBAL1_ENERO_2026</v>
      </c>
      <c r="P915" s="81">
        <v>5621568</v>
      </c>
      <c r="Q915" s="81"/>
      <c r="R915" s="81"/>
      <c r="S915" s="79"/>
      <c r="T915" s="82">
        <v>0</v>
      </c>
    </row>
    <row r="916" spans="2:20" ht="30" customHeight="1">
      <c r="B916" s="80">
        <v>137</v>
      </c>
      <c r="C916" s="141" t="s">
        <v>216</v>
      </c>
      <c r="D916" s="80" t="s">
        <v>217</v>
      </c>
      <c r="E916" s="80">
        <v>2026</v>
      </c>
      <c r="F916" s="76" t="str">
        <f t="shared" si="29"/>
        <v>1379. Gestión de Programas Estrategias y Planes para el BienestarGestión Integral Estrategias y Programas2026</v>
      </c>
      <c r="G916" s="140" t="s">
        <v>222</v>
      </c>
      <c r="H916" s="140" t="s">
        <v>221</v>
      </c>
      <c r="I916" s="80" t="s">
        <v>36</v>
      </c>
      <c r="J916" s="76" t="s">
        <v>37</v>
      </c>
      <c r="K916" s="80" t="s">
        <v>38</v>
      </c>
      <c r="L916" s="80" t="s">
        <v>42</v>
      </c>
      <c r="M916" s="80" t="s">
        <v>8</v>
      </c>
      <c r="N916" s="12" t="s">
        <v>0</v>
      </c>
      <c r="O916" s="76" t="str">
        <f t="shared" si="30"/>
        <v>1379. Gestión de Programas Estrategias y Planes para el BienestarGestión Integral Estrategias y Programas20264_SAN_CRISTOBAL1_ENERO_2026</v>
      </c>
      <c r="P916" s="81">
        <v>3994272</v>
      </c>
      <c r="Q916" s="81"/>
      <c r="R916" s="81"/>
      <c r="S916" s="79"/>
      <c r="T916" s="82">
        <v>0</v>
      </c>
    </row>
    <row r="917" spans="2:20" ht="30" customHeight="1">
      <c r="B917" s="80">
        <v>138</v>
      </c>
      <c r="C917" s="141" t="s">
        <v>216</v>
      </c>
      <c r="D917" s="80" t="s">
        <v>217</v>
      </c>
      <c r="E917" s="80">
        <v>2026</v>
      </c>
      <c r="F917" s="76" t="str">
        <f t="shared" si="29"/>
        <v>1389. Gestión de Programas Estrategias y Planes para el BienestarGestión Integral Estrategias y Programas2026</v>
      </c>
      <c r="G917" s="140" t="s">
        <v>223</v>
      </c>
      <c r="H917" s="140" t="s">
        <v>221</v>
      </c>
      <c r="I917" s="80" t="s">
        <v>36</v>
      </c>
      <c r="J917" s="76" t="s">
        <v>37</v>
      </c>
      <c r="K917" s="80" t="s">
        <v>38</v>
      </c>
      <c r="L917" s="80" t="s">
        <v>42</v>
      </c>
      <c r="M917" s="80" t="s">
        <v>8</v>
      </c>
      <c r="N917" s="12" t="s">
        <v>0</v>
      </c>
      <c r="O917" s="76" t="str">
        <f t="shared" si="30"/>
        <v>1389. Gestión de Programas Estrategias y Planes para el BienestarGestión Integral Estrategias y Programas20264_SAN_CRISTOBAL1_ENERO_2026</v>
      </c>
      <c r="P917" s="81">
        <v>12969056</v>
      </c>
      <c r="Q917" s="81"/>
      <c r="R917" s="81"/>
      <c r="S917" s="79"/>
      <c r="T917" s="82">
        <v>0</v>
      </c>
    </row>
    <row r="918" spans="2:20" ht="30" customHeight="1">
      <c r="B918" s="80">
        <v>139</v>
      </c>
      <c r="C918" s="141" t="s">
        <v>216</v>
      </c>
      <c r="D918" s="80" t="s">
        <v>217</v>
      </c>
      <c r="E918" s="80">
        <v>2026</v>
      </c>
      <c r="F918" s="76" t="str">
        <f t="shared" si="29"/>
        <v>1399. Gestión de Programas Estrategias y Planes para el BienestarGestión Integral Estrategias y Programas2026</v>
      </c>
      <c r="G918" s="140" t="s">
        <v>224</v>
      </c>
      <c r="H918" s="140" t="s">
        <v>221</v>
      </c>
      <c r="I918" s="80" t="s">
        <v>36</v>
      </c>
      <c r="J918" s="76" t="s">
        <v>37</v>
      </c>
      <c r="K918" s="80" t="s">
        <v>38</v>
      </c>
      <c r="L918" s="80" t="s">
        <v>42</v>
      </c>
      <c r="M918" s="80" t="s">
        <v>8</v>
      </c>
      <c r="N918" s="12" t="s">
        <v>0</v>
      </c>
      <c r="O918" s="76" t="str">
        <f t="shared" si="30"/>
        <v>1399. Gestión de Programas Estrategias y Planes para el BienestarGestión Integral Estrategias y Programas20264_SAN_CRISTOBAL1_ENERO_2026</v>
      </c>
      <c r="P918" s="81">
        <v>3994272</v>
      </c>
      <c r="Q918" s="81"/>
      <c r="R918" s="81"/>
      <c r="S918" s="79"/>
      <c r="T918" s="82">
        <v>0</v>
      </c>
    </row>
    <row r="919" spans="2:20" ht="30" customHeight="1">
      <c r="B919" s="80">
        <v>140</v>
      </c>
      <c r="C919" s="141" t="s">
        <v>216</v>
      </c>
      <c r="D919" s="80" t="s">
        <v>217</v>
      </c>
      <c r="E919" s="80">
        <v>2026</v>
      </c>
      <c r="F919" s="76" t="str">
        <f t="shared" si="29"/>
        <v>1409. Gestión de Programas Estrategias y Planes para el BienestarGestión Integral Estrategias y Programas2026</v>
      </c>
      <c r="G919" s="140" t="s">
        <v>225</v>
      </c>
      <c r="H919" s="140" t="s">
        <v>221</v>
      </c>
      <c r="I919" s="80" t="s">
        <v>36</v>
      </c>
      <c r="J919" s="76" t="s">
        <v>37</v>
      </c>
      <c r="K919" s="80" t="s">
        <v>38</v>
      </c>
      <c r="L919" s="80" t="s">
        <v>42</v>
      </c>
      <c r="M919" s="80" t="s">
        <v>8</v>
      </c>
      <c r="N919" s="12" t="s">
        <v>0</v>
      </c>
      <c r="O919" s="76" t="str">
        <f t="shared" si="30"/>
        <v>1409. Gestión de Programas Estrategias y Planes para el BienestarGestión Integral Estrategias y Programas20264_SAN_CRISTOBAL1_ENERO_2026</v>
      </c>
      <c r="P919" s="81">
        <v>5621568</v>
      </c>
      <c r="Q919" s="81"/>
      <c r="R919" s="81"/>
      <c r="S919" s="79"/>
      <c r="T919" s="82">
        <v>0</v>
      </c>
    </row>
    <row r="920" spans="2:20" ht="30" customHeight="1">
      <c r="B920" s="80">
        <v>141</v>
      </c>
      <c r="C920" s="141" t="s">
        <v>216</v>
      </c>
      <c r="D920" s="80" t="s">
        <v>217</v>
      </c>
      <c r="E920" s="80">
        <v>2026</v>
      </c>
      <c r="F920" s="76" t="str">
        <f t="shared" si="29"/>
        <v>1419. Gestión de Programas Estrategias y Planes para el BienestarGestión Integral Estrategias y Programas2026</v>
      </c>
      <c r="G920" s="140" t="s">
        <v>226</v>
      </c>
      <c r="H920" s="140" t="s">
        <v>221</v>
      </c>
      <c r="I920" s="80" t="s">
        <v>36</v>
      </c>
      <c r="J920" s="76" t="s">
        <v>37</v>
      </c>
      <c r="K920" s="80" t="s">
        <v>38</v>
      </c>
      <c r="L920" s="80" t="s">
        <v>42</v>
      </c>
      <c r="M920" s="80" t="s">
        <v>8</v>
      </c>
      <c r="N920" s="12" t="s">
        <v>0</v>
      </c>
      <c r="O920" s="76" t="str">
        <f t="shared" si="30"/>
        <v>1419. Gestión de Programas Estrategias y Planes para el BienestarGestión Integral Estrategias y Programas20264_SAN_CRISTOBAL1_ENERO_2026</v>
      </c>
      <c r="P920" s="81">
        <v>3994272</v>
      </c>
      <c r="Q920" s="81"/>
      <c r="R920" s="81"/>
      <c r="S920" s="79"/>
      <c r="T920" s="82">
        <v>0</v>
      </c>
    </row>
    <row r="921" spans="2:20" ht="30" customHeight="1">
      <c r="B921" s="80">
        <v>142</v>
      </c>
      <c r="C921" s="141" t="s">
        <v>216</v>
      </c>
      <c r="D921" s="80" t="s">
        <v>217</v>
      </c>
      <c r="E921" s="80">
        <v>2026</v>
      </c>
      <c r="F921" s="76" t="str">
        <f t="shared" si="29"/>
        <v>1429. Gestión de Programas Estrategias y Planes para el BienestarGestión Integral Estrategias y Programas2026</v>
      </c>
      <c r="G921" s="140" t="s">
        <v>227</v>
      </c>
      <c r="H921" s="140" t="s">
        <v>221</v>
      </c>
      <c r="I921" s="80" t="s">
        <v>36</v>
      </c>
      <c r="J921" s="76" t="s">
        <v>37</v>
      </c>
      <c r="K921" s="80" t="s">
        <v>38</v>
      </c>
      <c r="L921" s="80" t="s">
        <v>39</v>
      </c>
      <c r="M921" s="80" t="s">
        <v>8</v>
      </c>
      <c r="N921" s="12" t="s">
        <v>0</v>
      </c>
      <c r="O921" s="76" t="str">
        <f t="shared" si="30"/>
        <v>1429. Gestión de Programas Estrategias y Planes para el BienestarGestión Integral Estrategias y Programas20264_SAN_CRISTOBAL1_ENERO_2026</v>
      </c>
      <c r="P921" s="81">
        <v>3994272</v>
      </c>
      <c r="Q921" s="81"/>
      <c r="R921" s="81"/>
      <c r="S921" s="79"/>
      <c r="T921" s="82">
        <v>0</v>
      </c>
    </row>
    <row r="922" spans="2:20" ht="30" customHeight="1">
      <c r="B922" s="80">
        <v>143</v>
      </c>
      <c r="C922" s="141" t="s">
        <v>216</v>
      </c>
      <c r="D922" s="80" t="s">
        <v>217</v>
      </c>
      <c r="E922" s="80">
        <v>2026</v>
      </c>
      <c r="F922" s="76" t="str">
        <f t="shared" si="29"/>
        <v>1439. Gestión de Programas Estrategias y Planes para el BienestarGestión Integral Estrategias y Programas2026</v>
      </c>
      <c r="G922" s="140" t="s">
        <v>228</v>
      </c>
      <c r="H922" s="140" t="s">
        <v>229</v>
      </c>
      <c r="I922" s="80" t="s">
        <v>36</v>
      </c>
      <c r="J922" s="76" t="s">
        <v>37</v>
      </c>
      <c r="K922" s="80" t="s">
        <v>38</v>
      </c>
      <c r="L922" s="80" t="s">
        <v>42</v>
      </c>
      <c r="M922" s="80" t="s">
        <v>8</v>
      </c>
      <c r="N922" s="12" t="s">
        <v>0</v>
      </c>
      <c r="O922" s="76" t="str">
        <f t="shared" si="30"/>
        <v>1439. Gestión de Programas Estrategias y Planes para el BienestarGestión Integral Estrategias y Programas20264_SAN_CRISTOBAL1_ENERO_2026</v>
      </c>
      <c r="P922" s="81">
        <v>7508288</v>
      </c>
      <c r="Q922" s="81"/>
      <c r="R922" s="81"/>
      <c r="S922" s="79"/>
      <c r="T922" s="82">
        <v>0</v>
      </c>
    </row>
    <row r="923" spans="2:20" ht="30" customHeight="1">
      <c r="B923" s="80">
        <v>144</v>
      </c>
      <c r="C923" s="141" t="s">
        <v>216</v>
      </c>
      <c r="D923" s="80" t="s">
        <v>217</v>
      </c>
      <c r="E923" s="80">
        <v>2026</v>
      </c>
      <c r="F923" s="76" t="str">
        <f t="shared" si="29"/>
        <v>1449. Gestión de Programas Estrategias y Planes para el BienestarGestión Integral Estrategias y Programas2026</v>
      </c>
      <c r="G923" s="140" t="s">
        <v>230</v>
      </c>
      <c r="H923" s="140" t="s">
        <v>229</v>
      </c>
      <c r="I923" s="80" t="s">
        <v>36</v>
      </c>
      <c r="J923" s="76" t="s">
        <v>37</v>
      </c>
      <c r="K923" s="80" t="s">
        <v>38</v>
      </c>
      <c r="L923" s="80" t="s">
        <v>42</v>
      </c>
      <c r="M923" s="80" t="s">
        <v>8</v>
      </c>
      <c r="N923" s="12" t="s">
        <v>0</v>
      </c>
      <c r="O923" s="76" t="str">
        <f t="shared" si="30"/>
        <v>1449. Gestión de Programas Estrategias y Planes para el BienestarGestión Integral Estrategias y Programas20264_SAN_CRISTOBAL1_ENERO_2026</v>
      </c>
      <c r="P923" s="81">
        <v>7508288</v>
      </c>
      <c r="Q923" s="81"/>
      <c r="R923" s="81"/>
      <c r="S923" s="79"/>
      <c r="T923" s="82">
        <v>0</v>
      </c>
    </row>
    <row r="924" spans="2:20" ht="30" customHeight="1">
      <c r="B924" s="80">
        <v>145</v>
      </c>
      <c r="C924" s="141" t="s">
        <v>216</v>
      </c>
      <c r="D924" s="80" t="s">
        <v>217</v>
      </c>
      <c r="E924" s="80">
        <v>2026</v>
      </c>
      <c r="F924" s="76" t="str">
        <f t="shared" si="29"/>
        <v>1459. Gestión de Programas Estrategias y Planes para el BienestarGestión Integral Estrategias y Programas2026</v>
      </c>
      <c r="G924" s="140" t="s">
        <v>231</v>
      </c>
      <c r="H924" s="140" t="s">
        <v>229</v>
      </c>
      <c r="I924" s="80" t="s">
        <v>36</v>
      </c>
      <c r="J924" s="76" t="s">
        <v>37</v>
      </c>
      <c r="K924" s="80" t="s">
        <v>38</v>
      </c>
      <c r="L924" s="80" t="s">
        <v>42</v>
      </c>
      <c r="M924" s="80" t="s">
        <v>8</v>
      </c>
      <c r="N924" s="12" t="s">
        <v>0</v>
      </c>
      <c r="O924" s="76" t="str">
        <f t="shared" si="30"/>
        <v>1459. Gestión de Programas Estrategias y Planes para el BienestarGestión Integral Estrategias y Programas20264_SAN_CRISTOBAL1_ENERO_2026</v>
      </c>
      <c r="P924" s="81">
        <v>5299968</v>
      </c>
      <c r="Q924" s="81"/>
      <c r="R924" s="81"/>
      <c r="S924" s="79"/>
      <c r="T924" s="82">
        <v>0</v>
      </c>
    </row>
    <row r="925" spans="2:20" ht="30" customHeight="1">
      <c r="B925" s="80">
        <v>146</v>
      </c>
      <c r="C925" s="141" t="s">
        <v>216</v>
      </c>
      <c r="D925" s="80" t="s">
        <v>217</v>
      </c>
      <c r="E925" s="80">
        <v>2026</v>
      </c>
      <c r="F925" s="76" t="str">
        <f t="shared" si="29"/>
        <v>1469. Gestión de Programas Estrategias y Planes para el BienestarGestión Integral Estrategias y Programas2026</v>
      </c>
      <c r="G925" s="140" t="s">
        <v>232</v>
      </c>
      <c r="H925" s="140" t="s">
        <v>229</v>
      </c>
      <c r="I925" s="80" t="s">
        <v>36</v>
      </c>
      <c r="J925" s="76" t="s">
        <v>37</v>
      </c>
      <c r="K925" s="80" t="s">
        <v>75</v>
      </c>
      <c r="L925" s="80" t="s">
        <v>39</v>
      </c>
      <c r="M925" s="80" t="s">
        <v>8</v>
      </c>
      <c r="N925" s="12" t="s">
        <v>0</v>
      </c>
      <c r="O925" s="76" t="str">
        <f t="shared" si="30"/>
        <v>1469. Gestión de Programas Estrategias y Planes para el BienestarGestión Integral Estrategias y Programas20264_SAN_CRISTOBAL1_ENERO_2026</v>
      </c>
      <c r="P925" s="81">
        <v>122208</v>
      </c>
      <c r="Q925" s="81"/>
      <c r="R925" s="81"/>
      <c r="S925" s="79"/>
      <c r="T925" s="82">
        <v>0</v>
      </c>
    </row>
    <row r="926" spans="2:20" ht="30" customHeight="1">
      <c r="B926" s="80">
        <v>147</v>
      </c>
      <c r="C926" s="141" t="s">
        <v>216</v>
      </c>
      <c r="D926" s="80" t="s">
        <v>217</v>
      </c>
      <c r="E926" s="80">
        <v>2026</v>
      </c>
      <c r="F926" s="76" t="str">
        <f t="shared" si="29"/>
        <v>1479. Gestión de Programas Estrategias y Planes para el BienestarGestión Integral Estrategias y Programas2026</v>
      </c>
      <c r="G926" s="140" t="s">
        <v>233</v>
      </c>
      <c r="H926" s="140" t="s">
        <v>229</v>
      </c>
      <c r="I926" s="80" t="s">
        <v>36</v>
      </c>
      <c r="J926" s="76" t="s">
        <v>37</v>
      </c>
      <c r="K926" s="80" t="s">
        <v>199</v>
      </c>
      <c r="L926" s="80" t="s">
        <v>39</v>
      </c>
      <c r="M926" s="80" t="s">
        <v>8</v>
      </c>
      <c r="N926" s="12" t="s">
        <v>0</v>
      </c>
      <c r="O926" s="76" t="str">
        <f t="shared" si="30"/>
        <v>1479. Gestión de Programas Estrategias y Planes para el BienestarGestión Integral Estrategias y Programas20264_SAN_CRISTOBAL1_ENERO_2026</v>
      </c>
      <c r="P926" s="81">
        <v>30552</v>
      </c>
      <c r="Q926" s="81"/>
      <c r="R926" s="81"/>
      <c r="S926" s="79"/>
      <c r="T926" s="82">
        <v>0</v>
      </c>
    </row>
    <row r="927" spans="2:20" ht="30" customHeight="1">
      <c r="B927" s="80">
        <v>148</v>
      </c>
      <c r="C927" s="141" t="s">
        <v>216</v>
      </c>
      <c r="D927" s="80" t="s">
        <v>217</v>
      </c>
      <c r="E927" s="80">
        <v>2026</v>
      </c>
      <c r="F927" s="76" t="str">
        <f t="shared" si="29"/>
        <v>1489. Gestión de Programas Estrategias y Planes para el BienestarGestión Integral Estrategias y Programas2026</v>
      </c>
      <c r="G927" s="140" t="s">
        <v>234</v>
      </c>
      <c r="H927" s="140" t="s">
        <v>229</v>
      </c>
      <c r="I927" s="80" t="s">
        <v>36</v>
      </c>
      <c r="J927" s="76" t="s">
        <v>37</v>
      </c>
      <c r="K927" s="80" t="s">
        <v>75</v>
      </c>
      <c r="L927" s="80" t="s">
        <v>39</v>
      </c>
      <c r="M927" s="80" t="s">
        <v>8</v>
      </c>
      <c r="N927" s="12" t="s">
        <v>0</v>
      </c>
      <c r="O927" s="76" t="str">
        <f t="shared" si="30"/>
        <v>1489. Gestión de Programas Estrategias y Planes para el BienestarGestión Integral Estrategias y Programas20264_SAN_CRISTOBAL1_ENERO_2026</v>
      </c>
      <c r="P927" s="81">
        <v>122208</v>
      </c>
      <c r="Q927" s="81"/>
      <c r="R927" s="81"/>
      <c r="S927" s="79"/>
      <c r="T927" s="82">
        <v>0</v>
      </c>
    </row>
    <row r="928" spans="2:20" ht="30" customHeight="1">
      <c r="B928" s="80">
        <v>149</v>
      </c>
      <c r="C928" s="141" t="s">
        <v>216</v>
      </c>
      <c r="D928" s="80" t="s">
        <v>217</v>
      </c>
      <c r="E928" s="80">
        <v>2026</v>
      </c>
      <c r="F928" s="76" t="str">
        <f t="shared" si="29"/>
        <v>1499. Gestión de Programas Estrategias y Planes para el BienestarGestión Integral Estrategias y Programas2026</v>
      </c>
      <c r="G928" s="140" t="s">
        <v>235</v>
      </c>
      <c r="H928" s="140" t="s">
        <v>229</v>
      </c>
      <c r="I928" s="80" t="s">
        <v>36</v>
      </c>
      <c r="J928" s="76" t="s">
        <v>37</v>
      </c>
      <c r="K928" s="80" t="s">
        <v>38</v>
      </c>
      <c r="L928" s="80" t="s">
        <v>42</v>
      </c>
      <c r="M928" s="80" t="s">
        <v>8</v>
      </c>
      <c r="N928" s="12" t="s">
        <v>0</v>
      </c>
      <c r="O928" s="76" t="str">
        <f t="shared" si="30"/>
        <v>1499. Gestión de Programas Estrategias y Planes para el BienestarGestión Integral Estrategias y Programas20264_SAN_CRISTOBAL1_ENERO_2026</v>
      </c>
      <c r="P928" s="81">
        <v>3665168</v>
      </c>
      <c r="Q928" s="81"/>
      <c r="R928" s="81"/>
      <c r="S928" s="79"/>
      <c r="T928" s="82">
        <v>0</v>
      </c>
    </row>
    <row r="929" spans="2:20" ht="30" customHeight="1">
      <c r="B929" s="80">
        <v>150</v>
      </c>
      <c r="C929" s="141" t="s">
        <v>216</v>
      </c>
      <c r="D929" s="80" t="s">
        <v>217</v>
      </c>
      <c r="E929" s="80">
        <v>2026</v>
      </c>
      <c r="F929" s="76" t="str">
        <f t="shared" si="29"/>
        <v>1509. Gestión de Programas Estrategias y Planes para el BienestarGestión Integral Estrategias y Programas2026</v>
      </c>
      <c r="G929" s="140" t="s">
        <v>236</v>
      </c>
      <c r="H929" s="140" t="s">
        <v>229</v>
      </c>
      <c r="I929" s="80" t="s">
        <v>36</v>
      </c>
      <c r="J929" s="76" t="s">
        <v>37</v>
      </c>
      <c r="K929" s="80" t="s">
        <v>38</v>
      </c>
      <c r="L929" s="80" t="s">
        <v>42</v>
      </c>
      <c r="M929" s="80" t="s">
        <v>8</v>
      </c>
      <c r="N929" s="12" t="s">
        <v>0</v>
      </c>
      <c r="O929" s="76" t="str">
        <f t="shared" si="30"/>
        <v>1509. Gestión de Programas Estrategias y Planes para el BienestarGestión Integral Estrategias y Programas20264_SAN_CRISTOBAL1_ENERO_2026</v>
      </c>
      <c r="P929" s="81">
        <v>1057260</v>
      </c>
      <c r="Q929" s="81"/>
      <c r="R929" s="81"/>
      <c r="S929" s="79"/>
      <c r="T929" s="82">
        <v>0</v>
      </c>
    </row>
    <row r="930" spans="2:20" ht="30" customHeight="1">
      <c r="B930" s="80">
        <v>151</v>
      </c>
      <c r="C930" s="141" t="s">
        <v>216</v>
      </c>
      <c r="D930" s="80" t="s">
        <v>217</v>
      </c>
      <c r="E930" s="80">
        <v>2026</v>
      </c>
      <c r="F930" s="76" t="str">
        <f t="shared" si="29"/>
        <v>1519. Gestión de Programas Estrategias y Planes para el BienestarGestión Integral Estrategias y Programas2026</v>
      </c>
      <c r="G930" s="140" t="s">
        <v>237</v>
      </c>
      <c r="H930" s="140" t="s">
        <v>229</v>
      </c>
      <c r="I930" s="80" t="s">
        <v>36</v>
      </c>
      <c r="J930" s="76" t="s">
        <v>37</v>
      </c>
      <c r="K930" s="80" t="s">
        <v>38</v>
      </c>
      <c r="L930" s="80" t="s">
        <v>42</v>
      </c>
      <c r="M930" s="80" t="s">
        <v>8</v>
      </c>
      <c r="N930" s="12" t="s">
        <v>0</v>
      </c>
      <c r="O930" s="76" t="str">
        <f t="shared" si="30"/>
        <v>1519. Gestión de Programas Estrategias y Planes para el BienestarGestión Integral Estrategias y Programas20264_SAN_CRISTOBAL1_ENERO_2026</v>
      </c>
      <c r="P930" s="81">
        <v>1409680</v>
      </c>
      <c r="Q930" s="81"/>
      <c r="R930" s="81"/>
      <c r="S930" s="79"/>
      <c r="T930" s="82">
        <v>0</v>
      </c>
    </row>
    <row r="931" spans="2:20" ht="30" customHeight="1">
      <c r="B931" s="80">
        <v>152</v>
      </c>
      <c r="C931" s="141" t="s">
        <v>216</v>
      </c>
      <c r="D931" s="80" t="s">
        <v>217</v>
      </c>
      <c r="E931" s="80">
        <v>2026</v>
      </c>
      <c r="F931" s="76" t="str">
        <f t="shared" si="29"/>
        <v>1529. Gestión de Programas Estrategias y Planes para el BienestarGestión Integral Estrategias y Programas2026</v>
      </c>
      <c r="G931" s="140" t="s">
        <v>238</v>
      </c>
      <c r="H931" s="140" t="s">
        <v>229</v>
      </c>
      <c r="I931" s="80" t="s">
        <v>36</v>
      </c>
      <c r="J931" s="76" t="s">
        <v>37</v>
      </c>
      <c r="K931" s="80" t="s">
        <v>38</v>
      </c>
      <c r="L931" s="80" t="s">
        <v>42</v>
      </c>
      <c r="M931" s="80" t="s">
        <v>8</v>
      </c>
      <c r="N931" s="12" t="s">
        <v>0</v>
      </c>
      <c r="O931" s="76" t="str">
        <f t="shared" si="30"/>
        <v>1529. Gestión de Programas Estrategias y Planes para el BienestarGestión Integral Estrategias y Programas20264_SAN_CRISTOBAL1_ENERO_2026</v>
      </c>
      <c r="P931" s="81">
        <v>352420</v>
      </c>
      <c r="Q931" s="81"/>
      <c r="R931" s="81"/>
      <c r="S931" s="79"/>
      <c r="T931" s="82">
        <v>0</v>
      </c>
    </row>
    <row r="932" spans="2:20" ht="30" customHeight="1">
      <c r="B932" s="80">
        <v>153</v>
      </c>
      <c r="C932" s="141" t="s">
        <v>216</v>
      </c>
      <c r="D932" s="80" t="s">
        <v>217</v>
      </c>
      <c r="E932" s="80">
        <v>2026</v>
      </c>
      <c r="F932" s="76" t="str">
        <f t="shared" si="29"/>
        <v>1539. Gestión de Programas Estrategias y Planes para el BienestarGestión Integral Estrategias y Programas2026</v>
      </c>
      <c r="G932" s="140" t="s">
        <v>239</v>
      </c>
      <c r="H932" s="140" t="s">
        <v>219</v>
      </c>
      <c r="I932" s="80" t="s">
        <v>36</v>
      </c>
      <c r="J932" s="76" t="s">
        <v>37</v>
      </c>
      <c r="K932" s="80" t="s">
        <v>38</v>
      </c>
      <c r="L932" s="80" t="s">
        <v>42</v>
      </c>
      <c r="M932" s="80" t="s">
        <v>8</v>
      </c>
      <c r="N932" s="12" t="s">
        <v>0</v>
      </c>
      <c r="O932" s="76" t="str">
        <f t="shared" si="30"/>
        <v>1539. Gestión de Programas Estrategias y Planes para el BienestarGestión Integral Estrategias y Programas20264_SAN_CRISTOBAL1_ENERO_2026</v>
      </c>
      <c r="P932" s="81">
        <v>7347488</v>
      </c>
      <c r="Q932" s="81"/>
      <c r="R932" s="81"/>
      <c r="S932" s="79"/>
      <c r="T932" s="82">
        <v>0</v>
      </c>
    </row>
    <row r="933" spans="2:20" ht="30" customHeight="1">
      <c r="B933" s="80">
        <v>154</v>
      </c>
      <c r="C933" s="141" t="s">
        <v>216</v>
      </c>
      <c r="D933" s="80" t="s">
        <v>217</v>
      </c>
      <c r="E933" s="80">
        <v>2026</v>
      </c>
      <c r="F933" s="76" t="str">
        <f t="shared" si="29"/>
        <v>1549. Gestión de Programas Estrategias y Planes para el BienestarGestión Integral Estrategias y Programas2026</v>
      </c>
      <c r="G933" s="140" t="s">
        <v>240</v>
      </c>
      <c r="H933" s="140" t="s">
        <v>219</v>
      </c>
      <c r="I933" s="80" t="s">
        <v>36</v>
      </c>
      <c r="J933" s="76" t="s">
        <v>37</v>
      </c>
      <c r="K933" s="80" t="s">
        <v>38</v>
      </c>
      <c r="L933" s="80" t="s">
        <v>42</v>
      </c>
      <c r="M933" s="80" t="s">
        <v>8</v>
      </c>
      <c r="N933" s="12" t="s">
        <v>0</v>
      </c>
      <c r="O933" s="76" t="str">
        <f t="shared" si="30"/>
        <v>1549. Gestión de Programas Estrategias y Planes para el BienestarGestión Integral Estrategias y Programas20264_SAN_CRISTOBAL1_ENERO_2026</v>
      </c>
      <c r="P933" s="81">
        <v>7347488</v>
      </c>
      <c r="Q933" s="81"/>
      <c r="R933" s="81"/>
      <c r="S933" s="79"/>
      <c r="T933" s="82">
        <v>0</v>
      </c>
    </row>
    <row r="934" spans="2:20" ht="30" customHeight="1">
      <c r="B934" s="80">
        <v>155</v>
      </c>
      <c r="C934" s="141" t="s">
        <v>216</v>
      </c>
      <c r="D934" s="80" t="s">
        <v>217</v>
      </c>
      <c r="E934" s="80">
        <v>2026</v>
      </c>
      <c r="F934" s="76" t="str">
        <f t="shared" si="29"/>
        <v>1559. Gestión de Programas Estrategias y Planes para el BienestarGestión Integral Estrategias y Programas2026</v>
      </c>
      <c r="G934" s="140" t="s">
        <v>241</v>
      </c>
      <c r="H934" s="140" t="s">
        <v>219</v>
      </c>
      <c r="I934" s="80" t="s">
        <v>36</v>
      </c>
      <c r="J934" s="76" t="s">
        <v>37</v>
      </c>
      <c r="K934" s="80" t="s">
        <v>38</v>
      </c>
      <c r="L934" s="80" t="s">
        <v>42</v>
      </c>
      <c r="M934" s="80" t="s">
        <v>8</v>
      </c>
      <c r="N934" s="12" t="s">
        <v>0</v>
      </c>
      <c r="O934" s="76" t="str">
        <f t="shared" si="30"/>
        <v>1559. Gestión de Programas Estrategias y Planes para el BienestarGestión Integral Estrategias y Programas20264_SAN_CRISTOBAL1_ENERO_2026</v>
      </c>
      <c r="P934" s="81">
        <v>7347488</v>
      </c>
      <c r="Q934" s="81"/>
      <c r="R934" s="81"/>
      <c r="S934" s="79"/>
      <c r="T934" s="82">
        <v>0</v>
      </c>
    </row>
    <row r="935" spans="2:20" ht="30" customHeight="1">
      <c r="B935" s="80">
        <v>156</v>
      </c>
      <c r="C935" s="141" t="s">
        <v>216</v>
      </c>
      <c r="D935" s="80" t="s">
        <v>217</v>
      </c>
      <c r="E935" s="80">
        <v>2026</v>
      </c>
      <c r="F935" s="76" t="str">
        <f t="shared" si="29"/>
        <v>1569. Gestión de Programas Estrategias y Planes para el BienestarGestión Integral Estrategias y Programas2026</v>
      </c>
      <c r="G935" s="140" t="s">
        <v>242</v>
      </c>
      <c r="H935" s="140" t="s">
        <v>219</v>
      </c>
      <c r="I935" s="80" t="s">
        <v>36</v>
      </c>
      <c r="J935" s="76" t="s">
        <v>37</v>
      </c>
      <c r="K935" s="80" t="s">
        <v>38</v>
      </c>
      <c r="L935" s="80" t="s">
        <v>42</v>
      </c>
      <c r="M935" s="80" t="s">
        <v>8</v>
      </c>
      <c r="N935" s="12" t="s">
        <v>0</v>
      </c>
      <c r="O935" s="76" t="str">
        <f t="shared" si="30"/>
        <v>1569. Gestión de Programas Estrategias y Planes para el BienestarGestión Integral Estrategias y Programas20264_SAN_CRISTOBAL1_ENERO_2026</v>
      </c>
      <c r="P935" s="81">
        <v>13832016</v>
      </c>
      <c r="Q935" s="81"/>
      <c r="R935" s="81"/>
      <c r="S935" s="79"/>
      <c r="T935" s="82">
        <v>0</v>
      </c>
    </row>
    <row r="936" spans="2:20" ht="30" customHeight="1">
      <c r="B936" s="80">
        <v>157</v>
      </c>
      <c r="C936" s="141" t="s">
        <v>216</v>
      </c>
      <c r="D936" s="80" t="s">
        <v>217</v>
      </c>
      <c r="E936" s="80">
        <v>2026</v>
      </c>
      <c r="F936" s="76" t="str">
        <f t="shared" si="29"/>
        <v>1579. Gestión de Programas Estrategias y Planes para el BienestarGestión Integral Estrategias y Programas2026</v>
      </c>
      <c r="G936" s="140" t="s">
        <v>243</v>
      </c>
      <c r="H936" s="140" t="s">
        <v>219</v>
      </c>
      <c r="I936" s="80" t="s">
        <v>36</v>
      </c>
      <c r="J936" s="76" t="s">
        <v>37</v>
      </c>
      <c r="K936" s="80" t="s">
        <v>38</v>
      </c>
      <c r="L936" s="80" t="s">
        <v>42</v>
      </c>
      <c r="M936" s="80" t="s">
        <v>8</v>
      </c>
      <c r="N936" s="12" t="s">
        <v>0</v>
      </c>
      <c r="O936" s="76" t="str">
        <f t="shared" si="30"/>
        <v>1579. Gestión de Programas Estrategias y Planes para el BienestarGestión Integral Estrategias y Programas20264_SAN_CRISTOBAL1_ENERO_2026</v>
      </c>
      <c r="P936" s="81">
        <v>13832016</v>
      </c>
      <c r="Q936" s="81"/>
      <c r="R936" s="81"/>
      <c r="S936" s="79"/>
      <c r="T936" s="82">
        <v>0</v>
      </c>
    </row>
    <row r="937" spans="2:20" ht="30" customHeight="1">
      <c r="B937" s="80">
        <v>158</v>
      </c>
      <c r="C937" s="141" t="s">
        <v>216</v>
      </c>
      <c r="D937" s="80" t="s">
        <v>217</v>
      </c>
      <c r="E937" s="80">
        <v>2026</v>
      </c>
      <c r="F937" s="76" t="str">
        <f t="shared" si="29"/>
        <v>1589. Gestión de Programas Estrategias y Planes para el BienestarGestión Integral Estrategias y Programas2026</v>
      </c>
      <c r="G937" s="140" t="s">
        <v>244</v>
      </c>
      <c r="H937" s="140" t="s">
        <v>219</v>
      </c>
      <c r="I937" s="80" t="s">
        <v>36</v>
      </c>
      <c r="J937" s="76" t="s">
        <v>37</v>
      </c>
      <c r="K937" s="80" t="s">
        <v>75</v>
      </c>
      <c r="L937" s="80" t="s">
        <v>42</v>
      </c>
      <c r="M937" s="80" t="s">
        <v>8</v>
      </c>
      <c r="N937" s="12" t="s">
        <v>0</v>
      </c>
      <c r="O937" s="76" t="str">
        <f t="shared" si="30"/>
        <v>1589. Gestión de Programas Estrategias y Planes para el BienestarGestión Integral Estrategias y Programas20264_SAN_CRISTOBAL1_ENERO_2026</v>
      </c>
      <c r="P937" s="81">
        <v>2114520</v>
      </c>
      <c r="Q937" s="81"/>
      <c r="R937" s="81"/>
      <c r="S937" s="79"/>
      <c r="T937" s="82">
        <v>0</v>
      </c>
    </row>
    <row r="938" spans="2:20" ht="30" customHeight="1">
      <c r="B938" s="80">
        <v>159</v>
      </c>
      <c r="C938" s="141" t="s">
        <v>216</v>
      </c>
      <c r="D938" s="80" t="s">
        <v>217</v>
      </c>
      <c r="E938" s="80">
        <v>2026</v>
      </c>
      <c r="F938" s="76" t="str">
        <f t="shared" si="29"/>
        <v>1599. Gestión de Programas Estrategias y Planes para el BienestarGestión Integral Estrategias y Programas2026</v>
      </c>
      <c r="G938" s="140" t="s">
        <v>245</v>
      </c>
      <c r="H938" s="140" t="s">
        <v>219</v>
      </c>
      <c r="I938" s="80" t="s">
        <v>36</v>
      </c>
      <c r="J938" s="76" t="s">
        <v>37</v>
      </c>
      <c r="K938" s="80" t="s">
        <v>38</v>
      </c>
      <c r="L938" s="80" t="s">
        <v>42</v>
      </c>
      <c r="M938" s="80" t="s">
        <v>8</v>
      </c>
      <c r="N938" s="12" t="s">
        <v>0</v>
      </c>
      <c r="O938" s="76" t="str">
        <f t="shared" si="30"/>
        <v>1599. Gestión de Programas Estrategias y Planes para el BienestarGestión Integral Estrategias y Programas20264_SAN_CRISTOBAL1_ENERO_2026</v>
      </c>
      <c r="P938" s="81">
        <v>4370008</v>
      </c>
      <c r="Q938" s="81"/>
      <c r="R938" s="81"/>
      <c r="S938" s="79"/>
      <c r="T938" s="82">
        <v>0</v>
      </c>
    </row>
    <row r="939" spans="2:20" ht="30" customHeight="1">
      <c r="B939" s="80">
        <v>160</v>
      </c>
      <c r="C939" s="141" t="s">
        <v>216</v>
      </c>
      <c r="D939" s="80" t="s">
        <v>217</v>
      </c>
      <c r="E939" s="80">
        <v>2026</v>
      </c>
      <c r="F939" s="76" t="str">
        <f t="shared" si="29"/>
        <v>1609. Gestión de Programas Estrategias y Planes para el BienestarGestión Integral Estrategias y Programas2026</v>
      </c>
      <c r="G939" s="140" t="s">
        <v>246</v>
      </c>
      <c r="H939" s="140" t="s">
        <v>219</v>
      </c>
      <c r="I939" s="80" t="s">
        <v>36</v>
      </c>
      <c r="J939" s="76" t="s">
        <v>37</v>
      </c>
      <c r="K939" s="80" t="s">
        <v>38</v>
      </c>
      <c r="L939" s="80" t="s">
        <v>42</v>
      </c>
      <c r="M939" s="80" t="s">
        <v>8</v>
      </c>
      <c r="N939" s="12" t="s">
        <v>0</v>
      </c>
      <c r="O939" s="76" t="str">
        <f t="shared" si="30"/>
        <v>1609. Gestión de Programas Estrategias y Planes para el BienestarGestión Integral Estrategias y Programas20264_SAN_CRISTOBAL1_ENERO_2026</v>
      </c>
      <c r="P939" s="81">
        <v>3994272</v>
      </c>
      <c r="Q939" s="81"/>
      <c r="R939" s="81"/>
      <c r="S939" s="79"/>
      <c r="T939" s="82">
        <v>0</v>
      </c>
    </row>
    <row r="940" spans="2:20" ht="30" customHeight="1">
      <c r="B940" s="80">
        <v>161</v>
      </c>
      <c r="C940" s="141" t="s">
        <v>216</v>
      </c>
      <c r="D940" s="80" t="s">
        <v>217</v>
      </c>
      <c r="E940" s="80">
        <v>2026</v>
      </c>
      <c r="F940" s="76" t="str">
        <f t="shared" si="29"/>
        <v>1619. Gestión de Programas Estrategias y Planes para el BienestarGestión Integral Estrategias y Programas2026</v>
      </c>
      <c r="G940" s="140" t="s">
        <v>247</v>
      </c>
      <c r="H940" s="140" t="s">
        <v>221</v>
      </c>
      <c r="I940" s="80" t="s">
        <v>36</v>
      </c>
      <c r="J940" s="76" t="s">
        <v>37</v>
      </c>
      <c r="K940" s="80" t="s">
        <v>38</v>
      </c>
      <c r="L940" s="80" t="s">
        <v>42</v>
      </c>
      <c r="M940" s="80" t="s">
        <v>8</v>
      </c>
      <c r="N940" s="12" t="s">
        <v>0</v>
      </c>
      <c r="O940" s="76" t="str">
        <f t="shared" si="30"/>
        <v>1619. Gestión de Programas Estrategias y Planes para el BienestarGestión Integral Estrategias y Programas20264_SAN_CRISTOBAL1_ENERO_2026</v>
      </c>
      <c r="P940" s="81">
        <v>7347488</v>
      </c>
      <c r="Q940" s="81"/>
      <c r="R940" s="81"/>
      <c r="S940" s="79"/>
      <c r="T940" s="82">
        <v>0</v>
      </c>
    </row>
    <row r="941" spans="2:20" ht="30" customHeight="1">
      <c r="B941" s="80">
        <v>162</v>
      </c>
      <c r="C941" s="141" t="s">
        <v>216</v>
      </c>
      <c r="D941" s="80" t="s">
        <v>217</v>
      </c>
      <c r="E941" s="80">
        <v>2026</v>
      </c>
      <c r="F941" s="76" t="str">
        <f t="shared" si="29"/>
        <v>1629. Gestión de Programas Estrategias y Planes para el BienestarGestión Integral Estrategias y Programas2026</v>
      </c>
      <c r="G941" s="140" t="s">
        <v>248</v>
      </c>
      <c r="H941" s="140" t="s">
        <v>221</v>
      </c>
      <c r="I941" s="80" t="s">
        <v>36</v>
      </c>
      <c r="J941" s="76" t="s">
        <v>37</v>
      </c>
      <c r="K941" s="80" t="s">
        <v>38</v>
      </c>
      <c r="L941" s="80" t="s">
        <v>42</v>
      </c>
      <c r="M941" s="80" t="s">
        <v>8</v>
      </c>
      <c r="N941" s="12" t="s">
        <v>0</v>
      </c>
      <c r="O941" s="76" t="str">
        <f t="shared" si="30"/>
        <v>1629. Gestión de Programas Estrategias y Planes para el BienestarGestión Integral Estrategias y Programas20264_SAN_CRISTOBAL1_ENERO_2026</v>
      </c>
      <c r="P941" s="81">
        <v>10478800</v>
      </c>
      <c r="Q941" s="81"/>
      <c r="R941" s="81"/>
      <c r="S941" s="79"/>
      <c r="T941" s="82">
        <v>0</v>
      </c>
    </row>
    <row r="942" spans="2:20" ht="30" customHeight="1">
      <c r="B942" s="80">
        <v>163</v>
      </c>
      <c r="C942" s="141" t="s">
        <v>216</v>
      </c>
      <c r="D942" s="80" t="s">
        <v>217</v>
      </c>
      <c r="E942" s="80">
        <v>2026</v>
      </c>
      <c r="F942" s="76" t="str">
        <f t="shared" si="29"/>
        <v>1639. Gestión de Programas Estrategias y Planes para el BienestarGestión Integral Estrategias y Programas2026</v>
      </c>
      <c r="G942" s="140" t="s">
        <v>249</v>
      </c>
      <c r="H942" s="140" t="s">
        <v>221</v>
      </c>
      <c r="I942" s="80" t="s">
        <v>36</v>
      </c>
      <c r="J942" s="76" t="s">
        <v>37</v>
      </c>
      <c r="K942" s="80" t="s">
        <v>38</v>
      </c>
      <c r="L942" s="80" t="s">
        <v>42</v>
      </c>
      <c r="M942" s="80" t="s">
        <v>8</v>
      </c>
      <c r="N942" s="12" t="s">
        <v>0</v>
      </c>
      <c r="O942" s="76" t="str">
        <f t="shared" si="30"/>
        <v>1639. Gestión de Programas Estrategias y Planes para el BienestarGestión Integral Estrategias y Programas20264_SAN_CRISTOBAL1_ENERO_2026</v>
      </c>
      <c r="P942" s="81">
        <v>3994272</v>
      </c>
      <c r="Q942" s="81"/>
      <c r="R942" s="81"/>
      <c r="S942" s="79"/>
      <c r="T942" s="82">
        <v>0</v>
      </c>
    </row>
    <row r="943" spans="2:20" ht="30" customHeight="1">
      <c r="B943" s="80">
        <v>164</v>
      </c>
      <c r="C943" s="141" t="s">
        <v>216</v>
      </c>
      <c r="D943" s="80" t="s">
        <v>217</v>
      </c>
      <c r="E943" s="80">
        <v>2026</v>
      </c>
      <c r="F943" s="76" t="str">
        <f t="shared" si="29"/>
        <v>1649. Gestión de Programas Estrategias y Planes para el BienestarGestión Integral Estrategias y Programas2026</v>
      </c>
      <c r="G943" s="140" t="s">
        <v>250</v>
      </c>
      <c r="H943" s="140" t="s">
        <v>221</v>
      </c>
      <c r="I943" s="80" t="s">
        <v>36</v>
      </c>
      <c r="J943" s="76" t="s">
        <v>37</v>
      </c>
      <c r="K943" s="80" t="s">
        <v>38</v>
      </c>
      <c r="L943" s="80" t="s">
        <v>42</v>
      </c>
      <c r="M943" s="80" t="s">
        <v>8</v>
      </c>
      <c r="N943" s="12" t="s">
        <v>0</v>
      </c>
      <c r="O943" s="76" t="str">
        <f t="shared" si="30"/>
        <v>1649. Gestión de Programas Estrategias y Planes para el BienestarGestión Integral Estrategias y Programas20264_SAN_CRISTOBAL1_ENERO_2026</v>
      </c>
      <c r="P943" s="81">
        <v>6484528</v>
      </c>
      <c r="Q943" s="81"/>
      <c r="R943" s="81"/>
      <c r="S943" s="79"/>
      <c r="T943" s="82">
        <v>0</v>
      </c>
    </row>
    <row r="944" spans="2:20" ht="30" customHeight="1">
      <c r="B944" s="80">
        <v>165</v>
      </c>
      <c r="C944" s="141" t="s">
        <v>216</v>
      </c>
      <c r="D944" s="80" t="s">
        <v>217</v>
      </c>
      <c r="E944" s="80">
        <v>2026</v>
      </c>
      <c r="F944" s="76" t="str">
        <f t="shared" si="29"/>
        <v>1659. Gestión de Programas Estrategias y Planes para el BienestarGestión Integral Estrategias y Programas2026</v>
      </c>
      <c r="G944" s="140" t="s">
        <v>251</v>
      </c>
      <c r="H944" s="140" t="s">
        <v>221</v>
      </c>
      <c r="I944" s="80" t="s">
        <v>36</v>
      </c>
      <c r="J944" s="76" t="s">
        <v>37</v>
      </c>
      <c r="K944" s="80" t="s">
        <v>38</v>
      </c>
      <c r="L944" s="80" t="s">
        <v>42</v>
      </c>
      <c r="M944" s="80" t="s">
        <v>8</v>
      </c>
      <c r="N944" s="12" t="s">
        <v>0</v>
      </c>
      <c r="O944" s="76" t="str">
        <f t="shared" si="30"/>
        <v>1659. Gestión de Programas Estrategias y Planes para el BienestarGestión Integral Estrategias y Programas20264_SAN_CRISTOBAL1_ENERO_2026</v>
      </c>
      <c r="P944" s="81">
        <v>3994272</v>
      </c>
      <c r="Q944" s="81"/>
      <c r="R944" s="81"/>
      <c r="S944" s="79"/>
      <c r="T944" s="82">
        <v>0</v>
      </c>
    </row>
    <row r="945" spans="2:20" ht="30" customHeight="1">
      <c r="B945" s="80">
        <v>166</v>
      </c>
      <c r="C945" s="141" t="s">
        <v>216</v>
      </c>
      <c r="D945" s="80" t="s">
        <v>217</v>
      </c>
      <c r="E945" s="80">
        <v>2026</v>
      </c>
      <c r="F945" s="76" t="str">
        <f t="shared" si="29"/>
        <v>1669. Gestión de Programas Estrategias y Planes para el BienestarGestión Integral Estrategias y Programas2026</v>
      </c>
      <c r="G945" s="140" t="s">
        <v>252</v>
      </c>
      <c r="H945" s="140" t="s">
        <v>221</v>
      </c>
      <c r="I945" s="80" t="s">
        <v>36</v>
      </c>
      <c r="J945" s="76" t="s">
        <v>37</v>
      </c>
      <c r="K945" s="80" t="s">
        <v>38</v>
      </c>
      <c r="L945" s="80" t="s">
        <v>42</v>
      </c>
      <c r="M945" s="80" t="s">
        <v>8</v>
      </c>
      <c r="N945" s="12" t="s">
        <v>0</v>
      </c>
      <c r="O945" s="76" t="str">
        <f t="shared" si="30"/>
        <v>1669. Gestión de Programas Estrategias y Planes para el BienestarGestión Integral Estrategias y Programas20264_SAN_CRISTOBAL1_ENERO_2026</v>
      </c>
      <c r="P945" s="81">
        <v>2983376</v>
      </c>
      <c r="Q945" s="81"/>
      <c r="R945" s="81"/>
      <c r="S945" s="79"/>
      <c r="T945" s="82">
        <v>0</v>
      </c>
    </row>
    <row r="946" spans="2:20" ht="30" customHeight="1">
      <c r="B946" s="80">
        <v>167</v>
      </c>
      <c r="C946" s="141" t="s">
        <v>216</v>
      </c>
      <c r="D946" s="80" t="s">
        <v>217</v>
      </c>
      <c r="E946" s="80">
        <v>2026</v>
      </c>
      <c r="F946" s="76" t="str">
        <f t="shared" si="29"/>
        <v>1679. Gestión de Programas Estrategias y Planes para el BienestarGestión Integral Estrategias y Programas2026</v>
      </c>
      <c r="G946" s="140" t="s">
        <v>253</v>
      </c>
      <c r="H946" s="140" t="s">
        <v>221</v>
      </c>
      <c r="I946" s="80" t="s">
        <v>36</v>
      </c>
      <c r="J946" s="76" t="s">
        <v>37</v>
      </c>
      <c r="K946" s="80" t="s">
        <v>38</v>
      </c>
      <c r="L946" s="80" t="s">
        <v>42</v>
      </c>
      <c r="M946" s="80" t="s">
        <v>8</v>
      </c>
      <c r="N946" s="12" t="s">
        <v>0</v>
      </c>
      <c r="O946" s="76" t="str">
        <f t="shared" si="30"/>
        <v>1679. Gestión de Programas Estrategias y Planes para el BienestarGestión Integral Estrategias y Programas20264_SAN_CRISTOBAL1_ENERO_2026</v>
      </c>
      <c r="P946" s="81">
        <v>6484528</v>
      </c>
      <c r="Q946" s="81"/>
      <c r="R946" s="81"/>
      <c r="S946" s="79"/>
      <c r="T946" s="82">
        <v>0</v>
      </c>
    </row>
    <row r="947" spans="2:20" ht="30" customHeight="1">
      <c r="B947" s="80">
        <v>168</v>
      </c>
      <c r="C947" s="141" t="s">
        <v>216</v>
      </c>
      <c r="D947" s="80" t="s">
        <v>217</v>
      </c>
      <c r="E947" s="80">
        <v>2026</v>
      </c>
      <c r="F947" s="76" t="str">
        <f t="shared" si="29"/>
        <v>1689. Gestión de Programas Estrategias y Planes para el BienestarGestión Integral Estrategias y Programas2026</v>
      </c>
      <c r="G947" s="140" t="s">
        <v>254</v>
      </c>
      <c r="H947" s="140" t="s">
        <v>221</v>
      </c>
      <c r="I947" s="80" t="s">
        <v>36</v>
      </c>
      <c r="J947" s="76" t="s">
        <v>37</v>
      </c>
      <c r="K947" s="80" t="s">
        <v>38</v>
      </c>
      <c r="L947" s="80" t="s">
        <v>42</v>
      </c>
      <c r="M947" s="80" t="s">
        <v>8</v>
      </c>
      <c r="N947" s="12" t="s">
        <v>0</v>
      </c>
      <c r="O947" s="76" t="str">
        <f t="shared" si="30"/>
        <v>1689. Gestión de Programas Estrategias y Planes para el BienestarGestión Integral Estrategias y Programas20264_SAN_CRISTOBAL1_ENERO_2026</v>
      </c>
      <c r="P947" s="81">
        <v>3994272</v>
      </c>
      <c r="Q947" s="81"/>
      <c r="R947" s="81"/>
      <c r="S947" s="79"/>
      <c r="T947" s="82">
        <v>0</v>
      </c>
    </row>
    <row r="948" spans="2:20" ht="30" customHeight="1">
      <c r="B948" s="80">
        <v>169</v>
      </c>
      <c r="C948" s="141" t="s">
        <v>216</v>
      </c>
      <c r="D948" s="80" t="s">
        <v>217</v>
      </c>
      <c r="E948" s="80">
        <v>2026</v>
      </c>
      <c r="F948" s="76" t="str">
        <f t="shared" si="29"/>
        <v>1699. Gestión de Programas Estrategias y Planes para el BienestarGestión Integral Estrategias y Programas2026</v>
      </c>
      <c r="G948" s="140" t="s">
        <v>255</v>
      </c>
      <c r="H948" s="140" t="s">
        <v>221</v>
      </c>
      <c r="I948" s="80" t="s">
        <v>36</v>
      </c>
      <c r="J948" s="76" t="s">
        <v>37</v>
      </c>
      <c r="K948" s="80" t="s">
        <v>38</v>
      </c>
      <c r="L948" s="80" t="s">
        <v>42</v>
      </c>
      <c r="M948" s="80" t="s">
        <v>8</v>
      </c>
      <c r="N948" s="12" t="s">
        <v>0</v>
      </c>
      <c r="O948" s="76" t="str">
        <f t="shared" si="30"/>
        <v>1699. Gestión de Programas Estrategias y Planes para el BienestarGestión Integral Estrategias y Programas20264_SAN_CRISTOBAL1_ENERO_2026</v>
      </c>
      <c r="P948" s="81">
        <v>3994272</v>
      </c>
      <c r="Q948" s="81"/>
      <c r="R948" s="81"/>
      <c r="S948" s="79"/>
      <c r="T948" s="82">
        <v>0</v>
      </c>
    </row>
    <row r="949" spans="2:20" ht="30" customHeight="1">
      <c r="B949" s="80">
        <v>170</v>
      </c>
      <c r="C949" s="141" t="s">
        <v>216</v>
      </c>
      <c r="D949" s="80" t="s">
        <v>217</v>
      </c>
      <c r="E949" s="80">
        <v>2026</v>
      </c>
      <c r="F949" s="76" t="str">
        <f t="shared" si="29"/>
        <v>1709. Gestión de Programas Estrategias y Planes para el BienestarGestión Integral Estrategias y Programas2026</v>
      </c>
      <c r="G949" s="140" t="s">
        <v>256</v>
      </c>
      <c r="H949" s="140" t="s">
        <v>221</v>
      </c>
      <c r="I949" s="80" t="s">
        <v>36</v>
      </c>
      <c r="J949" s="76" t="s">
        <v>37</v>
      </c>
      <c r="K949" s="80" t="s">
        <v>257</v>
      </c>
      <c r="L949" s="80" t="s">
        <v>42</v>
      </c>
      <c r="M949" s="80" t="s">
        <v>8</v>
      </c>
      <c r="N949" s="12" t="s">
        <v>0</v>
      </c>
      <c r="O949" s="76" t="str">
        <f t="shared" si="30"/>
        <v>1709. Gestión de Programas Estrategias y Planes para el BienestarGestión Integral Estrategias y Programas20264_SAN_CRISTOBAL1_ENERO_2026</v>
      </c>
      <c r="P949" s="81">
        <v>19450000</v>
      </c>
      <c r="Q949" s="81"/>
      <c r="R949" s="81"/>
      <c r="S949" s="79"/>
      <c r="T949" s="82">
        <v>0</v>
      </c>
    </row>
    <row r="950" spans="2:20" ht="30" customHeight="1">
      <c r="B950" s="80">
        <v>171</v>
      </c>
      <c r="C950" s="141" t="s">
        <v>216</v>
      </c>
      <c r="D950" s="80" t="s">
        <v>217</v>
      </c>
      <c r="E950" s="80">
        <v>2026</v>
      </c>
      <c r="F950" s="76" t="str">
        <f t="shared" si="29"/>
        <v>1719. Gestión de Programas Estrategias y Planes para el BienestarGestión Integral Estrategias y Programas2026</v>
      </c>
      <c r="G950" s="140" t="s">
        <v>258</v>
      </c>
      <c r="H950" s="140" t="s">
        <v>221</v>
      </c>
      <c r="I950" s="80" t="s">
        <v>36</v>
      </c>
      <c r="J950" s="76" t="s">
        <v>37</v>
      </c>
      <c r="K950" s="80" t="s">
        <v>259</v>
      </c>
      <c r="L950" s="80" t="s">
        <v>42</v>
      </c>
      <c r="M950" s="80" t="s">
        <v>8</v>
      </c>
      <c r="N950" s="12" t="s">
        <v>0</v>
      </c>
      <c r="O950" s="76" t="str">
        <f t="shared" si="30"/>
        <v>1719. Gestión de Programas Estrategias y Planes para el BienestarGestión Integral Estrategias y Programas20264_SAN_CRISTOBAL1_ENERO_2026</v>
      </c>
      <c r="P950" s="81">
        <v>3994272</v>
      </c>
      <c r="Q950" s="81"/>
      <c r="R950" s="81"/>
      <c r="S950" s="79"/>
      <c r="T950" s="82">
        <v>0</v>
      </c>
    </row>
    <row r="951" spans="2:20" ht="30" customHeight="1">
      <c r="B951" s="80">
        <v>172</v>
      </c>
      <c r="C951" s="141" t="s">
        <v>216</v>
      </c>
      <c r="D951" s="80" t="s">
        <v>217</v>
      </c>
      <c r="E951" s="80">
        <v>2026</v>
      </c>
      <c r="F951" s="76" t="str">
        <f t="shared" si="29"/>
        <v>1729. Gestión de Programas Estrategias y Planes para el BienestarGestión Integral Estrategias y Programas2026</v>
      </c>
      <c r="G951" s="140" t="s">
        <v>260</v>
      </c>
      <c r="H951" s="140" t="s">
        <v>221</v>
      </c>
      <c r="I951" s="80" t="s">
        <v>36</v>
      </c>
      <c r="J951" s="76" t="s">
        <v>37</v>
      </c>
      <c r="K951" s="80" t="s">
        <v>38</v>
      </c>
      <c r="L951" s="80" t="s">
        <v>42</v>
      </c>
      <c r="M951" s="80" t="s">
        <v>8</v>
      </c>
      <c r="N951" s="12" t="s">
        <v>0</v>
      </c>
      <c r="O951" s="76" t="str">
        <f t="shared" si="30"/>
        <v>1729. Gestión de Programas Estrategias y Planes para el BienestarGestión Integral Estrategias y Programas20264_SAN_CRISTOBAL1_ENERO_2026</v>
      </c>
      <c r="P951" s="81">
        <v>9985680</v>
      </c>
      <c r="Q951" s="81"/>
      <c r="R951" s="81"/>
      <c r="S951" s="79"/>
      <c r="T951" s="82">
        <v>0</v>
      </c>
    </row>
    <row r="952" spans="2:20" ht="30" customHeight="1">
      <c r="B952" s="80">
        <v>173</v>
      </c>
      <c r="C952" s="141" t="s">
        <v>216</v>
      </c>
      <c r="D952" s="80" t="s">
        <v>217</v>
      </c>
      <c r="E952" s="80">
        <v>2026</v>
      </c>
      <c r="F952" s="76" t="str">
        <f t="shared" si="29"/>
        <v>1739. Gestión de Programas Estrategias y Planes para el BienestarGestión Integral Estrategias y Programas2026</v>
      </c>
      <c r="G952" s="140" t="s">
        <v>261</v>
      </c>
      <c r="H952" s="140" t="s">
        <v>221</v>
      </c>
      <c r="I952" s="80" t="s">
        <v>36</v>
      </c>
      <c r="J952" s="76" t="s">
        <v>37</v>
      </c>
      <c r="K952" s="80" t="s">
        <v>38</v>
      </c>
      <c r="L952" s="80" t="s">
        <v>42</v>
      </c>
      <c r="M952" s="80" t="s">
        <v>8</v>
      </c>
      <c r="N952" s="12" t="s">
        <v>0</v>
      </c>
      <c r="O952" s="76" t="str">
        <f t="shared" si="30"/>
        <v>1739. Gestión de Programas Estrategias y Planes para el BienestarGestión Integral Estrategias y Programas20264_SAN_CRISTOBAL1_ENERO_2026</v>
      </c>
      <c r="P952" s="81">
        <v>2983376</v>
      </c>
      <c r="Q952" s="81"/>
      <c r="R952" s="81"/>
      <c r="S952" s="79"/>
      <c r="T952" s="82">
        <v>0</v>
      </c>
    </row>
    <row r="953" spans="2:20" ht="30" customHeight="1">
      <c r="B953" s="80">
        <v>174</v>
      </c>
      <c r="C953" s="141" t="s">
        <v>32</v>
      </c>
      <c r="D953" s="80" t="s">
        <v>33</v>
      </c>
      <c r="E953" s="80">
        <v>2026</v>
      </c>
      <c r="F953" s="76" t="str">
        <f t="shared" si="29"/>
        <v>17410. Proceso integral e integrado de la Vigilancia de la Salud PúblicaVigilancia en salud pública2026</v>
      </c>
      <c r="G953" s="140" t="s">
        <v>262</v>
      </c>
      <c r="H953" s="140" t="s">
        <v>41</v>
      </c>
      <c r="I953" s="80" t="s">
        <v>36</v>
      </c>
      <c r="J953" s="76" t="s">
        <v>37</v>
      </c>
      <c r="K953" s="80" t="s">
        <v>38</v>
      </c>
      <c r="L953" s="80" t="s">
        <v>42</v>
      </c>
      <c r="M953" s="80" t="s">
        <v>8</v>
      </c>
      <c r="N953" s="12" t="s">
        <v>0</v>
      </c>
      <c r="O953" s="76" t="str">
        <f t="shared" si="30"/>
        <v>17410. Proceso integral e integrado de la Vigilancia de la Salud PúblicaVigilancia en salud pública20264_SAN_CRISTOBAL1_ENERO_2026</v>
      </c>
      <c r="P953" s="81">
        <v>37920928</v>
      </c>
      <c r="Q953" s="81"/>
      <c r="R953" s="81"/>
      <c r="S953" s="79">
        <v>0</v>
      </c>
      <c r="T953" s="82">
        <v>0</v>
      </c>
    </row>
    <row r="954" spans="2:20" ht="30" customHeight="1">
      <c r="B954" s="80">
        <v>175</v>
      </c>
      <c r="C954" s="141" t="s">
        <v>32</v>
      </c>
      <c r="D954" s="80" t="s">
        <v>33</v>
      </c>
      <c r="E954" s="80">
        <v>2026</v>
      </c>
      <c r="F954" s="76" t="str">
        <f t="shared" si="29"/>
        <v>17510. Proceso integral e integrado de la Vigilancia de la Salud PúblicaVigilancia en salud pública2026</v>
      </c>
      <c r="G954" s="140" t="s">
        <v>263</v>
      </c>
      <c r="H954" s="140" t="s">
        <v>41</v>
      </c>
      <c r="I954" s="80" t="s">
        <v>36</v>
      </c>
      <c r="J954" s="76" t="s">
        <v>37</v>
      </c>
      <c r="K954" s="80" t="s">
        <v>38</v>
      </c>
      <c r="L954" s="80" t="s">
        <v>42</v>
      </c>
      <c r="M954" s="80" t="s">
        <v>8</v>
      </c>
      <c r="N954" s="12" t="s">
        <v>0</v>
      </c>
      <c r="O954" s="76" t="str">
        <f t="shared" si="30"/>
        <v>17510. Proceso integral e integrado de la Vigilancia de la Salud PúblicaVigilancia en salud pública20264_SAN_CRISTOBAL1_ENERO_2026</v>
      </c>
      <c r="P954" s="81">
        <v>26899696</v>
      </c>
      <c r="Q954" s="81"/>
      <c r="R954" s="81"/>
      <c r="S954" s="79">
        <v>0</v>
      </c>
      <c r="T954" s="82">
        <v>0</v>
      </c>
    </row>
    <row r="955" spans="2:20" ht="30" customHeight="1">
      <c r="B955" s="80">
        <v>176</v>
      </c>
      <c r="C955" s="141" t="s">
        <v>32</v>
      </c>
      <c r="D955" s="80" t="s">
        <v>33</v>
      </c>
      <c r="E955" s="80">
        <v>2026</v>
      </c>
      <c r="F955" s="76" t="str">
        <f t="shared" si="29"/>
        <v>17610. Proceso integral e integrado de la Vigilancia de la Salud PúblicaVigilancia en salud pública2026</v>
      </c>
      <c r="G955" s="140" t="s">
        <v>264</v>
      </c>
      <c r="H955" s="140" t="s">
        <v>41</v>
      </c>
      <c r="I955" s="80" t="s">
        <v>36</v>
      </c>
      <c r="J955" s="76" t="s">
        <v>37</v>
      </c>
      <c r="K955" s="80" t="s">
        <v>38</v>
      </c>
      <c r="L955" s="80" t="s">
        <v>39</v>
      </c>
      <c r="M955" s="80" t="s">
        <v>8</v>
      </c>
      <c r="N955" s="12" t="s">
        <v>0</v>
      </c>
      <c r="O955" s="76" t="str">
        <f t="shared" si="30"/>
        <v>17610. Proceso integral e integrado de la Vigilancia de la Salud PúblicaVigilancia en salud pública20264_SAN_CRISTOBAL1_ENERO_2026</v>
      </c>
      <c r="P955" s="81">
        <v>28206464</v>
      </c>
      <c r="Q955" s="81"/>
      <c r="R955" s="81"/>
      <c r="S955" s="79">
        <v>0</v>
      </c>
      <c r="T955" s="82">
        <v>0</v>
      </c>
    </row>
    <row r="956" spans="2:20" ht="30" customHeight="1">
      <c r="B956" s="80">
        <v>177</v>
      </c>
      <c r="C956" s="141" t="s">
        <v>32</v>
      </c>
      <c r="D956" s="80" t="s">
        <v>33</v>
      </c>
      <c r="E956" s="80">
        <v>2026</v>
      </c>
      <c r="F956" s="76" t="str">
        <f t="shared" si="29"/>
        <v>17710. Proceso integral e integrado de la Vigilancia de la Salud PúblicaVigilancia en salud pública2026</v>
      </c>
      <c r="G956" s="140" t="s">
        <v>265</v>
      </c>
      <c r="H956" s="140" t="s">
        <v>41</v>
      </c>
      <c r="I956" s="80" t="s">
        <v>36</v>
      </c>
      <c r="J956" s="76" t="s">
        <v>37</v>
      </c>
      <c r="K956" s="80" t="s">
        <v>38</v>
      </c>
      <c r="L956" s="80" t="s">
        <v>39</v>
      </c>
      <c r="M956" s="80" t="s">
        <v>8</v>
      </c>
      <c r="N956" s="12" t="s">
        <v>0</v>
      </c>
      <c r="O956" s="76" t="str">
        <f t="shared" si="30"/>
        <v>17710. Proceso integral e integrado de la Vigilancia de la Salud PúblicaVigilancia en salud pública20264_SAN_CRISTOBAL1_ENERO_2026</v>
      </c>
      <c r="P956" s="81">
        <v>37181248</v>
      </c>
      <c r="Q956" s="81"/>
      <c r="R956" s="81"/>
      <c r="S956" s="79">
        <v>0</v>
      </c>
      <c r="T956" s="82">
        <v>0</v>
      </c>
    </row>
    <row r="957" spans="2:20" ht="30" customHeight="1">
      <c r="B957" s="80">
        <v>178</v>
      </c>
      <c r="C957" s="141" t="s">
        <v>32</v>
      </c>
      <c r="D957" s="80" t="s">
        <v>33</v>
      </c>
      <c r="E957" s="80">
        <v>2026</v>
      </c>
      <c r="F957" s="76" t="str">
        <f t="shared" si="29"/>
        <v>17810. Proceso integral e integrado de la Vigilancia de la Salud PúblicaVigilancia en salud pública2026</v>
      </c>
      <c r="G957" s="140" t="s">
        <v>266</v>
      </c>
      <c r="H957" s="140" t="s">
        <v>41</v>
      </c>
      <c r="I957" s="80" t="s">
        <v>36</v>
      </c>
      <c r="J957" s="76" t="s">
        <v>37</v>
      </c>
      <c r="K957" s="80" t="s">
        <v>38</v>
      </c>
      <c r="L957" s="80" t="s">
        <v>42</v>
      </c>
      <c r="M957" s="80" t="s">
        <v>8</v>
      </c>
      <c r="N957" s="12" t="s">
        <v>0</v>
      </c>
      <c r="O957" s="76" t="str">
        <f t="shared" si="30"/>
        <v>17810. Proceso integral e integrado de la Vigilancia de la Salud PúblicaVigilancia en salud pública20264_SAN_CRISTOBAL1_ENERO_2026</v>
      </c>
      <c r="P957" s="81">
        <v>7347488</v>
      </c>
      <c r="Q957" s="81"/>
      <c r="R957" s="81"/>
      <c r="S957" s="79">
        <v>0</v>
      </c>
      <c r="T957" s="82">
        <v>0</v>
      </c>
    </row>
    <row r="958" spans="2:20" ht="30" customHeight="1">
      <c r="B958" s="80">
        <v>179</v>
      </c>
      <c r="C958" s="141" t="s">
        <v>32</v>
      </c>
      <c r="D958" s="80" t="s">
        <v>33</v>
      </c>
      <c r="E958" s="80">
        <v>2026</v>
      </c>
      <c r="F958" s="76" t="str">
        <f t="shared" si="29"/>
        <v>17910. Proceso integral e integrado de la Vigilancia de la Salud PúblicaVigilancia en salud pública2026</v>
      </c>
      <c r="G958" s="140" t="s">
        <v>267</v>
      </c>
      <c r="H958" s="140" t="s">
        <v>41</v>
      </c>
      <c r="I958" s="80" t="s">
        <v>36</v>
      </c>
      <c r="J958" s="76" t="s">
        <v>37</v>
      </c>
      <c r="K958" s="80" t="s">
        <v>38</v>
      </c>
      <c r="L958" s="80" t="s">
        <v>42</v>
      </c>
      <c r="M958" s="80" t="s">
        <v>8</v>
      </c>
      <c r="N958" s="12" t="s">
        <v>0</v>
      </c>
      <c r="O958" s="76" t="str">
        <f t="shared" si="30"/>
        <v>17910. Proceso integral e integrado de la Vigilancia de la Salud PúblicaVigilancia en salud pública20264_SAN_CRISTOBAL1_ENERO_2026</v>
      </c>
      <c r="P958" s="81">
        <v>3673744</v>
      </c>
      <c r="Q958" s="81"/>
      <c r="R958" s="81"/>
      <c r="S958" s="79">
        <v>0</v>
      </c>
      <c r="T958" s="82">
        <v>0</v>
      </c>
    </row>
    <row r="959" spans="2:20" ht="30" customHeight="1">
      <c r="B959" s="80">
        <v>180</v>
      </c>
      <c r="C959" s="141" t="s">
        <v>32</v>
      </c>
      <c r="D959" s="80" t="s">
        <v>33</v>
      </c>
      <c r="E959" s="80">
        <v>2026</v>
      </c>
      <c r="F959" s="76" t="str">
        <f t="shared" si="29"/>
        <v>18010. Proceso integral e integrado de la Vigilancia de la Salud PúblicaVigilancia en salud pública2026</v>
      </c>
      <c r="G959" s="140" t="s">
        <v>268</v>
      </c>
      <c r="H959" s="140" t="s">
        <v>41</v>
      </c>
      <c r="I959" s="80" t="s">
        <v>36</v>
      </c>
      <c r="J959" s="76" t="s">
        <v>37</v>
      </c>
      <c r="K959" s="80" t="s">
        <v>38</v>
      </c>
      <c r="L959" s="80" t="s">
        <v>42</v>
      </c>
      <c r="M959" s="80" t="s">
        <v>8</v>
      </c>
      <c r="N959" s="12" t="s">
        <v>0</v>
      </c>
      <c r="O959" s="76" t="str">
        <f t="shared" si="30"/>
        <v>18010. Proceso integral e integrado de la Vigilancia de la Salud PúblicaVigilancia en salud pública20264_SAN_CRISTOBAL1_ENERO_2026</v>
      </c>
      <c r="P959" s="81">
        <v>3673744</v>
      </c>
      <c r="Q959" s="81"/>
      <c r="R959" s="81"/>
      <c r="S959" s="79">
        <v>0</v>
      </c>
      <c r="T959" s="82">
        <v>0</v>
      </c>
    </row>
    <row r="960" spans="2:20" ht="30" customHeight="1">
      <c r="B960" s="80">
        <v>181</v>
      </c>
      <c r="C960" s="141" t="s">
        <v>32</v>
      </c>
      <c r="D960" s="80" t="s">
        <v>33</v>
      </c>
      <c r="E960" s="80">
        <v>2026</v>
      </c>
      <c r="F960" s="76" t="str">
        <f t="shared" si="29"/>
        <v>18110. Proceso integral e integrado de la Vigilancia de la Salud PúblicaVigilancia en salud pública2026</v>
      </c>
      <c r="G960" s="140" t="s">
        <v>269</v>
      </c>
      <c r="H960" s="140" t="s">
        <v>41</v>
      </c>
      <c r="I960" s="80" t="s">
        <v>36</v>
      </c>
      <c r="J960" s="76" t="s">
        <v>37</v>
      </c>
      <c r="K960" s="80" t="s">
        <v>38</v>
      </c>
      <c r="L960" s="80" t="s">
        <v>42</v>
      </c>
      <c r="M960" s="80" t="s">
        <v>8</v>
      </c>
      <c r="N960" s="12" t="s">
        <v>0</v>
      </c>
      <c r="O960" s="76" t="str">
        <f t="shared" si="30"/>
        <v>18110. Proceso integral e integrado de la Vigilancia de la Salud PúblicaVigilancia en salud pública20264_SAN_CRISTOBAL1_ENERO_2026</v>
      </c>
      <c r="P960" s="81">
        <v>87405520</v>
      </c>
      <c r="Q960" s="81"/>
      <c r="R960" s="81"/>
      <c r="S960" s="79">
        <v>0</v>
      </c>
      <c r="T960" s="82">
        <v>0</v>
      </c>
    </row>
    <row r="961" spans="2:20" ht="30" customHeight="1">
      <c r="B961" s="80">
        <v>182</v>
      </c>
      <c r="C961" s="141" t="s">
        <v>32</v>
      </c>
      <c r="D961" s="80" t="s">
        <v>33</v>
      </c>
      <c r="E961" s="80">
        <v>2026</v>
      </c>
      <c r="F961" s="76" t="str">
        <f t="shared" si="29"/>
        <v>18210. Proceso integral e integrado de la Vigilancia de la Salud PúblicaVigilancia en salud pública2026</v>
      </c>
      <c r="G961" s="140" t="s">
        <v>270</v>
      </c>
      <c r="H961" s="140" t="s">
        <v>41</v>
      </c>
      <c r="I961" s="80" t="s">
        <v>36</v>
      </c>
      <c r="J961" s="76" t="s">
        <v>37</v>
      </c>
      <c r="K961" s="80" t="s">
        <v>38</v>
      </c>
      <c r="L961" s="80" t="s">
        <v>42</v>
      </c>
      <c r="M961" s="80" t="s">
        <v>8</v>
      </c>
      <c r="N961" s="12" t="s">
        <v>0</v>
      </c>
      <c r="O961" s="76" t="str">
        <f t="shared" si="30"/>
        <v>18210. Proceso integral e integrado de la Vigilancia de la Salud PúblicaVigilancia en salud pública20264_SAN_CRISTOBAL1_ENERO_2026</v>
      </c>
      <c r="P961" s="81">
        <v>17288787</v>
      </c>
      <c r="Q961" s="81"/>
      <c r="R961" s="81"/>
      <c r="S961" s="79">
        <v>0</v>
      </c>
      <c r="T961" s="82">
        <v>0</v>
      </c>
    </row>
    <row r="962" spans="2:20" ht="30" customHeight="1">
      <c r="B962" s="80">
        <v>183</v>
      </c>
      <c r="C962" s="141" t="s">
        <v>32</v>
      </c>
      <c r="D962" s="80" t="s">
        <v>33</v>
      </c>
      <c r="E962" s="80">
        <v>2026</v>
      </c>
      <c r="F962" s="76" t="str">
        <f t="shared" si="29"/>
        <v>18310. Proceso integral e integrado de la Vigilancia de la Salud PúblicaVigilancia en salud pública2026</v>
      </c>
      <c r="G962" s="140" t="s">
        <v>271</v>
      </c>
      <c r="H962" s="140" t="s">
        <v>41</v>
      </c>
      <c r="I962" s="80" t="s">
        <v>36</v>
      </c>
      <c r="J962" s="76" t="s">
        <v>37</v>
      </c>
      <c r="K962" s="80" t="s">
        <v>38</v>
      </c>
      <c r="L962" s="80" t="s">
        <v>42</v>
      </c>
      <c r="M962" s="80" t="s">
        <v>8</v>
      </c>
      <c r="N962" s="12" t="s">
        <v>0</v>
      </c>
      <c r="O962" s="76" t="str">
        <f t="shared" si="30"/>
        <v>18310. Proceso integral e integrado de la Vigilancia de la Salud PúblicaVigilancia en salud pública20264_SAN_CRISTOBAL1_ENERO_2026</v>
      </c>
      <c r="P962" s="81">
        <v>61146880</v>
      </c>
      <c r="Q962" s="81"/>
      <c r="R962" s="81"/>
      <c r="S962" s="79">
        <v>0</v>
      </c>
      <c r="T962" s="82">
        <v>0</v>
      </c>
    </row>
    <row r="963" spans="2:20" ht="30" customHeight="1">
      <c r="B963" s="80">
        <v>184</v>
      </c>
      <c r="C963" s="141" t="s">
        <v>32</v>
      </c>
      <c r="D963" s="80" t="s">
        <v>33</v>
      </c>
      <c r="E963" s="80">
        <v>2026</v>
      </c>
      <c r="F963" s="76" t="str">
        <f t="shared" si="29"/>
        <v>18410. Proceso integral e integrado de la Vigilancia de la Salud PúblicaVigilancia en salud pública2026</v>
      </c>
      <c r="G963" s="140" t="s">
        <v>272</v>
      </c>
      <c r="H963" s="140" t="s">
        <v>41</v>
      </c>
      <c r="I963" s="80" t="s">
        <v>36</v>
      </c>
      <c r="J963" s="76" t="s">
        <v>37</v>
      </c>
      <c r="K963" s="80" t="s">
        <v>38</v>
      </c>
      <c r="L963" s="80" t="s">
        <v>42</v>
      </c>
      <c r="M963" s="80" t="s">
        <v>8</v>
      </c>
      <c r="N963" s="12" t="s">
        <v>0</v>
      </c>
      <c r="O963" s="76" t="str">
        <f t="shared" si="30"/>
        <v>18410. Proceso integral e integrado de la Vigilancia de la Salud PúblicaVigilancia en salud pública20264_SAN_CRISTOBAL1_ENERO_2026</v>
      </c>
      <c r="P963" s="81">
        <v>9941299</v>
      </c>
      <c r="Q963" s="81"/>
      <c r="R963" s="81"/>
      <c r="S963" s="79">
        <v>0</v>
      </c>
      <c r="T963" s="82">
        <v>0</v>
      </c>
    </row>
    <row r="964" spans="2:20" ht="30" customHeight="1">
      <c r="B964" s="80">
        <v>185</v>
      </c>
      <c r="C964" s="141" t="s">
        <v>32</v>
      </c>
      <c r="D964" s="80" t="s">
        <v>33</v>
      </c>
      <c r="E964" s="80">
        <v>2026</v>
      </c>
      <c r="F964" s="76" t="str">
        <f t="shared" si="29"/>
        <v>18510. Proceso integral e integrado de la Vigilancia de la Salud PúblicaVigilancia en salud pública2026</v>
      </c>
      <c r="G964" s="140" t="s">
        <v>273</v>
      </c>
      <c r="H964" s="140" t="s">
        <v>41</v>
      </c>
      <c r="I964" s="80" t="s">
        <v>36</v>
      </c>
      <c r="J964" s="76" t="s">
        <v>37</v>
      </c>
      <c r="K964" s="80" t="s">
        <v>38</v>
      </c>
      <c r="L964" s="80" t="s">
        <v>42</v>
      </c>
      <c r="M964" s="80" t="s">
        <v>8</v>
      </c>
      <c r="N964" s="12" t="s">
        <v>0</v>
      </c>
      <c r="O964" s="76" t="str">
        <f t="shared" si="30"/>
        <v>18510. Proceso integral e integrado de la Vigilancia de la Salud PúblicaVigilancia en salud pública20264_SAN_CRISTOBAL1_ENERO_2026</v>
      </c>
      <c r="P964" s="81">
        <v>40189280</v>
      </c>
      <c r="Q964" s="81"/>
      <c r="R964" s="81"/>
      <c r="S964" s="79">
        <v>0</v>
      </c>
      <c r="T964" s="82">
        <v>0</v>
      </c>
    </row>
    <row r="965" spans="2:20" ht="30" customHeight="1">
      <c r="B965" s="80">
        <v>186</v>
      </c>
      <c r="C965" s="141" t="s">
        <v>32</v>
      </c>
      <c r="D965" s="80" t="s">
        <v>33</v>
      </c>
      <c r="E965" s="80">
        <v>2026</v>
      </c>
      <c r="F965" s="76" t="str">
        <f t="shared" si="29"/>
        <v>18610. Proceso integral e integrado de la Vigilancia de la Salud PúblicaVigilancia en salud pública2026</v>
      </c>
      <c r="G965" s="140" t="s">
        <v>274</v>
      </c>
      <c r="H965" s="140" t="s">
        <v>41</v>
      </c>
      <c r="I965" s="80" t="s">
        <v>36</v>
      </c>
      <c r="J965" s="76" t="s">
        <v>37</v>
      </c>
      <c r="K965" s="80" t="s">
        <v>38</v>
      </c>
      <c r="L965" s="80" t="s">
        <v>39</v>
      </c>
      <c r="M965" s="80" t="s">
        <v>8</v>
      </c>
      <c r="N965" s="12" t="s">
        <v>0</v>
      </c>
      <c r="O965" s="76" t="str">
        <f t="shared" si="30"/>
        <v>18610. Proceso integral e integrado de la Vigilancia de la Salud PúblicaVigilancia en salud pública20264_SAN_CRISTOBAL1_ENERO_2026</v>
      </c>
      <c r="P965" s="81">
        <v>7347488</v>
      </c>
      <c r="Q965" s="81"/>
      <c r="R965" s="81"/>
      <c r="S965" s="79">
        <v>0</v>
      </c>
      <c r="T965" s="82">
        <v>0</v>
      </c>
    </row>
    <row r="966" spans="2:20" ht="30" customHeight="1">
      <c r="B966" s="80">
        <v>187</v>
      </c>
      <c r="C966" s="141" t="s">
        <v>32</v>
      </c>
      <c r="D966" s="80" t="s">
        <v>33</v>
      </c>
      <c r="E966" s="80">
        <v>2026</v>
      </c>
      <c r="F966" s="76" t="str">
        <f t="shared" si="29"/>
        <v>18710. Proceso integral e integrado de la Vigilancia de la Salud PúblicaVigilancia en salud pública2026</v>
      </c>
      <c r="G966" s="140" t="s">
        <v>275</v>
      </c>
      <c r="H966" s="140" t="s">
        <v>35</v>
      </c>
      <c r="I966" s="80" t="s">
        <v>36</v>
      </c>
      <c r="J966" s="76" t="s">
        <v>37</v>
      </c>
      <c r="K966" s="80" t="s">
        <v>38</v>
      </c>
      <c r="L966" s="80" t="s">
        <v>42</v>
      </c>
      <c r="M966" s="80" t="s">
        <v>8</v>
      </c>
      <c r="N966" s="12" t="s">
        <v>0</v>
      </c>
      <c r="O966" s="76" t="str">
        <f t="shared" si="30"/>
        <v>18710. Proceso integral e integrado de la Vigilancia de la Salud PúblicaVigilancia en salud pública20264_SAN_CRISTOBAL1_ENERO_2026</v>
      </c>
      <c r="P966" s="81">
        <v>3994272</v>
      </c>
      <c r="Q966" s="81"/>
      <c r="R966" s="81"/>
      <c r="S966" s="79">
        <v>0</v>
      </c>
      <c r="T966" s="82">
        <v>0</v>
      </c>
    </row>
    <row r="967" spans="2:20" ht="30" customHeight="1">
      <c r="B967" s="80">
        <v>188</v>
      </c>
      <c r="C967" s="141" t="s">
        <v>32</v>
      </c>
      <c r="D967" s="80" t="s">
        <v>33</v>
      </c>
      <c r="E967" s="80">
        <v>2026</v>
      </c>
      <c r="F967" s="76" t="str">
        <f t="shared" si="29"/>
        <v>18810. Proceso integral e integrado de la Vigilancia de la Salud PúblicaVigilancia en salud pública2026</v>
      </c>
      <c r="G967" s="140" t="s">
        <v>276</v>
      </c>
      <c r="H967" s="140" t="s">
        <v>35</v>
      </c>
      <c r="I967" s="80" t="s">
        <v>36</v>
      </c>
      <c r="J967" s="76" t="s">
        <v>37</v>
      </c>
      <c r="K967" s="80" t="s">
        <v>38</v>
      </c>
      <c r="L967" s="80" t="s">
        <v>42</v>
      </c>
      <c r="M967" s="80" t="s">
        <v>8</v>
      </c>
      <c r="N967" s="12" t="s">
        <v>0</v>
      </c>
      <c r="O967" s="76" t="str">
        <f t="shared" si="30"/>
        <v>18810. Proceso integral e integrado de la Vigilancia de la Salud PúblicaVigilancia en salud pública20264_SAN_CRISTOBAL1_ENERO_2026</v>
      </c>
      <c r="P967" s="81">
        <v>33280669</v>
      </c>
      <c r="Q967" s="81"/>
      <c r="R967" s="81"/>
      <c r="S967" s="79">
        <v>0</v>
      </c>
      <c r="T967" s="82">
        <v>0</v>
      </c>
    </row>
    <row r="968" spans="2:20" ht="30" customHeight="1">
      <c r="B968" s="80">
        <v>189</v>
      </c>
      <c r="C968" s="141" t="s">
        <v>32</v>
      </c>
      <c r="D968" s="80" t="s">
        <v>33</v>
      </c>
      <c r="E968" s="80">
        <v>2026</v>
      </c>
      <c r="F968" s="76" t="str">
        <f t="shared" ref="F968:F1031" si="31">B968&amp;C968&amp;D968&amp;E968</f>
        <v>18910. Proceso integral e integrado de la Vigilancia de la Salud PúblicaVigilancia en salud pública2026</v>
      </c>
      <c r="G968" s="140" t="s">
        <v>277</v>
      </c>
      <c r="H968" s="140" t="s">
        <v>35</v>
      </c>
      <c r="I968" s="80" t="s">
        <v>36</v>
      </c>
      <c r="J968" s="76" t="s">
        <v>37</v>
      </c>
      <c r="K968" s="80" t="s">
        <v>38</v>
      </c>
      <c r="L968" s="80" t="s">
        <v>42</v>
      </c>
      <c r="M968" s="80" t="s">
        <v>8</v>
      </c>
      <c r="N968" s="12" t="s">
        <v>0</v>
      </c>
      <c r="O968" s="76" t="str">
        <f t="shared" si="30"/>
        <v>18910. Proceso integral e integrado de la Vigilancia de la Salud PúblicaVigilancia en salud pública20264_SAN_CRISTOBAL1_ENERO_2026</v>
      </c>
      <c r="P968" s="81">
        <v>25933181</v>
      </c>
      <c r="Q968" s="81"/>
      <c r="R968" s="81"/>
      <c r="S968" s="79">
        <v>0</v>
      </c>
      <c r="T968" s="82">
        <v>0</v>
      </c>
    </row>
    <row r="969" spans="2:20" ht="30" customHeight="1">
      <c r="B969" s="80">
        <v>190</v>
      </c>
      <c r="C969" s="141" t="s">
        <v>32</v>
      </c>
      <c r="D969" s="80" t="s">
        <v>33</v>
      </c>
      <c r="E969" s="80">
        <v>2026</v>
      </c>
      <c r="F969" s="76" t="str">
        <f t="shared" si="31"/>
        <v>19010. Proceso integral e integrado de la Vigilancia de la Salud PúblicaVigilancia en salud pública2026</v>
      </c>
      <c r="G969" s="140" t="s">
        <v>278</v>
      </c>
      <c r="H969" s="140" t="s">
        <v>35</v>
      </c>
      <c r="I969" s="80" t="s">
        <v>36</v>
      </c>
      <c r="J969" s="76" t="s">
        <v>37</v>
      </c>
      <c r="K969" s="80" t="s">
        <v>38</v>
      </c>
      <c r="L969" s="80" t="s">
        <v>42</v>
      </c>
      <c r="M969" s="80" t="s">
        <v>8</v>
      </c>
      <c r="N969" s="12" t="s">
        <v>0</v>
      </c>
      <c r="O969" s="76" t="str">
        <f t="shared" ref="O969:O1032" si="32">+F969&amp;M969&amp;N969</f>
        <v>19010. Proceso integral e integrado de la Vigilancia de la Salud PúblicaVigilancia en salud pública20264_SAN_CRISTOBAL1_ENERO_2026</v>
      </c>
      <c r="P969" s="81">
        <v>8432352</v>
      </c>
      <c r="Q969" s="81"/>
      <c r="R969" s="81"/>
      <c r="S969" s="79">
        <v>0</v>
      </c>
      <c r="T969" s="82">
        <v>0</v>
      </c>
    </row>
    <row r="970" spans="2:20" ht="30" customHeight="1">
      <c r="B970" s="80">
        <v>191</v>
      </c>
      <c r="C970" s="141" t="s">
        <v>32</v>
      </c>
      <c r="D970" s="80" t="s">
        <v>33</v>
      </c>
      <c r="E970" s="80">
        <v>2026</v>
      </c>
      <c r="F970" s="76" t="str">
        <f t="shared" si="31"/>
        <v>19110. Proceso integral e integrado de la Vigilancia de la Salud PúblicaVigilancia en salud pública2026</v>
      </c>
      <c r="G970" s="140" t="s">
        <v>279</v>
      </c>
      <c r="H970" s="140" t="s">
        <v>41</v>
      </c>
      <c r="I970" s="80" t="s">
        <v>36</v>
      </c>
      <c r="J970" s="76" t="s">
        <v>37</v>
      </c>
      <c r="K970" s="80" t="s">
        <v>38</v>
      </c>
      <c r="L970" s="80" t="s">
        <v>42</v>
      </c>
      <c r="M970" s="80" t="s">
        <v>8</v>
      </c>
      <c r="N970" s="12" t="s">
        <v>0</v>
      </c>
      <c r="O970" s="76" t="str">
        <f t="shared" si="32"/>
        <v>19110. Proceso integral e integrado de la Vigilancia de la Salud PúblicaVigilancia en salud pública20264_SAN_CRISTOBAL1_ENERO_2026</v>
      </c>
      <c r="P970" s="81">
        <v>7347488</v>
      </c>
      <c r="Q970" s="81"/>
      <c r="R970" s="81"/>
      <c r="S970" s="79">
        <v>0</v>
      </c>
      <c r="T970" s="82">
        <v>0</v>
      </c>
    </row>
    <row r="971" spans="2:20" ht="30" customHeight="1">
      <c r="B971" s="80">
        <v>192</v>
      </c>
      <c r="C971" s="141" t="s">
        <v>32</v>
      </c>
      <c r="D971" s="80" t="s">
        <v>33</v>
      </c>
      <c r="E971" s="80">
        <v>2026</v>
      </c>
      <c r="F971" s="76" t="str">
        <f t="shared" si="31"/>
        <v>19210. Proceso integral e integrado de la Vigilancia de la Salud PúblicaVigilancia en salud pública2026</v>
      </c>
      <c r="G971" s="140" t="s">
        <v>280</v>
      </c>
      <c r="H971" s="140" t="s">
        <v>41</v>
      </c>
      <c r="I971" s="80" t="s">
        <v>36</v>
      </c>
      <c r="J971" s="76" t="s">
        <v>37</v>
      </c>
      <c r="K971" s="80" t="s">
        <v>38</v>
      </c>
      <c r="L971" s="80" t="s">
        <v>42</v>
      </c>
      <c r="M971" s="80" t="s">
        <v>8</v>
      </c>
      <c r="N971" s="12" t="s">
        <v>0</v>
      </c>
      <c r="O971" s="76" t="str">
        <f t="shared" si="32"/>
        <v>19210. Proceso integral e integrado de la Vigilancia de la Salud PúblicaVigilancia en salud pública20264_SAN_CRISTOBAL1_ENERO_2026</v>
      </c>
      <c r="P971" s="81">
        <v>3673744</v>
      </c>
      <c r="Q971" s="81"/>
      <c r="R971" s="81"/>
      <c r="S971" s="79">
        <v>0</v>
      </c>
      <c r="T971" s="82">
        <v>0</v>
      </c>
    </row>
    <row r="972" spans="2:20" ht="30" customHeight="1">
      <c r="B972" s="80">
        <v>193</v>
      </c>
      <c r="C972" s="141" t="s">
        <v>32</v>
      </c>
      <c r="D972" s="80" t="s">
        <v>33</v>
      </c>
      <c r="E972" s="80">
        <v>2026</v>
      </c>
      <c r="F972" s="76" t="str">
        <f t="shared" si="31"/>
        <v>19310. Proceso integral e integrado de la Vigilancia de la Salud PúblicaVigilancia en salud pública2026</v>
      </c>
      <c r="G972" s="140" t="s">
        <v>281</v>
      </c>
      <c r="H972" s="140" t="s">
        <v>35</v>
      </c>
      <c r="I972" s="80" t="s">
        <v>36</v>
      </c>
      <c r="J972" s="76" t="s">
        <v>37</v>
      </c>
      <c r="K972" s="80" t="s">
        <v>38</v>
      </c>
      <c r="L972" s="80" t="s">
        <v>42</v>
      </c>
      <c r="M972" s="80" t="s">
        <v>8</v>
      </c>
      <c r="N972" s="12" t="s">
        <v>0</v>
      </c>
      <c r="O972" s="76" t="str">
        <f t="shared" si="32"/>
        <v>19310. Proceso integral e integrado de la Vigilancia de la Salud PúblicaVigilancia en salud pública20264_SAN_CRISTOBAL1_ENERO_2026</v>
      </c>
      <c r="P972" s="81">
        <v>42556256</v>
      </c>
      <c r="Q972" s="81"/>
      <c r="R972" s="81"/>
      <c r="S972" s="79">
        <v>0</v>
      </c>
      <c r="T972" s="82">
        <v>0</v>
      </c>
    </row>
    <row r="973" spans="2:20" ht="30" customHeight="1">
      <c r="B973" s="80">
        <v>194</v>
      </c>
      <c r="C973" s="141" t="s">
        <v>32</v>
      </c>
      <c r="D973" s="80" t="s">
        <v>33</v>
      </c>
      <c r="E973" s="80">
        <v>2026</v>
      </c>
      <c r="F973" s="76" t="str">
        <f t="shared" si="31"/>
        <v>19410. Proceso integral e integrado de la Vigilancia de la Salud PúblicaVigilancia en salud pública2026</v>
      </c>
      <c r="G973" s="140" t="s">
        <v>282</v>
      </c>
      <c r="H973" s="140" t="s">
        <v>35</v>
      </c>
      <c r="I973" s="80" t="s">
        <v>36</v>
      </c>
      <c r="J973" s="76" t="s">
        <v>37</v>
      </c>
      <c r="K973" s="80" t="s">
        <v>38</v>
      </c>
      <c r="L973" s="80" t="s">
        <v>42</v>
      </c>
      <c r="M973" s="80" t="s">
        <v>8</v>
      </c>
      <c r="N973" s="12" t="s">
        <v>0</v>
      </c>
      <c r="O973" s="76" t="str">
        <f t="shared" si="32"/>
        <v>19410. Proceso integral e integrado de la Vigilancia de la Salud PúblicaVigilancia en salud pública20264_SAN_CRISTOBAL1_ENERO_2026</v>
      </c>
      <c r="P973" s="81">
        <v>38561984</v>
      </c>
      <c r="Q973" s="81"/>
      <c r="R973" s="81"/>
      <c r="S973" s="79">
        <v>0</v>
      </c>
      <c r="T973" s="82">
        <v>0</v>
      </c>
    </row>
    <row r="974" spans="2:20" ht="30" customHeight="1">
      <c r="B974" s="80">
        <v>195</v>
      </c>
      <c r="C974" s="141" t="s">
        <v>32</v>
      </c>
      <c r="D974" s="80" t="s">
        <v>33</v>
      </c>
      <c r="E974" s="80">
        <v>2026</v>
      </c>
      <c r="F974" s="76" t="str">
        <f t="shared" si="31"/>
        <v>19510. Proceso integral e integrado de la Vigilancia de la Salud PúblicaVigilancia en salud pública2026</v>
      </c>
      <c r="G974" s="140" t="s">
        <v>283</v>
      </c>
      <c r="H974" s="140" t="s">
        <v>41</v>
      </c>
      <c r="I974" s="80" t="s">
        <v>36</v>
      </c>
      <c r="J974" s="76" t="s">
        <v>37</v>
      </c>
      <c r="K974" s="80" t="s">
        <v>38</v>
      </c>
      <c r="L974" s="80" t="s">
        <v>42</v>
      </c>
      <c r="M974" s="80" t="s">
        <v>8</v>
      </c>
      <c r="N974" s="12" t="s">
        <v>0</v>
      </c>
      <c r="O974" s="76" t="str">
        <f t="shared" si="32"/>
        <v>19510. Proceso integral e integrado de la Vigilancia de la Salud PúblicaVigilancia en salud pública20264_SAN_CRISTOBAL1_ENERO_2026</v>
      </c>
      <c r="P974" s="81">
        <v>125967504</v>
      </c>
      <c r="Q974" s="81"/>
      <c r="R974" s="81"/>
      <c r="S974" s="79">
        <v>0</v>
      </c>
      <c r="T974" s="82">
        <v>0</v>
      </c>
    </row>
    <row r="975" spans="2:20" ht="30" customHeight="1">
      <c r="B975" s="80">
        <v>196</v>
      </c>
      <c r="C975" s="141" t="s">
        <v>32</v>
      </c>
      <c r="D975" s="80" t="s">
        <v>33</v>
      </c>
      <c r="E975" s="80">
        <v>2026</v>
      </c>
      <c r="F975" s="76" t="str">
        <f t="shared" si="31"/>
        <v>19610. Proceso integral e integrado de la Vigilancia de la Salud PúblicaVigilancia en salud pública2026</v>
      </c>
      <c r="G975" s="140" t="s">
        <v>284</v>
      </c>
      <c r="H975" s="140" t="s">
        <v>41</v>
      </c>
      <c r="I975" s="80" t="s">
        <v>36</v>
      </c>
      <c r="J975" s="76" t="s">
        <v>37</v>
      </c>
      <c r="K975" s="80" t="s">
        <v>38</v>
      </c>
      <c r="L975" s="80" t="s">
        <v>42</v>
      </c>
      <c r="M975" s="80" t="s">
        <v>8</v>
      </c>
      <c r="N975" s="12" t="s">
        <v>0</v>
      </c>
      <c r="O975" s="76" t="str">
        <f t="shared" si="32"/>
        <v>19610. Proceso integral e integrado de la Vigilancia de la Salud PúblicaVigilancia en salud pública20264_SAN_CRISTOBAL1_ENERO_2026</v>
      </c>
      <c r="P975" s="81">
        <v>59199056</v>
      </c>
      <c r="Q975" s="81"/>
      <c r="R975" s="81"/>
      <c r="S975" s="79">
        <v>0</v>
      </c>
      <c r="T975" s="82">
        <v>0</v>
      </c>
    </row>
    <row r="976" spans="2:20" ht="30" customHeight="1">
      <c r="B976" s="80">
        <v>197</v>
      </c>
      <c r="C976" s="141" t="s">
        <v>32</v>
      </c>
      <c r="D976" s="80" t="s">
        <v>33</v>
      </c>
      <c r="E976" s="80">
        <v>2026</v>
      </c>
      <c r="F976" s="76" t="str">
        <f t="shared" si="31"/>
        <v>19710. Proceso integral e integrado de la Vigilancia de la Salud PúblicaVigilancia en salud pública2026</v>
      </c>
      <c r="G976" s="140" t="s">
        <v>285</v>
      </c>
      <c r="H976" s="140" t="s">
        <v>41</v>
      </c>
      <c r="I976" s="80" t="s">
        <v>36</v>
      </c>
      <c r="J976" s="76" t="s">
        <v>37</v>
      </c>
      <c r="K976" s="80" t="s">
        <v>38</v>
      </c>
      <c r="L976" s="80" t="s">
        <v>42</v>
      </c>
      <c r="M976" s="80" t="s">
        <v>8</v>
      </c>
      <c r="N976" s="12" t="s">
        <v>0</v>
      </c>
      <c r="O976" s="76" t="str">
        <f t="shared" si="32"/>
        <v>19710. Proceso integral e integrado de la Vigilancia de la Salud PúblicaVigilancia en salud pública20264_SAN_CRISTOBAL1_ENERO_2026</v>
      </c>
      <c r="P976" s="81">
        <v>34888240</v>
      </c>
      <c r="Q976" s="81"/>
      <c r="R976" s="81"/>
      <c r="S976" s="79">
        <v>0</v>
      </c>
      <c r="T976" s="82">
        <v>0</v>
      </c>
    </row>
    <row r="977" spans="2:20" ht="30" customHeight="1">
      <c r="B977" s="80">
        <v>198</v>
      </c>
      <c r="C977" s="141" t="s">
        <v>32</v>
      </c>
      <c r="D977" s="80" t="s">
        <v>33</v>
      </c>
      <c r="E977" s="80">
        <v>2026</v>
      </c>
      <c r="F977" s="76" t="str">
        <f t="shared" si="31"/>
        <v>19810. Proceso integral e integrado de la Vigilancia de la Salud PúblicaVigilancia en salud pública2026</v>
      </c>
      <c r="G977" s="140" t="s">
        <v>286</v>
      </c>
      <c r="H977" s="140" t="s">
        <v>41</v>
      </c>
      <c r="I977" s="80" t="s">
        <v>36</v>
      </c>
      <c r="J977" s="76" t="s">
        <v>37</v>
      </c>
      <c r="K977" s="80" t="s">
        <v>38</v>
      </c>
      <c r="L977" s="80" t="s">
        <v>42</v>
      </c>
      <c r="M977" s="80" t="s">
        <v>8</v>
      </c>
      <c r="N977" s="12" t="s">
        <v>0</v>
      </c>
      <c r="O977" s="76" t="str">
        <f t="shared" si="32"/>
        <v>19810. Proceso integral e integrado de la Vigilancia de la Salud PúblicaVigilancia en salud pública20264_SAN_CRISTOBAL1_ENERO_2026</v>
      </c>
      <c r="P977" s="81">
        <v>73252976</v>
      </c>
      <c r="Q977" s="81"/>
      <c r="R977" s="81"/>
      <c r="S977" s="79">
        <v>0</v>
      </c>
      <c r="T977" s="82">
        <v>0</v>
      </c>
    </row>
    <row r="978" spans="2:20" ht="30" customHeight="1">
      <c r="B978" s="80">
        <v>199</v>
      </c>
      <c r="C978" s="141" t="s">
        <v>32</v>
      </c>
      <c r="D978" s="80" t="s">
        <v>33</v>
      </c>
      <c r="E978" s="80">
        <v>2026</v>
      </c>
      <c r="F978" s="76" t="str">
        <f t="shared" si="31"/>
        <v>19910. Proceso integral e integrado de la Vigilancia de la Salud PúblicaVigilancia en salud pública2026</v>
      </c>
      <c r="G978" s="140" t="s">
        <v>287</v>
      </c>
      <c r="H978" s="140" t="s">
        <v>41</v>
      </c>
      <c r="I978" s="80" t="s">
        <v>36</v>
      </c>
      <c r="J978" s="76" t="s">
        <v>37</v>
      </c>
      <c r="K978" s="80" t="s">
        <v>38</v>
      </c>
      <c r="L978" s="80" t="s">
        <v>42</v>
      </c>
      <c r="M978" s="80" t="s">
        <v>8</v>
      </c>
      <c r="N978" s="12" t="s">
        <v>0</v>
      </c>
      <c r="O978" s="76" t="str">
        <f t="shared" si="32"/>
        <v>19910. Proceso integral e integrado de la Vigilancia de la Salud PúblicaVigilancia en salud pública20264_SAN_CRISTOBAL1_ENERO_2026</v>
      </c>
      <c r="P978" s="81">
        <v>67631408</v>
      </c>
      <c r="Q978" s="81"/>
      <c r="R978" s="81"/>
      <c r="S978" s="79">
        <v>0</v>
      </c>
      <c r="T978" s="82">
        <v>0</v>
      </c>
    </row>
    <row r="979" spans="2:20" ht="30" customHeight="1">
      <c r="B979" s="80">
        <v>200</v>
      </c>
      <c r="C979" s="141" t="s">
        <v>32</v>
      </c>
      <c r="D979" s="80" t="s">
        <v>33</v>
      </c>
      <c r="E979" s="80">
        <v>2026</v>
      </c>
      <c r="F979" s="76" t="str">
        <f t="shared" si="31"/>
        <v>20010. Proceso integral e integrado de la Vigilancia de la Salud PúblicaVigilancia en salud pública2026</v>
      </c>
      <c r="G979" s="140" t="s">
        <v>288</v>
      </c>
      <c r="H979" s="140" t="s">
        <v>41</v>
      </c>
      <c r="I979" s="80" t="s">
        <v>36</v>
      </c>
      <c r="J979" s="76" t="s">
        <v>37</v>
      </c>
      <c r="K979" s="80" t="s">
        <v>38</v>
      </c>
      <c r="L979" s="80" t="s">
        <v>42</v>
      </c>
      <c r="M979" s="80" t="s">
        <v>8</v>
      </c>
      <c r="N979" s="12" t="s">
        <v>0</v>
      </c>
      <c r="O979" s="76" t="str">
        <f t="shared" si="32"/>
        <v>20010. Proceso integral e integrado de la Vigilancia de la Salud PúblicaVigilancia en salud pública20264_SAN_CRISTOBAL1_ENERO_2026</v>
      </c>
      <c r="P979" s="81">
        <v>62009840</v>
      </c>
      <c r="Q979" s="81"/>
      <c r="R979" s="81"/>
      <c r="S979" s="79">
        <v>0</v>
      </c>
      <c r="T979" s="82">
        <v>0</v>
      </c>
    </row>
    <row r="980" spans="2:20" ht="30" customHeight="1">
      <c r="B980" s="80">
        <v>201</v>
      </c>
      <c r="C980" s="141" t="s">
        <v>32</v>
      </c>
      <c r="D980" s="80" t="s">
        <v>33</v>
      </c>
      <c r="E980" s="80">
        <v>2026</v>
      </c>
      <c r="F980" s="76" t="str">
        <f t="shared" si="31"/>
        <v>20110. Proceso integral e integrado de la Vigilancia de la Salud PúblicaVigilancia en salud pública2026</v>
      </c>
      <c r="G980" s="140" t="s">
        <v>289</v>
      </c>
      <c r="H980" s="140" t="s">
        <v>35</v>
      </c>
      <c r="I980" s="80" t="s">
        <v>36</v>
      </c>
      <c r="J980" s="76" t="s">
        <v>37</v>
      </c>
      <c r="K980" s="80" t="s">
        <v>290</v>
      </c>
      <c r="L980" s="80" t="s">
        <v>42</v>
      </c>
      <c r="M980" s="80" t="s">
        <v>8</v>
      </c>
      <c r="N980" s="12" t="s">
        <v>0</v>
      </c>
      <c r="O980" s="76" t="str">
        <f t="shared" si="32"/>
        <v>20110. Proceso integral e integrado de la Vigilancia de la Salud PúblicaVigilancia en salud pública20264_SAN_CRISTOBAL1_ENERO_2026</v>
      </c>
      <c r="P980" s="81">
        <v>152760</v>
      </c>
      <c r="Q980" s="81"/>
      <c r="R980" s="81"/>
      <c r="S980" s="79">
        <v>0</v>
      </c>
      <c r="T980" s="82">
        <v>0</v>
      </c>
    </row>
    <row r="981" spans="2:20" ht="30" customHeight="1">
      <c r="B981" s="80">
        <v>202</v>
      </c>
      <c r="C981" s="141" t="s">
        <v>32</v>
      </c>
      <c r="D981" s="80" t="s">
        <v>33</v>
      </c>
      <c r="E981" s="80">
        <v>2026</v>
      </c>
      <c r="F981" s="76" t="str">
        <f t="shared" si="31"/>
        <v>20210. Proceso integral e integrado de la Vigilancia de la Salud PúblicaVigilancia en salud pública2026</v>
      </c>
      <c r="G981" s="140" t="s">
        <v>291</v>
      </c>
      <c r="H981" s="140" t="s">
        <v>41</v>
      </c>
      <c r="I981" s="80" t="s">
        <v>36</v>
      </c>
      <c r="J981" s="76" t="s">
        <v>37</v>
      </c>
      <c r="K981" s="80" t="s">
        <v>38</v>
      </c>
      <c r="L981" s="80" t="s">
        <v>42</v>
      </c>
      <c r="M981" s="80" t="s">
        <v>8</v>
      </c>
      <c r="N981" s="12" t="s">
        <v>0</v>
      </c>
      <c r="O981" s="76" t="str">
        <f t="shared" si="32"/>
        <v>20210. Proceso integral e integrado de la Vigilancia de la Salud PúblicaVigilancia en salud pública20264_SAN_CRISTOBAL1_ENERO_2026</v>
      </c>
      <c r="P981" s="81">
        <v>41150864</v>
      </c>
      <c r="Q981" s="81"/>
      <c r="R981" s="81"/>
      <c r="S981" s="79">
        <v>0</v>
      </c>
      <c r="T981" s="82">
        <v>0</v>
      </c>
    </row>
    <row r="982" spans="2:20" ht="30" customHeight="1">
      <c r="B982" s="80">
        <v>203</v>
      </c>
      <c r="C982" s="141" t="s">
        <v>32</v>
      </c>
      <c r="D982" s="80" t="s">
        <v>33</v>
      </c>
      <c r="E982" s="80">
        <v>2026</v>
      </c>
      <c r="F982" s="76" t="str">
        <f t="shared" si="31"/>
        <v>20310. Proceso integral e integrado de la Vigilancia de la Salud PúblicaVigilancia en salud pública2026</v>
      </c>
      <c r="G982" s="140" t="s">
        <v>292</v>
      </c>
      <c r="H982" s="140" t="s">
        <v>41</v>
      </c>
      <c r="I982" s="80" t="s">
        <v>36</v>
      </c>
      <c r="J982" s="76" t="s">
        <v>37</v>
      </c>
      <c r="K982" s="80" t="s">
        <v>38</v>
      </c>
      <c r="L982" s="80" t="s">
        <v>42</v>
      </c>
      <c r="M982" s="80" t="s">
        <v>8</v>
      </c>
      <c r="N982" s="12" t="s">
        <v>0</v>
      </c>
      <c r="O982" s="76" t="str">
        <f t="shared" si="32"/>
        <v>20310. Proceso integral e integrado de la Vigilancia de la Salud PúblicaVigilancia en salud pública20264_SAN_CRISTOBAL1_ENERO_2026</v>
      </c>
      <c r="P982" s="81">
        <v>37156592</v>
      </c>
      <c r="Q982" s="81"/>
      <c r="R982" s="81"/>
      <c r="S982" s="79">
        <v>0</v>
      </c>
      <c r="T982" s="82">
        <v>0</v>
      </c>
    </row>
    <row r="983" spans="2:20" ht="30" customHeight="1">
      <c r="B983" s="80">
        <v>204</v>
      </c>
      <c r="C983" s="141" t="s">
        <v>32</v>
      </c>
      <c r="D983" s="80" t="s">
        <v>33</v>
      </c>
      <c r="E983" s="80">
        <v>2026</v>
      </c>
      <c r="F983" s="76" t="str">
        <f t="shared" si="31"/>
        <v>20410. Proceso integral e integrado de la Vigilancia de la Salud PúblicaVigilancia en salud pública2026</v>
      </c>
      <c r="G983" s="140" t="s">
        <v>293</v>
      </c>
      <c r="H983" s="140" t="s">
        <v>41</v>
      </c>
      <c r="I983" s="80" t="s">
        <v>36</v>
      </c>
      <c r="J983" s="76" t="s">
        <v>37</v>
      </c>
      <c r="K983" s="80" t="s">
        <v>38</v>
      </c>
      <c r="L983" s="80" t="s">
        <v>42</v>
      </c>
      <c r="M983" s="80" t="s">
        <v>8</v>
      </c>
      <c r="N983" s="12" t="s">
        <v>0</v>
      </c>
      <c r="O983" s="76" t="str">
        <f t="shared" si="32"/>
        <v>20410. Proceso integral e integrado de la Vigilancia de la Salud PúblicaVigilancia en salud pública20264_SAN_CRISTOBAL1_ENERO_2026</v>
      </c>
      <c r="P983" s="81">
        <v>33162320</v>
      </c>
      <c r="Q983" s="81"/>
      <c r="R983" s="81"/>
      <c r="S983" s="79">
        <v>0</v>
      </c>
      <c r="T983" s="82">
        <v>0</v>
      </c>
    </row>
    <row r="984" spans="2:20" ht="30" customHeight="1">
      <c r="B984" s="80">
        <v>205</v>
      </c>
      <c r="C984" s="141" t="s">
        <v>32</v>
      </c>
      <c r="D984" s="80" t="s">
        <v>33</v>
      </c>
      <c r="E984" s="80">
        <v>2026</v>
      </c>
      <c r="F984" s="76" t="str">
        <f t="shared" si="31"/>
        <v>20510. Proceso integral e integrado de la Vigilancia de la Salud PúblicaVigilancia en salud pública2026</v>
      </c>
      <c r="G984" s="140" t="s">
        <v>294</v>
      </c>
      <c r="H984" s="140" t="s">
        <v>41</v>
      </c>
      <c r="I984" s="80" t="s">
        <v>36</v>
      </c>
      <c r="J984" s="76" t="s">
        <v>37</v>
      </c>
      <c r="K984" s="80" t="s">
        <v>38</v>
      </c>
      <c r="L984" s="80" t="s">
        <v>42</v>
      </c>
      <c r="M984" s="80" t="s">
        <v>8</v>
      </c>
      <c r="N984" s="12" t="s">
        <v>0</v>
      </c>
      <c r="O984" s="76" t="str">
        <f t="shared" si="32"/>
        <v>20510. Proceso integral e integrado de la Vigilancia de la Salud PúblicaVigilancia en salud pública20264_SAN_CRISTOBAL1_ENERO_2026</v>
      </c>
      <c r="P984" s="81">
        <v>11243136</v>
      </c>
      <c r="Q984" s="81"/>
      <c r="R984" s="81"/>
      <c r="S984" s="79">
        <v>0</v>
      </c>
      <c r="T984" s="82">
        <v>0</v>
      </c>
    </row>
    <row r="985" spans="2:20" ht="30" customHeight="1">
      <c r="B985" s="80">
        <v>206</v>
      </c>
      <c r="C985" s="141" t="s">
        <v>32</v>
      </c>
      <c r="D985" s="80" t="s">
        <v>33</v>
      </c>
      <c r="E985" s="80">
        <v>2026</v>
      </c>
      <c r="F985" s="76" t="str">
        <f t="shared" si="31"/>
        <v>20610. Proceso integral e integrado de la Vigilancia de la Salud PúblicaVigilancia en salud pública2026</v>
      </c>
      <c r="G985" s="140" t="s">
        <v>295</v>
      </c>
      <c r="H985" s="140" t="s">
        <v>41</v>
      </c>
      <c r="I985" s="80" t="s">
        <v>36</v>
      </c>
      <c r="J985" s="76" t="s">
        <v>37</v>
      </c>
      <c r="K985" s="80" t="s">
        <v>38</v>
      </c>
      <c r="L985" s="80" t="s">
        <v>42</v>
      </c>
      <c r="M985" s="80" t="s">
        <v>8</v>
      </c>
      <c r="N985" s="12" t="s">
        <v>0</v>
      </c>
      <c r="O985" s="76" t="str">
        <f t="shared" si="32"/>
        <v>20610. Proceso integral e integrado de la Vigilancia de la Salud PúblicaVigilancia en salud pública20264_SAN_CRISTOBAL1_ENERO_2026</v>
      </c>
      <c r="P985" s="81">
        <v>7347488</v>
      </c>
      <c r="Q985" s="81"/>
      <c r="R985" s="81"/>
      <c r="S985" s="79">
        <v>0</v>
      </c>
      <c r="T985" s="82">
        <v>0</v>
      </c>
    </row>
    <row r="986" spans="2:20" ht="30" customHeight="1">
      <c r="B986" s="80">
        <v>207</v>
      </c>
      <c r="C986" s="141" t="s">
        <v>32</v>
      </c>
      <c r="D986" s="80" t="s">
        <v>33</v>
      </c>
      <c r="E986" s="80">
        <v>2026</v>
      </c>
      <c r="F986" s="76" t="str">
        <f t="shared" si="31"/>
        <v>20710. Proceso integral e integrado de la Vigilancia de la Salud PúblicaVigilancia en salud pública2026</v>
      </c>
      <c r="G986" s="140" t="s">
        <v>296</v>
      </c>
      <c r="H986" s="140" t="s">
        <v>41</v>
      </c>
      <c r="I986" s="80" t="s">
        <v>36</v>
      </c>
      <c r="J986" s="76" t="s">
        <v>37</v>
      </c>
      <c r="K986" s="80" t="s">
        <v>38</v>
      </c>
      <c r="L986" s="80" t="s">
        <v>42</v>
      </c>
      <c r="M986" s="80" t="s">
        <v>8</v>
      </c>
      <c r="N986" s="12" t="s">
        <v>0</v>
      </c>
      <c r="O986" s="76" t="str">
        <f t="shared" si="32"/>
        <v>20710. Proceso integral e integrado de la Vigilancia de la Salud PúblicaVigilancia en salud pública20264_SAN_CRISTOBAL1_ENERO_2026</v>
      </c>
      <c r="P986" s="81">
        <v>8210448</v>
      </c>
      <c r="Q986" s="81"/>
      <c r="R986" s="81"/>
      <c r="S986" s="79">
        <v>0</v>
      </c>
      <c r="T986" s="82">
        <v>0</v>
      </c>
    </row>
    <row r="987" spans="2:20" ht="30" customHeight="1">
      <c r="B987" s="80">
        <v>208</v>
      </c>
      <c r="C987" s="141" t="s">
        <v>32</v>
      </c>
      <c r="D987" s="80" t="s">
        <v>33</v>
      </c>
      <c r="E987" s="80">
        <v>2026</v>
      </c>
      <c r="F987" s="76" t="str">
        <f t="shared" si="31"/>
        <v>20810. Proceso integral e integrado de la Vigilancia de la Salud PúblicaVigilancia en salud pública2026</v>
      </c>
      <c r="G987" s="140" t="s">
        <v>297</v>
      </c>
      <c r="H987" s="140" t="s">
        <v>35</v>
      </c>
      <c r="I987" s="80" t="s">
        <v>36</v>
      </c>
      <c r="J987" s="76" t="s">
        <v>37</v>
      </c>
      <c r="K987" s="80" t="s">
        <v>38</v>
      </c>
      <c r="L987" s="80" t="s">
        <v>42</v>
      </c>
      <c r="M987" s="80" t="s">
        <v>8</v>
      </c>
      <c r="N987" s="12" t="s">
        <v>0</v>
      </c>
      <c r="O987" s="76" t="str">
        <f t="shared" si="32"/>
        <v>20810. Proceso integral e integrado de la Vigilancia de la Salud PúblicaVigilancia en salud pública20264_SAN_CRISTOBAL1_ENERO_2026</v>
      </c>
      <c r="P987" s="81">
        <v>12969056</v>
      </c>
      <c r="Q987" s="81"/>
      <c r="R987" s="81"/>
      <c r="S987" s="79">
        <v>0</v>
      </c>
      <c r="T987" s="82">
        <v>0</v>
      </c>
    </row>
    <row r="988" spans="2:20" ht="30" customHeight="1">
      <c r="B988" s="80">
        <v>209</v>
      </c>
      <c r="C988" s="141" t="s">
        <v>32</v>
      </c>
      <c r="D988" s="80" t="s">
        <v>33</v>
      </c>
      <c r="E988" s="80">
        <v>2026</v>
      </c>
      <c r="F988" s="76" t="str">
        <f t="shared" si="31"/>
        <v>20910. Proceso integral e integrado de la Vigilancia de la Salud PúblicaVigilancia en salud pública2026</v>
      </c>
      <c r="G988" s="140" t="s">
        <v>298</v>
      </c>
      <c r="H988" s="140" t="s">
        <v>35</v>
      </c>
      <c r="I988" s="80" t="s">
        <v>36</v>
      </c>
      <c r="J988" s="76" t="s">
        <v>37</v>
      </c>
      <c r="K988" s="80" t="s">
        <v>38</v>
      </c>
      <c r="L988" s="80" t="s">
        <v>42</v>
      </c>
      <c r="M988" s="80" t="s">
        <v>8</v>
      </c>
      <c r="N988" s="12" t="s">
        <v>0</v>
      </c>
      <c r="O988" s="76" t="str">
        <f t="shared" si="32"/>
        <v>20910. Proceso integral e integrado de la Vigilancia de la Salud PúblicaVigilancia en salud pública20264_SAN_CRISTOBAL1_ENERO_2026</v>
      </c>
      <c r="P988" s="81">
        <v>7988544</v>
      </c>
      <c r="Q988" s="81"/>
      <c r="R988" s="81"/>
      <c r="S988" s="79">
        <v>0</v>
      </c>
      <c r="T988" s="82">
        <v>0</v>
      </c>
    </row>
    <row r="989" spans="2:20" ht="30" customHeight="1">
      <c r="B989" s="80">
        <v>210</v>
      </c>
      <c r="C989" s="141" t="s">
        <v>32</v>
      </c>
      <c r="D989" s="80" t="s">
        <v>33</v>
      </c>
      <c r="E989" s="80">
        <v>2026</v>
      </c>
      <c r="F989" s="76" t="str">
        <f t="shared" si="31"/>
        <v>21010. Proceso integral e integrado de la Vigilancia de la Salud PúblicaVigilancia en salud pública2026</v>
      </c>
      <c r="G989" s="140" t="s">
        <v>299</v>
      </c>
      <c r="H989" s="140" t="s">
        <v>35</v>
      </c>
      <c r="I989" s="80" t="s">
        <v>36</v>
      </c>
      <c r="J989" s="76" t="s">
        <v>37</v>
      </c>
      <c r="K989" s="80" t="s">
        <v>38</v>
      </c>
      <c r="L989" s="80" t="s">
        <v>39</v>
      </c>
      <c r="M989" s="80" t="s">
        <v>8</v>
      </c>
      <c r="N989" s="12" t="s">
        <v>0</v>
      </c>
      <c r="O989" s="76" t="str">
        <f t="shared" si="32"/>
        <v>21010. Proceso integral e integrado de la Vigilancia de la Salud PúblicaVigilancia en salud pública20264_SAN_CRISTOBAL1_ENERO_2026</v>
      </c>
      <c r="P989" s="81">
        <v>70836688</v>
      </c>
      <c r="Q989" s="81"/>
      <c r="R989" s="81"/>
      <c r="S989" s="79">
        <v>0</v>
      </c>
      <c r="T989" s="82">
        <v>0</v>
      </c>
    </row>
    <row r="990" spans="2:20" ht="30" customHeight="1">
      <c r="B990" s="80">
        <v>211</v>
      </c>
      <c r="C990" s="141" t="s">
        <v>32</v>
      </c>
      <c r="D990" s="80" t="s">
        <v>33</v>
      </c>
      <c r="E990" s="80">
        <v>2026</v>
      </c>
      <c r="F990" s="76" t="str">
        <f t="shared" si="31"/>
        <v>21110. Proceso integral e integrado de la Vigilancia de la Salud PúblicaVigilancia en salud pública2026</v>
      </c>
      <c r="G990" s="140" t="s">
        <v>34</v>
      </c>
      <c r="H990" s="140" t="s">
        <v>35</v>
      </c>
      <c r="I990" s="80" t="s">
        <v>36</v>
      </c>
      <c r="J990" s="76" t="s">
        <v>37</v>
      </c>
      <c r="K990" s="80" t="s">
        <v>38</v>
      </c>
      <c r="L990" s="80" t="s">
        <v>39</v>
      </c>
      <c r="M990" s="80" t="s">
        <v>8</v>
      </c>
      <c r="N990" s="12" t="s">
        <v>0</v>
      </c>
      <c r="O990" s="76" t="str">
        <f t="shared" si="32"/>
        <v>21110. Proceso integral e integrado de la Vigilancia de la Salud PúblicaVigilancia en salud pública20264_SAN_CRISTOBAL1_ENERO_2026</v>
      </c>
      <c r="P990" s="81">
        <v>25938112</v>
      </c>
      <c r="Q990" s="81"/>
      <c r="R990" s="81"/>
      <c r="S990" s="79">
        <v>0</v>
      </c>
      <c r="T990" s="82">
        <v>0</v>
      </c>
    </row>
    <row r="991" spans="2:20" ht="30" customHeight="1">
      <c r="B991" s="80">
        <v>212</v>
      </c>
      <c r="C991" s="141" t="s">
        <v>32</v>
      </c>
      <c r="D991" s="80" t="s">
        <v>33</v>
      </c>
      <c r="E991" s="80">
        <v>2026</v>
      </c>
      <c r="F991" s="76" t="str">
        <f t="shared" si="31"/>
        <v>21210. Proceso integral e integrado de la Vigilancia de la Salud PúblicaVigilancia en salud pública2026</v>
      </c>
      <c r="G991" s="140" t="s">
        <v>300</v>
      </c>
      <c r="H991" s="140" t="s">
        <v>35</v>
      </c>
      <c r="I991" s="80" t="s">
        <v>36</v>
      </c>
      <c r="J991" s="76" t="s">
        <v>37</v>
      </c>
      <c r="K991" s="80" t="s">
        <v>38</v>
      </c>
      <c r="L991" s="80" t="s">
        <v>39</v>
      </c>
      <c r="M991" s="80" t="s">
        <v>8</v>
      </c>
      <c r="N991" s="12" t="s">
        <v>0</v>
      </c>
      <c r="O991" s="76" t="str">
        <f t="shared" si="32"/>
        <v>21210. Proceso integral e integrado de la Vigilancia de la Salud PúblicaVigilancia en salud pública20264_SAN_CRISTOBAL1_ENERO_2026</v>
      </c>
      <c r="P991" s="81">
        <v>100000000</v>
      </c>
      <c r="Q991" s="81"/>
      <c r="R991" s="81"/>
      <c r="S991" s="79">
        <v>0</v>
      </c>
      <c r="T991" s="82">
        <v>0</v>
      </c>
    </row>
    <row r="992" spans="2:20" ht="30" customHeight="1">
      <c r="B992" s="80">
        <v>213</v>
      </c>
      <c r="C992" s="141" t="s">
        <v>32</v>
      </c>
      <c r="D992" s="80" t="s">
        <v>33</v>
      </c>
      <c r="E992" s="80">
        <v>2026</v>
      </c>
      <c r="F992" s="76" t="str">
        <f t="shared" si="31"/>
        <v>21310. Proceso integral e integrado de la Vigilancia de la Salud PúblicaVigilancia en salud pública2026</v>
      </c>
      <c r="G992" s="140" t="s">
        <v>301</v>
      </c>
      <c r="H992" s="140" t="s">
        <v>41</v>
      </c>
      <c r="I992" s="80" t="s">
        <v>36</v>
      </c>
      <c r="J992" s="76" t="s">
        <v>37</v>
      </c>
      <c r="K992" s="80" t="s">
        <v>38</v>
      </c>
      <c r="L992" s="80" t="s">
        <v>42</v>
      </c>
      <c r="M992" s="80" t="s">
        <v>8</v>
      </c>
      <c r="N992" s="12" t="s">
        <v>0</v>
      </c>
      <c r="O992" s="76" t="str">
        <f t="shared" si="32"/>
        <v>21310. Proceso integral e integrado de la Vigilancia de la Salud PúblicaVigilancia en salud pública20264_SAN_CRISTOBAL1_ENERO_2026</v>
      </c>
      <c r="P992" s="81">
        <v>92953120</v>
      </c>
      <c r="Q992" s="81"/>
      <c r="R992" s="81"/>
      <c r="S992" s="79">
        <v>0</v>
      </c>
      <c r="T992" s="82">
        <v>0</v>
      </c>
    </row>
    <row r="993" spans="2:20" ht="30" customHeight="1">
      <c r="B993" s="80">
        <v>214</v>
      </c>
      <c r="C993" s="141" t="s">
        <v>32</v>
      </c>
      <c r="D993" s="80" t="s">
        <v>33</v>
      </c>
      <c r="E993" s="80">
        <v>2026</v>
      </c>
      <c r="F993" s="76" t="str">
        <f t="shared" si="31"/>
        <v>21410. Proceso integral e integrado de la Vigilancia de la Salud PúblicaVigilancia en salud pública2026</v>
      </c>
      <c r="G993" s="140" t="s">
        <v>302</v>
      </c>
      <c r="H993" s="140" t="s">
        <v>41</v>
      </c>
      <c r="I993" s="80" t="s">
        <v>36</v>
      </c>
      <c r="J993" s="76" t="s">
        <v>37</v>
      </c>
      <c r="K993" s="80" t="s">
        <v>38</v>
      </c>
      <c r="L993" s="80" t="s">
        <v>42</v>
      </c>
      <c r="M993" s="80" t="s">
        <v>8</v>
      </c>
      <c r="N993" s="12" t="s">
        <v>0</v>
      </c>
      <c r="O993" s="76" t="str">
        <f t="shared" si="32"/>
        <v>21410. Proceso integral e integrado de la Vigilancia de la Salud PúblicaVigilancia en salud pública20264_SAN_CRISTOBAL1_ENERO_2026</v>
      </c>
      <c r="P993" s="81">
        <v>72587264</v>
      </c>
      <c r="Q993" s="81"/>
      <c r="R993" s="81"/>
      <c r="S993" s="79">
        <v>0</v>
      </c>
      <c r="T993" s="82">
        <v>0</v>
      </c>
    </row>
    <row r="994" spans="2:20" ht="30" customHeight="1">
      <c r="B994" s="80">
        <v>215</v>
      </c>
      <c r="C994" s="141" t="s">
        <v>32</v>
      </c>
      <c r="D994" s="80" t="s">
        <v>33</v>
      </c>
      <c r="E994" s="80">
        <v>2026</v>
      </c>
      <c r="F994" s="76" t="str">
        <f t="shared" si="31"/>
        <v>21510. Proceso integral e integrado de la Vigilancia de la Salud PúblicaVigilancia en salud pública2026</v>
      </c>
      <c r="G994" s="140" t="s">
        <v>303</v>
      </c>
      <c r="H994" s="140" t="s">
        <v>35</v>
      </c>
      <c r="I994" s="80" t="s">
        <v>36</v>
      </c>
      <c r="J994" s="76" t="s">
        <v>37</v>
      </c>
      <c r="K994" s="80" t="s">
        <v>304</v>
      </c>
      <c r="L994" s="80" t="s">
        <v>42</v>
      </c>
      <c r="M994" s="80" t="s">
        <v>8</v>
      </c>
      <c r="N994" s="12" t="s">
        <v>0</v>
      </c>
      <c r="O994" s="76" t="str">
        <f t="shared" si="32"/>
        <v>21510. Proceso integral e integrado de la Vigilancia de la Salud PúblicaVigilancia en salud pública20264_SAN_CRISTOBAL1_ENERO_2026</v>
      </c>
      <c r="P994" s="81">
        <v>211452</v>
      </c>
      <c r="Q994" s="81"/>
      <c r="R994" s="81"/>
      <c r="S994" s="79">
        <v>0</v>
      </c>
      <c r="T994" s="82">
        <v>0</v>
      </c>
    </row>
    <row r="995" spans="2:20" ht="30" customHeight="1">
      <c r="B995" s="80">
        <v>216</v>
      </c>
      <c r="C995" s="141" t="s">
        <v>32</v>
      </c>
      <c r="D995" s="80" t="s">
        <v>33</v>
      </c>
      <c r="E995" s="80">
        <v>2026</v>
      </c>
      <c r="F995" s="76" t="str">
        <f t="shared" si="31"/>
        <v>21610. Proceso integral e integrado de la Vigilancia de la Salud PúblicaVigilancia en salud pública2026</v>
      </c>
      <c r="G995" s="140" t="s">
        <v>305</v>
      </c>
      <c r="H995" s="140" t="s">
        <v>41</v>
      </c>
      <c r="I995" s="80" t="s">
        <v>36</v>
      </c>
      <c r="J995" s="76" t="s">
        <v>37</v>
      </c>
      <c r="K995" s="80" t="s">
        <v>38</v>
      </c>
      <c r="L995" s="80" t="s">
        <v>39</v>
      </c>
      <c r="M995" s="80" t="s">
        <v>8</v>
      </c>
      <c r="N995" s="12" t="s">
        <v>0</v>
      </c>
      <c r="O995" s="76" t="str">
        <f t="shared" si="32"/>
        <v>21610. Proceso integral e integrado de la Vigilancia de la Salud PúblicaVigilancia en salud pública20264_SAN_CRISTOBAL1_ENERO_2026</v>
      </c>
      <c r="P995" s="81">
        <v>30252912</v>
      </c>
      <c r="Q995" s="81"/>
      <c r="R995" s="81"/>
      <c r="S995" s="79">
        <v>0</v>
      </c>
      <c r="T995" s="82">
        <v>0</v>
      </c>
    </row>
    <row r="996" spans="2:20" ht="30" customHeight="1">
      <c r="B996" s="80">
        <v>217</v>
      </c>
      <c r="C996" s="141" t="s">
        <v>32</v>
      </c>
      <c r="D996" s="80" t="s">
        <v>33</v>
      </c>
      <c r="E996" s="80">
        <v>2026</v>
      </c>
      <c r="F996" s="76" t="str">
        <f t="shared" si="31"/>
        <v>21710. Proceso integral e integrado de la Vigilancia de la Salud PúblicaVigilancia en salud pública2026</v>
      </c>
      <c r="G996" s="140" t="s">
        <v>306</v>
      </c>
      <c r="H996" s="140" t="s">
        <v>41</v>
      </c>
      <c r="I996" s="80" t="s">
        <v>36</v>
      </c>
      <c r="J996" s="76" t="s">
        <v>37</v>
      </c>
      <c r="K996" s="80" t="s">
        <v>38</v>
      </c>
      <c r="L996" s="80" t="s">
        <v>42</v>
      </c>
      <c r="M996" s="80" t="s">
        <v>8</v>
      </c>
      <c r="N996" s="12" t="s">
        <v>0</v>
      </c>
      <c r="O996" s="76" t="str">
        <f t="shared" si="32"/>
        <v>21710. Proceso integral e integrado de la Vigilancia de la Salud PúblicaVigilancia en salud pública20264_SAN_CRISTOBAL1_ENERO_2026</v>
      </c>
      <c r="P996" s="81">
        <v>3994272</v>
      </c>
      <c r="Q996" s="81"/>
      <c r="R996" s="81"/>
      <c r="S996" s="79">
        <v>0</v>
      </c>
      <c r="T996" s="82">
        <v>0</v>
      </c>
    </row>
    <row r="997" spans="2:20" ht="30" customHeight="1">
      <c r="B997" s="80">
        <v>218</v>
      </c>
      <c r="C997" s="141" t="s">
        <v>32</v>
      </c>
      <c r="D997" s="80" t="s">
        <v>33</v>
      </c>
      <c r="E997" s="80">
        <v>2026</v>
      </c>
      <c r="F997" s="76" t="str">
        <f t="shared" si="31"/>
        <v>21810. Proceso integral e integrado de la Vigilancia de la Salud PúblicaVigilancia en salud pública2026</v>
      </c>
      <c r="G997" s="140" t="s">
        <v>307</v>
      </c>
      <c r="H997" s="140" t="s">
        <v>41</v>
      </c>
      <c r="I997" s="80" t="s">
        <v>36</v>
      </c>
      <c r="J997" s="76" t="s">
        <v>37</v>
      </c>
      <c r="K997" s="80" t="s">
        <v>38</v>
      </c>
      <c r="L997" s="80" t="s">
        <v>42</v>
      </c>
      <c r="M997" s="80" t="s">
        <v>8</v>
      </c>
      <c r="N997" s="12" t="s">
        <v>0</v>
      </c>
      <c r="O997" s="76" t="str">
        <f t="shared" si="32"/>
        <v>21810. Proceso integral e integrado de la Vigilancia de la Salud PúblicaVigilancia en salud pública20264_SAN_CRISTOBAL1_ENERO_2026</v>
      </c>
      <c r="P997" s="81">
        <v>7347488</v>
      </c>
      <c r="Q997" s="81"/>
      <c r="R997" s="81"/>
      <c r="S997" s="79">
        <v>0</v>
      </c>
      <c r="T997" s="82">
        <v>0</v>
      </c>
    </row>
    <row r="998" spans="2:20" ht="30" customHeight="1">
      <c r="B998" s="80">
        <v>219</v>
      </c>
      <c r="C998" s="141" t="s">
        <v>32</v>
      </c>
      <c r="D998" s="80" t="s">
        <v>33</v>
      </c>
      <c r="E998" s="80">
        <v>2026</v>
      </c>
      <c r="F998" s="76" t="str">
        <f t="shared" si="31"/>
        <v>21910. Proceso integral e integrado de la Vigilancia de la Salud PúblicaVigilancia en salud pública2026</v>
      </c>
      <c r="G998" s="140" t="s">
        <v>40</v>
      </c>
      <c r="H998" s="140" t="s">
        <v>41</v>
      </c>
      <c r="I998" s="80" t="s">
        <v>36</v>
      </c>
      <c r="J998" s="76" t="s">
        <v>37</v>
      </c>
      <c r="K998" s="80" t="s">
        <v>38</v>
      </c>
      <c r="L998" s="80" t="s">
        <v>42</v>
      </c>
      <c r="M998" s="80" t="s">
        <v>8</v>
      </c>
      <c r="N998" s="12" t="s">
        <v>0</v>
      </c>
      <c r="O998" s="76" t="str">
        <f t="shared" si="32"/>
        <v>21910. Proceso integral e integrado de la Vigilancia de la Salud PúblicaVigilancia en salud pública20264_SAN_CRISTOBAL1_ENERO_2026</v>
      </c>
      <c r="P998" s="81">
        <v>6484528</v>
      </c>
      <c r="Q998" s="81"/>
      <c r="R998" s="81"/>
      <c r="S998" s="79">
        <v>0</v>
      </c>
      <c r="T998" s="82">
        <v>0</v>
      </c>
    </row>
    <row r="999" spans="2:20" ht="30" customHeight="1">
      <c r="B999" s="80">
        <v>220</v>
      </c>
      <c r="C999" s="141" t="s">
        <v>32</v>
      </c>
      <c r="D999" s="80" t="s">
        <v>33</v>
      </c>
      <c r="E999" s="80">
        <v>2026</v>
      </c>
      <c r="F999" s="76" t="str">
        <f t="shared" si="31"/>
        <v>22010. Proceso integral e integrado de la Vigilancia de la Salud PúblicaVigilancia en salud pública2026</v>
      </c>
      <c r="G999" s="140" t="s">
        <v>308</v>
      </c>
      <c r="H999" s="140" t="s">
        <v>41</v>
      </c>
      <c r="I999" s="80" t="s">
        <v>36</v>
      </c>
      <c r="J999" s="76" t="s">
        <v>37</v>
      </c>
      <c r="K999" s="80" t="s">
        <v>38</v>
      </c>
      <c r="L999" s="80" t="s">
        <v>42</v>
      </c>
      <c r="M999" s="80" t="s">
        <v>8</v>
      </c>
      <c r="N999" s="12" t="s">
        <v>0</v>
      </c>
      <c r="O999" s="76" t="str">
        <f t="shared" si="32"/>
        <v>22010. Proceso integral e integrado de la Vigilancia de la Salud PúblicaVigilancia en salud pública20264_SAN_CRISTOBAL1_ENERO_2026</v>
      </c>
      <c r="P999" s="81">
        <v>5621568</v>
      </c>
      <c r="Q999" s="81"/>
      <c r="R999" s="81"/>
      <c r="S999" s="79">
        <v>0</v>
      </c>
      <c r="T999" s="82">
        <v>0</v>
      </c>
    </row>
    <row r="1000" spans="2:20" ht="30" customHeight="1">
      <c r="B1000" s="80">
        <v>221</v>
      </c>
      <c r="C1000" s="141" t="s">
        <v>32</v>
      </c>
      <c r="D1000" s="80" t="s">
        <v>33</v>
      </c>
      <c r="E1000" s="80">
        <v>2026</v>
      </c>
      <c r="F1000" s="76" t="str">
        <f t="shared" si="31"/>
        <v>22110. Proceso integral e integrado de la Vigilancia de la Salud PúblicaVigilancia en salud pública2026</v>
      </c>
      <c r="G1000" s="140" t="s">
        <v>309</v>
      </c>
      <c r="H1000" s="140" t="s">
        <v>35</v>
      </c>
      <c r="I1000" s="80" t="s">
        <v>36</v>
      </c>
      <c r="J1000" s="76" t="s">
        <v>37</v>
      </c>
      <c r="K1000" s="80" t="s">
        <v>38</v>
      </c>
      <c r="L1000" s="80" t="s">
        <v>39</v>
      </c>
      <c r="M1000" s="80" t="s">
        <v>8</v>
      </c>
      <c r="N1000" s="12" t="s">
        <v>0</v>
      </c>
      <c r="O1000" s="76" t="str">
        <f t="shared" si="32"/>
        <v>22110. Proceso integral e integrado de la Vigilancia de la Salud PúblicaVigilancia en salud pública20264_SAN_CRISTOBAL1_ENERO_2026</v>
      </c>
      <c r="P1000" s="81">
        <v>149094832</v>
      </c>
      <c r="Q1000" s="81"/>
      <c r="R1000" s="81"/>
      <c r="S1000" s="79">
        <v>0</v>
      </c>
      <c r="T1000" s="82">
        <v>0</v>
      </c>
    </row>
    <row r="1001" spans="2:20" ht="30" customHeight="1">
      <c r="B1001" s="80">
        <v>222</v>
      </c>
      <c r="C1001" s="141" t="s">
        <v>32</v>
      </c>
      <c r="D1001" s="80" t="s">
        <v>33</v>
      </c>
      <c r="E1001" s="80">
        <v>2026</v>
      </c>
      <c r="F1001" s="76" t="str">
        <f t="shared" si="31"/>
        <v>22210. Proceso integral e integrado de la Vigilancia de la Salud PúblicaVigilancia en salud pública2026</v>
      </c>
      <c r="G1001" s="140" t="s">
        <v>310</v>
      </c>
      <c r="H1001" s="140" t="s">
        <v>41</v>
      </c>
      <c r="I1001" s="80" t="s">
        <v>36</v>
      </c>
      <c r="J1001" s="76" t="s">
        <v>37</v>
      </c>
      <c r="K1001" s="80" t="s">
        <v>38</v>
      </c>
      <c r="L1001" s="80" t="s">
        <v>42</v>
      </c>
      <c r="M1001" s="80" t="s">
        <v>8</v>
      </c>
      <c r="N1001" s="12" t="s">
        <v>0</v>
      </c>
      <c r="O1001" s="76" t="str">
        <f t="shared" si="32"/>
        <v>22210. Proceso integral e integrado de la Vigilancia de la Salud PúblicaVigilancia en salud pública20264_SAN_CRISTOBAL1_ENERO_2026</v>
      </c>
      <c r="P1001" s="81">
        <v>18590624</v>
      </c>
      <c r="Q1001" s="81"/>
      <c r="R1001" s="81"/>
      <c r="S1001" s="79">
        <v>0</v>
      </c>
      <c r="T1001" s="82">
        <v>0</v>
      </c>
    </row>
    <row r="1002" spans="2:20" ht="30" customHeight="1">
      <c r="B1002" s="80">
        <v>223</v>
      </c>
      <c r="C1002" s="141" t="s">
        <v>32</v>
      </c>
      <c r="D1002" s="80" t="s">
        <v>33</v>
      </c>
      <c r="E1002" s="80">
        <v>2026</v>
      </c>
      <c r="F1002" s="76" t="str">
        <f t="shared" si="31"/>
        <v>22310. Proceso integral e integrado de la Vigilancia de la Salud PúblicaVigilancia en salud pública2026</v>
      </c>
      <c r="G1002" s="140" t="s">
        <v>311</v>
      </c>
      <c r="H1002" s="140" t="s">
        <v>41</v>
      </c>
      <c r="I1002" s="80" t="s">
        <v>36</v>
      </c>
      <c r="J1002" s="76" t="s">
        <v>37</v>
      </c>
      <c r="K1002" s="80" t="s">
        <v>38</v>
      </c>
      <c r="L1002" s="80" t="s">
        <v>42</v>
      </c>
      <c r="M1002" s="80" t="s">
        <v>8</v>
      </c>
      <c r="N1002" s="12" t="s">
        <v>0</v>
      </c>
      <c r="O1002" s="76" t="str">
        <f t="shared" si="32"/>
        <v>22310. Proceso integral e integrado de la Vigilancia de la Salud PúblicaVigilancia en salud pública20264_SAN_CRISTOBAL1_ENERO_2026</v>
      </c>
      <c r="P1002" s="81">
        <v>29488576</v>
      </c>
      <c r="Q1002" s="81"/>
      <c r="R1002" s="81"/>
      <c r="S1002" s="79">
        <v>0</v>
      </c>
      <c r="T1002" s="82">
        <v>0</v>
      </c>
    </row>
    <row r="1003" spans="2:20" ht="30" customHeight="1">
      <c r="B1003" s="80">
        <v>224</v>
      </c>
      <c r="C1003" s="141" t="s">
        <v>32</v>
      </c>
      <c r="D1003" s="80" t="s">
        <v>33</v>
      </c>
      <c r="E1003" s="80">
        <v>2026</v>
      </c>
      <c r="F1003" s="76" t="str">
        <f t="shared" si="31"/>
        <v>22410. Proceso integral e integrado de la Vigilancia de la Salud PúblicaVigilancia en salud pública2026</v>
      </c>
      <c r="G1003" s="140" t="s">
        <v>312</v>
      </c>
      <c r="H1003" s="140" t="s">
        <v>35</v>
      </c>
      <c r="I1003" s="80" t="s">
        <v>36</v>
      </c>
      <c r="J1003" s="76" t="s">
        <v>37</v>
      </c>
      <c r="K1003" s="80" t="s">
        <v>38</v>
      </c>
      <c r="L1003" s="80" t="s">
        <v>42</v>
      </c>
      <c r="M1003" s="80" t="s">
        <v>8</v>
      </c>
      <c r="N1003" s="12" t="s">
        <v>0</v>
      </c>
      <c r="O1003" s="76" t="str">
        <f t="shared" si="32"/>
        <v>22410. Proceso integral e integrado de la Vigilancia de la Salud PúblicaVigilancia en salud pública20264_SAN_CRISTOBAL1_ENERO_2026</v>
      </c>
      <c r="P1003" s="81">
        <v>3994272</v>
      </c>
      <c r="Q1003" s="81"/>
      <c r="R1003" s="81"/>
      <c r="S1003" s="79">
        <v>0</v>
      </c>
      <c r="T1003" s="82">
        <v>0</v>
      </c>
    </row>
    <row r="1004" spans="2:20" ht="30" customHeight="1">
      <c r="B1004" s="80">
        <v>225</v>
      </c>
      <c r="C1004" s="141" t="s">
        <v>32</v>
      </c>
      <c r="D1004" s="80" t="s">
        <v>33</v>
      </c>
      <c r="E1004" s="80">
        <v>2026</v>
      </c>
      <c r="F1004" s="76" t="str">
        <f t="shared" si="31"/>
        <v>22510. Proceso integral e integrado de la Vigilancia de la Salud PúblicaVigilancia en salud pública2026</v>
      </c>
      <c r="G1004" s="140" t="s">
        <v>313</v>
      </c>
      <c r="H1004" s="140" t="s">
        <v>41</v>
      </c>
      <c r="I1004" s="80" t="s">
        <v>36</v>
      </c>
      <c r="J1004" s="76" t="s">
        <v>37</v>
      </c>
      <c r="K1004" s="80" t="s">
        <v>38</v>
      </c>
      <c r="L1004" s="80" t="s">
        <v>42</v>
      </c>
      <c r="M1004" s="80" t="s">
        <v>8</v>
      </c>
      <c r="N1004" s="12" t="s">
        <v>0</v>
      </c>
      <c r="O1004" s="76" t="str">
        <f t="shared" si="32"/>
        <v>22510. Proceso integral e integrado de la Vigilancia de la Salud PúblicaVigilancia en salud pública20264_SAN_CRISTOBAL1_ENERO_2026</v>
      </c>
      <c r="P1004" s="81">
        <v>7347488</v>
      </c>
      <c r="Q1004" s="81"/>
      <c r="R1004" s="81"/>
      <c r="S1004" s="79">
        <v>0</v>
      </c>
      <c r="T1004" s="82">
        <v>0</v>
      </c>
    </row>
    <row r="1005" spans="2:20" ht="30" customHeight="1">
      <c r="B1005" s="80">
        <v>226</v>
      </c>
      <c r="C1005" s="141" t="s">
        <v>32</v>
      </c>
      <c r="D1005" s="80" t="s">
        <v>33</v>
      </c>
      <c r="E1005" s="80">
        <v>2026</v>
      </c>
      <c r="F1005" s="76" t="str">
        <f t="shared" si="31"/>
        <v>22610. Proceso integral e integrado de la Vigilancia de la Salud PúblicaVigilancia en salud pública2026</v>
      </c>
      <c r="G1005" s="140" t="s">
        <v>314</v>
      </c>
      <c r="H1005" s="140" t="s">
        <v>41</v>
      </c>
      <c r="I1005" s="80" t="s">
        <v>36</v>
      </c>
      <c r="J1005" s="76" t="s">
        <v>37</v>
      </c>
      <c r="K1005" s="80" t="s">
        <v>38</v>
      </c>
      <c r="L1005" s="80" t="s">
        <v>39</v>
      </c>
      <c r="M1005" s="80" t="s">
        <v>8</v>
      </c>
      <c r="N1005" s="12" t="s">
        <v>0</v>
      </c>
      <c r="O1005" s="76" t="str">
        <f t="shared" si="32"/>
        <v>22610. Proceso integral e integrado de la Vigilancia de la Salud PúblicaVigilancia en salud pública20264_SAN_CRISTOBAL1_ENERO_2026</v>
      </c>
      <c r="P1005" s="81">
        <v>95295440</v>
      </c>
      <c r="Q1005" s="81"/>
      <c r="R1005" s="81"/>
      <c r="S1005" s="79">
        <v>0</v>
      </c>
      <c r="T1005" s="82">
        <v>0</v>
      </c>
    </row>
    <row r="1006" spans="2:20" ht="30" customHeight="1">
      <c r="B1006" s="80">
        <v>227</v>
      </c>
      <c r="C1006" s="141" t="s">
        <v>32</v>
      </c>
      <c r="D1006" s="80" t="s">
        <v>33</v>
      </c>
      <c r="E1006" s="80">
        <v>2026</v>
      </c>
      <c r="F1006" s="76" t="str">
        <f t="shared" si="31"/>
        <v>22710. Proceso integral e integrado de la Vigilancia de la Salud PúblicaVigilancia en salud pública2026</v>
      </c>
      <c r="G1006" s="140" t="s">
        <v>315</v>
      </c>
      <c r="H1006" s="140" t="s">
        <v>41</v>
      </c>
      <c r="I1006" s="80" t="s">
        <v>36</v>
      </c>
      <c r="J1006" s="76" t="s">
        <v>37</v>
      </c>
      <c r="K1006" s="80" t="s">
        <v>38</v>
      </c>
      <c r="L1006" s="80" t="s">
        <v>39</v>
      </c>
      <c r="M1006" s="80" t="s">
        <v>8</v>
      </c>
      <c r="N1006" s="12" t="s">
        <v>0</v>
      </c>
      <c r="O1006" s="76" t="str">
        <f t="shared" si="32"/>
        <v>22710. Proceso integral e integrado de la Vigilancia de la Salud PúblicaVigilancia en salud pública20264_SAN_CRISTOBAL1_ENERO_2026</v>
      </c>
      <c r="P1006" s="81">
        <v>53602144</v>
      </c>
      <c r="Q1006" s="81"/>
      <c r="R1006" s="81"/>
      <c r="S1006" s="79">
        <v>0</v>
      </c>
      <c r="T1006" s="82">
        <v>0</v>
      </c>
    </row>
    <row r="1007" spans="2:20" ht="30" customHeight="1">
      <c r="B1007" s="80">
        <v>228</v>
      </c>
      <c r="C1007" s="141" t="s">
        <v>32</v>
      </c>
      <c r="D1007" s="80" t="s">
        <v>33</v>
      </c>
      <c r="E1007" s="80">
        <v>2026</v>
      </c>
      <c r="F1007" s="76" t="str">
        <f t="shared" si="31"/>
        <v>22810. Proceso integral e integrado de la Vigilancia de la Salud PúblicaVigilancia en salud pública2026</v>
      </c>
      <c r="G1007" s="140" t="s">
        <v>316</v>
      </c>
      <c r="H1007" s="140" t="s">
        <v>35</v>
      </c>
      <c r="I1007" s="80" t="s">
        <v>36</v>
      </c>
      <c r="J1007" s="76" t="s">
        <v>37</v>
      </c>
      <c r="K1007" s="80" t="s">
        <v>38</v>
      </c>
      <c r="L1007" s="80" t="s">
        <v>50</v>
      </c>
      <c r="M1007" s="80" t="s">
        <v>8</v>
      </c>
      <c r="N1007" s="12" t="s">
        <v>0</v>
      </c>
      <c r="O1007" s="76" t="str">
        <f t="shared" si="32"/>
        <v>22810. Proceso integral e integrado de la Vigilancia de la Salud PúblicaVigilancia en salud pública20264_SAN_CRISTOBAL1_ENERO_2026</v>
      </c>
      <c r="P1007" s="81">
        <v>3513480</v>
      </c>
      <c r="Q1007" s="81"/>
      <c r="R1007" s="81"/>
      <c r="S1007" s="79">
        <v>0</v>
      </c>
      <c r="T1007" s="82">
        <v>0</v>
      </c>
    </row>
    <row r="1008" spans="2:20" ht="30" customHeight="1">
      <c r="B1008" s="80">
        <v>229</v>
      </c>
      <c r="C1008" s="141" t="s">
        <v>32</v>
      </c>
      <c r="D1008" s="80" t="s">
        <v>33</v>
      </c>
      <c r="E1008" s="80">
        <v>2026</v>
      </c>
      <c r="F1008" s="76" t="str">
        <f t="shared" si="31"/>
        <v>22910. Proceso integral e integrado de la Vigilancia de la Salud PúblicaVigilancia en salud pública2026</v>
      </c>
      <c r="G1008" s="140" t="s">
        <v>317</v>
      </c>
      <c r="H1008" s="140" t="s">
        <v>35</v>
      </c>
      <c r="I1008" s="80" t="s">
        <v>36</v>
      </c>
      <c r="J1008" s="76" t="s">
        <v>37</v>
      </c>
      <c r="K1008" s="80" t="s">
        <v>318</v>
      </c>
      <c r="L1008" s="80" t="s">
        <v>42</v>
      </c>
      <c r="M1008" s="80" t="s">
        <v>8</v>
      </c>
      <c r="N1008" s="12" t="s">
        <v>0</v>
      </c>
      <c r="O1008" s="76" t="str">
        <f t="shared" si="32"/>
        <v>22910. Proceso integral e integrado de la Vigilancia de la Salud PúblicaVigilancia en salud pública20264_SAN_CRISTOBAL1_ENERO_2026</v>
      </c>
      <c r="P1008" s="81">
        <v>281936</v>
      </c>
      <c r="Q1008" s="81"/>
      <c r="R1008" s="81"/>
      <c r="S1008" s="82">
        <v>0</v>
      </c>
      <c r="T1008" s="82">
        <v>0</v>
      </c>
    </row>
    <row r="1009" spans="2:20" ht="30" customHeight="1">
      <c r="B1009" s="80">
        <v>230</v>
      </c>
      <c r="C1009" s="141" t="s">
        <v>32</v>
      </c>
      <c r="D1009" s="80" t="s">
        <v>33</v>
      </c>
      <c r="E1009" s="80">
        <v>2026</v>
      </c>
      <c r="F1009" s="76" t="str">
        <f t="shared" si="31"/>
        <v>23010. Proceso integral e integrado de la Vigilancia de la Salud PúblicaVigilancia en salud pública2026</v>
      </c>
      <c r="G1009" s="140" t="s">
        <v>319</v>
      </c>
      <c r="H1009" s="140" t="s">
        <v>35</v>
      </c>
      <c r="I1009" s="80" t="s">
        <v>36</v>
      </c>
      <c r="J1009" s="76" t="s">
        <v>37</v>
      </c>
      <c r="K1009" s="80" t="s">
        <v>318</v>
      </c>
      <c r="L1009" s="80" t="s">
        <v>42</v>
      </c>
      <c r="M1009" s="80" t="s">
        <v>8</v>
      </c>
      <c r="N1009" s="12" t="s">
        <v>0</v>
      </c>
      <c r="O1009" s="76" t="str">
        <f t="shared" si="32"/>
        <v>23010. Proceso integral e integrado de la Vigilancia de la Salud PúblicaVigilancia en salud pública20264_SAN_CRISTOBAL1_ENERO_2026</v>
      </c>
      <c r="P1009" s="81">
        <v>244416</v>
      </c>
      <c r="Q1009" s="81"/>
      <c r="R1009" s="81"/>
      <c r="S1009" s="79">
        <v>0</v>
      </c>
      <c r="T1009" s="82">
        <v>0</v>
      </c>
    </row>
    <row r="1010" spans="2:20" ht="30" customHeight="1">
      <c r="B1010" s="80">
        <v>231</v>
      </c>
      <c r="C1010" s="141" t="s">
        <v>320</v>
      </c>
      <c r="D1010" s="80" t="s">
        <v>33</v>
      </c>
      <c r="E1010" s="80">
        <v>2026</v>
      </c>
      <c r="F1010" s="76" t="str">
        <f t="shared" si="31"/>
        <v>23111. Proceso integral e integrado de la Vigilancia basada en ComunidadVigilancia en salud pública2026</v>
      </c>
      <c r="G1010" s="140" t="s">
        <v>321</v>
      </c>
      <c r="H1010" s="140" t="s">
        <v>321</v>
      </c>
      <c r="I1010" s="80" t="s">
        <v>36</v>
      </c>
      <c r="J1010" s="76" t="s">
        <v>37</v>
      </c>
      <c r="K1010" s="80" t="s">
        <v>38</v>
      </c>
      <c r="L1010" s="80" t="s">
        <v>42</v>
      </c>
      <c r="M1010" s="80" t="s">
        <v>8</v>
      </c>
      <c r="N1010" s="12" t="s">
        <v>0</v>
      </c>
      <c r="O1010" s="76" t="str">
        <f t="shared" si="32"/>
        <v>23111. Proceso integral e integrado de la Vigilancia basada en ComunidadVigilancia en salud pública20264_SAN_CRISTOBAL1_ENERO_2026</v>
      </c>
      <c r="P1010" s="81">
        <v>25173776</v>
      </c>
      <c r="Q1010" s="81"/>
      <c r="R1010" s="81"/>
      <c r="S1010" s="82"/>
      <c r="T1010" s="82">
        <v>0</v>
      </c>
    </row>
    <row r="1011" spans="2:20" ht="30" customHeight="1">
      <c r="B1011" s="80">
        <v>232</v>
      </c>
      <c r="C1011" s="141" t="s">
        <v>320</v>
      </c>
      <c r="D1011" s="80" t="s">
        <v>33</v>
      </c>
      <c r="E1011" s="80">
        <v>2026</v>
      </c>
      <c r="F1011" s="76" t="str">
        <f t="shared" si="31"/>
        <v>23211. Proceso integral e integrado de la Vigilancia basada en ComunidadVigilancia en salud pública2026</v>
      </c>
      <c r="G1011" s="140" t="s">
        <v>322</v>
      </c>
      <c r="H1011" s="140" t="s">
        <v>322</v>
      </c>
      <c r="I1011" s="80" t="s">
        <v>36</v>
      </c>
      <c r="J1011" s="76" t="s">
        <v>37</v>
      </c>
      <c r="K1011" s="80" t="s">
        <v>38</v>
      </c>
      <c r="L1011" s="80" t="s">
        <v>50</v>
      </c>
      <c r="M1011" s="80" t="s">
        <v>8</v>
      </c>
      <c r="N1011" s="12" t="s">
        <v>0</v>
      </c>
      <c r="O1011" s="76" t="str">
        <f t="shared" si="32"/>
        <v>23211. Proceso integral e integrado de la Vigilancia basada en ComunidadVigilancia en salud pública20264_SAN_CRISTOBAL1_ENERO_2026</v>
      </c>
      <c r="P1011" s="81">
        <v>5621568</v>
      </c>
      <c r="Q1011" s="81"/>
      <c r="R1011" s="81"/>
      <c r="S1011" s="79">
        <v>1</v>
      </c>
      <c r="T1011" s="82">
        <v>5621568</v>
      </c>
    </row>
    <row r="1012" spans="2:20" ht="30" customHeight="1">
      <c r="B1012" s="80">
        <v>233</v>
      </c>
      <c r="C1012" s="141" t="s">
        <v>320</v>
      </c>
      <c r="D1012" s="80" t="s">
        <v>33</v>
      </c>
      <c r="E1012" s="80">
        <v>2026</v>
      </c>
      <c r="F1012" s="76" t="str">
        <f t="shared" si="31"/>
        <v>23311. Proceso integral e integrado de la Vigilancia basada en ComunidadVigilancia en salud pública2026</v>
      </c>
      <c r="G1012" s="140" t="s">
        <v>323</v>
      </c>
      <c r="H1012" s="140" t="s">
        <v>322</v>
      </c>
      <c r="I1012" s="80" t="s">
        <v>36</v>
      </c>
      <c r="J1012" s="76" t="s">
        <v>37</v>
      </c>
      <c r="K1012" s="80" t="s">
        <v>38</v>
      </c>
      <c r="L1012" s="80" t="s">
        <v>50</v>
      </c>
      <c r="M1012" s="80" t="s">
        <v>8</v>
      </c>
      <c r="N1012" s="12" t="s">
        <v>0</v>
      </c>
      <c r="O1012" s="76" t="str">
        <f t="shared" si="32"/>
        <v>23311. Proceso integral e integrado de la Vigilancia basada en ComunidadVigilancia en salud pública20264_SAN_CRISTOBAL1_ENERO_2026</v>
      </c>
      <c r="P1012" s="81">
        <v>7026960</v>
      </c>
      <c r="Q1012" s="81"/>
      <c r="R1012" s="81"/>
      <c r="S1012" s="79"/>
      <c r="T1012" s="82">
        <v>0</v>
      </c>
    </row>
    <row r="1013" spans="2:20" ht="30" customHeight="1">
      <c r="B1013" s="80">
        <v>234</v>
      </c>
      <c r="C1013" s="141" t="s">
        <v>324</v>
      </c>
      <c r="D1013" s="80" t="s">
        <v>325</v>
      </c>
      <c r="E1013" s="80">
        <v>2026</v>
      </c>
      <c r="F1013" s="76" t="str">
        <f t="shared" si="31"/>
        <v>23413. Proceso integral e integrado de gestión y análisis de políticas para el bienestarAnálisis de Politicas2026</v>
      </c>
      <c r="G1013" s="140" t="s">
        <v>326</v>
      </c>
      <c r="H1013" s="140" t="s">
        <v>327</v>
      </c>
      <c r="I1013" s="80" t="s">
        <v>36</v>
      </c>
      <c r="J1013" s="76" t="s">
        <v>37</v>
      </c>
      <c r="K1013" s="80" t="s">
        <v>38</v>
      </c>
      <c r="L1013" s="80" t="s">
        <v>50</v>
      </c>
      <c r="M1013" s="80" t="s">
        <v>8</v>
      </c>
      <c r="N1013" s="12" t="s">
        <v>0</v>
      </c>
      <c r="O1013" s="76" t="str">
        <f t="shared" si="32"/>
        <v>23413. Proceso integral e integrado de gestión y análisis de políticas para el bienestarAnálisis de Politicas20264_SAN_CRISTOBAL1_ENERO_2026</v>
      </c>
      <c r="P1013" s="81">
        <v>24853248</v>
      </c>
      <c r="Q1013" s="81"/>
      <c r="R1013" s="81"/>
      <c r="S1013" s="79">
        <v>1</v>
      </c>
      <c r="T1013" s="82">
        <v>24853248</v>
      </c>
    </row>
    <row r="1014" spans="2:20" ht="30" customHeight="1">
      <c r="B1014" s="80">
        <v>235</v>
      </c>
      <c r="C1014" s="141" t="s">
        <v>324</v>
      </c>
      <c r="D1014" s="80" t="s">
        <v>325</v>
      </c>
      <c r="E1014" s="80">
        <v>2026</v>
      </c>
      <c r="F1014" s="76" t="str">
        <f t="shared" si="31"/>
        <v>23513. Proceso integral e integrado de gestión y análisis de políticas para el bienestarAnálisis de Politicas2026</v>
      </c>
      <c r="G1014" s="140" t="s">
        <v>328</v>
      </c>
      <c r="H1014" s="140" t="s">
        <v>327</v>
      </c>
      <c r="I1014" s="80" t="s">
        <v>36</v>
      </c>
      <c r="J1014" s="76" t="s">
        <v>37</v>
      </c>
      <c r="K1014" s="80" t="s">
        <v>38</v>
      </c>
      <c r="L1014" s="80" t="s">
        <v>42</v>
      </c>
      <c r="M1014" s="80" t="s">
        <v>8</v>
      </c>
      <c r="N1014" s="12" t="s">
        <v>0</v>
      </c>
      <c r="O1014" s="76" t="str">
        <f t="shared" si="32"/>
        <v>23513. Proceso integral e integrado de gestión y análisis de políticas para el bienestarAnálisis de Politicas20264_SAN_CRISTOBAL1_ENERO_2026</v>
      </c>
      <c r="P1014" s="81">
        <v>7332480</v>
      </c>
      <c r="Q1014" s="81"/>
      <c r="R1014" s="81"/>
      <c r="S1014" s="79"/>
      <c r="T1014" s="82">
        <v>0</v>
      </c>
    </row>
    <row r="1015" spans="2:20" ht="30" customHeight="1">
      <c r="B1015" s="80">
        <v>236</v>
      </c>
      <c r="C1015" s="141" t="s">
        <v>324</v>
      </c>
      <c r="D1015" s="80" t="s">
        <v>325</v>
      </c>
      <c r="E1015" s="80">
        <v>2026</v>
      </c>
      <c r="F1015" s="76" t="str">
        <f t="shared" si="31"/>
        <v>23613. Proceso integral e integrado de gestión y análisis de políticas para el bienestarAnálisis de Politicas2026</v>
      </c>
      <c r="G1015" s="140" t="s">
        <v>329</v>
      </c>
      <c r="H1015" s="140" t="s">
        <v>327</v>
      </c>
      <c r="I1015" s="80" t="s">
        <v>36</v>
      </c>
      <c r="J1015" s="76" t="s">
        <v>37</v>
      </c>
      <c r="K1015" s="80" t="s">
        <v>38</v>
      </c>
      <c r="L1015" s="80" t="s">
        <v>39</v>
      </c>
      <c r="M1015" s="80" t="s">
        <v>8</v>
      </c>
      <c r="N1015" s="12" t="s">
        <v>0</v>
      </c>
      <c r="O1015" s="76" t="str">
        <f t="shared" si="32"/>
        <v>23613. Proceso integral e integrado de gestión y análisis de políticas para el bienestarAnálisis de Politicas20264_SAN_CRISTOBAL1_ENERO_2026</v>
      </c>
      <c r="P1015" s="81">
        <v>7332480</v>
      </c>
      <c r="Q1015" s="81"/>
      <c r="R1015" s="81"/>
      <c r="S1015" s="82"/>
      <c r="T1015" s="82">
        <v>0</v>
      </c>
    </row>
    <row r="1016" spans="2:20" ht="30" customHeight="1">
      <c r="B1016" s="80">
        <v>237</v>
      </c>
      <c r="C1016" s="141" t="s">
        <v>324</v>
      </c>
      <c r="D1016" s="80" t="s">
        <v>325</v>
      </c>
      <c r="E1016" s="80">
        <v>2026</v>
      </c>
      <c r="F1016" s="76" t="str">
        <f t="shared" si="31"/>
        <v>23713. Proceso integral e integrado de gestión y análisis de políticas para el bienestarAnálisis de Politicas2026</v>
      </c>
      <c r="G1016" s="140" t="s">
        <v>330</v>
      </c>
      <c r="H1016" s="140" t="s">
        <v>327</v>
      </c>
      <c r="I1016" s="80" t="s">
        <v>36</v>
      </c>
      <c r="J1016" s="76" t="s">
        <v>37</v>
      </c>
      <c r="K1016" s="80" t="s">
        <v>38</v>
      </c>
      <c r="L1016" s="80" t="s">
        <v>50</v>
      </c>
      <c r="M1016" s="80" t="s">
        <v>8</v>
      </c>
      <c r="N1016" s="12" t="s">
        <v>0</v>
      </c>
      <c r="O1016" s="76" t="str">
        <f t="shared" si="32"/>
        <v>23713. Proceso integral e integrado de gestión y análisis de políticas para el bienestarAnálisis de Politicas20264_SAN_CRISTOBAL1_ENERO_2026</v>
      </c>
      <c r="P1016" s="81">
        <v>22914000</v>
      </c>
      <c r="Q1016" s="81"/>
      <c r="R1016" s="81"/>
      <c r="S1016" s="79"/>
      <c r="T1016" s="82">
        <v>0</v>
      </c>
    </row>
    <row r="1017" spans="2:20" ht="30" customHeight="1">
      <c r="B1017" s="80">
        <v>238</v>
      </c>
      <c r="C1017" s="141" t="s">
        <v>324</v>
      </c>
      <c r="D1017" s="80" t="s">
        <v>325</v>
      </c>
      <c r="E1017" s="80">
        <v>2026</v>
      </c>
      <c r="F1017" s="76" t="str">
        <f t="shared" si="31"/>
        <v>23813. Proceso integral e integrado de gestión y análisis de políticas para el bienestarAnálisis de Politicas2026</v>
      </c>
      <c r="G1017" s="140" t="s">
        <v>331</v>
      </c>
      <c r="H1017" s="140" t="s">
        <v>327</v>
      </c>
      <c r="I1017" s="80" t="s">
        <v>36</v>
      </c>
      <c r="J1017" s="76" t="s">
        <v>37</v>
      </c>
      <c r="K1017" s="80" t="s">
        <v>38</v>
      </c>
      <c r="L1017" s="80" t="s">
        <v>39</v>
      </c>
      <c r="M1017" s="80" t="s">
        <v>8</v>
      </c>
      <c r="N1017" s="12" t="s">
        <v>0</v>
      </c>
      <c r="O1017" s="76" t="str">
        <f t="shared" si="32"/>
        <v>23813. Proceso integral e integrado de gestión y análisis de políticas para el bienestarAnálisis de Politicas20264_SAN_CRISTOBAL1_ENERO_2026</v>
      </c>
      <c r="P1017" s="81">
        <v>29329920</v>
      </c>
      <c r="Q1017" s="81"/>
      <c r="R1017" s="81"/>
      <c r="S1017" s="79"/>
      <c r="T1017" s="82">
        <v>0</v>
      </c>
    </row>
    <row r="1018" spans="2:20" ht="30" customHeight="1">
      <c r="B1018" s="80">
        <v>239</v>
      </c>
      <c r="C1018" s="141" t="s">
        <v>324</v>
      </c>
      <c r="D1018" s="80" t="s">
        <v>325</v>
      </c>
      <c r="E1018" s="80">
        <v>2026</v>
      </c>
      <c r="F1018" s="76" t="str">
        <f t="shared" si="31"/>
        <v>23913. Proceso integral e integrado de gestión y análisis de políticas para el bienestarAnálisis de Politicas2026</v>
      </c>
      <c r="G1018" s="140" t="s">
        <v>332</v>
      </c>
      <c r="H1018" s="140" t="s">
        <v>333</v>
      </c>
      <c r="I1018" s="80" t="s">
        <v>36</v>
      </c>
      <c r="J1018" s="76" t="s">
        <v>37</v>
      </c>
      <c r="K1018" s="80" t="s">
        <v>38</v>
      </c>
      <c r="L1018" s="80" t="s">
        <v>50</v>
      </c>
      <c r="M1018" s="80" t="s">
        <v>8</v>
      </c>
      <c r="N1018" s="12" t="s">
        <v>0</v>
      </c>
      <c r="O1018" s="76" t="str">
        <f t="shared" si="32"/>
        <v>23913. Proceso integral e integrado de gestión y análisis de políticas para el bienestarAnálisis de Politicas20264_SAN_CRISTOBAL1_ENERO_2026</v>
      </c>
      <c r="P1018" s="81">
        <v>17086608</v>
      </c>
      <c r="Q1018" s="81"/>
      <c r="R1018" s="81"/>
      <c r="S1018" s="79">
        <v>1</v>
      </c>
      <c r="T1018" s="82">
        <v>17086608</v>
      </c>
    </row>
    <row r="1019" spans="2:20" ht="30" customHeight="1">
      <c r="B1019" s="80">
        <v>240</v>
      </c>
      <c r="C1019" s="141" t="s">
        <v>324</v>
      </c>
      <c r="D1019" s="80" t="s">
        <v>325</v>
      </c>
      <c r="E1019" s="80">
        <v>2026</v>
      </c>
      <c r="F1019" s="76" t="str">
        <f t="shared" si="31"/>
        <v>24013. Proceso integral e integrado de gestión y análisis de políticas para el bienestarAnálisis de Politicas2026</v>
      </c>
      <c r="G1019" s="140" t="s">
        <v>334</v>
      </c>
      <c r="H1019" s="140" t="s">
        <v>333</v>
      </c>
      <c r="I1019" s="80" t="s">
        <v>36</v>
      </c>
      <c r="J1019" s="76" t="s">
        <v>37</v>
      </c>
      <c r="K1019" s="80" t="s">
        <v>38</v>
      </c>
      <c r="L1019" s="80" t="s">
        <v>42</v>
      </c>
      <c r="M1019" s="80" t="s">
        <v>8</v>
      </c>
      <c r="N1019" s="12" t="s">
        <v>0</v>
      </c>
      <c r="O1019" s="76" t="str">
        <f t="shared" si="32"/>
        <v>24013. Proceso integral e integrado de gestión y análisis de políticas para el bienestarAnálisis de Politicas20264_SAN_CRISTOBAL1_ENERO_2026</v>
      </c>
      <c r="P1019" s="81">
        <v>3910656</v>
      </c>
      <c r="Q1019" s="81"/>
      <c r="R1019" s="81"/>
      <c r="S1019" s="79"/>
      <c r="T1019" s="82">
        <v>0</v>
      </c>
    </row>
    <row r="1020" spans="2:20" ht="30" customHeight="1">
      <c r="B1020" s="80">
        <v>241</v>
      </c>
      <c r="C1020" s="141" t="s">
        <v>324</v>
      </c>
      <c r="D1020" s="80" t="s">
        <v>325</v>
      </c>
      <c r="E1020" s="80">
        <v>2026</v>
      </c>
      <c r="F1020" s="76" t="str">
        <f t="shared" si="31"/>
        <v>24113. Proceso integral e integrado de gestión y análisis de políticas para el bienestarAnálisis de Politicas2026</v>
      </c>
      <c r="G1020" s="140" t="s">
        <v>335</v>
      </c>
      <c r="H1020" s="140" t="s">
        <v>333</v>
      </c>
      <c r="I1020" s="80" t="s">
        <v>36</v>
      </c>
      <c r="J1020" s="76" t="s">
        <v>37</v>
      </c>
      <c r="K1020" s="80" t="s">
        <v>38</v>
      </c>
      <c r="L1020" s="80" t="s">
        <v>39</v>
      </c>
      <c r="M1020" s="80" t="s">
        <v>8</v>
      </c>
      <c r="N1020" s="12" t="s">
        <v>0</v>
      </c>
      <c r="O1020" s="76" t="str">
        <f t="shared" si="32"/>
        <v>24113. Proceso integral e integrado de gestión y análisis de políticas para el bienestarAnálisis de Politicas20264_SAN_CRISTOBAL1_ENERO_2026</v>
      </c>
      <c r="P1020" s="81">
        <v>3910656</v>
      </c>
      <c r="Q1020" s="81"/>
      <c r="R1020" s="81"/>
      <c r="S1020" s="79"/>
      <c r="T1020" s="82">
        <v>0</v>
      </c>
    </row>
    <row r="1021" spans="2:20" ht="30" customHeight="1">
      <c r="B1021" s="80">
        <v>242</v>
      </c>
      <c r="C1021" s="141" t="s">
        <v>324</v>
      </c>
      <c r="D1021" s="80" t="s">
        <v>325</v>
      </c>
      <c r="E1021" s="80">
        <v>2026</v>
      </c>
      <c r="F1021" s="76" t="str">
        <f t="shared" si="31"/>
        <v>24213. Proceso integral e integrado de gestión y análisis de políticas para el bienestarAnálisis de Politicas2026</v>
      </c>
      <c r="G1021" s="140" t="s">
        <v>336</v>
      </c>
      <c r="H1021" s="140" t="s">
        <v>333</v>
      </c>
      <c r="I1021" s="80" t="s">
        <v>36</v>
      </c>
      <c r="J1021" s="76" t="s">
        <v>37</v>
      </c>
      <c r="K1021" s="80" t="s">
        <v>38</v>
      </c>
      <c r="L1021" s="80" t="s">
        <v>50</v>
      </c>
      <c r="M1021" s="80" t="s">
        <v>8</v>
      </c>
      <c r="N1021" s="12" t="s">
        <v>0</v>
      </c>
      <c r="O1021" s="76" t="str">
        <f t="shared" si="32"/>
        <v>24213. Proceso integral e integrado de gestión y análisis de políticas para el bienestarAnálisis de Politicas20264_SAN_CRISTOBAL1_ENERO_2026</v>
      </c>
      <c r="P1021" s="81">
        <v>12220800</v>
      </c>
      <c r="Q1021" s="81"/>
      <c r="R1021" s="81"/>
      <c r="S1021" s="79"/>
      <c r="T1021" s="82">
        <v>0</v>
      </c>
    </row>
    <row r="1022" spans="2:20" ht="30" customHeight="1">
      <c r="B1022" s="80">
        <v>243</v>
      </c>
      <c r="C1022" s="141" t="s">
        <v>324</v>
      </c>
      <c r="D1022" s="80" t="s">
        <v>325</v>
      </c>
      <c r="E1022" s="80">
        <v>2026</v>
      </c>
      <c r="F1022" s="76" t="str">
        <f t="shared" si="31"/>
        <v>24313. Proceso integral e integrado de gestión y análisis de políticas para el bienestarAnálisis de Politicas2026</v>
      </c>
      <c r="G1022" s="140" t="s">
        <v>337</v>
      </c>
      <c r="H1022" s="140" t="s">
        <v>333</v>
      </c>
      <c r="I1022" s="80" t="s">
        <v>36</v>
      </c>
      <c r="J1022" s="76" t="s">
        <v>37</v>
      </c>
      <c r="K1022" s="80" t="s">
        <v>67</v>
      </c>
      <c r="L1022" s="80" t="s">
        <v>39</v>
      </c>
      <c r="M1022" s="80" t="s">
        <v>8</v>
      </c>
      <c r="N1022" s="12" t="s">
        <v>0</v>
      </c>
      <c r="O1022" s="76" t="str">
        <f t="shared" si="32"/>
        <v>24313. Proceso integral e integrado de gestión y análisis de políticas para el bienestarAnálisis de Politicas20264_SAN_CRISTOBAL1_ENERO_2026</v>
      </c>
      <c r="P1022" s="81">
        <v>15642624</v>
      </c>
      <c r="Q1022" s="81"/>
      <c r="R1022" s="81"/>
      <c r="S1022" s="79"/>
      <c r="T1022" s="82">
        <v>0</v>
      </c>
    </row>
    <row r="1023" spans="2:20" s="49" customFormat="1" ht="30" customHeight="1">
      <c r="B1023" s="80">
        <v>244</v>
      </c>
      <c r="C1023" s="141" t="s">
        <v>324</v>
      </c>
      <c r="D1023" s="80" t="s">
        <v>325</v>
      </c>
      <c r="E1023" s="80">
        <v>2026</v>
      </c>
      <c r="F1023" s="76" t="str">
        <f t="shared" si="31"/>
        <v>24413. Proceso integral e integrado de gestión y análisis de políticas para el bienestarAnálisis de Politicas2026</v>
      </c>
      <c r="G1023" s="140" t="s">
        <v>338</v>
      </c>
      <c r="H1023" s="140" t="s">
        <v>339</v>
      </c>
      <c r="I1023" s="80" t="s">
        <v>36</v>
      </c>
      <c r="J1023" s="76" t="s">
        <v>37</v>
      </c>
      <c r="K1023" s="76" t="s">
        <v>67</v>
      </c>
      <c r="L1023" s="76" t="s">
        <v>42</v>
      </c>
      <c r="M1023" s="80" t="s">
        <v>8</v>
      </c>
      <c r="N1023" s="12" t="s">
        <v>0</v>
      </c>
      <c r="O1023" s="76" t="str">
        <f t="shared" si="32"/>
        <v>24413. Proceso integral e integrado de gestión y análisis de políticas para el bienestarAnálisis de Politicas20264_SAN_CRISTOBAL1_ENERO_2026</v>
      </c>
      <c r="P1023" s="81">
        <v>20316544</v>
      </c>
      <c r="Q1023" s="81"/>
      <c r="R1023" s="81"/>
      <c r="S1023" s="79"/>
      <c r="T1023" s="82">
        <v>0</v>
      </c>
    </row>
    <row r="1024" spans="2:20" ht="30" customHeight="1">
      <c r="B1024" s="80">
        <v>245</v>
      </c>
      <c r="C1024" s="141" t="s">
        <v>324</v>
      </c>
      <c r="D1024" s="80" t="s">
        <v>325</v>
      </c>
      <c r="E1024" s="80">
        <v>2026</v>
      </c>
      <c r="F1024" s="76" t="str">
        <f t="shared" si="31"/>
        <v>24513. Proceso integral e integrado de gestión y análisis de políticas para el bienestarAnálisis de Politicas2026</v>
      </c>
      <c r="G1024" s="140" t="s">
        <v>340</v>
      </c>
      <c r="H1024" s="140" t="s">
        <v>339</v>
      </c>
      <c r="I1024" s="80" t="s">
        <v>36</v>
      </c>
      <c r="J1024" s="76" t="s">
        <v>37</v>
      </c>
      <c r="K1024" s="80" t="s">
        <v>67</v>
      </c>
      <c r="L1024" s="80" t="s">
        <v>39</v>
      </c>
      <c r="M1024" s="80" t="s">
        <v>8</v>
      </c>
      <c r="N1024" s="12" t="s">
        <v>0</v>
      </c>
      <c r="O1024" s="76" t="str">
        <f t="shared" si="32"/>
        <v>24513. Proceso integral e integrado de gestión y análisis de políticas para el bienestarAnálisis de Politicas20264_SAN_CRISTOBAL1_ENERO_2026</v>
      </c>
      <c r="P1024" s="81">
        <v>24729968</v>
      </c>
      <c r="Q1024" s="81"/>
      <c r="R1024" s="81"/>
      <c r="S1024" s="82"/>
      <c r="T1024" s="82">
        <v>0</v>
      </c>
    </row>
    <row r="1025" spans="2:20" ht="30" customHeight="1">
      <c r="B1025" s="80">
        <v>246</v>
      </c>
      <c r="C1025" s="141" t="s">
        <v>324</v>
      </c>
      <c r="D1025" s="80" t="s">
        <v>325</v>
      </c>
      <c r="E1025" s="80">
        <v>2026</v>
      </c>
      <c r="F1025" s="76" t="str">
        <f t="shared" si="31"/>
        <v>24613. Proceso integral e integrado de gestión y análisis de políticas para el bienestarAnálisis de Politicas2026</v>
      </c>
      <c r="G1025" s="140" t="s">
        <v>341</v>
      </c>
      <c r="H1025" s="140" t="s">
        <v>327</v>
      </c>
      <c r="I1025" s="80" t="s">
        <v>36</v>
      </c>
      <c r="J1025" s="76" t="s">
        <v>37</v>
      </c>
      <c r="K1025" s="80" t="s">
        <v>342</v>
      </c>
      <c r="L1025" s="80" t="s">
        <v>39</v>
      </c>
      <c r="M1025" s="80" t="s">
        <v>8</v>
      </c>
      <c r="N1025" s="12" t="s">
        <v>0</v>
      </c>
      <c r="O1025" s="76" t="str">
        <f t="shared" si="32"/>
        <v>24613. Proceso integral e integrado de gestión y análisis de políticas para el bienestarAnálisis de Politicas20264_SAN_CRISTOBAL1_ENERO_2026</v>
      </c>
      <c r="P1025" s="81">
        <v>67458816</v>
      </c>
      <c r="Q1025" s="81"/>
      <c r="R1025" s="81"/>
      <c r="S1025" s="82"/>
      <c r="T1025" s="82">
        <v>0</v>
      </c>
    </row>
    <row r="1026" spans="2:20" s="48" customFormat="1" ht="30" customHeight="1">
      <c r="B1026" s="151">
        <v>1</v>
      </c>
      <c r="C1026" s="152" t="s">
        <v>43</v>
      </c>
      <c r="D1026" s="151" t="s">
        <v>44</v>
      </c>
      <c r="E1026" s="151">
        <v>2026</v>
      </c>
      <c r="F1026" s="154" t="str">
        <f t="shared" si="31"/>
        <v>11. Gestión Territorial para la Atención Primaria Social de los procesos de Gestión de la Salud Pública (GSP) y el Plan de Salud Pública de Intervenciones Colectivas (PSPIC)Gestión Territorial2026</v>
      </c>
      <c r="G1026" s="153" t="s">
        <v>45</v>
      </c>
      <c r="H1026" s="153" t="s">
        <v>46</v>
      </c>
      <c r="I1026" s="151" t="s">
        <v>47</v>
      </c>
      <c r="J1026" s="154" t="s">
        <v>37</v>
      </c>
      <c r="K1026" s="151" t="s">
        <v>38</v>
      </c>
      <c r="L1026" s="151" t="s">
        <v>42</v>
      </c>
      <c r="M1026" s="151" t="s">
        <v>9</v>
      </c>
      <c r="N1026" s="12" t="s">
        <v>0</v>
      </c>
      <c r="O1026" s="154" t="str">
        <f t="shared" si="32"/>
        <v>11. Gestión Territorial para la Atención Primaria Social de los procesos de Gestión de la Salud Pública (GSP) y el Plan de Salud Pública de Intervenciones Colectivas (PSPIC)Gestión Territorial20265_RAFAEL_URIBE1_ENERO_2026</v>
      </c>
      <c r="P1026" s="156">
        <v>30277568</v>
      </c>
      <c r="Q1026" s="156"/>
      <c r="R1026" s="156"/>
      <c r="S1026" s="158"/>
      <c r="T1026" s="158">
        <v>0</v>
      </c>
    </row>
    <row r="1027" spans="2:20" ht="30" customHeight="1">
      <c r="B1027" s="80">
        <v>3</v>
      </c>
      <c r="C1027" s="141" t="s">
        <v>43</v>
      </c>
      <c r="D1027" s="80" t="s">
        <v>44</v>
      </c>
      <c r="E1027" s="80">
        <v>2026</v>
      </c>
      <c r="F1027" s="76" t="str">
        <f t="shared" si="31"/>
        <v>31. Gestión Territorial para la Atención Primaria Social de los procesos de Gestión de la Salud Pública (GSP) y el Plan de Salud Pública de Intervenciones Colectivas (PSPIC)Gestión Territorial2026</v>
      </c>
      <c r="G1027" s="140" t="s">
        <v>48</v>
      </c>
      <c r="H1027" s="140" t="s">
        <v>46</v>
      </c>
      <c r="I1027" s="80" t="s">
        <v>49</v>
      </c>
      <c r="J1027" s="76" t="s">
        <v>37</v>
      </c>
      <c r="K1027" s="80" t="s">
        <v>38</v>
      </c>
      <c r="L1027" s="80" t="s">
        <v>50</v>
      </c>
      <c r="M1027" s="80" t="s">
        <v>9</v>
      </c>
      <c r="N1027" s="12" t="s">
        <v>0</v>
      </c>
      <c r="O1027" s="76" t="str">
        <f t="shared" si="32"/>
        <v>31. Gestión Territorial para la Atención Primaria Social de los procesos de Gestión de la Salud Pública (GSP) y el Plan de Salud Pública de Intervenciones Colectivas (PSPIC)Gestión Territorial20265_RAFAEL_URIBE1_ENERO_2026</v>
      </c>
      <c r="P1027" s="81">
        <v>12204720</v>
      </c>
      <c r="Q1027" s="81"/>
      <c r="R1027" s="81"/>
      <c r="S1027" s="79">
        <v>1</v>
      </c>
      <c r="T1027" s="82">
        <v>12204720</v>
      </c>
    </row>
    <row r="1028" spans="2:20" ht="30" customHeight="1">
      <c r="B1028" s="80">
        <v>4</v>
      </c>
      <c r="C1028" s="141" t="s">
        <v>43</v>
      </c>
      <c r="D1028" s="80" t="s">
        <v>44</v>
      </c>
      <c r="E1028" s="80">
        <v>2026</v>
      </c>
      <c r="F1028" s="76" t="str">
        <f t="shared" si="31"/>
        <v>41. Gestión Territorial para la Atención Primaria Social de los procesos de Gestión de la Salud Pública (GSP) y el Plan de Salud Pública de Intervenciones Colectivas (PSPIC)Gestión Territorial2026</v>
      </c>
      <c r="G1028" s="140" t="s">
        <v>51</v>
      </c>
      <c r="H1028" s="140" t="s">
        <v>46</v>
      </c>
      <c r="I1028" s="80" t="s">
        <v>49</v>
      </c>
      <c r="J1028" s="76" t="s">
        <v>37</v>
      </c>
      <c r="K1028" s="80" t="s">
        <v>38</v>
      </c>
      <c r="L1028" s="80" t="s">
        <v>50</v>
      </c>
      <c r="M1028" s="80" t="s">
        <v>9</v>
      </c>
      <c r="N1028" s="12" t="s">
        <v>0</v>
      </c>
      <c r="O1028" s="76" t="str">
        <f t="shared" si="32"/>
        <v>41. Gestión Territorial para la Atención Primaria Social de los procesos de Gestión de la Salud Pública (GSP) y el Plan de Salud Pública de Intervenciones Colectivas (PSPIC)Gestión Territorial20265_RAFAEL_URIBE1_ENERO_2026</v>
      </c>
      <c r="P1028" s="81">
        <v>6484528</v>
      </c>
      <c r="Q1028" s="81"/>
      <c r="R1028" s="81"/>
      <c r="S1028" s="79">
        <v>1</v>
      </c>
      <c r="T1028" s="82">
        <v>6484528</v>
      </c>
    </row>
    <row r="1029" spans="2:20" ht="30" customHeight="1">
      <c r="B1029" s="80">
        <v>5</v>
      </c>
      <c r="C1029" s="141" t="s">
        <v>43</v>
      </c>
      <c r="D1029" s="80" t="s">
        <v>44</v>
      </c>
      <c r="E1029" s="80">
        <v>2026</v>
      </c>
      <c r="F1029" s="76" t="str">
        <f t="shared" si="31"/>
        <v>51. Gestión Territorial para la Atención Primaria Social de los procesos de Gestión de la Salud Pública (GSP) y el Plan de Salud Pública de Intervenciones Colectivas (PSPIC)Gestión Territorial2026</v>
      </c>
      <c r="G1029" s="140" t="s">
        <v>52</v>
      </c>
      <c r="H1029" s="140" t="s">
        <v>46</v>
      </c>
      <c r="I1029" s="80" t="s">
        <v>49</v>
      </c>
      <c r="J1029" s="76" t="s">
        <v>37</v>
      </c>
      <c r="K1029" s="80" t="s">
        <v>38</v>
      </c>
      <c r="L1029" s="80" t="s">
        <v>50</v>
      </c>
      <c r="M1029" s="80" t="s">
        <v>9</v>
      </c>
      <c r="N1029" s="12" t="s">
        <v>0</v>
      </c>
      <c r="O1029" s="76" t="str">
        <f t="shared" si="32"/>
        <v>51. Gestión Territorial para la Atención Primaria Social de los procesos de Gestión de la Salud Pública (GSP) y el Plan de Salud Pública de Intervenciones Colectivas (PSPIC)Gestión Territorial20265_RAFAEL_URIBE1_ENERO_2026</v>
      </c>
      <c r="P1029" s="81">
        <v>5621568</v>
      </c>
      <c r="Q1029" s="81"/>
      <c r="R1029" s="81"/>
      <c r="S1029" s="79">
        <v>1</v>
      </c>
      <c r="T1029" s="82">
        <v>5621568</v>
      </c>
    </row>
    <row r="1030" spans="2:20" ht="30" customHeight="1">
      <c r="B1030" s="80">
        <v>6</v>
      </c>
      <c r="C1030" s="141" t="s">
        <v>43</v>
      </c>
      <c r="D1030" s="80" t="s">
        <v>44</v>
      </c>
      <c r="E1030" s="80">
        <v>2026</v>
      </c>
      <c r="F1030" s="76" t="str">
        <f t="shared" si="31"/>
        <v>61. Gestión Territorial para la Atención Primaria Social de los procesos de Gestión de la Salud Pública (GSP) y el Plan de Salud Pública de Intervenciones Colectivas (PSPIC)Gestión Territorial2026</v>
      </c>
      <c r="G1030" s="140" t="s">
        <v>53</v>
      </c>
      <c r="H1030" s="140" t="s">
        <v>46</v>
      </c>
      <c r="I1030" s="80" t="s">
        <v>49</v>
      </c>
      <c r="J1030" s="76" t="s">
        <v>37</v>
      </c>
      <c r="K1030" s="80" t="s">
        <v>38</v>
      </c>
      <c r="L1030" s="80" t="s">
        <v>50</v>
      </c>
      <c r="M1030" s="80" t="s">
        <v>9</v>
      </c>
      <c r="N1030" s="12" t="s">
        <v>0</v>
      </c>
      <c r="O1030" s="76" t="str">
        <f t="shared" si="32"/>
        <v>61. Gestión Territorial para la Atención Primaria Social de los procesos de Gestión de la Salud Pública (GSP) y el Plan de Salud Pública de Intervenciones Colectivas (PSPIC)Gestión Territorial20265_RAFAEL_URIBE1_ENERO_2026</v>
      </c>
      <c r="P1030" s="81">
        <v>15132712</v>
      </c>
      <c r="Q1030" s="81"/>
      <c r="R1030" s="81"/>
      <c r="S1030" s="79"/>
      <c r="T1030" s="82">
        <v>0</v>
      </c>
    </row>
    <row r="1031" spans="2:20" ht="30" customHeight="1">
      <c r="B1031" s="80">
        <v>7</v>
      </c>
      <c r="C1031" s="141" t="s">
        <v>43</v>
      </c>
      <c r="D1031" s="80" t="s">
        <v>44</v>
      </c>
      <c r="E1031" s="80">
        <v>2026</v>
      </c>
      <c r="F1031" s="76" t="str">
        <f t="shared" si="31"/>
        <v>71. Gestión Territorial para la Atención Primaria Social de los procesos de Gestión de la Salud Pública (GSP) y el Plan de Salud Pública de Intervenciones Colectivas (PSPIC)Gestión Territorial2026</v>
      </c>
      <c r="G1031" s="140" t="s">
        <v>54</v>
      </c>
      <c r="H1031" s="140" t="s">
        <v>46</v>
      </c>
      <c r="I1031" s="80" t="s">
        <v>36</v>
      </c>
      <c r="J1031" s="76" t="s">
        <v>37</v>
      </c>
      <c r="K1031" s="80" t="s">
        <v>38</v>
      </c>
      <c r="L1031" s="80" t="s">
        <v>42</v>
      </c>
      <c r="M1031" s="80" t="s">
        <v>9</v>
      </c>
      <c r="N1031" s="12" t="s">
        <v>0</v>
      </c>
      <c r="O1031" s="76" t="str">
        <f t="shared" si="32"/>
        <v>71. Gestión Territorial para la Atención Primaria Social de los procesos de Gestión de la Salud Pública (GSP) y el Plan de Salud Pública de Intervenciones Colectivas (PSPIC)Gestión Territorial20265_RAFAEL_URIBE1_ENERO_2026</v>
      </c>
      <c r="P1031" s="81">
        <v>25617584</v>
      </c>
      <c r="Q1031" s="81"/>
      <c r="R1031" s="81"/>
      <c r="S1031" s="79"/>
      <c r="T1031" s="82">
        <v>0</v>
      </c>
    </row>
    <row r="1032" spans="2:20" ht="30" customHeight="1">
      <c r="B1032" s="80">
        <v>8</v>
      </c>
      <c r="C1032" s="141" t="s">
        <v>43</v>
      </c>
      <c r="D1032" s="80" t="s">
        <v>44</v>
      </c>
      <c r="E1032" s="80">
        <v>2026</v>
      </c>
      <c r="F1032" s="76" t="str">
        <f t="shared" ref="F1032:F1095" si="33">B1032&amp;C1032&amp;D1032&amp;E1032</f>
        <v>81. Gestión Territorial para la Atención Primaria Social de los procesos de Gestión de la Salud Pública (GSP) y el Plan de Salud Pública de Intervenciones Colectivas (PSPIC)Gestión Territorial2026</v>
      </c>
      <c r="G1032" s="140" t="s">
        <v>55</v>
      </c>
      <c r="H1032" s="140" t="s">
        <v>46</v>
      </c>
      <c r="I1032" s="80" t="s">
        <v>36</v>
      </c>
      <c r="J1032" s="76" t="s">
        <v>37</v>
      </c>
      <c r="K1032" s="80" t="s">
        <v>38</v>
      </c>
      <c r="L1032" s="80" t="s">
        <v>42</v>
      </c>
      <c r="M1032" s="80" t="s">
        <v>9</v>
      </c>
      <c r="N1032" s="12" t="s">
        <v>0</v>
      </c>
      <c r="O1032" s="76" t="str">
        <f t="shared" si="32"/>
        <v>81. Gestión Territorial para la Atención Primaria Social de los procesos de Gestión de la Salud Pública (GSP) y el Plan de Salud Pública de Intervenciones Colectivas (PSPIC)Gestión Territorial20265_RAFAEL_URIBE1_ENERO_2026</v>
      </c>
      <c r="P1032" s="81">
        <v>9098064</v>
      </c>
      <c r="Q1032" s="81"/>
      <c r="R1032" s="81"/>
      <c r="S1032" s="79"/>
      <c r="T1032" s="82">
        <v>0</v>
      </c>
    </row>
    <row r="1033" spans="2:20" ht="30" customHeight="1">
      <c r="B1033" s="80">
        <v>9</v>
      </c>
      <c r="C1033" s="141" t="s">
        <v>43</v>
      </c>
      <c r="D1033" s="80" t="s">
        <v>44</v>
      </c>
      <c r="E1033" s="80">
        <v>2026</v>
      </c>
      <c r="F1033" s="76" t="str">
        <f t="shared" si="33"/>
        <v>91. Gestión Territorial para la Atención Primaria Social de los procesos de Gestión de la Salud Pública (GSP) y el Plan de Salud Pública de Intervenciones Colectivas (PSPIC)Gestión Territorial2026</v>
      </c>
      <c r="G1033" s="140" t="s">
        <v>56</v>
      </c>
      <c r="H1033" s="140" t="s">
        <v>46</v>
      </c>
      <c r="I1033" s="80" t="s">
        <v>36</v>
      </c>
      <c r="J1033" s="76" t="s">
        <v>37</v>
      </c>
      <c r="K1033" s="80" t="s">
        <v>38</v>
      </c>
      <c r="L1033" s="80" t="s">
        <v>42</v>
      </c>
      <c r="M1033" s="80" t="s">
        <v>9</v>
      </c>
      <c r="N1033" s="12" t="s">
        <v>0</v>
      </c>
      <c r="O1033" s="76" t="str">
        <f t="shared" ref="O1033:O1096" si="34">+F1033&amp;M1033&amp;N1033</f>
        <v>91. Gestión Territorial para la Atención Primaria Social de los procesos de Gestión de la Salud Pública (GSP) y el Plan de Salud Pública de Intervenciones Colectivas (PSPIC)Gestión Territorial20265_RAFAEL_URIBE1_ENERO_2026</v>
      </c>
      <c r="P1033" s="81">
        <v>28674928</v>
      </c>
      <c r="Q1033" s="81"/>
      <c r="R1033" s="81"/>
      <c r="S1033" s="79"/>
      <c r="T1033" s="82">
        <v>0</v>
      </c>
    </row>
    <row r="1034" spans="2:20" ht="30" customHeight="1">
      <c r="B1034" s="80">
        <v>10</v>
      </c>
      <c r="C1034" s="141" t="s">
        <v>43</v>
      </c>
      <c r="D1034" s="80" t="s">
        <v>44</v>
      </c>
      <c r="E1034" s="80">
        <v>2026</v>
      </c>
      <c r="F1034" s="76" t="str">
        <f t="shared" si="33"/>
        <v>101. Gestión Territorial para la Atención Primaria Social de los procesos de Gestión de la Salud Pública (GSP) y el Plan de Salud Pública de Intervenciones Colectivas (PSPIC)Gestión Territorial2026</v>
      </c>
      <c r="G1034" s="140" t="s">
        <v>57</v>
      </c>
      <c r="H1034" s="140" t="s">
        <v>46</v>
      </c>
      <c r="I1034" s="80" t="s">
        <v>36</v>
      </c>
      <c r="J1034" s="76" t="s">
        <v>37</v>
      </c>
      <c r="K1034" s="80" t="s">
        <v>38</v>
      </c>
      <c r="L1034" s="80" t="s">
        <v>42</v>
      </c>
      <c r="M1034" s="80" t="s">
        <v>9</v>
      </c>
      <c r="N1034" s="12" t="s">
        <v>0</v>
      </c>
      <c r="O1034" s="76" t="str">
        <f t="shared" si="34"/>
        <v>101. Gestión Territorial para la Atención Primaria Social de los procesos de Gestión de la Salud Pública (GSP) y el Plan de Salud Pública de Intervenciones Colectivas (PSPIC)Gestión Territorial20265_RAFAEL_URIBE1_ENERO_2026</v>
      </c>
      <c r="P1034" s="81">
        <v>13092336</v>
      </c>
      <c r="Q1034" s="81"/>
      <c r="R1034" s="81"/>
      <c r="S1034" s="79"/>
      <c r="T1034" s="82">
        <v>0</v>
      </c>
    </row>
    <row r="1035" spans="2:20" ht="30" customHeight="1">
      <c r="B1035" s="80">
        <v>11</v>
      </c>
      <c r="C1035" s="141" t="s">
        <v>43</v>
      </c>
      <c r="D1035" s="80" t="s">
        <v>44</v>
      </c>
      <c r="E1035" s="80">
        <v>2026</v>
      </c>
      <c r="F1035" s="76" t="str">
        <f t="shared" si="33"/>
        <v>111. Gestión Territorial para la Atención Primaria Social de los procesos de Gestión de la Salud Pública (GSP) y el Plan de Salud Pública de Intervenciones Colectivas (PSPIC)Gestión Territorial2026</v>
      </c>
      <c r="G1035" s="140" t="s">
        <v>58</v>
      </c>
      <c r="H1035" s="140" t="s">
        <v>46</v>
      </c>
      <c r="I1035" s="80" t="s">
        <v>36</v>
      </c>
      <c r="J1035" s="76" t="s">
        <v>37</v>
      </c>
      <c r="K1035" s="80" t="s">
        <v>38</v>
      </c>
      <c r="L1035" s="80" t="s">
        <v>42</v>
      </c>
      <c r="M1035" s="80" t="s">
        <v>9</v>
      </c>
      <c r="N1035" s="12" t="s">
        <v>0</v>
      </c>
      <c r="O1035" s="76" t="str">
        <f t="shared" si="34"/>
        <v>111. Gestión Territorial para la Atención Primaria Social de los procesos de Gestión de la Salud Pública (GSP) y el Plan de Salud Pública de Intervenciones Colectivas (PSPIC)Gestión Territorial20265_RAFAEL_URIBE1_ENERO_2026</v>
      </c>
      <c r="P1035" s="81">
        <v>29389952</v>
      </c>
      <c r="Q1035" s="81"/>
      <c r="R1035" s="81"/>
      <c r="S1035" s="79"/>
      <c r="T1035" s="82">
        <v>0</v>
      </c>
    </row>
    <row r="1036" spans="2:20" ht="30" customHeight="1">
      <c r="B1036" s="80">
        <v>12</v>
      </c>
      <c r="C1036" s="141" t="s">
        <v>43</v>
      </c>
      <c r="D1036" s="80" t="s">
        <v>44</v>
      </c>
      <c r="E1036" s="80">
        <v>2026</v>
      </c>
      <c r="F1036" s="76" t="str">
        <f t="shared" si="33"/>
        <v>121. Gestión Territorial para la Atención Primaria Social de los procesos de Gestión de la Salud Pública (GSP) y el Plan de Salud Pública de Intervenciones Colectivas (PSPIC)Gestión Territorial2026</v>
      </c>
      <c r="G1036" s="140" t="s">
        <v>59</v>
      </c>
      <c r="H1036" s="140" t="s">
        <v>60</v>
      </c>
      <c r="I1036" s="80" t="s">
        <v>36</v>
      </c>
      <c r="J1036" s="76" t="s">
        <v>37</v>
      </c>
      <c r="K1036" s="80" t="s">
        <v>38</v>
      </c>
      <c r="L1036" s="80" t="s">
        <v>42</v>
      </c>
      <c r="M1036" s="80" t="s">
        <v>9</v>
      </c>
      <c r="N1036" s="12" t="s">
        <v>0</v>
      </c>
      <c r="O1036" s="76" t="str">
        <f t="shared" si="34"/>
        <v>121. Gestión Territorial para la Atención Primaria Social de los procesos de Gestión de la Salud Pública (GSP) y el Plan de Salud Pública de Intervenciones Colectivas (PSPIC)Gestión Territorial20265_RAFAEL_URIBE1_ENERO_2026</v>
      </c>
      <c r="P1036" s="81">
        <v>100029392</v>
      </c>
      <c r="Q1036" s="81"/>
      <c r="R1036" s="81"/>
      <c r="S1036" s="79"/>
      <c r="T1036" s="82">
        <v>0</v>
      </c>
    </row>
    <row r="1037" spans="2:20" ht="30" customHeight="1">
      <c r="B1037" s="80">
        <v>13</v>
      </c>
      <c r="C1037" s="141" t="s">
        <v>43</v>
      </c>
      <c r="D1037" s="80" t="s">
        <v>44</v>
      </c>
      <c r="E1037" s="80">
        <v>2026</v>
      </c>
      <c r="F1037" s="76" t="str">
        <f t="shared" si="33"/>
        <v>131. Gestión Territorial para la Atención Primaria Social de los procesos de Gestión de la Salud Pública (GSP) y el Plan de Salud Pública de Intervenciones Colectivas (PSPIC)Gestión Territorial2026</v>
      </c>
      <c r="G1037" s="140" t="s">
        <v>61</v>
      </c>
      <c r="H1037" s="140" t="s">
        <v>60</v>
      </c>
      <c r="I1037" s="80" t="s">
        <v>36</v>
      </c>
      <c r="J1037" s="76" t="s">
        <v>37</v>
      </c>
      <c r="K1037" s="80" t="s">
        <v>38</v>
      </c>
      <c r="L1037" s="80" t="s">
        <v>42</v>
      </c>
      <c r="M1037" s="80" t="s">
        <v>9</v>
      </c>
      <c r="N1037" s="12" t="s">
        <v>0</v>
      </c>
      <c r="O1037" s="76" t="str">
        <f t="shared" si="34"/>
        <v>131. Gestión Territorial para la Atención Primaria Social de los procesos de Gestión de la Salud Pública (GSP) y el Plan de Salud Pública de Intervenciones Colectivas (PSPIC)Gestión Territorial20265_RAFAEL_URIBE1_ENERO_2026</v>
      </c>
      <c r="P1037" s="81">
        <v>29833760</v>
      </c>
      <c r="Q1037" s="81"/>
      <c r="R1037" s="81"/>
      <c r="S1037" s="79"/>
      <c r="T1037" s="82">
        <v>0</v>
      </c>
    </row>
    <row r="1038" spans="2:20" ht="30" customHeight="1">
      <c r="B1038" s="80">
        <v>14</v>
      </c>
      <c r="C1038" s="141" t="s">
        <v>43</v>
      </c>
      <c r="D1038" s="80" t="s">
        <v>44</v>
      </c>
      <c r="E1038" s="80">
        <v>2026</v>
      </c>
      <c r="F1038" s="76" t="str">
        <f t="shared" si="33"/>
        <v>141. Gestión Territorial para la Atención Primaria Social de los procesos de Gestión de la Salud Pública (GSP) y el Plan de Salud Pública de Intervenciones Colectivas (PSPIC)Gestión Territorial2026</v>
      </c>
      <c r="G1038" s="140" t="s">
        <v>62</v>
      </c>
      <c r="H1038" s="140" t="s">
        <v>60</v>
      </c>
      <c r="I1038" s="80" t="s">
        <v>36</v>
      </c>
      <c r="J1038" s="76" t="s">
        <v>37</v>
      </c>
      <c r="K1038" s="80" t="s">
        <v>38</v>
      </c>
      <c r="L1038" s="80" t="s">
        <v>42</v>
      </c>
      <c r="M1038" s="80" t="s">
        <v>9</v>
      </c>
      <c r="N1038" s="12" t="s">
        <v>0</v>
      </c>
      <c r="O1038" s="76" t="str">
        <f t="shared" si="34"/>
        <v>141. Gestión Territorial para la Atención Primaria Social de los procesos de Gestión de la Salud Pública (GSP) y el Plan de Salud Pública de Intervenciones Colectivas (PSPIC)Gestión Territorial20265_RAFAEL_URIBE1_ENERO_2026</v>
      </c>
      <c r="P1038" s="81">
        <v>54021296</v>
      </c>
      <c r="Q1038" s="81"/>
      <c r="R1038" s="81"/>
      <c r="S1038" s="79"/>
      <c r="T1038" s="82">
        <v>0</v>
      </c>
    </row>
    <row r="1039" spans="2:20" ht="30" customHeight="1">
      <c r="B1039" s="80">
        <v>15</v>
      </c>
      <c r="C1039" s="141" t="s">
        <v>43</v>
      </c>
      <c r="D1039" s="80" t="s">
        <v>44</v>
      </c>
      <c r="E1039" s="80">
        <v>2026</v>
      </c>
      <c r="F1039" s="76" t="str">
        <f t="shared" si="33"/>
        <v>151. Gestión Territorial para la Atención Primaria Social de los procesos de Gestión de la Salud Pública (GSP) y el Plan de Salud Pública de Intervenciones Colectivas (PSPIC)Gestión Territorial2026</v>
      </c>
      <c r="G1039" s="140" t="s">
        <v>63</v>
      </c>
      <c r="H1039" s="140" t="s">
        <v>60</v>
      </c>
      <c r="I1039" s="80" t="s">
        <v>36</v>
      </c>
      <c r="J1039" s="76" t="s">
        <v>37</v>
      </c>
      <c r="K1039" s="80" t="s">
        <v>38</v>
      </c>
      <c r="L1039" s="80" t="s">
        <v>42</v>
      </c>
      <c r="M1039" s="80" t="s">
        <v>9</v>
      </c>
      <c r="N1039" s="12" t="s">
        <v>0</v>
      </c>
      <c r="O1039" s="76" t="str">
        <f t="shared" si="34"/>
        <v>151. Gestión Territorial para la Atención Primaria Social de los procesos de Gestión de la Salud Pública (GSP) y el Plan de Salud Pública de Intervenciones Colectivas (PSPIC)Gestión Territorial20265_RAFAEL_URIBE1_ENERO_2026</v>
      </c>
      <c r="P1039" s="81">
        <v>5621568</v>
      </c>
      <c r="Q1039" s="81"/>
      <c r="R1039" s="81"/>
      <c r="S1039" s="79"/>
      <c r="T1039" s="82">
        <v>0</v>
      </c>
    </row>
    <row r="1040" spans="2:20" ht="30" customHeight="1">
      <c r="B1040" s="80">
        <v>16</v>
      </c>
      <c r="C1040" s="141" t="s">
        <v>43</v>
      </c>
      <c r="D1040" s="80" t="s">
        <v>44</v>
      </c>
      <c r="E1040" s="80">
        <v>2026</v>
      </c>
      <c r="F1040" s="76" t="str">
        <f t="shared" si="33"/>
        <v>161. Gestión Territorial para la Atención Primaria Social de los procesos de Gestión de la Salud Pública (GSP) y el Plan de Salud Pública de Intervenciones Colectivas (PSPIC)Gestión Territorial2026</v>
      </c>
      <c r="G1040" s="140" t="s">
        <v>64</v>
      </c>
      <c r="H1040" s="140" t="s">
        <v>60</v>
      </c>
      <c r="I1040" s="80" t="s">
        <v>36</v>
      </c>
      <c r="J1040" s="76" t="s">
        <v>37</v>
      </c>
      <c r="K1040" s="80" t="s">
        <v>38</v>
      </c>
      <c r="L1040" s="80" t="s">
        <v>39</v>
      </c>
      <c r="M1040" s="80" t="s">
        <v>9</v>
      </c>
      <c r="N1040" s="12" t="s">
        <v>0</v>
      </c>
      <c r="O1040" s="76" t="str">
        <f t="shared" si="34"/>
        <v>161. Gestión Territorial para la Atención Primaria Social de los procesos de Gestión de la Salud Pública (GSP) y el Plan de Salud Pública de Intervenciones Colectivas (PSPIC)Gestión Territorial20265_RAFAEL_URIBE1_ENERO_2026</v>
      </c>
      <c r="P1040" s="81">
        <v>3994272</v>
      </c>
      <c r="Q1040" s="81"/>
      <c r="R1040" s="81"/>
      <c r="S1040" s="79"/>
      <c r="T1040" s="82">
        <v>0</v>
      </c>
    </row>
    <row r="1041" spans="2:20" ht="30" customHeight="1">
      <c r="B1041" s="80">
        <v>17</v>
      </c>
      <c r="C1041" s="141" t="s">
        <v>43</v>
      </c>
      <c r="D1041" s="80" t="s">
        <v>44</v>
      </c>
      <c r="E1041" s="80">
        <v>2026</v>
      </c>
      <c r="F1041" s="76" t="str">
        <f t="shared" si="33"/>
        <v>171. Gestión Territorial para la Atención Primaria Social de los procesos de Gestión de la Salud Pública (GSP) y el Plan de Salud Pública de Intervenciones Colectivas (PSPIC)Gestión Territorial2026</v>
      </c>
      <c r="G1041" s="140" t="s">
        <v>65</v>
      </c>
      <c r="H1041" s="140" t="s">
        <v>66</v>
      </c>
      <c r="I1041" s="80" t="s">
        <v>36</v>
      </c>
      <c r="J1041" s="76" t="s">
        <v>37</v>
      </c>
      <c r="K1041" s="80" t="s">
        <v>67</v>
      </c>
      <c r="L1041" s="80" t="s">
        <v>39</v>
      </c>
      <c r="M1041" s="80" t="s">
        <v>9</v>
      </c>
      <c r="N1041" s="12" t="s">
        <v>0</v>
      </c>
      <c r="O1041" s="76" t="str">
        <f t="shared" si="34"/>
        <v>171. Gestión Territorial para la Atención Primaria Social de los procesos de Gestión de la Salud Pública (GSP) y el Plan de Salud Pública de Intervenciones Colectivas (PSPIC)Gestión Territorial20265_RAFAEL_URIBE1_ENERO_2026</v>
      </c>
      <c r="P1041" s="81">
        <v>5621568</v>
      </c>
      <c r="Q1041" s="81"/>
      <c r="R1041" s="81"/>
      <c r="S1041" s="82"/>
      <c r="T1041" s="82">
        <v>0</v>
      </c>
    </row>
    <row r="1042" spans="2:20" ht="30" customHeight="1">
      <c r="B1042" s="80">
        <v>18</v>
      </c>
      <c r="C1042" s="141" t="s">
        <v>43</v>
      </c>
      <c r="D1042" s="80" t="s">
        <v>44</v>
      </c>
      <c r="E1042" s="80">
        <v>2026</v>
      </c>
      <c r="F1042" s="76" t="str">
        <f t="shared" si="33"/>
        <v>181. Gestión Territorial para la Atención Primaria Social de los procesos de Gestión de la Salud Pública (GSP) y el Plan de Salud Pública de Intervenciones Colectivas (PSPIC)Gestión Territorial2026</v>
      </c>
      <c r="G1042" s="140" t="s">
        <v>68</v>
      </c>
      <c r="H1042" s="140" t="s">
        <v>66</v>
      </c>
      <c r="I1042" s="80" t="s">
        <v>36</v>
      </c>
      <c r="J1042" s="76" t="s">
        <v>37</v>
      </c>
      <c r="K1042" s="80" t="s">
        <v>67</v>
      </c>
      <c r="L1042" s="80" t="s">
        <v>42</v>
      </c>
      <c r="M1042" s="80" t="s">
        <v>9</v>
      </c>
      <c r="N1042" s="12" t="s">
        <v>0</v>
      </c>
      <c r="O1042" s="76" t="str">
        <f t="shared" si="34"/>
        <v>181. Gestión Territorial para la Atención Primaria Social de los procesos de Gestión de la Salud Pública (GSP) y el Plan de Salud Pública de Intervenciones Colectivas (PSPIC)Gestión Territorial20265_RAFAEL_URIBE1_ENERO_2026</v>
      </c>
      <c r="P1042" s="81">
        <v>32422640</v>
      </c>
      <c r="Q1042" s="81"/>
      <c r="R1042" s="81"/>
      <c r="S1042" s="82"/>
      <c r="T1042" s="82">
        <v>0</v>
      </c>
    </row>
    <row r="1043" spans="2:20" ht="30" customHeight="1">
      <c r="B1043" s="80">
        <v>19</v>
      </c>
      <c r="C1043" s="141" t="s">
        <v>43</v>
      </c>
      <c r="D1043" s="80" t="s">
        <v>44</v>
      </c>
      <c r="E1043" s="80">
        <v>2026</v>
      </c>
      <c r="F1043" s="76" t="str">
        <f t="shared" si="33"/>
        <v>191. Gestión Territorial para la Atención Primaria Social de los procesos de Gestión de la Salud Pública (GSP) y el Plan de Salud Pública de Intervenciones Colectivas (PSPIC)Gestión Territorial2026</v>
      </c>
      <c r="G1043" s="140" t="s">
        <v>69</v>
      </c>
      <c r="H1043" s="140" t="s">
        <v>66</v>
      </c>
      <c r="I1043" s="80" t="s">
        <v>36</v>
      </c>
      <c r="J1043" s="76" t="s">
        <v>37</v>
      </c>
      <c r="K1043" s="80" t="s">
        <v>67</v>
      </c>
      <c r="L1043" s="80" t="s">
        <v>42</v>
      </c>
      <c r="M1043" s="80" t="s">
        <v>9</v>
      </c>
      <c r="N1043" s="12" t="s">
        <v>0</v>
      </c>
      <c r="O1043" s="76" t="str">
        <f t="shared" si="34"/>
        <v>191. Gestión Territorial para la Atención Primaria Social de los procesos de Gestión de la Salud Pública (GSP) y el Plan de Salud Pública de Intervenciones Colectivas (PSPIC)Gestión Territorial20265_RAFAEL_URIBE1_ENERO_2026</v>
      </c>
      <c r="P1043" s="81">
        <v>20316544</v>
      </c>
      <c r="Q1043" s="81"/>
      <c r="R1043" s="81"/>
      <c r="S1043" s="82"/>
      <c r="T1043" s="82">
        <v>0</v>
      </c>
    </row>
    <row r="1044" spans="2:20" ht="30" customHeight="1">
      <c r="B1044" s="80">
        <v>20</v>
      </c>
      <c r="C1044" s="141" t="s">
        <v>70</v>
      </c>
      <c r="D1044" s="80" t="s">
        <v>71</v>
      </c>
      <c r="E1044" s="80">
        <v>2026</v>
      </c>
      <c r="F1044" s="76" t="str">
        <f t="shared" si="33"/>
        <v>202. Cuidado Continuo por una vida con bienestarComunitario2026</v>
      </c>
      <c r="G1044" s="140" t="s">
        <v>72</v>
      </c>
      <c r="H1044" s="140" t="s">
        <v>73</v>
      </c>
      <c r="I1044" s="80" t="s">
        <v>74</v>
      </c>
      <c r="J1044" s="76" t="s">
        <v>37</v>
      </c>
      <c r="K1044" s="80" t="s">
        <v>75</v>
      </c>
      <c r="L1044" s="80" t="s">
        <v>50</v>
      </c>
      <c r="M1044" s="80" t="s">
        <v>9</v>
      </c>
      <c r="N1044" s="12" t="s">
        <v>0</v>
      </c>
      <c r="O1044" s="76" t="str">
        <f t="shared" si="34"/>
        <v>202. Cuidado Continuo por una vida con bienestarComunitario20265_RAFAEL_URIBE1_ENERO_2026</v>
      </c>
      <c r="P1044" s="81">
        <v>105404</v>
      </c>
      <c r="Q1044" s="81"/>
      <c r="R1044" s="81"/>
      <c r="S1044" s="82">
        <v>68</v>
      </c>
      <c r="T1044" s="82">
        <v>7167472</v>
      </c>
    </row>
    <row r="1045" spans="2:20" ht="30" customHeight="1">
      <c r="B1045" s="80">
        <v>20</v>
      </c>
      <c r="C1045" s="141" t="s">
        <v>70</v>
      </c>
      <c r="D1045" s="80" t="s">
        <v>76</v>
      </c>
      <c r="E1045" s="80">
        <v>2026</v>
      </c>
      <c r="F1045" s="76" t="str">
        <f t="shared" si="33"/>
        <v>202. Cuidado Continuo por una vida con bienestarEducativo 2026</v>
      </c>
      <c r="G1045" s="140" t="s">
        <v>72</v>
      </c>
      <c r="H1045" s="140" t="s">
        <v>73</v>
      </c>
      <c r="I1045" s="80" t="s">
        <v>74</v>
      </c>
      <c r="J1045" s="76" t="s">
        <v>37</v>
      </c>
      <c r="K1045" s="80" t="s">
        <v>75</v>
      </c>
      <c r="L1045" s="80" t="s">
        <v>50</v>
      </c>
      <c r="M1045" s="80" t="s">
        <v>9</v>
      </c>
      <c r="N1045" s="12" t="s">
        <v>0</v>
      </c>
      <c r="O1045" s="76" t="str">
        <f t="shared" si="34"/>
        <v>202. Cuidado Continuo por una vida con bienestarEducativo 20265_RAFAEL_URIBE1_ENERO_2026</v>
      </c>
      <c r="P1045" s="81">
        <v>105404</v>
      </c>
      <c r="Q1045" s="81"/>
      <c r="R1045" s="81"/>
      <c r="S1045" s="79">
        <v>148.5</v>
      </c>
      <c r="T1045" s="82">
        <v>15652494</v>
      </c>
    </row>
    <row r="1046" spans="2:20" ht="30" customHeight="1">
      <c r="B1046" s="80">
        <v>20</v>
      </c>
      <c r="C1046" s="141" t="s">
        <v>70</v>
      </c>
      <c r="D1046" s="80" t="s">
        <v>77</v>
      </c>
      <c r="E1046" s="80">
        <v>2026</v>
      </c>
      <c r="F1046" s="76" t="str">
        <f t="shared" si="33"/>
        <v>202. Cuidado Continuo por una vida con bienestarInstitucional2026</v>
      </c>
      <c r="G1046" s="140" t="s">
        <v>72</v>
      </c>
      <c r="H1046" s="140" t="s">
        <v>73</v>
      </c>
      <c r="I1046" s="80" t="s">
        <v>74</v>
      </c>
      <c r="J1046" s="76" t="s">
        <v>37</v>
      </c>
      <c r="K1046" s="80" t="s">
        <v>75</v>
      </c>
      <c r="L1046" s="80" t="s">
        <v>50</v>
      </c>
      <c r="M1046" s="80" t="s">
        <v>9</v>
      </c>
      <c r="N1046" s="12" t="s">
        <v>0</v>
      </c>
      <c r="O1046" s="76" t="str">
        <f t="shared" si="34"/>
        <v>202. Cuidado Continuo por una vida con bienestarInstitucional20265_RAFAEL_URIBE1_ENERO_2026</v>
      </c>
      <c r="P1046" s="81">
        <v>105404</v>
      </c>
      <c r="Q1046" s="81"/>
      <c r="R1046" s="81"/>
      <c r="S1046" s="79">
        <v>223</v>
      </c>
      <c r="T1046" s="82">
        <v>23505092</v>
      </c>
    </row>
    <row r="1047" spans="2:20" ht="30" customHeight="1">
      <c r="B1047" s="80">
        <v>21</v>
      </c>
      <c r="C1047" s="141" t="s">
        <v>70</v>
      </c>
      <c r="D1047" s="80" t="s">
        <v>71</v>
      </c>
      <c r="E1047" s="80">
        <v>2026</v>
      </c>
      <c r="F1047" s="76" t="str">
        <f t="shared" si="33"/>
        <v>212. Cuidado Continuo por una vida con bienestarComunitario2026</v>
      </c>
      <c r="G1047" s="140" t="s">
        <v>78</v>
      </c>
      <c r="H1047" s="140" t="s">
        <v>73</v>
      </c>
      <c r="I1047" s="80" t="s">
        <v>74</v>
      </c>
      <c r="J1047" s="76" t="s">
        <v>37</v>
      </c>
      <c r="K1047" s="80" t="s">
        <v>75</v>
      </c>
      <c r="L1047" s="80" t="s">
        <v>50</v>
      </c>
      <c r="M1047" s="80" t="s">
        <v>9</v>
      </c>
      <c r="N1047" s="12" t="s">
        <v>0</v>
      </c>
      <c r="O1047" s="76" t="str">
        <f t="shared" si="34"/>
        <v>212. Cuidado Continuo por una vida con bienestarComunitario20265_RAFAEL_URIBE1_ENERO_2026</v>
      </c>
      <c r="P1047" s="81">
        <v>55938</v>
      </c>
      <c r="Q1047" s="81"/>
      <c r="R1047" s="81"/>
      <c r="S1047" s="79">
        <v>34</v>
      </c>
      <c r="T1047" s="82">
        <v>1901892</v>
      </c>
    </row>
    <row r="1048" spans="2:20" ht="30" customHeight="1">
      <c r="B1048" s="80">
        <v>22</v>
      </c>
      <c r="C1048" s="141" t="s">
        <v>70</v>
      </c>
      <c r="D1048" s="80" t="s">
        <v>71</v>
      </c>
      <c r="E1048" s="80">
        <v>2026</v>
      </c>
      <c r="F1048" s="76" t="str">
        <f t="shared" si="33"/>
        <v>222. Cuidado Continuo por una vida con bienestarComunitario2026</v>
      </c>
      <c r="G1048" s="140" t="s">
        <v>79</v>
      </c>
      <c r="H1048" s="140" t="s">
        <v>73</v>
      </c>
      <c r="I1048" s="80" t="s">
        <v>74</v>
      </c>
      <c r="J1048" s="76" t="s">
        <v>37</v>
      </c>
      <c r="K1048" s="80" t="s">
        <v>75</v>
      </c>
      <c r="L1048" s="80" t="s">
        <v>39</v>
      </c>
      <c r="M1048" s="80" t="s">
        <v>9</v>
      </c>
      <c r="N1048" s="12" t="s">
        <v>0</v>
      </c>
      <c r="O1048" s="76" t="str">
        <f t="shared" si="34"/>
        <v>222. Cuidado Continuo por una vida con bienestarComunitario20265_RAFAEL_URIBE1_ENERO_2026</v>
      </c>
      <c r="P1048" s="81">
        <v>105404</v>
      </c>
      <c r="Q1048" s="81"/>
      <c r="R1048" s="81"/>
      <c r="S1048" s="82"/>
      <c r="T1048" s="82">
        <v>0</v>
      </c>
    </row>
    <row r="1049" spans="2:20" ht="30" customHeight="1">
      <c r="B1049" s="80">
        <v>23</v>
      </c>
      <c r="C1049" s="141" t="s">
        <v>70</v>
      </c>
      <c r="D1049" s="80" t="s">
        <v>71</v>
      </c>
      <c r="E1049" s="80">
        <v>2026</v>
      </c>
      <c r="F1049" s="76" t="str">
        <f t="shared" si="33"/>
        <v>232. Cuidado Continuo por una vida con bienestarComunitario2026</v>
      </c>
      <c r="G1049" s="140" t="s">
        <v>80</v>
      </c>
      <c r="H1049" s="140" t="s">
        <v>73</v>
      </c>
      <c r="I1049" s="80" t="s">
        <v>74</v>
      </c>
      <c r="J1049" s="76" t="s">
        <v>37</v>
      </c>
      <c r="K1049" s="80" t="s">
        <v>75</v>
      </c>
      <c r="L1049" s="80" t="s">
        <v>39</v>
      </c>
      <c r="M1049" s="80" t="s">
        <v>9</v>
      </c>
      <c r="N1049" s="12" t="s">
        <v>0</v>
      </c>
      <c r="O1049" s="76" t="str">
        <f t="shared" si="34"/>
        <v>232. Cuidado Continuo por una vida con bienestarComunitario20265_RAFAEL_URIBE1_ENERO_2026</v>
      </c>
      <c r="P1049" s="81">
        <v>55938</v>
      </c>
      <c r="Q1049" s="81"/>
      <c r="R1049" s="81"/>
      <c r="S1049" s="82"/>
      <c r="T1049" s="82">
        <v>0</v>
      </c>
    </row>
    <row r="1050" spans="2:20" ht="30" customHeight="1">
      <c r="B1050" s="80">
        <v>24</v>
      </c>
      <c r="C1050" s="141" t="s">
        <v>70</v>
      </c>
      <c r="D1050" s="80" t="s">
        <v>76</v>
      </c>
      <c r="E1050" s="80">
        <v>2026</v>
      </c>
      <c r="F1050" s="76" t="str">
        <f t="shared" si="33"/>
        <v>242. Cuidado Continuo por una vida con bienestarEducativo 2026</v>
      </c>
      <c r="G1050" s="140" t="s">
        <v>81</v>
      </c>
      <c r="H1050" s="140" t="s">
        <v>73</v>
      </c>
      <c r="I1050" s="80" t="s">
        <v>74</v>
      </c>
      <c r="J1050" s="76" t="s">
        <v>37</v>
      </c>
      <c r="K1050" s="80" t="s">
        <v>75</v>
      </c>
      <c r="L1050" s="80" t="s">
        <v>50</v>
      </c>
      <c r="M1050" s="80" t="s">
        <v>9</v>
      </c>
      <c r="N1050" s="12" t="s">
        <v>0</v>
      </c>
      <c r="O1050" s="76" t="str">
        <f t="shared" si="34"/>
        <v>242. Cuidado Continuo por una vida con bienestarEducativo 20265_RAFAEL_URIBE1_ENERO_2026</v>
      </c>
      <c r="P1050" s="81">
        <v>180297</v>
      </c>
      <c r="Q1050" s="81"/>
      <c r="R1050" s="81"/>
      <c r="S1050" s="82">
        <v>7</v>
      </c>
      <c r="T1050" s="82">
        <v>1262079</v>
      </c>
    </row>
    <row r="1051" spans="2:20" ht="30" customHeight="1">
      <c r="B1051" s="80">
        <v>25</v>
      </c>
      <c r="C1051" s="141" t="s">
        <v>70</v>
      </c>
      <c r="D1051" s="80" t="s">
        <v>82</v>
      </c>
      <c r="E1051" s="80">
        <v>2026</v>
      </c>
      <c r="F1051" s="76" t="str">
        <f t="shared" si="33"/>
        <v>252. Cuidado Continuo por una vida con bienestarLaboral2026</v>
      </c>
      <c r="G1051" s="140" t="s">
        <v>83</v>
      </c>
      <c r="H1051" s="140" t="s">
        <v>73</v>
      </c>
      <c r="I1051" s="80" t="s">
        <v>74</v>
      </c>
      <c r="J1051" s="76" t="s">
        <v>37</v>
      </c>
      <c r="K1051" s="80" t="s">
        <v>75</v>
      </c>
      <c r="L1051" s="80" t="s">
        <v>50</v>
      </c>
      <c r="M1051" s="80" t="s">
        <v>9</v>
      </c>
      <c r="N1051" s="12" t="s">
        <v>0</v>
      </c>
      <c r="O1051" s="76" t="str">
        <f t="shared" si="34"/>
        <v>252. Cuidado Continuo por una vida con bienestarLaboral20265_RAFAEL_URIBE1_ENERO_2026</v>
      </c>
      <c r="P1051" s="81">
        <v>210809</v>
      </c>
      <c r="Q1051" s="81"/>
      <c r="R1051" s="81"/>
      <c r="S1051" s="82">
        <v>1</v>
      </c>
      <c r="T1051" s="82">
        <v>210809</v>
      </c>
    </row>
    <row r="1052" spans="2:20" ht="30" customHeight="1">
      <c r="B1052" s="80">
        <v>26</v>
      </c>
      <c r="C1052" s="141" t="s">
        <v>70</v>
      </c>
      <c r="D1052" s="80" t="s">
        <v>71</v>
      </c>
      <c r="E1052" s="80">
        <v>2026</v>
      </c>
      <c r="F1052" s="76" t="str">
        <f t="shared" si="33"/>
        <v>262. Cuidado Continuo por una vida con bienestarComunitario2026</v>
      </c>
      <c r="G1052" s="140" t="s">
        <v>84</v>
      </c>
      <c r="H1052" s="140" t="s">
        <v>73</v>
      </c>
      <c r="I1052" s="80" t="s">
        <v>74</v>
      </c>
      <c r="J1052" s="76" t="s">
        <v>37</v>
      </c>
      <c r="K1052" s="80" t="s">
        <v>75</v>
      </c>
      <c r="L1052" s="80" t="s">
        <v>50</v>
      </c>
      <c r="M1052" s="80" t="s">
        <v>9</v>
      </c>
      <c r="N1052" s="12" t="s">
        <v>0</v>
      </c>
      <c r="O1052" s="76" t="str">
        <f t="shared" si="34"/>
        <v>262. Cuidado Continuo por una vida con bienestarComunitario20265_RAFAEL_URIBE1_ENERO_2026</v>
      </c>
      <c r="P1052" s="81">
        <v>140539</v>
      </c>
      <c r="Q1052" s="81"/>
      <c r="R1052" s="81"/>
      <c r="S1052" s="79">
        <v>114</v>
      </c>
      <c r="T1052" s="82">
        <v>16021446</v>
      </c>
    </row>
    <row r="1053" spans="2:20" ht="30" customHeight="1">
      <c r="B1053" s="80">
        <v>27</v>
      </c>
      <c r="C1053" s="141" t="s">
        <v>70</v>
      </c>
      <c r="D1053" s="80" t="s">
        <v>71</v>
      </c>
      <c r="E1053" s="80">
        <v>2026</v>
      </c>
      <c r="F1053" s="76" t="str">
        <f t="shared" si="33"/>
        <v>272. Cuidado Continuo por una vida con bienestarComunitario2026</v>
      </c>
      <c r="G1053" s="140" t="s">
        <v>85</v>
      </c>
      <c r="H1053" s="140" t="s">
        <v>73</v>
      </c>
      <c r="I1053" s="80" t="s">
        <v>74</v>
      </c>
      <c r="J1053" s="76" t="s">
        <v>37</v>
      </c>
      <c r="K1053" s="80" t="s">
        <v>75</v>
      </c>
      <c r="L1053" s="80" t="s">
        <v>50</v>
      </c>
      <c r="M1053" s="80" t="s">
        <v>9</v>
      </c>
      <c r="N1053" s="12" t="s">
        <v>0</v>
      </c>
      <c r="O1053" s="76" t="str">
        <f t="shared" si="34"/>
        <v>272. Cuidado Continuo por una vida con bienestarComunitario20265_RAFAEL_URIBE1_ENERO_2026</v>
      </c>
      <c r="P1053" s="81">
        <v>74584</v>
      </c>
      <c r="Q1053" s="81"/>
      <c r="R1053" s="81"/>
      <c r="S1053" s="79">
        <v>60</v>
      </c>
      <c r="T1053" s="82">
        <v>4475040</v>
      </c>
    </row>
    <row r="1054" spans="2:20" ht="30" customHeight="1">
      <c r="B1054" s="80">
        <v>28</v>
      </c>
      <c r="C1054" s="141" t="s">
        <v>70</v>
      </c>
      <c r="D1054" s="80" t="s">
        <v>71</v>
      </c>
      <c r="E1054" s="80">
        <v>2026</v>
      </c>
      <c r="F1054" s="76" t="str">
        <f t="shared" si="33"/>
        <v>282. Cuidado Continuo por una vida con bienestarComunitario2026</v>
      </c>
      <c r="G1054" s="140" t="s">
        <v>86</v>
      </c>
      <c r="H1054" s="140" t="s">
        <v>73</v>
      </c>
      <c r="I1054" s="80" t="s">
        <v>74</v>
      </c>
      <c r="J1054" s="76" t="s">
        <v>37</v>
      </c>
      <c r="K1054" s="80" t="s">
        <v>75</v>
      </c>
      <c r="L1054" s="80" t="s">
        <v>50</v>
      </c>
      <c r="M1054" s="80" t="s">
        <v>9</v>
      </c>
      <c r="N1054" s="12" t="s">
        <v>0</v>
      </c>
      <c r="O1054" s="76" t="str">
        <f t="shared" si="34"/>
        <v>282. Cuidado Continuo por una vida con bienestarComunitario20265_RAFAEL_URIBE1_ENERO_2026</v>
      </c>
      <c r="P1054" s="81">
        <v>215123</v>
      </c>
      <c r="Q1054" s="81"/>
      <c r="R1054" s="81"/>
      <c r="S1054" s="82">
        <v>32</v>
      </c>
      <c r="T1054" s="82">
        <v>6883936</v>
      </c>
    </row>
    <row r="1055" spans="2:20" ht="30" customHeight="1">
      <c r="B1055" s="80">
        <v>29</v>
      </c>
      <c r="C1055" s="141" t="s">
        <v>70</v>
      </c>
      <c r="D1055" s="80" t="s">
        <v>71</v>
      </c>
      <c r="E1055" s="80">
        <v>2026</v>
      </c>
      <c r="F1055" s="76" t="str">
        <f t="shared" si="33"/>
        <v>292. Cuidado Continuo por una vida con bienestarComunitario2026</v>
      </c>
      <c r="G1055" s="140" t="s">
        <v>87</v>
      </c>
      <c r="H1055" s="140" t="s">
        <v>73</v>
      </c>
      <c r="I1055" s="80" t="s">
        <v>74</v>
      </c>
      <c r="J1055" s="76" t="s">
        <v>37</v>
      </c>
      <c r="K1055" s="80" t="s">
        <v>75</v>
      </c>
      <c r="L1055" s="80" t="s">
        <v>39</v>
      </c>
      <c r="M1055" s="80" t="s">
        <v>9</v>
      </c>
      <c r="N1055" s="12" t="s">
        <v>0</v>
      </c>
      <c r="O1055" s="76" t="str">
        <f t="shared" si="34"/>
        <v>292. Cuidado Continuo por una vida con bienestarComunitario20265_RAFAEL_URIBE1_ENERO_2026</v>
      </c>
      <c r="P1055" s="81">
        <v>140539</v>
      </c>
      <c r="Q1055" s="81"/>
      <c r="R1055" s="81"/>
      <c r="S1055" s="82">
        <v>0</v>
      </c>
      <c r="T1055" s="82">
        <v>0</v>
      </c>
    </row>
    <row r="1056" spans="2:20" ht="30" customHeight="1">
      <c r="B1056" s="80">
        <v>30</v>
      </c>
      <c r="C1056" s="141" t="s">
        <v>70</v>
      </c>
      <c r="D1056" s="80" t="s">
        <v>71</v>
      </c>
      <c r="E1056" s="80">
        <v>2026</v>
      </c>
      <c r="F1056" s="76" t="str">
        <f t="shared" si="33"/>
        <v>302. Cuidado Continuo por una vida con bienestarComunitario2026</v>
      </c>
      <c r="G1056" s="140" t="s">
        <v>88</v>
      </c>
      <c r="H1056" s="140" t="s">
        <v>73</v>
      </c>
      <c r="I1056" s="80" t="s">
        <v>74</v>
      </c>
      <c r="J1056" s="76" t="s">
        <v>37</v>
      </c>
      <c r="K1056" s="80" t="s">
        <v>75</v>
      </c>
      <c r="L1056" s="80" t="s">
        <v>39</v>
      </c>
      <c r="M1056" s="80" t="s">
        <v>9</v>
      </c>
      <c r="N1056" s="12" t="s">
        <v>0</v>
      </c>
      <c r="O1056" s="76" t="str">
        <f t="shared" si="34"/>
        <v>302. Cuidado Continuo por una vida con bienestarComunitario20265_RAFAEL_URIBE1_ENERO_2026</v>
      </c>
      <c r="P1056" s="81">
        <v>74584</v>
      </c>
      <c r="Q1056" s="81"/>
      <c r="R1056" s="81"/>
      <c r="S1056" s="79"/>
      <c r="T1056" s="82">
        <v>0</v>
      </c>
    </row>
    <row r="1057" spans="2:20" ht="30" customHeight="1">
      <c r="B1057" s="80">
        <v>31</v>
      </c>
      <c r="C1057" s="141" t="s">
        <v>70</v>
      </c>
      <c r="D1057" s="80" t="s">
        <v>71</v>
      </c>
      <c r="E1057" s="80">
        <v>2026</v>
      </c>
      <c r="F1057" s="76" t="str">
        <f t="shared" si="33"/>
        <v>312. Cuidado Continuo por una vida con bienestarComunitario2026</v>
      </c>
      <c r="G1057" s="140" t="s">
        <v>89</v>
      </c>
      <c r="H1057" s="140" t="s">
        <v>73</v>
      </c>
      <c r="I1057" s="80" t="s">
        <v>74</v>
      </c>
      <c r="J1057" s="76" t="s">
        <v>37</v>
      </c>
      <c r="K1057" s="80" t="s">
        <v>75</v>
      </c>
      <c r="L1057" s="80" t="s">
        <v>50</v>
      </c>
      <c r="M1057" s="80" t="s">
        <v>9</v>
      </c>
      <c r="N1057" s="12" t="s">
        <v>0</v>
      </c>
      <c r="O1057" s="76" t="str">
        <f t="shared" si="34"/>
        <v>312. Cuidado Continuo por una vida con bienestarComunitario20265_RAFAEL_URIBE1_ENERO_2026</v>
      </c>
      <c r="P1057" s="81">
        <v>215123</v>
      </c>
      <c r="Q1057" s="81"/>
      <c r="R1057" s="81"/>
      <c r="S1057" s="79"/>
      <c r="T1057" s="82">
        <v>0</v>
      </c>
    </row>
    <row r="1058" spans="2:20" ht="30" customHeight="1">
      <c r="B1058" s="80">
        <v>31</v>
      </c>
      <c r="C1058" s="141" t="s">
        <v>70</v>
      </c>
      <c r="D1058" s="80" t="s">
        <v>76</v>
      </c>
      <c r="E1058" s="80">
        <v>2026</v>
      </c>
      <c r="F1058" s="76" t="str">
        <f t="shared" si="33"/>
        <v>312. Cuidado Continuo por una vida con bienestarEducativo 2026</v>
      </c>
      <c r="G1058" s="140" t="s">
        <v>89</v>
      </c>
      <c r="H1058" s="140" t="s">
        <v>73</v>
      </c>
      <c r="I1058" s="80" t="s">
        <v>74</v>
      </c>
      <c r="J1058" s="76" t="s">
        <v>37</v>
      </c>
      <c r="K1058" s="80" t="s">
        <v>75</v>
      </c>
      <c r="L1058" s="80" t="s">
        <v>50</v>
      </c>
      <c r="M1058" s="80" t="s">
        <v>9</v>
      </c>
      <c r="N1058" s="12" t="s">
        <v>0</v>
      </c>
      <c r="O1058" s="76" t="str">
        <f t="shared" si="34"/>
        <v>312. Cuidado Continuo por una vida con bienestarEducativo 20265_RAFAEL_URIBE1_ENERO_2026</v>
      </c>
      <c r="P1058" s="81">
        <v>215123</v>
      </c>
      <c r="Q1058" s="81"/>
      <c r="R1058" s="81"/>
      <c r="S1058" s="82"/>
      <c r="T1058" s="82">
        <v>0</v>
      </c>
    </row>
    <row r="1059" spans="2:20" ht="30" customHeight="1">
      <c r="B1059" s="80">
        <v>31</v>
      </c>
      <c r="C1059" s="141" t="s">
        <v>70</v>
      </c>
      <c r="D1059" s="80" t="s">
        <v>82</v>
      </c>
      <c r="E1059" s="80">
        <v>2026</v>
      </c>
      <c r="F1059" s="76" t="str">
        <f t="shared" si="33"/>
        <v>312. Cuidado Continuo por una vida con bienestarLaboral2026</v>
      </c>
      <c r="G1059" s="140" t="s">
        <v>89</v>
      </c>
      <c r="H1059" s="140" t="s">
        <v>73</v>
      </c>
      <c r="I1059" s="80" t="s">
        <v>74</v>
      </c>
      <c r="J1059" s="76" t="s">
        <v>37</v>
      </c>
      <c r="K1059" s="80" t="s">
        <v>75</v>
      </c>
      <c r="L1059" s="80" t="s">
        <v>50</v>
      </c>
      <c r="M1059" s="80" t="s">
        <v>9</v>
      </c>
      <c r="N1059" s="12" t="s">
        <v>0</v>
      </c>
      <c r="O1059" s="76" t="str">
        <f t="shared" si="34"/>
        <v>312. Cuidado Continuo por una vida con bienestarLaboral20265_RAFAEL_URIBE1_ENERO_2026</v>
      </c>
      <c r="P1059" s="81">
        <v>215123</v>
      </c>
      <c r="Q1059" s="81"/>
      <c r="R1059" s="81"/>
      <c r="S1059" s="82">
        <v>0</v>
      </c>
      <c r="T1059" s="82">
        <v>0</v>
      </c>
    </row>
    <row r="1060" spans="2:20" ht="30" customHeight="1">
      <c r="B1060" s="80">
        <v>31</v>
      </c>
      <c r="C1060" s="141" t="s">
        <v>70</v>
      </c>
      <c r="D1060" s="80" t="s">
        <v>77</v>
      </c>
      <c r="E1060" s="80">
        <v>2026</v>
      </c>
      <c r="F1060" s="76" t="str">
        <f t="shared" si="33"/>
        <v>312. Cuidado Continuo por una vida con bienestarInstitucional2026</v>
      </c>
      <c r="G1060" s="140" t="s">
        <v>89</v>
      </c>
      <c r="H1060" s="140" t="s">
        <v>73</v>
      </c>
      <c r="I1060" s="80" t="s">
        <v>74</v>
      </c>
      <c r="J1060" s="76" t="s">
        <v>37</v>
      </c>
      <c r="K1060" s="80" t="s">
        <v>75</v>
      </c>
      <c r="L1060" s="80" t="s">
        <v>50</v>
      </c>
      <c r="M1060" s="80" t="s">
        <v>9</v>
      </c>
      <c r="N1060" s="12" t="s">
        <v>0</v>
      </c>
      <c r="O1060" s="76" t="str">
        <f t="shared" si="34"/>
        <v>312. Cuidado Continuo por una vida con bienestarInstitucional20265_RAFAEL_URIBE1_ENERO_2026</v>
      </c>
      <c r="P1060" s="81">
        <v>215123</v>
      </c>
      <c r="Q1060" s="81"/>
      <c r="R1060" s="81"/>
      <c r="S1060" s="82"/>
      <c r="T1060" s="82">
        <v>0</v>
      </c>
    </row>
    <row r="1061" spans="2:20" ht="30" customHeight="1">
      <c r="B1061" s="80">
        <v>32</v>
      </c>
      <c r="C1061" s="141" t="s">
        <v>70</v>
      </c>
      <c r="D1061" s="80" t="s">
        <v>76</v>
      </c>
      <c r="E1061" s="80">
        <v>2026</v>
      </c>
      <c r="F1061" s="76" t="str">
        <f t="shared" si="33"/>
        <v>322. Cuidado Continuo por una vida con bienestarEducativo 2026</v>
      </c>
      <c r="G1061" s="140" t="s">
        <v>90</v>
      </c>
      <c r="H1061" s="140" t="s">
        <v>73</v>
      </c>
      <c r="I1061" s="80" t="s">
        <v>74</v>
      </c>
      <c r="J1061" s="76" t="s">
        <v>37</v>
      </c>
      <c r="K1061" s="80" t="s">
        <v>75</v>
      </c>
      <c r="L1061" s="80" t="s">
        <v>50</v>
      </c>
      <c r="M1061" s="80" t="s">
        <v>9</v>
      </c>
      <c r="N1061" s="12" t="s">
        <v>0</v>
      </c>
      <c r="O1061" s="76" t="str">
        <f t="shared" si="34"/>
        <v>322. Cuidado Continuo por una vida con bienestarEducativo 20265_RAFAEL_URIBE1_ENERO_2026</v>
      </c>
      <c r="P1061" s="81">
        <v>281078</v>
      </c>
      <c r="Q1061" s="81"/>
      <c r="R1061" s="81"/>
      <c r="S1061" s="82">
        <v>80</v>
      </c>
      <c r="T1061" s="82">
        <v>22486240</v>
      </c>
    </row>
    <row r="1062" spans="2:20" ht="30" customHeight="1">
      <c r="B1062" s="80">
        <v>33</v>
      </c>
      <c r="C1062" s="141" t="s">
        <v>70</v>
      </c>
      <c r="D1062" s="80" t="s">
        <v>82</v>
      </c>
      <c r="E1062" s="80">
        <v>2026</v>
      </c>
      <c r="F1062" s="76" t="str">
        <f t="shared" si="33"/>
        <v>332. Cuidado Continuo por una vida con bienestarLaboral2026</v>
      </c>
      <c r="G1062" s="140" t="s">
        <v>91</v>
      </c>
      <c r="H1062" s="140" t="s">
        <v>73</v>
      </c>
      <c r="I1062" s="80" t="s">
        <v>74</v>
      </c>
      <c r="J1062" s="76" t="s">
        <v>37</v>
      </c>
      <c r="K1062" s="80" t="s">
        <v>92</v>
      </c>
      <c r="L1062" s="80" t="s">
        <v>50</v>
      </c>
      <c r="M1062" s="80" t="s">
        <v>9</v>
      </c>
      <c r="N1062" s="12" t="s">
        <v>0</v>
      </c>
      <c r="O1062" s="76" t="str">
        <f t="shared" si="34"/>
        <v>332. Cuidado Continuo por una vida con bienestarLaboral20265_RAFAEL_URIBE1_ENERO_2026</v>
      </c>
      <c r="P1062" s="81">
        <v>1094110</v>
      </c>
      <c r="Q1062" s="81"/>
      <c r="R1062" s="81"/>
      <c r="S1062" s="79"/>
      <c r="T1062" s="82">
        <v>0</v>
      </c>
    </row>
    <row r="1063" spans="2:20" ht="30" customHeight="1">
      <c r="B1063" s="80">
        <v>34</v>
      </c>
      <c r="C1063" s="141" t="s">
        <v>70</v>
      </c>
      <c r="D1063" s="80" t="s">
        <v>71</v>
      </c>
      <c r="E1063" s="80">
        <v>2026</v>
      </c>
      <c r="F1063" s="76" t="str">
        <f t="shared" si="33"/>
        <v>342. Cuidado Continuo por una vida con bienestarComunitario2026</v>
      </c>
      <c r="G1063" s="140" t="s">
        <v>93</v>
      </c>
      <c r="H1063" s="140" t="s">
        <v>94</v>
      </c>
      <c r="I1063" s="80" t="s">
        <v>74</v>
      </c>
      <c r="J1063" s="76" t="s">
        <v>37</v>
      </c>
      <c r="K1063" s="80" t="s">
        <v>75</v>
      </c>
      <c r="L1063" s="80" t="s">
        <v>50</v>
      </c>
      <c r="M1063" s="80" t="s">
        <v>9</v>
      </c>
      <c r="N1063" s="12" t="s">
        <v>0</v>
      </c>
      <c r="O1063" s="76" t="str">
        <f t="shared" si="34"/>
        <v>342. Cuidado Continuo por una vida con bienestarComunitario20265_RAFAEL_URIBE1_ENERO_2026</v>
      </c>
      <c r="P1063" s="81">
        <v>161342</v>
      </c>
      <c r="Q1063" s="81"/>
      <c r="R1063" s="81"/>
      <c r="S1063" s="79">
        <v>14</v>
      </c>
      <c r="T1063" s="82">
        <v>2258788</v>
      </c>
    </row>
    <row r="1064" spans="2:20" ht="30" customHeight="1">
      <c r="B1064" s="80">
        <v>35</v>
      </c>
      <c r="C1064" s="141" t="s">
        <v>70</v>
      </c>
      <c r="D1064" s="80" t="s">
        <v>71</v>
      </c>
      <c r="E1064" s="80">
        <v>2026</v>
      </c>
      <c r="F1064" s="76" t="str">
        <f t="shared" si="33"/>
        <v>352. Cuidado Continuo por una vida con bienestarComunitario2026</v>
      </c>
      <c r="G1064" s="140" t="s">
        <v>95</v>
      </c>
      <c r="H1064" s="140" t="s">
        <v>73</v>
      </c>
      <c r="I1064" s="80" t="s">
        <v>74</v>
      </c>
      <c r="J1064" s="76" t="s">
        <v>37</v>
      </c>
      <c r="K1064" s="80" t="s">
        <v>75</v>
      </c>
      <c r="L1064" s="80" t="s">
        <v>50</v>
      </c>
      <c r="M1064" s="80" t="s">
        <v>9</v>
      </c>
      <c r="N1064" s="12" t="s">
        <v>0</v>
      </c>
      <c r="O1064" s="76" t="str">
        <f t="shared" si="34"/>
        <v>352. Cuidado Continuo por una vida con bienestarComunitario20265_RAFAEL_URIBE1_ENERO_2026</v>
      </c>
      <c r="P1064" s="81">
        <v>215123</v>
      </c>
      <c r="Q1064" s="81"/>
      <c r="R1064" s="81"/>
      <c r="S1064" s="82">
        <v>10</v>
      </c>
      <c r="T1064" s="82">
        <v>2151230</v>
      </c>
    </row>
    <row r="1065" spans="2:20" ht="30" customHeight="1">
      <c r="B1065" s="80">
        <v>36</v>
      </c>
      <c r="C1065" s="141" t="s">
        <v>70</v>
      </c>
      <c r="D1065" s="80" t="s">
        <v>71</v>
      </c>
      <c r="E1065" s="80">
        <v>2026</v>
      </c>
      <c r="F1065" s="76" t="str">
        <f t="shared" si="33"/>
        <v>362. Cuidado Continuo por una vida con bienestarComunitario2026</v>
      </c>
      <c r="G1065" s="140" t="s">
        <v>96</v>
      </c>
      <c r="H1065" s="140" t="s">
        <v>73</v>
      </c>
      <c r="I1065" s="80" t="s">
        <v>74</v>
      </c>
      <c r="J1065" s="76" t="s">
        <v>37</v>
      </c>
      <c r="K1065" s="80" t="s">
        <v>75</v>
      </c>
      <c r="L1065" s="80" t="s">
        <v>39</v>
      </c>
      <c r="M1065" s="80" t="s">
        <v>9</v>
      </c>
      <c r="N1065" s="12" t="s">
        <v>0</v>
      </c>
      <c r="O1065" s="76" t="str">
        <f t="shared" si="34"/>
        <v>362. Cuidado Continuo por una vida con bienestarComunitario20265_RAFAEL_URIBE1_ENERO_2026</v>
      </c>
      <c r="P1065" s="81">
        <v>140539</v>
      </c>
      <c r="Q1065" s="81"/>
      <c r="R1065" s="81"/>
      <c r="S1065" s="79"/>
      <c r="T1065" s="82">
        <v>0</v>
      </c>
    </row>
    <row r="1066" spans="2:20" ht="30" customHeight="1">
      <c r="B1066" s="80">
        <v>37</v>
      </c>
      <c r="C1066" s="141" t="s">
        <v>70</v>
      </c>
      <c r="D1066" s="80" t="s">
        <v>71</v>
      </c>
      <c r="E1066" s="80">
        <v>2026</v>
      </c>
      <c r="F1066" s="76" t="str">
        <f t="shared" si="33"/>
        <v>372. Cuidado Continuo por una vida con bienestarComunitario2026</v>
      </c>
      <c r="G1066" s="140" t="s">
        <v>97</v>
      </c>
      <c r="H1066" s="140" t="s">
        <v>73</v>
      </c>
      <c r="I1066" s="80" t="s">
        <v>74</v>
      </c>
      <c r="J1066" s="76" t="s">
        <v>37</v>
      </c>
      <c r="K1066" s="80" t="s">
        <v>75</v>
      </c>
      <c r="L1066" s="80" t="s">
        <v>39</v>
      </c>
      <c r="M1066" s="80" t="s">
        <v>9</v>
      </c>
      <c r="N1066" s="12" t="s">
        <v>0</v>
      </c>
      <c r="O1066" s="76" t="str">
        <f t="shared" si="34"/>
        <v>372. Cuidado Continuo por una vida con bienestarComunitario20265_RAFAEL_URIBE1_ENERO_2026</v>
      </c>
      <c r="P1066" s="81">
        <v>74584</v>
      </c>
      <c r="Q1066" s="81"/>
      <c r="R1066" s="81"/>
      <c r="S1066" s="79"/>
      <c r="T1066" s="82">
        <v>0</v>
      </c>
    </row>
    <row r="1067" spans="2:20" ht="30" customHeight="1">
      <c r="B1067" s="80">
        <v>38</v>
      </c>
      <c r="C1067" s="141" t="s">
        <v>70</v>
      </c>
      <c r="D1067" s="80" t="s">
        <v>71</v>
      </c>
      <c r="E1067" s="80">
        <v>2026</v>
      </c>
      <c r="F1067" s="76" t="str">
        <f t="shared" si="33"/>
        <v>382. Cuidado Continuo por una vida con bienestarComunitario2026</v>
      </c>
      <c r="G1067" s="140" t="s">
        <v>98</v>
      </c>
      <c r="H1067" s="140" t="s">
        <v>73</v>
      </c>
      <c r="I1067" s="80" t="s">
        <v>74</v>
      </c>
      <c r="J1067" s="76" t="s">
        <v>37</v>
      </c>
      <c r="K1067" s="80" t="s">
        <v>75</v>
      </c>
      <c r="L1067" s="80" t="s">
        <v>50</v>
      </c>
      <c r="M1067" s="80" t="s">
        <v>9</v>
      </c>
      <c r="N1067" s="12" t="s">
        <v>0</v>
      </c>
      <c r="O1067" s="76" t="str">
        <f t="shared" si="34"/>
        <v>382. Cuidado Continuo por una vida con bienestarComunitario20265_RAFAEL_URIBE1_ENERO_2026</v>
      </c>
      <c r="P1067" s="81">
        <v>355662</v>
      </c>
      <c r="Q1067" s="81"/>
      <c r="R1067" s="81"/>
      <c r="S1067" s="82">
        <v>2</v>
      </c>
      <c r="T1067" s="82">
        <v>711324</v>
      </c>
    </row>
    <row r="1068" spans="2:20" ht="30" customHeight="1">
      <c r="B1068" s="80">
        <v>39</v>
      </c>
      <c r="C1068" s="141" t="s">
        <v>70</v>
      </c>
      <c r="D1068" s="80" t="s">
        <v>71</v>
      </c>
      <c r="E1068" s="80">
        <v>2026</v>
      </c>
      <c r="F1068" s="76" t="str">
        <f t="shared" si="33"/>
        <v>392. Cuidado Continuo por una vida con bienestarComunitario2026</v>
      </c>
      <c r="G1068" s="140" t="s">
        <v>99</v>
      </c>
      <c r="H1068" s="140" t="s">
        <v>73</v>
      </c>
      <c r="I1068" s="80" t="s">
        <v>74</v>
      </c>
      <c r="J1068" s="76" t="s">
        <v>37</v>
      </c>
      <c r="K1068" s="80" t="s">
        <v>75</v>
      </c>
      <c r="L1068" s="80" t="s">
        <v>50</v>
      </c>
      <c r="M1068" s="80" t="s">
        <v>9</v>
      </c>
      <c r="N1068" s="12" t="s">
        <v>0</v>
      </c>
      <c r="O1068" s="76" t="str">
        <f t="shared" si="34"/>
        <v>392. Cuidado Continuo por una vida con bienestarComunitario20265_RAFAEL_URIBE1_ENERO_2026</v>
      </c>
      <c r="P1068" s="81">
        <v>140539</v>
      </c>
      <c r="Q1068" s="81"/>
      <c r="R1068" s="81"/>
      <c r="S1068" s="82"/>
      <c r="T1068" s="82">
        <v>0</v>
      </c>
    </row>
    <row r="1069" spans="2:20" ht="30" customHeight="1">
      <c r="B1069" s="80">
        <v>40</v>
      </c>
      <c r="C1069" s="141" t="s">
        <v>70</v>
      </c>
      <c r="D1069" s="80" t="s">
        <v>71</v>
      </c>
      <c r="E1069" s="80">
        <v>2026</v>
      </c>
      <c r="F1069" s="76" t="str">
        <f t="shared" si="33"/>
        <v>402. Cuidado Continuo por una vida con bienestarComunitario2026</v>
      </c>
      <c r="G1069" s="140" t="s">
        <v>100</v>
      </c>
      <c r="H1069" s="140" t="s">
        <v>73</v>
      </c>
      <c r="I1069" s="80" t="s">
        <v>74</v>
      </c>
      <c r="J1069" s="76" t="s">
        <v>37</v>
      </c>
      <c r="K1069" s="80" t="s">
        <v>75</v>
      </c>
      <c r="L1069" s="80" t="s">
        <v>50</v>
      </c>
      <c r="M1069" s="80" t="s">
        <v>9</v>
      </c>
      <c r="N1069" s="12" t="s">
        <v>0</v>
      </c>
      <c r="O1069" s="76" t="str">
        <f t="shared" si="34"/>
        <v>402. Cuidado Continuo por una vida con bienestarComunitario20265_RAFAEL_URIBE1_ENERO_2026</v>
      </c>
      <c r="P1069" s="81">
        <v>74584</v>
      </c>
      <c r="Q1069" s="81"/>
      <c r="R1069" s="81"/>
      <c r="S1069" s="82"/>
      <c r="T1069" s="82">
        <v>0</v>
      </c>
    </row>
    <row r="1070" spans="2:20" ht="30" customHeight="1">
      <c r="B1070" s="80">
        <v>41</v>
      </c>
      <c r="C1070" s="141" t="s">
        <v>70</v>
      </c>
      <c r="D1070" s="80" t="s">
        <v>71</v>
      </c>
      <c r="E1070" s="80">
        <v>2026</v>
      </c>
      <c r="F1070" s="76" t="str">
        <f t="shared" si="33"/>
        <v>412. Cuidado Continuo por una vida con bienestarComunitario2026</v>
      </c>
      <c r="G1070" s="140" t="s">
        <v>101</v>
      </c>
      <c r="H1070" s="140" t="s">
        <v>102</v>
      </c>
      <c r="I1070" s="80" t="s">
        <v>74</v>
      </c>
      <c r="J1070" s="76" t="s">
        <v>37</v>
      </c>
      <c r="K1070" s="80" t="s">
        <v>103</v>
      </c>
      <c r="L1070" s="80" t="s">
        <v>50</v>
      </c>
      <c r="M1070" s="80" t="s">
        <v>9</v>
      </c>
      <c r="N1070" s="12" t="s">
        <v>0</v>
      </c>
      <c r="O1070" s="76" t="str">
        <f t="shared" si="34"/>
        <v>412. Cuidado Continuo por una vida con bienestarComunitario20265_RAFAEL_URIBE1_ENERO_2026</v>
      </c>
      <c r="P1070" s="81">
        <v>621332</v>
      </c>
      <c r="Q1070" s="81"/>
      <c r="R1070" s="81"/>
      <c r="S1070" s="82">
        <v>19</v>
      </c>
      <c r="T1070" s="82">
        <v>11805308</v>
      </c>
    </row>
    <row r="1071" spans="2:20" ht="30" customHeight="1">
      <c r="B1071" s="80">
        <v>42</v>
      </c>
      <c r="C1071" s="141" t="s">
        <v>70</v>
      </c>
      <c r="D1071" s="80" t="s">
        <v>71</v>
      </c>
      <c r="E1071" s="80">
        <v>2026</v>
      </c>
      <c r="F1071" s="76" t="str">
        <f t="shared" si="33"/>
        <v>422. Cuidado Continuo por una vida con bienestarComunitario2026</v>
      </c>
      <c r="G1071" s="140" t="s">
        <v>104</v>
      </c>
      <c r="H1071" s="140" t="s">
        <v>73</v>
      </c>
      <c r="I1071" s="80" t="s">
        <v>74</v>
      </c>
      <c r="J1071" s="76" t="s">
        <v>37</v>
      </c>
      <c r="K1071" s="80" t="s">
        <v>103</v>
      </c>
      <c r="L1071" s="80" t="s">
        <v>50</v>
      </c>
      <c r="M1071" s="80" t="s">
        <v>9</v>
      </c>
      <c r="N1071" s="12" t="s">
        <v>0</v>
      </c>
      <c r="O1071" s="76" t="str">
        <f t="shared" si="34"/>
        <v>422. Cuidado Continuo por una vida con bienestarComunitario20265_RAFAEL_URIBE1_ENERO_2026</v>
      </c>
      <c r="P1071" s="81">
        <v>340253</v>
      </c>
      <c r="Q1071" s="81"/>
      <c r="R1071" s="81"/>
      <c r="S1071" s="82">
        <v>19</v>
      </c>
      <c r="T1071" s="82">
        <v>6464807</v>
      </c>
    </row>
    <row r="1072" spans="2:20" ht="30" customHeight="1">
      <c r="B1072" s="80">
        <v>43</v>
      </c>
      <c r="C1072" s="141" t="s">
        <v>70</v>
      </c>
      <c r="D1072" s="80" t="s">
        <v>71</v>
      </c>
      <c r="E1072" s="80">
        <v>2026</v>
      </c>
      <c r="F1072" s="76" t="str">
        <f t="shared" si="33"/>
        <v>432. Cuidado Continuo por una vida con bienestarComunitario2026</v>
      </c>
      <c r="G1072" s="140" t="s">
        <v>105</v>
      </c>
      <c r="H1072" s="140" t="s">
        <v>102</v>
      </c>
      <c r="I1072" s="80" t="s">
        <v>74</v>
      </c>
      <c r="J1072" s="76" t="s">
        <v>37</v>
      </c>
      <c r="K1072" s="80" t="s">
        <v>103</v>
      </c>
      <c r="L1072" s="80" t="s">
        <v>50</v>
      </c>
      <c r="M1072" s="80" t="s">
        <v>9</v>
      </c>
      <c r="N1072" s="12" t="s">
        <v>0</v>
      </c>
      <c r="O1072" s="76" t="str">
        <f t="shared" si="34"/>
        <v>432. Cuidado Continuo por una vida con bienestarComunitario20265_RAFAEL_URIBE1_ENERO_2026</v>
      </c>
      <c r="P1072" s="81">
        <v>548596</v>
      </c>
      <c r="Q1072" s="81"/>
      <c r="R1072" s="81"/>
      <c r="S1072" s="82">
        <v>2</v>
      </c>
      <c r="T1072" s="82">
        <v>1097192</v>
      </c>
    </row>
    <row r="1073" spans="2:20" ht="30" customHeight="1">
      <c r="B1073" s="80">
        <v>44</v>
      </c>
      <c r="C1073" s="141" t="s">
        <v>70</v>
      </c>
      <c r="D1073" s="80" t="s">
        <v>71</v>
      </c>
      <c r="E1073" s="80">
        <v>2026</v>
      </c>
      <c r="F1073" s="76" t="str">
        <f t="shared" si="33"/>
        <v>442. Cuidado Continuo por una vida con bienestarComunitario2026</v>
      </c>
      <c r="G1073" s="140" t="s">
        <v>106</v>
      </c>
      <c r="H1073" s="140" t="s">
        <v>73</v>
      </c>
      <c r="I1073" s="80" t="s">
        <v>74</v>
      </c>
      <c r="J1073" s="76" t="s">
        <v>37</v>
      </c>
      <c r="K1073" s="80" t="s">
        <v>103</v>
      </c>
      <c r="L1073" s="80" t="s">
        <v>50</v>
      </c>
      <c r="M1073" s="80" t="s">
        <v>9</v>
      </c>
      <c r="N1073" s="12" t="s">
        <v>0</v>
      </c>
      <c r="O1073" s="76" t="str">
        <f t="shared" si="34"/>
        <v>442. Cuidado Continuo por una vida con bienestarComunitario20265_RAFAEL_URIBE1_ENERO_2026</v>
      </c>
      <c r="P1073" s="81">
        <v>711326</v>
      </c>
      <c r="Q1073" s="81"/>
      <c r="R1073" s="81"/>
      <c r="S1073" s="82">
        <v>3</v>
      </c>
      <c r="T1073" s="82">
        <v>2133978</v>
      </c>
    </row>
    <row r="1074" spans="2:20" ht="30" customHeight="1">
      <c r="B1074" s="80">
        <v>45</v>
      </c>
      <c r="C1074" s="141" t="s">
        <v>70</v>
      </c>
      <c r="D1074" s="80" t="s">
        <v>71</v>
      </c>
      <c r="E1074" s="80">
        <v>2026</v>
      </c>
      <c r="F1074" s="76" t="str">
        <f t="shared" si="33"/>
        <v>452. Cuidado Continuo por una vida con bienestarComunitario2026</v>
      </c>
      <c r="G1074" s="140" t="s">
        <v>107</v>
      </c>
      <c r="H1074" s="140" t="s">
        <v>102</v>
      </c>
      <c r="I1074" s="80" t="s">
        <v>74</v>
      </c>
      <c r="J1074" s="76" t="s">
        <v>37</v>
      </c>
      <c r="K1074" s="80" t="s">
        <v>103</v>
      </c>
      <c r="L1074" s="80" t="s">
        <v>50</v>
      </c>
      <c r="M1074" s="80" t="s">
        <v>9</v>
      </c>
      <c r="N1074" s="12" t="s">
        <v>0</v>
      </c>
      <c r="O1074" s="76" t="str">
        <f t="shared" si="34"/>
        <v>452. Cuidado Continuo por una vida con bienestarComunitario20265_RAFAEL_URIBE1_ENERO_2026</v>
      </c>
      <c r="P1074" s="81">
        <v>281078</v>
      </c>
      <c r="Q1074" s="81"/>
      <c r="R1074" s="81"/>
      <c r="S1074" s="82">
        <v>3</v>
      </c>
      <c r="T1074" s="82">
        <v>843234</v>
      </c>
    </row>
    <row r="1075" spans="2:20" ht="30" customHeight="1">
      <c r="B1075" s="80">
        <v>46</v>
      </c>
      <c r="C1075" s="141" t="s">
        <v>70</v>
      </c>
      <c r="D1075" s="80" t="s">
        <v>76</v>
      </c>
      <c r="E1075" s="80">
        <v>2026</v>
      </c>
      <c r="F1075" s="76" t="str">
        <f t="shared" si="33"/>
        <v>462. Cuidado Continuo por una vida con bienestarEducativo 2026</v>
      </c>
      <c r="G1075" s="140" t="s">
        <v>108</v>
      </c>
      <c r="H1075" s="140" t="s">
        <v>73</v>
      </c>
      <c r="I1075" s="80" t="s">
        <v>74</v>
      </c>
      <c r="J1075" s="76" t="s">
        <v>37</v>
      </c>
      <c r="K1075" s="80" t="s">
        <v>103</v>
      </c>
      <c r="L1075" s="80" t="s">
        <v>50</v>
      </c>
      <c r="M1075" s="80" t="s">
        <v>9</v>
      </c>
      <c r="N1075" s="12" t="s">
        <v>0</v>
      </c>
      <c r="O1075" s="76" t="str">
        <f t="shared" si="34"/>
        <v>462. Cuidado Continuo por una vida con bienestarEducativo 20265_RAFAEL_URIBE1_ENERO_2026</v>
      </c>
      <c r="P1075" s="81">
        <v>2366976</v>
      </c>
      <c r="Q1075" s="81"/>
      <c r="R1075" s="81"/>
      <c r="S1075" s="82">
        <v>1</v>
      </c>
      <c r="T1075" s="82">
        <v>2366976</v>
      </c>
    </row>
    <row r="1076" spans="2:20" ht="30" customHeight="1">
      <c r="B1076" s="80">
        <v>47</v>
      </c>
      <c r="C1076" s="141" t="s">
        <v>70</v>
      </c>
      <c r="D1076" s="80" t="s">
        <v>82</v>
      </c>
      <c r="E1076" s="80">
        <v>2026</v>
      </c>
      <c r="F1076" s="76" t="str">
        <f t="shared" si="33"/>
        <v>472. Cuidado Continuo por una vida con bienestarLaboral2026</v>
      </c>
      <c r="G1076" s="140" t="s">
        <v>109</v>
      </c>
      <c r="H1076" s="140" t="s">
        <v>73</v>
      </c>
      <c r="I1076" s="80" t="s">
        <v>74</v>
      </c>
      <c r="J1076" s="76" t="s">
        <v>37</v>
      </c>
      <c r="K1076" s="80" t="s">
        <v>103</v>
      </c>
      <c r="L1076" s="80" t="s">
        <v>50</v>
      </c>
      <c r="M1076" s="80" t="s">
        <v>9</v>
      </c>
      <c r="N1076" s="12" t="s">
        <v>0</v>
      </c>
      <c r="O1076" s="76" t="str">
        <f t="shared" si="34"/>
        <v>472. Cuidado Continuo por una vida con bienestarLaboral20265_RAFAEL_URIBE1_ENERO_2026</v>
      </c>
      <c r="P1076" s="81">
        <v>110336</v>
      </c>
      <c r="Q1076" s="81"/>
      <c r="R1076" s="81"/>
      <c r="S1076" s="82"/>
      <c r="T1076" s="82">
        <v>0</v>
      </c>
    </row>
    <row r="1077" spans="2:20" ht="30" customHeight="1">
      <c r="B1077" s="80">
        <v>48</v>
      </c>
      <c r="C1077" s="141" t="s">
        <v>70</v>
      </c>
      <c r="D1077" s="80" t="s">
        <v>71</v>
      </c>
      <c r="E1077" s="80">
        <v>2026</v>
      </c>
      <c r="F1077" s="76" t="str">
        <f t="shared" si="33"/>
        <v>482. Cuidado Continuo por una vida con bienestarComunitario2026</v>
      </c>
      <c r="G1077" s="140" t="s">
        <v>110</v>
      </c>
      <c r="H1077" s="140" t="s">
        <v>73</v>
      </c>
      <c r="I1077" s="80" t="s">
        <v>74</v>
      </c>
      <c r="J1077" s="76" t="s">
        <v>37</v>
      </c>
      <c r="K1077" s="80" t="s">
        <v>103</v>
      </c>
      <c r="L1077" s="80" t="s">
        <v>50</v>
      </c>
      <c r="M1077" s="80" t="s">
        <v>9</v>
      </c>
      <c r="N1077" s="12" t="s">
        <v>0</v>
      </c>
      <c r="O1077" s="76" t="str">
        <f t="shared" si="34"/>
        <v>482. Cuidado Continuo por una vida con bienestarComunitario20265_RAFAEL_URIBE1_ENERO_2026</v>
      </c>
      <c r="P1077" s="81">
        <v>430247</v>
      </c>
      <c r="Q1077" s="81"/>
      <c r="R1077" s="81"/>
      <c r="S1077" s="79">
        <v>2</v>
      </c>
      <c r="T1077" s="82">
        <v>860494</v>
      </c>
    </row>
    <row r="1078" spans="2:20" ht="30" customHeight="1">
      <c r="B1078" s="80">
        <v>49</v>
      </c>
      <c r="C1078" s="141" t="s">
        <v>70</v>
      </c>
      <c r="D1078" s="80" t="s">
        <v>71</v>
      </c>
      <c r="E1078" s="80">
        <v>2026</v>
      </c>
      <c r="F1078" s="76" t="str">
        <f t="shared" si="33"/>
        <v>492. Cuidado Continuo por una vida con bienestarComunitario2026</v>
      </c>
      <c r="G1078" s="140" t="s">
        <v>111</v>
      </c>
      <c r="H1078" s="140" t="s">
        <v>73</v>
      </c>
      <c r="I1078" s="80" t="s">
        <v>74</v>
      </c>
      <c r="J1078" s="76" t="s">
        <v>37</v>
      </c>
      <c r="K1078" s="80" t="s">
        <v>103</v>
      </c>
      <c r="L1078" s="80" t="s">
        <v>50</v>
      </c>
      <c r="M1078" s="80" t="s">
        <v>9</v>
      </c>
      <c r="N1078" s="12" t="s">
        <v>0</v>
      </c>
      <c r="O1078" s="76" t="str">
        <f t="shared" si="34"/>
        <v>492. Cuidado Continuo por una vida con bienestarComunitario20265_RAFAEL_URIBE1_ENERO_2026</v>
      </c>
      <c r="P1078" s="81">
        <v>711326</v>
      </c>
      <c r="Q1078" s="81"/>
      <c r="R1078" s="81"/>
      <c r="S1078" s="82">
        <v>2</v>
      </c>
      <c r="T1078" s="82">
        <v>1422652</v>
      </c>
    </row>
    <row r="1079" spans="2:20" ht="30" customHeight="1">
      <c r="B1079" s="80">
        <v>50</v>
      </c>
      <c r="C1079" s="141" t="s">
        <v>70</v>
      </c>
      <c r="D1079" s="80" t="s">
        <v>71</v>
      </c>
      <c r="E1079" s="80">
        <v>2026</v>
      </c>
      <c r="F1079" s="76" t="str">
        <f t="shared" si="33"/>
        <v>502. Cuidado Continuo por una vida con bienestarComunitario2026</v>
      </c>
      <c r="G1079" s="140" t="s">
        <v>112</v>
      </c>
      <c r="H1079" s="140" t="s">
        <v>73</v>
      </c>
      <c r="I1079" s="80" t="s">
        <v>74</v>
      </c>
      <c r="J1079" s="76" t="s">
        <v>37</v>
      </c>
      <c r="K1079" s="80" t="s">
        <v>75</v>
      </c>
      <c r="L1079" s="80" t="s">
        <v>50</v>
      </c>
      <c r="M1079" s="80" t="s">
        <v>9</v>
      </c>
      <c r="N1079" s="12" t="s">
        <v>0</v>
      </c>
      <c r="O1079" s="76" t="str">
        <f t="shared" si="34"/>
        <v>502. Cuidado Continuo por una vida con bienestarComunitario20265_RAFAEL_URIBE1_ENERO_2026</v>
      </c>
      <c r="P1079" s="81">
        <v>266747</v>
      </c>
      <c r="Q1079" s="81"/>
      <c r="R1079" s="81"/>
      <c r="S1079" s="79">
        <v>6</v>
      </c>
      <c r="T1079" s="82">
        <v>1600482</v>
      </c>
    </row>
    <row r="1080" spans="2:20" ht="30" customHeight="1">
      <c r="B1080" s="80">
        <v>51</v>
      </c>
      <c r="C1080" s="141" t="s">
        <v>70</v>
      </c>
      <c r="D1080" s="80" t="s">
        <v>71</v>
      </c>
      <c r="E1080" s="80">
        <v>2026</v>
      </c>
      <c r="F1080" s="76" t="str">
        <f t="shared" si="33"/>
        <v>512. Cuidado Continuo por una vida con bienestarComunitario2026</v>
      </c>
      <c r="G1080" s="140" t="s">
        <v>113</v>
      </c>
      <c r="H1080" s="140" t="s">
        <v>73</v>
      </c>
      <c r="I1080" s="80" t="s">
        <v>74</v>
      </c>
      <c r="J1080" s="76" t="s">
        <v>37</v>
      </c>
      <c r="K1080" s="80" t="s">
        <v>38</v>
      </c>
      <c r="L1080" s="80" t="s">
        <v>39</v>
      </c>
      <c r="M1080" s="80" t="s">
        <v>9</v>
      </c>
      <c r="N1080" s="12" t="s">
        <v>0</v>
      </c>
      <c r="O1080" s="76" t="str">
        <f t="shared" si="34"/>
        <v>512. Cuidado Continuo por una vida con bienestarComunitario20265_RAFAEL_URIBE1_ENERO_2026</v>
      </c>
      <c r="P1080" s="81">
        <v>5621568</v>
      </c>
      <c r="Q1080" s="81"/>
      <c r="R1080" s="81"/>
      <c r="S1080" s="82">
        <v>1</v>
      </c>
      <c r="T1080" s="82">
        <v>5621568</v>
      </c>
    </row>
    <row r="1081" spans="2:20" ht="30" customHeight="1">
      <c r="B1081" s="80">
        <v>52</v>
      </c>
      <c r="C1081" s="141" t="s">
        <v>70</v>
      </c>
      <c r="D1081" s="80" t="s">
        <v>71</v>
      </c>
      <c r="E1081" s="80">
        <v>2026</v>
      </c>
      <c r="F1081" s="76" t="str">
        <f t="shared" si="33"/>
        <v>522. Cuidado Continuo por una vida con bienestarComunitario2026</v>
      </c>
      <c r="G1081" s="140" t="s">
        <v>114</v>
      </c>
      <c r="H1081" s="140" t="s">
        <v>94</v>
      </c>
      <c r="I1081" s="80" t="s">
        <v>74</v>
      </c>
      <c r="J1081" s="76" t="s">
        <v>37</v>
      </c>
      <c r="K1081" s="80" t="s">
        <v>103</v>
      </c>
      <c r="L1081" s="80" t="s">
        <v>50</v>
      </c>
      <c r="M1081" s="80" t="s">
        <v>9</v>
      </c>
      <c r="N1081" s="12" t="s">
        <v>0</v>
      </c>
      <c r="O1081" s="76" t="str">
        <f t="shared" si="34"/>
        <v>522. Cuidado Continuo por una vida con bienestarComunitario20265_RAFAEL_URIBE1_ENERO_2026</v>
      </c>
      <c r="P1081" s="81">
        <v>711326</v>
      </c>
      <c r="Q1081" s="81"/>
      <c r="R1081" s="81"/>
      <c r="S1081" s="82">
        <v>4</v>
      </c>
      <c r="T1081" s="82">
        <v>2845304</v>
      </c>
    </row>
    <row r="1082" spans="2:20" ht="30" customHeight="1">
      <c r="B1082" s="80">
        <v>53</v>
      </c>
      <c r="C1082" s="141" t="s">
        <v>70</v>
      </c>
      <c r="D1082" s="80" t="s">
        <v>71</v>
      </c>
      <c r="E1082" s="80">
        <v>2026</v>
      </c>
      <c r="F1082" s="76" t="str">
        <f t="shared" si="33"/>
        <v>532. Cuidado Continuo por una vida con bienestarComunitario2026</v>
      </c>
      <c r="G1082" s="140" t="s">
        <v>115</v>
      </c>
      <c r="H1082" s="140" t="s">
        <v>73</v>
      </c>
      <c r="I1082" s="80" t="s">
        <v>74</v>
      </c>
      <c r="J1082" s="76" t="s">
        <v>37</v>
      </c>
      <c r="K1082" s="80" t="s">
        <v>38</v>
      </c>
      <c r="L1082" s="80" t="s">
        <v>42</v>
      </c>
      <c r="M1082" s="80" t="s">
        <v>9</v>
      </c>
      <c r="N1082" s="12" t="s">
        <v>0</v>
      </c>
      <c r="O1082" s="76" t="str">
        <f t="shared" si="34"/>
        <v>532. Cuidado Continuo por una vida con bienestarComunitario20265_RAFAEL_URIBE1_ENERO_2026</v>
      </c>
      <c r="P1082" s="81">
        <v>5621568</v>
      </c>
      <c r="Q1082" s="81"/>
      <c r="R1082" s="81"/>
      <c r="S1082" s="82">
        <v>0</v>
      </c>
      <c r="T1082" s="82">
        <v>0</v>
      </c>
    </row>
    <row r="1083" spans="2:20" ht="30" customHeight="1">
      <c r="B1083" s="80">
        <v>54</v>
      </c>
      <c r="C1083" s="141" t="s">
        <v>70</v>
      </c>
      <c r="D1083" s="80" t="s">
        <v>71</v>
      </c>
      <c r="E1083" s="80">
        <v>2026</v>
      </c>
      <c r="F1083" s="76" t="str">
        <f t="shared" si="33"/>
        <v>542. Cuidado Continuo por una vida con bienestarComunitario2026</v>
      </c>
      <c r="G1083" s="140" t="s">
        <v>116</v>
      </c>
      <c r="H1083" s="140" t="s">
        <v>73</v>
      </c>
      <c r="I1083" s="80" t="s">
        <v>74</v>
      </c>
      <c r="J1083" s="76" t="s">
        <v>37</v>
      </c>
      <c r="K1083" s="80" t="s">
        <v>75</v>
      </c>
      <c r="L1083" s="80" t="s">
        <v>50</v>
      </c>
      <c r="M1083" s="80" t="s">
        <v>9</v>
      </c>
      <c r="N1083" s="12" t="s">
        <v>0</v>
      </c>
      <c r="O1083" s="76" t="str">
        <f t="shared" si="34"/>
        <v>542. Cuidado Continuo por una vida con bienestarComunitario20265_RAFAEL_URIBE1_ENERO_2026</v>
      </c>
      <c r="P1083" s="81">
        <v>285702</v>
      </c>
      <c r="Q1083" s="81"/>
      <c r="R1083" s="81"/>
      <c r="S1083" s="82">
        <v>48</v>
      </c>
      <c r="T1083" s="82">
        <v>13713696</v>
      </c>
    </row>
    <row r="1084" spans="2:20" ht="30" customHeight="1">
      <c r="B1084" s="80">
        <v>55</v>
      </c>
      <c r="C1084" s="141" t="s">
        <v>70</v>
      </c>
      <c r="D1084" s="80" t="s">
        <v>71</v>
      </c>
      <c r="E1084" s="80">
        <v>2026</v>
      </c>
      <c r="F1084" s="76" t="str">
        <f t="shared" si="33"/>
        <v>552. Cuidado Continuo por una vida con bienestarComunitario2026</v>
      </c>
      <c r="G1084" s="140" t="s">
        <v>117</v>
      </c>
      <c r="H1084" s="140" t="s">
        <v>73</v>
      </c>
      <c r="I1084" s="80" t="s">
        <v>74</v>
      </c>
      <c r="J1084" s="76" t="s">
        <v>37</v>
      </c>
      <c r="K1084" s="80" t="s">
        <v>75</v>
      </c>
      <c r="L1084" s="80" t="s">
        <v>50</v>
      </c>
      <c r="M1084" s="80" t="s">
        <v>9</v>
      </c>
      <c r="N1084" s="12" t="s">
        <v>0</v>
      </c>
      <c r="O1084" s="76" t="str">
        <f t="shared" si="34"/>
        <v>552. Cuidado Continuo por una vida con bienestarComunitario20265_RAFAEL_URIBE1_ENERO_2026</v>
      </c>
      <c r="P1084" s="81">
        <v>380935</v>
      </c>
      <c r="Q1084" s="81"/>
      <c r="R1084" s="81"/>
      <c r="S1084" s="82">
        <v>5</v>
      </c>
      <c r="T1084" s="82">
        <v>1904675</v>
      </c>
    </row>
    <row r="1085" spans="2:20" ht="30" customHeight="1">
      <c r="B1085" s="80">
        <v>56</v>
      </c>
      <c r="C1085" s="141" t="s">
        <v>70</v>
      </c>
      <c r="D1085" s="80" t="s">
        <v>71</v>
      </c>
      <c r="E1085" s="80">
        <v>2026</v>
      </c>
      <c r="F1085" s="76" t="str">
        <f t="shared" si="33"/>
        <v>562. Cuidado Continuo por una vida con bienestarComunitario2026</v>
      </c>
      <c r="G1085" s="140" t="s">
        <v>118</v>
      </c>
      <c r="H1085" s="140" t="s">
        <v>73</v>
      </c>
      <c r="I1085" s="80" t="s">
        <v>74</v>
      </c>
      <c r="J1085" s="76" t="s">
        <v>37</v>
      </c>
      <c r="K1085" s="80" t="s">
        <v>75</v>
      </c>
      <c r="L1085" s="80" t="s">
        <v>50</v>
      </c>
      <c r="M1085" s="80" t="s">
        <v>9</v>
      </c>
      <c r="N1085" s="12" t="s">
        <v>0</v>
      </c>
      <c r="O1085" s="76" t="str">
        <f t="shared" si="34"/>
        <v>562. Cuidado Continuo por una vida con bienestarComunitario20265_RAFAEL_URIBE1_ENERO_2026</v>
      </c>
      <c r="P1085" s="81">
        <v>266747</v>
      </c>
      <c r="Q1085" s="81"/>
      <c r="R1085" s="81"/>
      <c r="S1085" s="79">
        <v>44</v>
      </c>
      <c r="T1085" s="82">
        <v>11736868</v>
      </c>
    </row>
    <row r="1086" spans="2:20" ht="30" customHeight="1">
      <c r="B1086" s="80">
        <v>57</v>
      </c>
      <c r="C1086" s="141" t="s">
        <v>70</v>
      </c>
      <c r="D1086" s="80" t="s">
        <v>71</v>
      </c>
      <c r="E1086" s="80">
        <v>2026</v>
      </c>
      <c r="F1086" s="76" t="str">
        <f t="shared" si="33"/>
        <v>572. Cuidado Continuo por una vida con bienestarComunitario2026</v>
      </c>
      <c r="G1086" s="140" t="s">
        <v>119</v>
      </c>
      <c r="H1086" s="140" t="s">
        <v>94</v>
      </c>
      <c r="I1086" s="80" t="s">
        <v>74</v>
      </c>
      <c r="J1086" s="76" t="s">
        <v>37</v>
      </c>
      <c r="K1086" s="80" t="s">
        <v>75</v>
      </c>
      <c r="L1086" s="80" t="s">
        <v>50</v>
      </c>
      <c r="M1086" s="80" t="s">
        <v>9</v>
      </c>
      <c r="N1086" s="12" t="s">
        <v>0</v>
      </c>
      <c r="O1086" s="76" t="str">
        <f t="shared" si="34"/>
        <v>572. Cuidado Continuo por una vida con bienestarComunitario20265_RAFAEL_URIBE1_ENERO_2026</v>
      </c>
      <c r="P1086" s="81">
        <v>88916</v>
      </c>
      <c r="Q1086" s="81"/>
      <c r="R1086" s="81"/>
      <c r="S1086" s="82">
        <v>157</v>
      </c>
      <c r="T1086" s="82">
        <v>13959812</v>
      </c>
    </row>
    <row r="1087" spans="2:20" ht="30" customHeight="1">
      <c r="B1087" s="80">
        <v>58</v>
      </c>
      <c r="C1087" s="141" t="s">
        <v>70</v>
      </c>
      <c r="D1087" s="80" t="s">
        <v>76</v>
      </c>
      <c r="E1087" s="80">
        <v>2026</v>
      </c>
      <c r="F1087" s="76" t="str">
        <f t="shared" si="33"/>
        <v>582. Cuidado Continuo por una vida con bienestarEducativo 2026</v>
      </c>
      <c r="G1087" s="140" t="s">
        <v>120</v>
      </c>
      <c r="H1087" s="140" t="s">
        <v>73</v>
      </c>
      <c r="I1087" s="80" t="s">
        <v>74</v>
      </c>
      <c r="J1087" s="76" t="s">
        <v>37</v>
      </c>
      <c r="K1087" s="80" t="s">
        <v>121</v>
      </c>
      <c r="L1087" s="80" t="s">
        <v>50</v>
      </c>
      <c r="M1087" s="80" t="s">
        <v>9</v>
      </c>
      <c r="N1087" s="12" t="s">
        <v>0</v>
      </c>
      <c r="O1087" s="76" t="str">
        <f t="shared" si="34"/>
        <v>582. Cuidado Continuo por una vida con bienestarEducativo 20265_RAFAEL_URIBE1_ENERO_2026</v>
      </c>
      <c r="P1087" s="81">
        <v>562157</v>
      </c>
      <c r="Q1087" s="81"/>
      <c r="R1087" s="81"/>
      <c r="S1087" s="82">
        <v>5</v>
      </c>
      <c r="T1087" s="82">
        <v>2810785</v>
      </c>
    </row>
    <row r="1088" spans="2:20" ht="30" customHeight="1">
      <c r="B1088" s="80">
        <v>59</v>
      </c>
      <c r="C1088" s="141" t="s">
        <v>70</v>
      </c>
      <c r="D1088" s="80" t="s">
        <v>76</v>
      </c>
      <c r="E1088" s="80">
        <v>2026</v>
      </c>
      <c r="F1088" s="76" t="str">
        <f t="shared" si="33"/>
        <v>592. Cuidado Continuo por una vida con bienestarEducativo 2026</v>
      </c>
      <c r="G1088" s="140" t="s">
        <v>122</v>
      </c>
      <c r="H1088" s="140" t="s">
        <v>73</v>
      </c>
      <c r="I1088" s="80" t="s">
        <v>74</v>
      </c>
      <c r="J1088" s="76" t="s">
        <v>37</v>
      </c>
      <c r="K1088" s="80" t="s">
        <v>38</v>
      </c>
      <c r="L1088" s="80" t="s">
        <v>42</v>
      </c>
      <c r="M1088" s="80" t="s">
        <v>9</v>
      </c>
      <c r="N1088" s="12" t="s">
        <v>0</v>
      </c>
      <c r="O1088" s="76" t="str">
        <f t="shared" si="34"/>
        <v>592. Cuidado Continuo por una vida con bienestarEducativo 20265_RAFAEL_URIBE1_ENERO_2026</v>
      </c>
      <c r="P1088" s="81">
        <v>14226512</v>
      </c>
      <c r="Q1088" s="81"/>
      <c r="R1088" s="81"/>
      <c r="S1088" s="79"/>
      <c r="T1088" s="82">
        <v>0</v>
      </c>
    </row>
    <row r="1089" spans="2:20" ht="30" customHeight="1">
      <c r="B1089" s="80">
        <v>60</v>
      </c>
      <c r="C1089" s="141" t="s">
        <v>70</v>
      </c>
      <c r="D1089" s="80" t="s">
        <v>76</v>
      </c>
      <c r="E1089" s="80">
        <v>2026</v>
      </c>
      <c r="F1089" s="76" t="str">
        <f t="shared" si="33"/>
        <v>602. Cuidado Continuo por una vida con bienestarEducativo 2026</v>
      </c>
      <c r="G1089" s="140" t="s">
        <v>123</v>
      </c>
      <c r="H1089" s="140" t="s">
        <v>73</v>
      </c>
      <c r="I1089" s="80" t="s">
        <v>74</v>
      </c>
      <c r="J1089" s="76" t="s">
        <v>37</v>
      </c>
      <c r="K1089" s="80" t="s">
        <v>75</v>
      </c>
      <c r="L1089" s="80" t="s">
        <v>50</v>
      </c>
      <c r="M1089" s="80" t="s">
        <v>9</v>
      </c>
      <c r="N1089" s="12" t="s">
        <v>0</v>
      </c>
      <c r="O1089" s="76" t="str">
        <f t="shared" si="34"/>
        <v>602. Cuidado Continuo por una vida con bienestarEducativo 20265_RAFAEL_URIBE1_ENERO_2026</v>
      </c>
      <c r="P1089" s="81">
        <v>105404</v>
      </c>
      <c r="Q1089" s="81"/>
      <c r="R1089" s="81"/>
      <c r="S1089" s="82">
        <v>31</v>
      </c>
      <c r="T1089" s="82">
        <v>3267524</v>
      </c>
    </row>
    <row r="1090" spans="2:20" ht="30" customHeight="1">
      <c r="B1090" s="80">
        <v>61</v>
      </c>
      <c r="C1090" s="141" t="s">
        <v>70</v>
      </c>
      <c r="D1090" s="80" t="s">
        <v>76</v>
      </c>
      <c r="E1090" s="80">
        <v>2026</v>
      </c>
      <c r="F1090" s="76" t="str">
        <f t="shared" si="33"/>
        <v>612. Cuidado Continuo por una vida con bienestarEducativo 2026</v>
      </c>
      <c r="G1090" s="140" t="s">
        <v>124</v>
      </c>
      <c r="H1090" s="140" t="s">
        <v>73</v>
      </c>
      <c r="I1090" s="80" t="s">
        <v>74</v>
      </c>
      <c r="J1090" s="76" t="s">
        <v>37</v>
      </c>
      <c r="K1090" s="80" t="s">
        <v>75</v>
      </c>
      <c r="L1090" s="80" t="s">
        <v>50</v>
      </c>
      <c r="M1090" s="80" t="s">
        <v>9</v>
      </c>
      <c r="N1090" s="12" t="s">
        <v>0</v>
      </c>
      <c r="O1090" s="76" t="str">
        <f t="shared" si="34"/>
        <v>612. Cuidado Continuo por una vida con bienestarEducativo 20265_RAFAEL_URIBE1_ENERO_2026</v>
      </c>
      <c r="P1090" s="81">
        <v>266747</v>
      </c>
      <c r="Q1090" s="81"/>
      <c r="R1090" s="81"/>
      <c r="S1090" s="82">
        <v>21</v>
      </c>
      <c r="T1090" s="82">
        <v>5601687</v>
      </c>
    </row>
    <row r="1091" spans="2:20" ht="30" customHeight="1">
      <c r="B1091" s="80">
        <v>62</v>
      </c>
      <c r="C1091" s="141" t="s">
        <v>70</v>
      </c>
      <c r="D1091" s="80" t="s">
        <v>76</v>
      </c>
      <c r="E1091" s="80">
        <v>2026</v>
      </c>
      <c r="F1091" s="76" t="str">
        <f t="shared" si="33"/>
        <v>622. Cuidado Continuo por una vida con bienestarEducativo 2026</v>
      </c>
      <c r="G1091" s="140" t="s">
        <v>125</v>
      </c>
      <c r="H1091" s="140" t="s">
        <v>102</v>
      </c>
      <c r="I1091" s="80" t="s">
        <v>74</v>
      </c>
      <c r="J1091" s="76" t="s">
        <v>37</v>
      </c>
      <c r="K1091" s="80" t="s">
        <v>38</v>
      </c>
      <c r="L1091" s="80" t="s">
        <v>42</v>
      </c>
      <c r="M1091" s="80" t="s">
        <v>9</v>
      </c>
      <c r="N1091" s="12" t="s">
        <v>0</v>
      </c>
      <c r="O1091" s="76" t="str">
        <f t="shared" si="34"/>
        <v>622. Cuidado Continuo por una vida con bienestarEducativo 20265_RAFAEL_URIBE1_ENERO_2026</v>
      </c>
      <c r="P1091" s="81">
        <v>13610112</v>
      </c>
      <c r="Q1091" s="81"/>
      <c r="R1091" s="81"/>
      <c r="S1091" s="82"/>
      <c r="T1091" s="82">
        <v>0</v>
      </c>
    </row>
    <row r="1092" spans="2:20" ht="30" customHeight="1">
      <c r="B1092" s="80">
        <v>63</v>
      </c>
      <c r="C1092" s="141" t="s">
        <v>70</v>
      </c>
      <c r="D1092" s="80" t="s">
        <v>76</v>
      </c>
      <c r="E1092" s="80">
        <v>2026</v>
      </c>
      <c r="F1092" s="76" t="str">
        <f t="shared" si="33"/>
        <v>632. Cuidado Continuo por una vida con bienestarEducativo 2026</v>
      </c>
      <c r="G1092" s="140" t="s">
        <v>126</v>
      </c>
      <c r="H1092" s="140" t="s">
        <v>102</v>
      </c>
      <c r="I1092" s="80" t="s">
        <v>74</v>
      </c>
      <c r="J1092" s="76" t="s">
        <v>37</v>
      </c>
      <c r="K1092" s="80" t="s">
        <v>75</v>
      </c>
      <c r="L1092" s="80" t="s">
        <v>50</v>
      </c>
      <c r="M1092" s="80" t="s">
        <v>9</v>
      </c>
      <c r="N1092" s="12" t="s">
        <v>0</v>
      </c>
      <c r="O1092" s="76" t="str">
        <f t="shared" si="34"/>
        <v>632. Cuidado Continuo por una vida con bienestarEducativo 20265_RAFAEL_URIBE1_ENERO_2026</v>
      </c>
      <c r="P1092" s="81">
        <v>105404</v>
      </c>
      <c r="Q1092" s="81"/>
      <c r="R1092" s="81"/>
      <c r="S1092" s="82">
        <v>61</v>
      </c>
      <c r="T1092" s="82">
        <v>6429644</v>
      </c>
    </row>
    <row r="1093" spans="2:20" ht="30" customHeight="1">
      <c r="B1093" s="80">
        <v>64</v>
      </c>
      <c r="C1093" s="141" t="s">
        <v>70</v>
      </c>
      <c r="D1093" s="80" t="s">
        <v>76</v>
      </c>
      <c r="E1093" s="80">
        <v>2026</v>
      </c>
      <c r="F1093" s="76" t="str">
        <f t="shared" si="33"/>
        <v>642. Cuidado Continuo por una vida con bienestarEducativo 2026</v>
      </c>
      <c r="G1093" s="140" t="s">
        <v>127</v>
      </c>
      <c r="H1093" s="140" t="s">
        <v>94</v>
      </c>
      <c r="I1093" s="80" t="s">
        <v>74</v>
      </c>
      <c r="J1093" s="76" t="s">
        <v>37</v>
      </c>
      <c r="K1093" s="80" t="s">
        <v>75</v>
      </c>
      <c r="L1093" s="80" t="s">
        <v>50</v>
      </c>
      <c r="M1093" s="80" t="s">
        <v>9</v>
      </c>
      <c r="N1093" s="12" t="s">
        <v>0</v>
      </c>
      <c r="O1093" s="76" t="str">
        <f t="shared" si="34"/>
        <v>642. Cuidado Continuo por una vida con bienestarEducativo 20265_RAFAEL_URIBE1_ENERO_2026</v>
      </c>
      <c r="P1093" s="81">
        <v>137765</v>
      </c>
      <c r="Q1093" s="81"/>
      <c r="R1093" s="81"/>
      <c r="S1093" s="82">
        <v>53</v>
      </c>
      <c r="T1093" s="82">
        <v>7301545</v>
      </c>
    </row>
    <row r="1094" spans="2:20" ht="30" customHeight="1">
      <c r="B1094" s="80">
        <v>65</v>
      </c>
      <c r="C1094" s="141" t="s">
        <v>70</v>
      </c>
      <c r="D1094" s="80" t="s">
        <v>76</v>
      </c>
      <c r="E1094" s="80">
        <v>2026</v>
      </c>
      <c r="F1094" s="76" t="str">
        <f t="shared" si="33"/>
        <v>652. Cuidado Continuo por una vida con bienestarEducativo 2026</v>
      </c>
      <c r="G1094" s="140" t="s">
        <v>128</v>
      </c>
      <c r="H1094" s="140" t="s">
        <v>94</v>
      </c>
      <c r="I1094" s="80" t="s">
        <v>74</v>
      </c>
      <c r="J1094" s="76" t="s">
        <v>37</v>
      </c>
      <c r="K1094" s="80" t="s">
        <v>75</v>
      </c>
      <c r="L1094" s="80" t="s">
        <v>50</v>
      </c>
      <c r="M1094" s="80" t="s">
        <v>9</v>
      </c>
      <c r="N1094" s="12" t="s">
        <v>0</v>
      </c>
      <c r="O1094" s="76" t="str">
        <f t="shared" si="34"/>
        <v>652. Cuidado Continuo por una vida con bienestarEducativo 20265_RAFAEL_URIBE1_ENERO_2026</v>
      </c>
      <c r="P1094" s="81">
        <v>105404</v>
      </c>
      <c r="Q1094" s="81"/>
      <c r="R1094" s="81"/>
      <c r="S1094" s="82">
        <v>106</v>
      </c>
      <c r="T1094" s="82">
        <v>11172824</v>
      </c>
    </row>
    <row r="1095" spans="2:20" ht="30" customHeight="1">
      <c r="B1095" s="80">
        <v>66</v>
      </c>
      <c r="C1095" s="141" t="s">
        <v>70</v>
      </c>
      <c r="D1095" s="80" t="s">
        <v>76</v>
      </c>
      <c r="E1095" s="80">
        <v>2026</v>
      </c>
      <c r="F1095" s="76" t="str">
        <f t="shared" si="33"/>
        <v>662. Cuidado Continuo por una vida con bienestarEducativo 2026</v>
      </c>
      <c r="G1095" s="140" t="s">
        <v>129</v>
      </c>
      <c r="H1095" s="140" t="s">
        <v>94</v>
      </c>
      <c r="I1095" s="80" t="s">
        <v>74</v>
      </c>
      <c r="J1095" s="76" t="s">
        <v>37</v>
      </c>
      <c r="K1095" s="80" t="s">
        <v>103</v>
      </c>
      <c r="L1095" s="80" t="s">
        <v>50</v>
      </c>
      <c r="M1095" s="80" t="s">
        <v>9</v>
      </c>
      <c r="N1095" s="12" t="s">
        <v>0</v>
      </c>
      <c r="O1095" s="76" t="str">
        <f t="shared" si="34"/>
        <v>662. Cuidado Continuo por una vida con bienestarEducativo 20265_RAFAEL_URIBE1_ENERO_2026</v>
      </c>
      <c r="P1095" s="81">
        <v>199714</v>
      </c>
      <c r="Q1095" s="81"/>
      <c r="R1095" s="81"/>
      <c r="S1095" s="82">
        <v>1</v>
      </c>
      <c r="T1095" s="82">
        <v>199714</v>
      </c>
    </row>
    <row r="1096" spans="2:20" ht="30" customHeight="1">
      <c r="B1096" s="80">
        <v>67</v>
      </c>
      <c r="C1096" s="141" t="s">
        <v>70</v>
      </c>
      <c r="D1096" s="80" t="s">
        <v>76</v>
      </c>
      <c r="E1096" s="80">
        <v>2026</v>
      </c>
      <c r="F1096" s="76" t="str">
        <f t="shared" ref="F1096:F1159" si="35">B1096&amp;C1096&amp;D1096&amp;E1096</f>
        <v>672. Cuidado Continuo por una vida con bienestarEducativo 2026</v>
      </c>
      <c r="G1096" s="140" t="s">
        <v>130</v>
      </c>
      <c r="H1096" s="140" t="s">
        <v>94</v>
      </c>
      <c r="I1096" s="80" t="s">
        <v>74</v>
      </c>
      <c r="J1096" s="76" t="s">
        <v>37</v>
      </c>
      <c r="K1096" s="80" t="s">
        <v>75</v>
      </c>
      <c r="L1096" s="80" t="s">
        <v>50</v>
      </c>
      <c r="M1096" s="80" t="s">
        <v>9</v>
      </c>
      <c r="N1096" s="12" t="s">
        <v>0</v>
      </c>
      <c r="O1096" s="76" t="str">
        <f t="shared" si="34"/>
        <v>672. Cuidado Continuo por una vida con bienestarEducativo 20265_RAFAEL_URIBE1_ENERO_2026</v>
      </c>
      <c r="P1096" s="81">
        <v>88916</v>
      </c>
      <c r="Q1096" s="81"/>
      <c r="R1096" s="81"/>
      <c r="S1096" s="82">
        <v>82</v>
      </c>
      <c r="T1096" s="82">
        <v>7291112</v>
      </c>
    </row>
    <row r="1097" spans="2:20" ht="30" customHeight="1">
      <c r="B1097" s="80">
        <v>68</v>
      </c>
      <c r="C1097" s="141" t="s">
        <v>70</v>
      </c>
      <c r="D1097" s="80" t="s">
        <v>77</v>
      </c>
      <c r="E1097" s="80">
        <v>2026</v>
      </c>
      <c r="F1097" s="76" t="str">
        <f t="shared" si="35"/>
        <v>682. Cuidado Continuo por una vida con bienestarInstitucional2026</v>
      </c>
      <c r="G1097" s="140" t="s">
        <v>131</v>
      </c>
      <c r="H1097" s="140" t="s">
        <v>94</v>
      </c>
      <c r="I1097" s="80" t="s">
        <v>74</v>
      </c>
      <c r="J1097" s="76" t="s">
        <v>37</v>
      </c>
      <c r="K1097" s="80" t="s">
        <v>75</v>
      </c>
      <c r="L1097" s="80" t="s">
        <v>50</v>
      </c>
      <c r="M1097" s="80" t="s">
        <v>9</v>
      </c>
      <c r="N1097" s="12" t="s">
        <v>0</v>
      </c>
      <c r="O1097" s="76" t="str">
        <f t="shared" ref="O1097:O1160" si="36">+F1097&amp;M1097&amp;N1097</f>
        <v>682. Cuidado Continuo por una vida con bienestarInstitucional20265_RAFAEL_URIBE1_ENERO_2026</v>
      </c>
      <c r="P1097" s="81">
        <v>105404</v>
      </c>
      <c r="Q1097" s="81"/>
      <c r="R1097" s="81"/>
      <c r="S1097" s="82">
        <v>23</v>
      </c>
      <c r="T1097" s="82">
        <v>2424292</v>
      </c>
    </row>
    <row r="1098" spans="2:20" ht="30" customHeight="1">
      <c r="B1098" s="80">
        <v>69</v>
      </c>
      <c r="C1098" s="141" t="s">
        <v>70</v>
      </c>
      <c r="D1098" s="80" t="s">
        <v>77</v>
      </c>
      <c r="E1098" s="80">
        <v>2026</v>
      </c>
      <c r="F1098" s="76" t="str">
        <f t="shared" si="35"/>
        <v>692. Cuidado Continuo por una vida con bienestarInstitucional2026</v>
      </c>
      <c r="G1098" s="140" t="s">
        <v>132</v>
      </c>
      <c r="H1098" s="140" t="s">
        <v>102</v>
      </c>
      <c r="I1098" s="80" t="s">
        <v>74</v>
      </c>
      <c r="J1098" s="76" t="s">
        <v>37</v>
      </c>
      <c r="K1098" s="80" t="s">
        <v>75</v>
      </c>
      <c r="L1098" s="80" t="s">
        <v>50</v>
      </c>
      <c r="M1098" s="80" t="s">
        <v>9</v>
      </c>
      <c r="N1098" s="12" t="s">
        <v>0</v>
      </c>
      <c r="O1098" s="76" t="str">
        <f t="shared" si="36"/>
        <v>692. Cuidado Continuo por una vida con bienestarInstitucional20265_RAFAEL_URIBE1_ENERO_2026</v>
      </c>
      <c r="P1098" s="81">
        <v>105404</v>
      </c>
      <c r="Q1098" s="81"/>
      <c r="R1098" s="81"/>
      <c r="S1098" s="79">
        <v>58</v>
      </c>
      <c r="T1098" s="82">
        <v>6113432</v>
      </c>
    </row>
    <row r="1099" spans="2:20" ht="30" customHeight="1">
      <c r="B1099" s="80">
        <v>70</v>
      </c>
      <c r="C1099" s="141" t="s">
        <v>70</v>
      </c>
      <c r="D1099" s="80" t="s">
        <v>77</v>
      </c>
      <c r="E1099" s="80">
        <v>2026</v>
      </c>
      <c r="F1099" s="76" t="str">
        <f t="shared" si="35"/>
        <v>702. Cuidado Continuo por una vida con bienestarInstitucional2026</v>
      </c>
      <c r="G1099" s="140" t="s">
        <v>133</v>
      </c>
      <c r="H1099" s="140" t="s">
        <v>73</v>
      </c>
      <c r="I1099" s="80" t="s">
        <v>74</v>
      </c>
      <c r="J1099" s="76" t="s">
        <v>37</v>
      </c>
      <c r="K1099" s="80" t="s">
        <v>75</v>
      </c>
      <c r="L1099" s="80" t="s">
        <v>50</v>
      </c>
      <c r="M1099" s="80" t="s">
        <v>9</v>
      </c>
      <c r="N1099" s="12" t="s">
        <v>0</v>
      </c>
      <c r="O1099" s="76" t="str">
        <f t="shared" si="36"/>
        <v>702. Cuidado Continuo por una vida con bienestarInstitucional20265_RAFAEL_URIBE1_ENERO_2026</v>
      </c>
      <c r="P1099" s="81">
        <v>74893</v>
      </c>
      <c r="Q1099" s="81"/>
      <c r="R1099" s="81"/>
      <c r="S1099" s="79">
        <v>47</v>
      </c>
      <c r="T1099" s="82">
        <v>3519971</v>
      </c>
    </row>
    <row r="1100" spans="2:20" ht="30" customHeight="1">
      <c r="B1100" s="80">
        <v>71</v>
      </c>
      <c r="C1100" s="141" t="s">
        <v>70</v>
      </c>
      <c r="D1100" s="80" t="s">
        <v>82</v>
      </c>
      <c r="E1100" s="80">
        <v>2026</v>
      </c>
      <c r="F1100" s="76" t="str">
        <f t="shared" si="35"/>
        <v>712. Cuidado Continuo por una vida con bienestarLaboral2026</v>
      </c>
      <c r="G1100" s="140" t="s">
        <v>134</v>
      </c>
      <c r="H1100" s="140" t="s">
        <v>94</v>
      </c>
      <c r="I1100" s="80" t="s">
        <v>74</v>
      </c>
      <c r="J1100" s="76" t="s">
        <v>37</v>
      </c>
      <c r="K1100" s="80" t="s">
        <v>135</v>
      </c>
      <c r="L1100" s="80" t="s">
        <v>50</v>
      </c>
      <c r="M1100" s="80" t="s">
        <v>9</v>
      </c>
      <c r="N1100" s="12" t="s">
        <v>0</v>
      </c>
      <c r="O1100" s="76" t="str">
        <f t="shared" si="36"/>
        <v>712. Cuidado Continuo por una vida con bienestarLaboral20265_RAFAEL_URIBE1_ENERO_2026</v>
      </c>
      <c r="P1100" s="81">
        <v>59965</v>
      </c>
      <c r="Q1100" s="81"/>
      <c r="R1100" s="81"/>
      <c r="S1100" s="79">
        <v>28</v>
      </c>
      <c r="T1100" s="82">
        <v>1679020</v>
      </c>
    </row>
    <row r="1101" spans="2:20" ht="30" customHeight="1">
      <c r="B1101" s="80">
        <v>72</v>
      </c>
      <c r="C1101" s="141" t="s">
        <v>70</v>
      </c>
      <c r="D1101" s="80" t="s">
        <v>82</v>
      </c>
      <c r="E1101" s="80">
        <v>2026</v>
      </c>
      <c r="F1101" s="76" t="str">
        <f t="shared" si="35"/>
        <v>722. Cuidado Continuo por una vida con bienestarLaboral2026</v>
      </c>
      <c r="G1101" s="140" t="s">
        <v>136</v>
      </c>
      <c r="H1101" s="140" t="s">
        <v>94</v>
      </c>
      <c r="I1101" s="80" t="s">
        <v>74</v>
      </c>
      <c r="J1101" s="76" t="s">
        <v>37</v>
      </c>
      <c r="K1101" s="80" t="s">
        <v>135</v>
      </c>
      <c r="L1101" s="80" t="s">
        <v>50</v>
      </c>
      <c r="M1101" s="80" t="s">
        <v>9</v>
      </c>
      <c r="N1101" s="12" t="s">
        <v>0</v>
      </c>
      <c r="O1101" s="76" t="str">
        <f t="shared" si="36"/>
        <v>722. Cuidado Continuo por una vida con bienestarLaboral20265_RAFAEL_URIBE1_ENERO_2026</v>
      </c>
      <c r="P1101" s="81">
        <v>99830</v>
      </c>
      <c r="Q1101" s="81"/>
      <c r="R1101" s="81"/>
      <c r="S1101" s="82">
        <v>14</v>
      </c>
      <c r="T1101" s="82">
        <v>1397620</v>
      </c>
    </row>
    <row r="1102" spans="2:20" ht="30" customHeight="1">
      <c r="B1102" s="80">
        <v>73</v>
      </c>
      <c r="C1102" s="141" t="s">
        <v>70</v>
      </c>
      <c r="D1102" s="80" t="s">
        <v>82</v>
      </c>
      <c r="E1102" s="80">
        <v>2026</v>
      </c>
      <c r="F1102" s="76" t="str">
        <f t="shared" si="35"/>
        <v>732. Cuidado Continuo por una vida con bienestarLaboral2026</v>
      </c>
      <c r="G1102" s="140" t="s">
        <v>137</v>
      </c>
      <c r="H1102" s="140" t="s">
        <v>94</v>
      </c>
      <c r="I1102" s="80" t="s">
        <v>74</v>
      </c>
      <c r="J1102" s="76" t="s">
        <v>37</v>
      </c>
      <c r="K1102" s="80" t="s">
        <v>138</v>
      </c>
      <c r="L1102" s="80" t="s">
        <v>50</v>
      </c>
      <c r="M1102" s="80" t="s">
        <v>9</v>
      </c>
      <c r="N1102" s="12" t="s">
        <v>0</v>
      </c>
      <c r="O1102" s="76" t="str">
        <f t="shared" si="36"/>
        <v>732. Cuidado Continuo por una vida con bienestarLaboral20265_RAFAEL_URIBE1_ENERO_2026</v>
      </c>
      <c r="P1102" s="81">
        <v>220671</v>
      </c>
      <c r="Q1102" s="81"/>
      <c r="R1102" s="81"/>
      <c r="S1102" s="79"/>
      <c r="T1102" s="82">
        <v>0</v>
      </c>
    </row>
    <row r="1103" spans="2:20" ht="30" customHeight="1">
      <c r="B1103" s="80">
        <v>74</v>
      </c>
      <c r="C1103" s="141" t="s">
        <v>70</v>
      </c>
      <c r="D1103" s="80" t="s">
        <v>82</v>
      </c>
      <c r="E1103" s="80">
        <v>2026</v>
      </c>
      <c r="F1103" s="76" t="str">
        <f t="shared" si="35"/>
        <v>742. Cuidado Continuo por una vida con bienestarLaboral2026</v>
      </c>
      <c r="G1103" s="140" t="s">
        <v>139</v>
      </c>
      <c r="H1103" s="140" t="s">
        <v>94</v>
      </c>
      <c r="I1103" s="80" t="s">
        <v>74</v>
      </c>
      <c r="J1103" s="76" t="s">
        <v>37</v>
      </c>
      <c r="K1103" s="80" t="s">
        <v>138</v>
      </c>
      <c r="L1103" s="80" t="s">
        <v>50</v>
      </c>
      <c r="M1103" s="80" t="s">
        <v>9</v>
      </c>
      <c r="N1103" s="12" t="s">
        <v>0</v>
      </c>
      <c r="O1103" s="76" t="str">
        <f t="shared" si="36"/>
        <v>742. Cuidado Continuo por una vida con bienestarLaboral20265_RAFAEL_URIBE1_ENERO_2026</v>
      </c>
      <c r="P1103" s="81">
        <v>367374</v>
      </c>
      <c r="Q1103" s="81"/>
      <c r="R1103" s="81"/>
      <c r="S1103" s="79"/>
      <c r="T1103" s="82">
        <v>0</v>
      </c>
    </row>
    <row r="1104" spans="2:20" ht="30" customHeight="1">
      <c r="B1104" s="80">
        <v>75</v>
      </c>
      <c r="C1104" s="141" t="s">
        <v>70</v>
      </c>
      <c r="D1104" s="80" t="s">
        <v>82</v>
      </c>
      <c r="E1104" s="80">
        <v>2026</v>
      </c>
      <c r="F1104" s="76" t="str">
        <f t="shared" si="35"/>
        <v>752. Cuidado Continuo por una vida con bienestarLaboral2026</v>
      </c>
      <c r="G1104" s="140" t="s">
        <v>140</v>
      </c>
      <c r="H1104" s="140" t="s">
        <v>94</v>
      </c>
      <c r="I1104" s="80" t="s">
        <v>74</v>
      </c>
      <c r="J1104" s="76" t="s">
        <v>37</v>
      </c>
      <c r="K1104" s="80" t="s">
        <v>141</v>
      </c>
      <c r="L1104" s="80" t="s">
        <v>50</v>
      </c>
      <c r="M1104" s="80" t="s">
        <v>9</v>
      </c>
      <c r="N1104" s="12" t="s">
        <v>0</v>
      </c>
      <c r="O1104" s="76" t="str">
        <f t="shared" si="36"/>
        <v>752. Cuidado Continuo por una vida con bienestarLaboral20265_RAFAEL_URIBE1_ENERO_2026</v>
      </c>
      <c r="P1104" s="81">
        <v>210809</v>
      </c>
      <c r="Q1104" s="81"/>
      <c r="R1104" s="81"/>
      <c r="S1104" s="79">
        <v>21</v>
      </c>
      <c r="T1104" s="82">
        <v>4426989</v>
      </c>
    </row>
    <row r="1105" spans="2:20" ht="30" customHeight="1">
      <c r="B1105" s="80">
        <v>76</v>
      </c>
      <c r="C1105" s="141" t="s">
        <v>70</v>
      </c>
      <c r="D1105" s="80" t="s">
        <v>82</v>
      </c>
      <c r="E1105" s="80">
        <v>2026</v>
      </c>
      <c r="F1105" s="76" t="str">
        <f t="shared" si="35"/>
        <v>762. Cuidado Continuo por una vida con bienestarLaboral2026</v>
      </c>
      <c r="G1105" s="140" t="s">
        <v>142</v>
      </c>
      <c r="H1105" s="140" t="s">
        <v>94</v>
      </c>
      <c r="I1105" s="80" t="s">
        <v>74</v>
      </c>
      <c r="J1105" s="76" t="s">
        <v>37</v>
      </c>
      <c r="K1105" s="80" t="s">
        <v>141</v>
      </c>
      <c r="L1105" s="80" t="s">
        <v>50</v>
      </c>
      <c r="M1105" s="80" t="s">
        <v>9</v>
      </c>
      <c r="N1105" s="12" t="s">
        <v>0</v>
      </c>
      <c r="O1105" s="76" t="str">
        <f t="shared" si="36"/>
        <v>762. Cuidado Continuo por una vida con bienestarLaboral20265_RAFAEL_URIBE1_ENERO_2026</v>
      </c>
      <c r="P1105" s="81">
        <v>55168</v>
      </c>
      <c r="Q1105" s="81"/>
      <c r="R1105" s="81"/>
      <c r="S1105" s="79">
        <v>4</v>
      </c>
      <c r="T1105" s="82">
        <v>220672</v>
      </c>
    </row>
    <row r="1106" spans="2:20" ht="30" customHeight="1">
      <c r="B1106" s="80">
        <v>77</v>
      </c>
      <c r="C1106" s="141" t="s">
        <v>70</v>
      </c>
      <c r="D1106" s="80" t="s">
        <v>82</v>
      </c>
      <c r="E1106" s="80">
        <v>2026</v>
      </c>
      <c r="F1106" s="76" t="str">
        <f t="shared" si="35"/>
        <v>772. Cuidado Continuo por una vida con bienestarLaboral2026</v>
      </c>
      <c r="G1106" s="140" t="s">
        <v>143</v>
      </c>
      <c r="H1106" s="140" t="s">
        <v>94</v>
      </c>
      <c r="I1106" s="80" t="s">
        <v>74</v>
      </c>
      <c r="J1106" s="76" t="s">
        <v>37</v>
      </c>
      <c r="K1106" s="80" t="s">
        <v>141</v>
      </c>
      <c r="L1106" s="80" t="s">
        <v>39</v>
      </c>
      <c r="M1106" s="80" t="s">
        <v>9</v>
      </c>
      <c r="N1106" s="12" t="s">
        <v>0</v>
      </c>
      <c r="O1106" s="76" t="str">
        <f t="shared" si="36"/>
        <v>772. Cuidado Continuo por una vida con bienestarLaboral20265_RAFAEL_URIBE1_ENERO_2026</v>
      </c>
      <c r="P1106" s="81">
        <v>91844</v>
      </c>
      <c r="Q1106" s="81"/>
      <c r="R1106" s="81"/>
      <c r="S1106" s="79"/>
      <c r="T1106" s="82">
        <v>0</v>
      </c>
    </row>
    <row r="1107" spans="2:20" ht="30" customHeight="1">
      <c r="B1107" s="80">
        <v>78</v>
      </c>
      <c r="C1107" s="141" t="s">
        <v>70</v>
      </c>
      <c r="D1107" s="80" t="s">
        <v>82</v>
      </c>
      <c r="E1107" s="80">
        <v>2026</v>
      </c>
      <c r="F1107" s="76" t="str">
        <f t="shared" si="35"/>
        <v>782. Cuidado Continuo por una vida con bienestarLaboral2026</v>
      </c>
      <c r="G1107" s="140" t="s">
        <v>144</v>
      </c>
      <c r="H1107" s="140" t="s">
        <v>94</v>
      </c>
      <c r="I1107" s="80" t="s">
        <v>74</v>
      </c>
      <c r="J1107" s="76" t="s">
        <v>37</v>
      </c>
      <c r="K1107" s="80" t="s">
        <v>141</v>
      </c>
      <c r="L1107" s="80" t="s">
        <v>39</v>
      </c>
      <c r="M1107" s="80" t="s">
        <v>9</v>
      </c>
      <c r="N1107" s="12" t="s">
        <v>0</v>
      </c>
      <c r="O1107" s="76" t="str">
        <f t="shared" si="36"/>
        <v>782. Cuidado Continuo por una vida con bienestarLaboral20265_RAFAEL_URIBE1_ENERO_2026</v>
      </c>
      <c r="P1107" s="81">
        <v>121585</v>
      </c>
      <c r="Q1107" s="81"/>
      <c r="R1107" s="81"/>
      <c r="S1107" s="82"/>
      <c r="T1107" s="82">
        <v>0</v>
      </c>
    </row>
    <row r="1108" spans="2:20" ht="30" customHeight="1">
      <c r="B1108" s="80">
        <v>79</v>
      </c>
      <c r="C1108" s="141" t="s">
        <v>70</v>
      </c>
      <c r="D1108" s="80" t="s">
        <v>82</v>
      </c>
      <c r="E1108" s="80">
        <v>2026</v>
      </c>
      <c r="F1108" s="76" t="str">
        <f t="shared" si="35"/>
        <v>792. Cuidado Continuo por una vida con bienestarLaboral2026</v>
      </c>
      <c r="G1108" s="140" t="s">
        <v>145</v>
      </c>
      <c r="H1108" s="140" t="s">
        <v>94</v>
      </c>
      <c r="I1108" s="80" t="s">
        <v>74</v>
      </c>
      <c r="J1108" s="76" t="s">
        <v>37</v>
      </c>
      <c r="K1108" s="80" t="s">
        <v>141</v>
      </c>
      <c r="L1108" s="80" t="s">
        <v>50</v>
      </c>
      <c r="M1108" s="80" t="s">
        <v>9</v>
      </c>
      <c r="N1108" s="12" t="s">
        <v>0</v>
      </c>
      <c r="O1108" s="76" t="str">
        <f t="shared" si="36"/>
        <v>792. Cuidado Continuo por una vida con bienestarLaboral20265_RAFAEL_URIBE1_ENERO_2026</v>
      </c>
      <c r="P1108" s="81">
        <v>125438</v>
      </c>
      <c r="Q1108" s="81"/>
      <c r="R1108" s="81"/>
      <c r="S1108" s="79"/>
      <c r="T1108" s="82">
        <v>0</v>
      </c>
    </row>
    <row r="1109" spans="2:20" ht="30" customHeight="1">
      <c r="B1109" s="80">
        <v>80</v>
      </c>
      <c r="C1109" s="141" t="s">
        <v>70</v>
      </c>
      <c r="D1109" s="80" t="s">
        <v>82</v>
      </c>
      <c r="E1109" s="80">
        <v>2026</v>
      </c>
      <c r="F1109" s="76" t="str">
        <f t="shared" si="35"/>
        <v>802. Cuidado Continuo por una vida con bienestarLaboral2026</v>
      </c>
      <c r="G1109" s="140" t="s">
        <v>146</v>
      </c>
      <c r="H1109" s="140" t="s">
        <v>94</v>
      </c>
      <c r="I1109" s="80" t="s">
        <v>74</v>
      </c>
      <c r="J1109" s="76" t="s">
        <v>37</v>
      </c>
      <c r="K1109" s="80" t="s">
        <v>147</v>
      </c>
      <c r="L1109" s="80" t="s">
        <v>42</v>
      </c>
      <c r="M1109" s="80" t="s">
        <v>9</v>
      </c>
      <c r="N1109" s="12" t="s">
        <v>0</v>
      </c>
      <c r="O1109" s="76" t="str">
        <f t="shared" si="36"/>
        <v>802. Cuidado Continuo por una vida con bienestarLaboral20265_RAFAEL_URIBE1_ENERO_2026</v>
      </c>
      <c r="P1109" s="81">
        <v>53781</v>
      </c>
      <c r="Q1109" s="81"/>
      <c r="R1109" s="81"/>
      <c r="S1109" s="79"/>
      <c r="T1109" s="82">
        <v>0</v>
      </c>
    </row>
    <row r="1110" spans="2:20" ht="30" customHeight="1">
      <c r="B1110" s="80">
        <v>81</v>
      </c>
      <c r="C1110" s="141" t="s">
        <v>70</v>
      </c>
      <c r="D1110" s="80" t="s">
        <v>82</v>
      </c>
      <c r="E1110" s="80">
        <v>2026</v>
      </c>
      <c r="F1110" s="76" t="str">
        <f t="shared" si="35"/>
        <v>812. Cuidado Continuo por una vida con bienestarLaboral2026</v>
      </c>
      <c r="G1110" s="140" t="s">
        <v>148</v>
      </c>
      <c r="H1110" s="140" t="s">
        <v>94</v>
      </c>
      <c r="I1110" s="80" t="s">
        <v>74</v>
      </c>
      <c r="J1110" s="76" t="s">
        <v>37</v>
      </c>
      <c r="K1110" s="80" t="s">
        <v>135</v>
      </c>
      <c r="L1110" s="80" t="s">
        <v>50</v>
      </c>
      <c r="M1110" s="80" t="s">
        <v>9</v>
      </c>
      <c r="N1110" s="12" t="s">
        <v>0</v>
      </c>
      <c r="O1110" s="76" t="str">
        <f t="shared" si="36"/>
        <v>812. Cuidado Continuo por una vida con bienestarLaboral20265_RAFAEL_URIBE1_ENERO_2026</v>
      </c>
      <c r="P1110" s="81">
        <v>82752</v>
      </c>
      <c r="Q1110" s="81"/>
      <c r="R1110" s="81"/>
      <c r="S1110" s="82">
        <v>46</v>
      </c>
      <c r="T1110" s="82">
        <v>3806592</v>
      </c>
    </row>
    <row r="1111" spans="2:20" ht="30" customHeight="1">
      <c r="B1111" s="80">
        <v>82</v>
      </c>
      <c r="C1111" s="141" t="s">
        <v>70</v>
      </c>
      <c r="D1111" s="80" t="s">
        <v>82</v>
      </c>
      <c r="E1111" s="80">
        <v>2026</v>
      </c>
      <c r="F1111" s="76" t="str">
        <f t="shared" si="35"/>
        <v>822. Cuidado Continuo por una vida con bienestarLaboral2026</v>
      </c>
      <c r="G1111" s="140" t="s">
        <v>149</v>
      </c>
      <c r="H1111" s="140" t="s">
        <v>94</v>
      </c>
      <c r="I1111" s="80" t="s">
        <v>74</v>
      </c>
      <c r="J1111" s="76" t="s">
        <v>37</v>
      </c>
      <c r="K1111" s="80" t="s">
        <v>150</v>
      </c>
      <c r="L1111" s="80" t="s">
        <v>50</v>
      </c>
      <c r="M1111" s="80" t="s">
        <v>9</v>
      </c>
      <c r="N1111" s="12" t="s">
        <v>0</v>
      </c>
      <c r="O1111" s="76" t="str">
        <f t="shared" si="36"/>
        <v>822. Cuidado Continuo por una vida con bienestarLaboral20265_RAFAEL_URIBE1_ENERO_2026</v>
      </c>
      <c r="P1111" s="81">
        <v>281078</v>
      </c>
      <c r="Q1111" s="81"/>
      <c r="R1111" s="81"/>
      <c r="S1111" s="79"/>
      <c r="T1111" s="82">
        <v>0</v>
      </c>
    </row>
    <row r="1112" spans="2:20" ht="30" customHeight="1">
      <c r="B1112" s="80">
        <v>83</v>
      </c>
      <c r="C1112" s="141" t="s">
        <v>70</v>
      </c>
      <c r="D1112" s="80" t="s">
        <v>82</v>
      </c>
      <c r="E1112" s="80">
        <v>2026</v>
      </c>
      <c r="F1112" s="76" t="str">
        <f t="shared" si="35"/>
        <v>832. Cuidado Continuo por una vida con bienestarLaboral2026</v>
      </c>
      <c r="G1112" s="140" t="s">
        <v>151</v>
      </c>
      <c r="H1112" s="140" t="s">
        <v>94</v>
      </c>
      <c r="I1112" s="80" t="s">
        <v>74</v>
      </c>
      <c r="J1112" s="76" t="s">
        <v>37</v>
      </c>
      <c r="K1112" s="80" t="s">
        <v>141</v>
      </c>
      <c r="L1112" s="80" t="s">
        <v>50</v>
      </c>
      <c r="M1112" s="80" t="s">
        <v>9</v>
      </c>
      <c r="N1112" s="12" t="s">
        <v>0</v>
      </c>
      <c r="O1112" s="76" t="str">
        <f t="shared" si="36"/>
        <v>832. Cuidado Continuo por una vida con bienestarLaboral20265_RAFAEL_URIBE1_ENERO_2026</v>
      </c>
      <c r="P1112" s="81">
        <v>70270</v>
      </c>
      <c r="Q1112" s="81"/>
      <c r="R1112" s="81"/>
      <c r="S1112" s="79">
        <v>2</v>
      </c>
      <c r="T1112" s="82">
        <v>140540</v>
      </c>
    </row>
    <row r="1113" spans="2:20" ht="30" customHeight="1">
      <c r="B1113" s="80">
        <v>84</v>
      </c>
      <c r="C1113" s="141" t="s">
        <v>70</v>
      </c>
      <c r="D1113" s="80" t="s">
        <v>82</v>
      </c>
      <c r="E1113" s="80">
        <v>2026</v>
      </c>
      <c r="F1113" s="76" t="str">
        <f t="shared" si="35"/>
        <v>842. Cuidado Continuo por una vida con bienestarLaboral2026</v>
      </c>
      <c r="G1113" s="140" t="s">
        <v>152</v>
      </c>
      <c r="H1113" s="140" t="s">
        <v>94</v>
      </c>
      <c r="I1113" s="80" t="s">
        <v>74</v>
      </c>
      <c r="J1113" s="76" t="s">
        <v>37</v>
      </c>
      <c r="K1113" s="80" t="s">
        <v>141</v>
      </c>
      <c r="L1113" s="80" t="s">
        <v>50</v>
      </c>
      <c r="M1113" s="80" t="s">
        <v>9</v>
      </c>
      <c r="N1113" s="12" t="s">
        <v>0</v>
      </c>
      <c r="O1113" s="76" t="str">
        <f t="shared" si="36"/>
        <v>842. Cuidado Continuo por una vida con bienestarLaboral20265_RAFAEL_URIBE1_ENERO_2026</v>
      </c>
      <c r="P1113" s="81">
        <v>105404</v>
      </c>
      <c r="Q1113" s="81"/>
      <c r="R1113" s="81"/>
      <c r="S1113" s="79">
        <v>23</v>
      </c>
      <c r="T1113" s="82">
        <v>2424292</v>
      </c>
    </row>
    <row r="1114" spans="2:20" ht="30" customHeight="1">
      <c r="B1114" s="80">
        <v>85</v>
      </c>
      <c r="C1114" s="141" t="s">
        <v>70</v>
      </c>
      <c r="D1114" s="80" t="s">
        <v>82</v>
      </c>
      <c r="E1114" s="80">
        <v>2026</v>
      </c>
      <c r="F1114" s="76" t="str">
        <f t="shared" si="35"/>
        <v>852. Cuidado Continuo por una vida con bienestarLaboral2026</v>
      </c>
      <c r="G1114" s="140" t="s">
        <v>153</v>
      </c>
      <c r="H1114" s="140" t="s">
        <v>94</v>
      </c>
      <c r="I1114" s="80" t="s">
        <v>74</v>
      </c>
      <c r="J1114" s="76" t="s">
        <v>37</v>
      </c>
      <c r="K1114" s="80" t="s">
        <v>147</v>
      </c>
      <c r="L1114" s="80" t="s">
        <v>42</v>
      </c>
      <c r="M1114" s="80" t="s">
        <v>9</v>
      </c>
      <c r="N1114" s="12" t="s">
        <v>0</v>
      </c>
      <c r="O1114" s="76" t="str">
        <f t="shared" si="36"/>
        <v>852. Cuidado Continuo por una vida con bienestarLaboral20265_RAFAEL_URIBE1_ENERO_2026</v>
      </c>
      <c r="P1114" s="81">
        <v>35135</v>
      </c>
      <c r="Q1114" s="81"/>
      <c r="R1114" s="81"/>
      <c r="S1114" s="79"/>
      <c r="T1114" s="82">
        <v>0</v>
      </c>
    </row>
    <row r="1115" spans="2:20" ht="30" customHeight="1">
      <c r="B1115" s="80">
        <v>87</v>
      </c>
      <c r="C1115" s="141" t="s">
        <v>154</v>
      </c>
      <c r="D1115" s="80" t="s">
        <v>71</v>
      </c>
      <c r="E1115" s="80">
        <v>2026</v>
      </c>
      <c r="F1115" s="76" t="str">
        <f t="shared" si="35"/>
        <v>873. Cuidado Continuo por una vida con bienestar con enfoque diferencial étnicoComunitario2026</v>
      </c>
      <c r="G1115" s="140" t="s">
        <v>155</v>
      </c>
      <c r="H1115" s="140" t="s">
        <v>73</v>
      </c>
      <c r="I1115" s="80" t="s">
        <v>74</v>
      </c>
      <c r="J1115" s="76" t="s">
        <v>37</v>
      </c>
      <c r="K1115" s="80" t="s">
        <v>38</v>
      </c>
      <c r="L1115" s="80" t="s">
        <v>39</v>
      </c>
      <c r="M1115" s="80" t="s">
        <v>9</v>
      </c>
      <c r="N1115" s="12" t="s">
        <v>0</v>
      </c>
      <c r="O1115" s="76" t="str">
        <f t="shared" si="36"/>
        <v>873. Cuidado Continuo por una vida con bienestar con enfoque diferencial étnicoComunitario20265_RAFAEL_URIBE1_ENERO_2026</v>
      </c>
      <c r="P1115" s="81">
        <v>25814832</v>
      </c>
      <c r="Q1115" s="81"/>
      <c r="R1115" s="81"/>
      <c r="S1115" s="79"/>
      <c r="T1115" s="82">
        <v>0</v>
      </c>
    </row>
    <row r="1116" spans="2:20" ht="30" customHeight="1">
      <c r="B1116" s="80">
        <v>88</v>
      </c>
      <c r="C1116" s="141" t="s">
        <v>154</v>
      </c>
      <c r="D1116" s="80" t="s">
        <v>71</v>
      </c>
      <c r="E1116" s="80">
        <v>2026</v>
      </c>
      <c r="F1116" s="76" t="str">
        <f t="shared" si="35"/>
        <v>883. Cuidado Continuo por una vida con bienestar con enfoque diferencial étnicoComunitario2026</v>
      </c>
      <c r="G1116" s="140" t="s">
        <v>156</v>
      </c>
      <c r="H1116" s="140" t="s">
        <v>73</v>
      </c>
      <c r="I1116" s="80" t="s">
        <v>74</v>
      </c>
      <c r="J1116" s="76" t="s">
        <v>37</v>
      </c>
      <c r="K1116" s="80" t="s">
        <v>38</v>
      </c>
      <c r="L1116" s="80" t="s">
        <v>39</v>
      </c>
      <c r="M1116" s="80" t="s">
        <v>9</v>
      </c>
      <c r="N1116" s="12" t="s">
        <v>0</v>
      </c>
      <c r="O1116" s="76" t="str">
        <f t="shared" si="36"/>
        <v>883. Cuidado Continuo por una vida con bienestar con enfoque diferencial étnicoComunitario20265_RAFAEL_URIBE1_ENERO_2026</v>
      </c>
      <c r="P1116" s="81">
        <v>19848080</v>
      </c>
      <c r="Q1116" s="81"/>
      <c r="R1116" s="81"/>
      <c r="S1116" s="79"/>
      <c r="T1116" s="82">
        <v>0</v>
      </c>
    </row>
    <row r="1117" spans="2:20" ht="30" customHeight="1">
      <c r="B1117" s="80">
        <v>89</v>
      </c>
      <c r="C1117" s="141" t="s">
        <v>154</v>
      </c>
      <c r="D1117" s="80" t="s">
        <v>71</v>
      </c>
      <c r="E1117" s="80">
        <v>2026</v>
      </c>
      <c r="F1117" s="76" t="str">
        <f t="shared" si="35"/>
        <v>893. Cuidado Continuo por una vida con bienestar con enfoque diferencial étnicoComunitario2026</v>
      </c>
      <c r="G1117" s="140" t="s">
        <v>157</v>
      </c>
      <c r="H1117" s="140" t="s">
        <v>73</v>
      </c>
      <c r="I1117" s="80" t="s">
        <v>74</v>
      </c>
      <c r="J1117" s="76" t="s">
        <v>37</v>
      </c>
      <c r="K1117" s="80" t="s">
        <v>38</v>
      </c>
      <c r="L1117" s="80" t="s">
        <v>39</v>
      </c>
      <c r="M1117" s="80" t="s">
        <v>9</v>
      </c>
      <c r="N1117" s="12" t="s">
        <v>0</v>
      </c>
      <c r="O1117" s="76" t="str">
        <f t="shared" si="36"/>
        <v>893. Cuidado Continuo por una vida con bienestar con enfoque diferencial étnicoComunitario20265_RAFAEL_URIBE1_ENERO_2026</v>
      </c>
      <c r="P1117" s="81">
        <v>33729408</v>
      </c>
      <c r="Q1117" s="81"/>
      <c r="R1117" s="81"/>
      <c r="S1117" s="82"/>
      <c r="T1117" s="82">
        <v>0</v>
      </c>
    </row>
    <row r="1118" spans="2:20" ht="30" customHeight="1">
      <c r="B1118" s="80">
        <v>90</v>
      </c>
      <c r="C1118" s="141" t="s">
        <v>154</v>
      </c>
      <c r="D1118" s="80" t="s">
        <v>71</v>
      </c>
      <c r="E1118" s="80">
        <v>2026</v>
      </c>
      <c r="F1118" s="76" t="str">
        <f t="shared" si="35"/>
        <v>903. Cuidado Continuo por una vida con bienestar con enfoque diferencial étnicoComunitario2026</v>
      </c>
      <c r="G1118" s="140" t="s">
        <v>158</v>
      </c>
      <c r="H1118" s="140" t="s">
        <v>73</v>
      </c>
      <c r="I1118" s="80" t="s">
        <v>74</v>
      </c>
      <c r="J1118" s="76" t="s">
        <v>37</v>
      </c>
      <c r="K1118" s="80" t="s">
        <v>38</v>
      </c>
      <c r="L1118" s="80" t="s">
        <v>39</v>
      </c>
      <c r="M1118" s="80" t="s">
        <v>9</v>
      </c>
      <c r="N1118" s="12" t="s">
        <v>0</v>
      </c>
      <c r="O1118" s="76" t="str">
        <f t="shared" si="36"/>
        <v>903. Cuidado Continuo por una vida con bienestar con enfoque diferencial étnicoComunitario20265_RAFAEL_URIBE1_ENERO_2026</v>
      </c>
      <c r="P1118" s="81">
        <v>11243136</v>
      </c>
      <c r="Q1118" s="81"/>
      <c r="R1118" s="81"/>
      <c r="S1118" s="82"/>
      <c r="T1118" s="82">
        <v>0</v>
      </c>
    </row>
    <row r="1119" spans="2:20" ht="30" customHeight="1">
      <c r="B1119" s="80">
        <v>91</v>
      </c>
      <c r="C1119" s="141" t="s">
        <v>154</v>
      </c>
      <c r="D1119" s="80" t="s">
        <v>71</v>
      </c>
      <c r="E1119" s="80">
        <v>2026</v>
      </c>
      <c r="F1119" s="76" t="str">
        <f t="shared" si="35"/>
        <v>913. Cuidado Continuo por una vida con bienestar con enfoque diferencial étnicoComunitario2026</v>
      </c>
      <c r="G1119" s="140" t="s">
        <v>159</v>
      </c>
      <c r="H1119" s="140" t="s">
        <v>73</v>
      </c>
      <c r="I1119" s="80" t="s">
        <v>74</v>
      </c>
      <c r="J1119" s="76" t="s">
        <v>37</v>
      </c>
      <c r="K1119" s="80" t="s">
        <v>38</v>
      </c>
      <c r="L1119" s="80" t="s">
        <v>39</v>
      </c>
      <c r="M1119" s="80" t="s">
        <v>9</v>
      </c>
      <c r="N1119" s="12" t="s">
        <v>0</v>
      </c>
      <c r="O1119" s="76" t="str">
        <f t="shared" si="36"/>
        <v>913. Cuidado Continuo por una vida con bienestar con enfoque diferencial étnicoComunitario20265_RAFAEL_URIBE1_ENERO_2026</v>
      </c>
      <c r="P1119" s="81">
        <v>19305648</v>
      </c>
      <c r="Q1119" s="81"/>
      <c r="R1119" s="81"/>
      <c r="S1119" s="82"/>
      <c r="T1119" s="82">
        <v>0</v>
      </c>
    </row>
    <row r="1120" spans="2:20" ht="30" customHeight="1">
      <c r="B1120" s="80">
        <v>92</v>
      </c>
      <c r="C1120" s="141" t="s">
        <v>160</v>
      </c>
      <c r="D1120" s="80" t="s">
        <v>71</v>
      </c>
      <c r="E1120" s="80">
        <v>2026</v>
      </c>
      <c r="F1120" s="76" t="str">
        <f t="shared" si="35"/>
        <v>924. Cuidado Continuo por una vida con bienestar con enfoque GéneroComunitario2026</v>
      </c>
      <c r="G1120" s="140" t="s">
        <v>161</v>
      </c>
      <c r="H1120" s="140" t="s">
        <v>73</v>
      </c>
      <c r="I1120" s="80" t="s">
        <v>74</v>
      </c>
      <c r="J1120" s="76" t="s">
        <v>37</v>
      </c>
      <c r="K1120" s="80" t="s">
        <v>75</v>
      </c>
      <c r="L1120" s="80" t="s">
        <v>50</v>
      </c>
      <c r="M1120" s="80" t="s">
        <v>9</v>
      </c>
      <c r="N1120" s="12" t="s">
        <v>0</v>
      </c>
      <c r="O1120" s="76" t="str">
        <f t="shared" si="36"/>
        <v>924. Cuidado Continuo por una vida con bienestar con enfoque GéneroComunitario20265_RAFAEL_URIBE1_ENERO_2026</v>
      </c>
      <c r="P1120" s="81">
        <v>372151</v>
      </c>
      <c r="Q1120" s="81"/>
      <c r="R1120" s="81"/>
      <c r="S1120" s="82">
        <v>13</v>
      </c>
      <c r="T1120" s="82">
        <v>4837963</v>
      </c>
    </row>
    <row r="1121" spans="2:20" ht="30" customHeight="1">
      <c r="B1121" s="80">
        <v>93</v>
      </c>
      <c r="C1121" s="141" t="s">
        <v>160</v>
      </c>
      <c r="D1121" s="80" t="s">
        <v>71</v>
      </c>
      <c r="E1121" s="80">
        <v>2026</v>
      </c>
      <c r="F1121" s="76" t="str">
        <f t="shared" si="35"/>
        <v>934. Cuidado Continuo por una vida con bienestar con enfoque GéneroComunitario2026</v>
      </c>
      <c r="G1121" s="140" t="s">
        <v>162</v>
      </c>
      <c r="H1121" s="140" t="s">
        <v>94</v>
      </c>
      <c r="I1121" s="80" t="s">
        <v>74</v>
      </c>
      <c r="J1121" s="76" t="s">
        <v>37</v>
      </c>
      <c r="K1121" s="80" t="s">
        <v>75</v>
      </c>
      <c r="L1121" s="80" t="s">
        <v>50</v>
      </c>
      <c r="M1121" s="80" t="s">
        <v>9</v>
      </c>
      <c r="N1121" s="12" t="s">
        <v>0</v>
      </c>
      <c r="O1121" s="76" t="str">
        <f t="shared" si="36"/>
        <v>934. Cuidado Continuo por una vida con bienestar con enfoque GéneroComunitario20265_RAFAEL_URIBE1_ENERO_2026</v>
      </c>
      <c r="P1121" s="81">
        <v>372151</v>
      </c>
      <c r="Q1121" s="81"/>
      <c r="R1121" s="81"/>
      <c r="S1121" s="82">
        <v>5</v>
      </c>
      <c r="T1121" s="82">
        <v>1860755</v>
      </c>
    </row>
    <row r="1122" spans="2:20" ht="30" customHeight="1">
      <c r="B1122" s="80">
        <v>94</v>
      </c>
      <c r="C1122" s="141" t="s">
        <v>160</v>
      </c>
      <c r="D1122" s="80" t="s">
        <v>71</v>
      </c>
      <c r="E1122" s="80">
        <v>2026</v>
      </c>
      <c r="F1122" s="76" t="str">
        <f t="shared" si="35"/>
        <v>944. Cuidado Continuo por una vida con bienestar con enfoque GéneroComunitario2026</v>
      </c>
      <c r="G1122" s="140" t="s">
        <v>163</v>
      </c>
      <c r="H1122" s="140" t="s">
        <v>73</v>
      </c>
      <c r="I1122" s="80" t="s">
        <v>74</v>
      </c>
      <c r="J1122" s="76" t="s">
        <v>37</v>
      </c>
      <c r="K1122" s="80" t="s">
        <v>75</v>
      </c>
      <c r="L1122" s="80" t="s">
        <v>50</v>
      </c>
      <c r="M1122" s="80" t="s">
        <v>9</v>
      </c>
      <c r="N1122" s="12" t="s">
        <v>0</v>
      </c>
      <c r="O1122" s="76" t="str">
        <f t="shared" si="36"/>
        <v>944. Cuidado Continuo por una vida con bienestar con enfoque GéneroComunitario20265_RAFAEL_URIBE1_ENERO_2026</v>
      </c>
      <c r="P1122" s="81">
        <v>372151</v>
      </c>
      <c r="Q1122" s="81"/>
      <c r="R1122" s="81"/>
      <c r="S1122" s="82">
        <v>2</v>
      </c>
      <c r="T1122" s="82">
        <v>744302</v>
      </c>
    </row>
    <row r="1123" spans="2:20" ht="30" customHeight="1">
      <c r="B1123" s="80">
        <v>95</v>
      </c>
      <c r="C1123" s="141" t="s">
        <v>160</v>
      </c>
      <c r="D1123" s="80" t="s">
        <v>71</v>
      </c>
      <c r="E1123" s="80">
        <v>2026</v>
      </c>
      <c r="F1123" s="76" t="str">
        <f t="shared" si="35"/>
        <v>954. Cuidado Continuo por una vida con bienestar con enfoque GéneroComunitario2026</v>
      </c>
      <c r="G1123" s="140" t="s">
        <v>164</v>
      </c>
      <c r="H1123" s="140" t="s">
        <v>94</v>
      </c>
      <c r="I1123" s="80" t="s">
        <v>74</v>
      </c>
      <c r="J1123" s="76" t="s">
        <v>37</v>
      </c>
      <c r="K1123" s="80" t="s">
        <v>75</v>
      </c>
      <c r="L1123" s="80" t="s">
        <v>50</v>
      </c>
      <c r="M1123" s="80" t="s">
        <v>9</v>
      </c>
      <c r="N1123" s="12" t="s">
        <v>0</v>
      </c>
      <c r="O1123" s="76" t="str">
        <f t="shared" si="36"/>
        <v>954. Cuidado Continuo por una vida con bienestar con enfoque GéneroComunitario20265_RAFAEL_URIBE1_ENERO_2026</v>
      </c>
      <c r="P1123" s="81">
        <v>70270</v>
      </c>
      <c r="Q1123" s="81"/>
      <c r="R1123" s="81"/>
      <c r="S1123" s="82">
        <v>19</v>
      </c>
      <c r="T1123" s="82">
        <v>1335130</v>
      </c>
    </row>
    <row r="1124" spans="2:20" ht="30" customHeight="1">
      <c r="B1124" s="80">
        <v>96</v>
      </c>
      <c r="C1124" s="141" t="s">
        <v>160</v>
      </c>
      <c r="D1124" s="80" t="s">
        <v>71</v>
      </c>
      <c r="E1124" s="80">
        <v>2026</v>
      </c>
      <c r="F1124" s="76" t="str">
        <f t="shared" si="35"/>
        <v>964. Cuidado Continuo por una vida con bienestar con enfoque GéneroComunitario2026</v>
      </c>
      <c r="G1124" s="140" t="s">
        <v>165</v>
      </c>
      <c r="H1124" s="140" t="s">
        <v>94</v>
      </c>
      <c r="I1124" s="80" t="s">
        <v>74</v>
      </c>
      <c r="J1124" s="76" t="s">
        <v>37</v>
      </c>
      <c r="K1124" s="80" t="s">
        <v>75</v>
      </c>
      <c r="L1124" s="80" t="s">
        <v>50</v>
      </c>
      <c r="M1124" s="80" t="s">
        <v>9</v>
      </c>
      <c r="N1124" s="12" t="s">
        <v>0</v>
      </c>
      <c r="O1124" s="76" t="str">
        <f t="shared" si="36"/>
        <v>964. Cuidado Continuo por una vida con bienestar con enfoque GéneroComunitario20265_RAFAEL_URIBE1_ENERO_2026</v>
      </c>
      <c r="P1124" s="81">
        <v>70270</v>
      </c>
      <c r="Q1124" s="81"/>
      <c r="R1124" s="81"/>
      <c r="S1124" s="79">
        <v>19</v>
      </c>
      <c r="T1124" s="82">
        <v>1335130</v>
      </c>
    </row>
    <row r="1125" spans="2:20" ht="30" customHeight="1">
      <c r="B1125" s="80">
        <v>97</v>
      </c>
      <c r="C1125" s="141" t="s">
        <v>160</v>
      </c>
      <c r="D1125" s="80" t="s">
        <v>71</v>
      </c>
      <c r="E1125" s="80">
        <v>2026</v>
      </c>
      <c r="F1125" s="76" t="str">
        <f t="shared" si="35"/>
        <v>974. Cuidado Continuo por una vida con bienestar con enfoque GéneroComunitario2026</v>
      </c>
      <c r="G1125" s="140" t="s">
        <v>166</v>
      </c>
      <c r="H1125" s="140" t="s">
        <v>73</v>
      </c>
      <c r="I1125" s="80" t="s">
        <v>74</v>
      </c>
      <c r="J1125" s="76" t="s">
        <v>37</v>
      </c>
      <c r="K1125" s="80" t="s">
        <v>75</v>
      </c>
      <c r="L1125" s="80" t="s">
        <v>50</v>
      </c>
      <c r="M1125" s="80" t="s">
        <v>9</v>
      </c>
      <c r="N1125" s="12" t="s">
        <v>0</v>
      </c>
      <c r="O1125" s="76" t="str">
        <f t="shared" si="36"/>
        <v>974. Cuidado Continuo por una vida con bienestar con enfoque GéneroComunitario20265_RAFAEL_URIBE1_ENERO_2026</v>
      </c>
      <c r="P1125" s="81">
        <v>215123</v>
      </c>
      <c r="Q1125" s="81"/>
      <c r="R1125" s="81"/>
      <c r="S1125" s="82">
        <v>7</v>
      </c>
      <c r="T1125" s="82">
        <v>1505861</v>
      </c>
    </row>
    <row r="1126" spans="2:20" ht="30" customHeight="1">
      <c r="B1126" s="80">
        <v>98</v>
      </c>
      <c r="C1126" s="141" t="s">
        <v>160</v>
      </c>
      <c r="D1126" s="80" t="s">
        <v>71</v>
      </c>
      <c r="E1126" s="80">
        <v>2026</v>
      </c>
      <c r="F1126" s="76" t="str">
        <f t="shared" si="35"/>
        <v>984. Cuidado Continuo por una vida con bienestar con enfoque GéneroComunitario2026</v>
      </c>
      <c r="G1126" s="140" t="s">
        <v>167</v>
      </c>
      <c r="H1126" s="140" t="s">
        <v>94</v>
      </c>
      <c r="I1126" s="80" t="s">
        <v>74</v>
      </c>
      <c r="J1126" s="76" t="s">
        <v>37</v>
      </c>
      <c r="K1126" s="80" t="s">
        <v>75</v>
      </c>
      <c r="L1126" s="80" t="s">
        <v>50</v>
      </c>
      <c r="M1126" s="80" t="s">
        <v>9</v>
      </c>
      <c r="N1126" s="12" t="s">
        <v>0</v>
      </c>
      <c r="O1126" s="76" t="str">
        <f t="shared" si="36"/>
        <v>984. Cuidado Continuo por una vida con bienestar con enfoque GéneroComunitario20265_RAFAEL_URIBE1_ENERO_2026</v>
      </c>
      <c r="P1126" s="81">
        <v>161342</v>
      </c>
      <c r="Q1126" s="81"/>
      <c r="R1126" s="81"/>
      <c r="S1126" s="79">
        <v>4</v>
      </c>
      <c r="T1126" s="82">
        <v>645368</v>
      </c>
    </row>
    <row r="1127" spans="2:20" ht="30" customHeight="1">
      <c r="B1127" s="80">
        <v>99</v>
      </c>
      <c r="C1127" s="141" t="s">
        <v>160</v>
      </c>
      <c r="D1127" s="80" t="s">
        <v>71</v>
      </c>
      <c r="E1127" s="80">
        <v>2026</v>
      </c>
      <c r="F1127" s="76" t="str">
        <f t="shared" si="35"/>
        <v>994. Cuidado Continuo por una vida con bienestar con enfoque GéneroComunitario2026</v>
      </c>
      <c r="G1127" s="140" t="s">
        <v>168</v>
      </c>
      <c r="H1127" s="140" t="s">
        <v>94</v>
      </c>
      <c r="I1127" s="80" t="s">
        <v>74</v>
      </c>
      <c r="J1127" s="76" t="s">
        <v>37</v>
      </c>
      <c r="K1127" s="80" t="s">
        <v>38</v>
      </c>
      <c r="L1127" s="80" t="s">
        <v>39</v>
      </c>
      <c r="M1127" s="80" t="s">
        <v>9</v>
      </c>
      <c r="N1127" s="12" t="s">
        <v>0</v>
      </c>
      <c r="O1127" s="76" t="str">
        <f t="shared" si="36"/>
        <v>994. Cuidado Continuo por una vida con bienestar con enfoque GéneroComunitario20265_RAFAEL_URIBE1_ENERO_2026</v>
      </c>
      <c r="P1127" s="81">
        <v>5621568</v>
      </c>
      <c r="Q1127" s="81"/>
      <c r="R1127" s="81"/>
      <c r="S1127" s="79"/>
      <c r="T1127" s="82">
        <v>0</v>
      </c>
    </row>
    <row r="1128" spans="2:20" ht="30" customHeight="1">
      <c r="B1128" s="80">
        <v>100</v>
      </c>
      <c r="C1128" s="141" t="s">
        <v>160</v>
      </c>
      <c r="D1128" s="80" t="s">
        <v>71</v>
      </c>
      <c r="E1128" s="80">
        <v>2026</v>
      </c>
      <c r="F1128" s="76" t="str">
        <f t="shared" si="35"/>
        <v>1004. Cuidado Continuo por una vida con bienestar con enfoque GéneroComunitario2026</v>
      </c>
      <c r="G1128" s="140" t="s">
        <v>169</v>
      </c>
      <c r="H1128" s="140" t="s">
        <v>102</v>
      </c>
      <c r="I1128" s="80" t="s">
        <v>74</v>
      </c>
      <c r="J1128" s="76" t="s">
        <v>37</v>
      </c>
      <c r="K1128" s="80" t="s">
        <v>103</v>
      </c>
      <c r="L1128" s="80" t="s">
        <v>50</v>
      </c>
      <c r="M1128" s="80" t="s">
        <v>9</v>
      </c>
      <c r="N1128" s="12" t="s">
        <v>0</v>
      </c>
      <c r="O1128" s="76" t="str">
        <f t="shared" si="36"/>
        <v>1004. Cuidado Continuo por una vida con bienestar con enfoque GéneroComunitario20265_RAFAEL_URIBE1_ENERO_2026</v>
      </c>
      <c r="P1128" s="81">
        <v>199714</v>
      </c>
      <c r="Q1128" s="81"/>
      <c r="R1128" s="81"/>
      <c r="S1128" s="79">
        <v>6</v>
      </c>
      <c r="T1128" s="82">
        <v>1198284</v>
      </c>
    </row>
    <row r="1129" spans="2:20" ht="30" customHeight="1">
      <c r="B1129" s="80">
        <v>101</v>
      </c>
      <c r="C1129" s="141" t="s">
        <v>170</v>
      </c>
      <c r="D1129" s="80" t="s">
        <v>71</v>
      </c>
      <c r="E1129" s="80">
        <v>2026</v>
      </c>
      <c r="F1129" s="76" t="str">
        <f t="shared" si="35"/>
        <v>1015. Cuidado Continuo por una vida con bienestar con enfoque Población para formas extremas de exclusión:Comunitario2026</v>
      </c>
      <c r="G1129" s="140" t="s">
        <v>171</v>
      </c>
      <c r="H1129" s="140" t="s">
        <v>73</v>
      </c>
      <c r="I1129" s="80" t="s">
        <v>74</v>
      </c>
      <c r="J1129" s="76" t="s">
        <v>37</v>
      </c>
      <c r="K1129" s="80" t="s">
        <v>75</v>
      </c>
      <c r="L1129" s="80" t="s">
        <v>39</v>
      </c>
      <c r="M1129" s="80" t="s">
        <v>9</v>
      </c>
      <c r="N1129" s="12" t="s">
        <v>0</v>
      </c>
      <c r="O1129" s="76" t="str">
        <f t="shared" si="36"/>
        <v>1015. Cuidado Continuo por una vida con bienestar con enfoque Población para formas extremas de exclusión:Comunitario20265_RAFAEL_URIBE1_ENERO_2026</v>
      </c>
      <c r="P1129" s="81">
        <v>322686</v>
      </c>
      <c r="Q1129" s="81"/>
      <c r="R1129" s="81"/>
      <c r="S1129" s="79"/>
      <c r="T1129" s="82">
        <v>0</v>
      </c>
    </row>
    <row r="1130" spans="2:20" ht="30" customHeight="1">
      <c r="B1130" s="80">
        <v>102</v>
      </c>
      <c r="C1130" s="141" t="s">
        <v>170</v>
      </c>
      <c r="D1130" s="80" t="s">
        <v>71</v>
      </c>
      <c r="E1130" s="80">
        <v>2026</v>
      </c>
      <c r="F1130" s="76" t="str">
        <f t="shared" si="35"/>
        <v>1025. Cuidado Continuo por una vida con bienestar con enfoque Población para formas extremas de exclusión:Comunitario2026</v>
      </c>
      <c r="G1130" s="140" t="s">
        <v>172</v>
      </c>
      <c r="H1130" s="140" t="s">
        <v>94</v>
      </c>
      <c r="I1130" s="80" t="s">
        <v>74</v>
      </c>
      <c r="J1130" s="76" t="s">
        <v>37</v>
      </c>
      <c r="K1130" s="80" t="s">
        <v>75</v>
      </c>
      <c r="L1130" s="80" t="s">
        <v>39</v>
      </c>
      <c r="M1130" s="80" t="s">
        <v>9</v>
      </c>
      <c r="N1130" s="12" t="s">
        <v>0</v>
      </c>
      <c r="O1130" s="76" t="str">
        <f t="shared" si="36"/>
        <v>1025. Cuidado Continuo por una vida con bienestar con enfoque Población para formas extremas de exclusión:Comunitario20265_RAFAEL_URIBE1_ENERO_2026</v>
      </c>
      <c r="P1130" s="81">
        <v>322686</v>
      </c>
      <c r="Q1130" s="81"/>
      <c r="R1130" s="81"/>
      <c r="S1130" s="79"/>
      <c r="T1130" s="82">
        <v>0</v>
      </c>
    </row>
    <row r="1131" spans="2:20" ht="30" customHeight="1">
      <c r="B1131" s="80">
        <v>103</v>
      </c>
      <c r="C1131" s="141" t="s">
        <v>170</v>
      </c>
      <c r="D1131" s="80" t="s">
        <v>71</v>
      </c>
      <c r="E1131" s="80">
        <v>2026</v>
      </c>
      <c r="F1131" s="76" t="str">
        <f t="shared" si="35"/>
        <v>1035. Cuidado Continuo por una vida con bienestar con enfoque Población para formas extremas de exclusión:Comunitario2026</v>
      </c>
      <c r="G1131" s="140" t="s">
        <v>173</v>
      </c>
      <c r="H1131" s="140" t="s">
        <v>102</v>
      </c>
      <c r="I1131" s="80" t="s">
        <v>74</v>
      </c>
      <c r="J1131" s="76" t="s">
        <v>37</v>
      </c>
      <c r="K1131" s="80" t="s">
        <v>75</v>
      </c>
      <c r="L1131" s="80" t="s">
        <v>39</v>
      </c>
      <c r="M1131" s="80" t="s">
        <v>9</v>
      </c>
      <c r="N1131" s="12" t="s">
        <v>0</v>
      </c>
      <c r="O1131" s="76" t="str">
        <f t="shared" si="36"/>
        <v>1035. Cuidado Continuo por una vida con bienestar con enfoque Población para formas extremas de exclusión:Comunitario20265_RAFAEL_URIBE1_ENERO_2026</v>
      </c>
      <c r="P1131" s="81">
        <v>53781</v>
      </c>
      <c r="Q1131" s="81"/>
      <c r="R1131" s="81"/>
      <c r="S1131" s="82"/>
      <c r="T1131" s="82">
        <v>0</v>
      </c>
    </row>
    <row r="1132" spans="2:20" ht="30" customHeight="1">
      <c r="B1132" s="80">
        <v>104</v>
      </c>
      <c r="C1132" s="141" t="s">
        <v>170</v>
      </c>
      <c r="D1132" s="80" t="s">
        <v>71</v>
      </c>
      <c r="E1132" s="80">
        <v>2026</v>
      </c>
      <c r="F1132" s="76" t="str">
        <f t="shared" si="35"/>
        <v>1045. Cuidado Continuo por una vida con bienestar con enfoque Población para formas extremas de exclusión:Comunitario2026</v>
      </c>
      <c r="G1132" s="140" t="s">
        <v>174</v>
      </c>
      <c r="H1132" s="140" t="s">
        <v>73</v>
      </c>
      <c r="I1132" s="80" t="s">
        <v>74</v>
      </c>
      <c r="J1132" s="76" t="s">
        <v>37</v>
      </c>
      <c r="K1132" s="80" t="s">
        <v>75</v>
      </c>
      <c r="L1132" s="80" t="s">
        <v>39</v>
      </c>
      <c r="M1132" s="80" t="s">
        <v>9</v>
      </c>
      <c r="N1132" s="12" t="s">
        <v>0</v>
      </c>
      <c r="O1132" s="76" t="str">
        <f t="shared" si="36"/>
        <v>1045. Cuidado Continuo por una vida con bienestar con enfoque Población para formas extremas de exclusión:Comunitario20265_RAFAEL_URIBE1_ENERO_2026</v>
      </c>
      <c r="P1132" s="81">
        <v>210809</v>
      </c>
      <c r="Q1132" s="81"/>
      <c r="R1132" s="81"/>
      <c r="S1132" s="82"/>
      <c r="T1132" s="82">
        <v>0</v>
      </c>
    </row>
    <row r="1133" spans="2:20" ht="30" customHeight="1">
      <c r="B1133" s="80">
        <v>105</v>
      </c>
      <c r="C1133" s="141" t="s">
        <v>170</v>
      </c>
      <c r="D1133" s="80" t="s">
        <v>71</v>
      </c>
      <c r="E1133" s="80">
        <v>2026</v>
      </c>
      <c r="F1133" s="76" t="str">
        <f t="shared" si="35"/>
        <v>1055. Cuidado Continuo por una vida con bienestar con enfoque Población para formas extremas de exclusión:Comunitario2026</v>
      </c>
      <c r="G1133" s="140" t="s">
        <v>175</v>
      </c>
      <c r="H1133" s="140" t="s">
        <v>102</v>
      </c>
      <c r="I1133" s="80" t="s">
        <v>74</v>
      </c>
      <c r="J1133" s="76" t="s">
        <v>37</v>
      </c>
      <c r="K1133" s="80" t="s">
        <v>103</v>
      </c>
      <c r="L1133" s="80" t="s">
        <v>39</v>
      </c>
      <c r="M1133" s="80" t="s">
        <v>9</v>
      </c>
      <c r="N1133" s="12" t="s">
        <v>0</v>
      </c>
      <c r="O1133" s="76" t="str">
        <f t="shared" si="36"/>
        <v>1055. Cuidado Continuo por una vida con bienestar con enfoque Población para formas extremas de exclusión:Comunitario20265_RAFAEL_URIBE1_ENERO_2026</v>
      </c>
      <c r="P1133" s="81">
        <v>281078</v>
      </c>
      <c r="Q1133" s="81"/>
      <c r="R1133" s="81"/>
      <c r="S1133" s="82"/>
      <c r="T1133" s="82">
        <v>0</v>
      </c>
    </row>
    <row r="1134" spans="2:20" ht="30" customHeight="1">
      <c r="B1134" s="80">
        <v>106</v>
      </c>
      <c r="C1134" s="141" t="s">
        <v>170</v>
      </c>
      <c r="D1134" s="80" t="s">
        <v>71</v>
      </c>
      <c r="E1134" s="80">
        <v>2026</v>
      </c>
      <c r="F1134" s="76" t="str">
        <f t="shared" si="35"/>
        <v>1065. Cuidado Continuo por una vida con bienestar con enfoque Población para formas extremas de exclusión:Comunitario2026</v>
      </c>
      <c r="G1134" s="140" t="s">
        <v>176</v>
      </c>
      <c r="H1134" s="140" t="s">
        <v>73</v>
      </c>
      <c r="I1134" s="80" t="s">
        <v>74</v>
      </c>
      <c r="J1134" s="76" t="s">
        <v>37</v>
      </c>
      <c r="K1134" s="80" t="s">
        <v>75</v>
      </c>
      <c r="L1134" s="80" t="s">
        <v>50</v>
      </c>
      <c r="M1134" s="80" t="s">
        <v>9</v>
      </c>
      <c r="N1134" s="12" t="s">
        <v>0</v>
      </c>
      <c r="O1134" s="76" t="str">
        <f t="shared" si="36"/>
        <v>1065. Cuidado Continuo por una vida con bienestar con enfoque Población para formas extremas de exclusión:Comunitario20265_RAFAEL_URIBE1_ENERO_2026</v>
      </c>
      <c r="P1134" s="81">
        <v>210809</v>
      </c>
      <c r="Q1134" s="81"/>
      <c r="R1134" s="81"/>
      <c r="S1134" s="82">
        <v>0</v>
      </c>
      <c r="T1134" s="82">
        <v>0</v>
      </c>
    </row>
    <row r="1135" spans="2:20" ht="30" customHeight="1">
      <c r="B1135" s="80">
        <v>107</v>
      </c>
      <c r="C1135" s="141" t="s">
        <v>170</v>
      </c>
      <c r="D1135" s="80" t="s">
        <v>71</v>
      </c>
      <c r="E1135" s="80">
        <v>2026</v>
      </c>
      <c r="F1135" s="76" t="str">
        <f t="shared" si="35"/>
        <v>1075. Cuidado Continuo por una vida con bienestar con enfoque Población para formas extremas de exclusión:Comunitario2026</v>
      </c>
      <c r="G1135" s="140" t="s">
        <v>177</v>
      </c>
      <c r="H1135" s="140" t="s">
        <v>94</v>
      </c>
      <c r="I1135" s="80" t="s">
        <v>74</v>
      </c>
      <c r="J1135" s="76" t="s">
        <v>37</v>
      </c>
      <c r="K1135" s="80" t="s">
        <v>75</v>
      </c>
      <c r="L1135" s="80" t="s">
        <v>50</v>
      </c>
      <c r="M1135" s="80" t="s">
        <v>9</v>
      </c>
      <c r="N1135" s="12" t="s">
        <v>0</v>
      </c>
      <c r="O1135" s="76" t="str">
        <f t="shared" si="36"/>
        <v>1075. Cuidado Continuo por una vida con bienestar con enfoque Población para formas extremas de exclusión:Comunitario20265_RAFAEL_URIBE1_ENERO_2026</v>
      </c>
      <c r="P1135" s="81">
        <v>55938</v>
      </c>
      <c r="Q1135" s="81"/>
      <c r="R1135" s="81"/>
      <c r="S1135" s="79">
        <v>4</v>
      </c>
      <c r="T1135" s="82">
        <v>223752</v>
      </c>
    </row>
    <row r="1136" spans="2:20" ht="30" customHeight="1">
      <c r="B1136" s="80">
        <v>108</v>
      </c>
      <c r="C1136" s="141" t="s">
        <v>170</v>
      </c>
      <c r="D1136" s="80" t="s">
        <v>71</v>
      </c>
      <c r="E1136" s="80">
        <v>2026</v>
      </c>
      <c r="F1136" s="76" t="str">
        <f t="shared" si="35"/>
        <v>1085. Cuidado Continuo por una vida con bienestar con enfoque Población para formas extremas de exclusión:Comunitario2026</v>
      </c>
      <c r="G1136" s="140" t="s">
        <v>178</v>
      </c>
      <c r="H1136" s="140" t="s">
        <v>94</v>
      </c>
      <c r="I1136" s="80" t="s">
        <v>74</v>
      </c>
      <c r="J1136" s="76" t="s">
        <v>37</v>
      </c>
      <c r="K1136" s="80" t="s">
        <v>75</v>
      </c>
      <c r="L1136" s="80" t="s">
        <v>50</v>
      </c>
      <c r="M1136" s="80" t="s">
        <v>9</v>
      </c>
      <c r="N1136" s="12" t="s">
        <v>0</v>
      </c>
      <c r="O1136" s="76" t="str">
        <f t="shared" si="36"/>
        <v>1085. Cuidado Continuo por una vida con bienestar con enfoque Población para formas extremas de exclusión:Comunitario20265_RAFAEL_URIBE1_ENERO_2026</v>
      </c>
      <c r="P1136" s="81">
        <v>210809</v>
      </c>
      <c r="Q1136" s="81"/>
      <c r="R1136" s="81"/>
      <c r="S1136" s="79">
        <v>8</v>
      </c>
      <c r="T1136" s="82">
        <v>1686472</v>
      </c>
    </row>
    <row r="1137" spans="2:20" ht="30" customHeight="1">
      <c r="B1137" s="80">
        <v>109</v>
      </c>
      <c r="C1137" s="141" t="s">
        <v>170</v>
      </c>
      <c r="D1137" s="80" t="s">
        <v>71</v>
      </c>
      <c r="E1137" s="80">
        <v>2026</v>
      </c>
      <c r="F1137" s="76" t="str">
        <f t="shared" si="35"/>
        <v>1095. Cuidado Continuo por una vida con bienestar con enfoque Población para formas extremas de exclusión:Comunitario2026</v>
      </c>
      <c r="G1137" s="140" t="s">
        <v>179</v>
      </c>
      <c r="H1137" s="140" t="s">
        <v>102</v>
      </c>
      <c r="I1137" s="80" t="s">
        <v>74</v>
      </c>
      <c r="J1137" s="76" t="s">
        <v>37</v>
      </c>
      <c r="K1137" s="80" t="s">
        <v>103</v>
      </c>
      <c r="L1137" s="80" t="s">
        <v>50</v>
      </c>
      <c r="M1137" s="80" t="s">
        <v>9</v>
      </c>
      <c r="N1137" s="12" t="s">
        <v>0</v>
      </c>
      <c r="O1137" s="76" t="str">
        <f t="shared" si="36"/>
        <v>1095. Cuidado Continuo por una vida con bienestar con enfoque Población para formas extremas de exclusión:Comunitario20265_RAFAEL_URIBE1_ENERO_2026</v>
      </c>
      <c r="P1137" s="81">
        <v>199714</v>
      </c>
      <c r="Q1137" s="81"/>
      <c r="R1137" s="81"/>
      <c r="S1137" s="82">
        <v>0</v>
      </c>
      <c r="T1137" s="82">
        <v>0</v>
      </c>
    </row>
    <row r="1138" spans="2:20" ht="30" customHeight="1">
      <c r="B1138" s="80">
        <v>110</v>
      </c>
      <c r="C1138" s="141" t="s">
        <v>170</v>
      </c>
      <c r="D1138" s="80" t="s">
        <v>82</v>
      </c>
      <c r="E1138" s="80">
        <v>2026</v>
      </c>
      <c r="F1138" s="76" t="str">
        <f t="shared" si="35"/>
        <v>1105. Cuidado Continuo por una vida con bienestar con enfoque Población para formas extremas de exclusión:Laboral2026</v>
      </c>
      <c r="G1138" s="140" t="s">
        <v>180</v>
      </c>
      <c r="H1138" s="140" t="s">
        <v>73</v>
      </c>
      <c r="I1138" s="80" t="s">
        <v>74</v>
      </c>
      <c r="J1138" s="76" t="s">
        <v>37</v>
      </c>
      <c r="K1138" s="80" t="s">
        <v>75</v>
      </c>
      <c r="L1138" s="80" t="s">
        <v>50</v>
      </c>
      <c r="M1138" s="80" t="s">
        <v>9</v>
      </c>
      <c r="N1138" s="12" t="s">
        <v>0</v>
      </c>
      <c r="O1138" s="76" t="str">
        <f t="shared" si="36"/>
        <v>1105. Cuidado Continuo por una vida con bienestar con enfoque Población para formas extremas de exclusión:Laboral20265_RAFAEL_URIBE1_ENERO_2026</v>
      </c>
      <c r="P1138" s="81">
        <v>316213</v>
      </c>
      <c r="Q1138" s="81"/>
      <c r="R1138" s="81"/>
      <c r="S1138" s="79">
        <v>4</v>
      </c>
      <c r="T1138" s="82">
        <v>1264852</v>
      </c>
    </row>
    <row r="1139" spans="2:20" ht="30" customHeight="1">
      <c r="B1139" s="80">
        <v>111</v>
      </c>
      <c r="C1139" s="141" t="s">
        <v>170</v>
      </c>
      <c r="D1139" s="80" t="s">
        <v>82</v>
      </c>
      <c r="E1139" s="80">
        <v>2026</v>
      </c>
      <c r="F1139" s="76" t="str">
        <f t="shared" si="35"/>
        <v>1115. Cuidado Continuo por una vida con bienestar con enfoque Población para formas extremas de exclusión:Laboral2026</v>
      </c>
      <c r="G1139" s="140" t="s">
        <v>181</v>
      </c>
      <c r="H1139" s="140" t="s">
        <v>94</v>
      </c>
      <c r="I1139" s="80" t="s">
        <v>74</v>
      </c>
      <c r="J1139" s="76" t="s">
        <v>37</v>
      </c>
      <c r="K1139" s="80" t="s">
        <v>182</v>
      </c>
      <c r="L1139" s="80" t="s">
        <v>50</v>
      </c>
      <c r="M1139" s="80" t="s">
        <v>9</v>
      </c>
      <c r="N1139" s="12" t="s">
        <v>0</v>
      </c>
      <c r="O1139" s="76" t="str">
        <f t="shared" si="36"/>
        <v>1115. Cuidado Continuo por una vida con bienestar con enfoque Población para formas extremas de exclusión:Laboral20265_RAFAEL_URIBE1_ENERO_2026</v>
      </c>
      <c r="P1139" s="81">
        <v>421618</v>
      </c>
      <c r="Q1139" s="81"/>
      <c r="R1139" s="81"/>
      <c r="S1139" s="79">
        <v>4</v>
      </c>
      <c r="T1139" s="82">
        <v>1686472</v>
      </c>
    </row>
    <row r="1140" spans="2:20" ht="30" customHeight="1">
      <c r="B1140" s="80">
        <v>112</v>
      </c>
      <c r="C1140" s="141" t="s">
        <v>170</v>
      </c>
      <c r="D1140" s="80" t="s">
        <v>82</v>
      </c>
      <c r="E1140" s="80">
        <v>2026</v>
      </c>
      <c r="F1140" s="76" t="str">
        <f t="shared" si="35"/>
        <v>1125. Cuidado Continuo por una vida con bienestar con enfoque Población para formas extremas de exclusión:Laboral2026</v>
      </c>
      <c r="G1140" s="140" t="s">
        <v>183</v>
      </c>
      <c r="H1140" s="140" t="s">
        <v>73</v>
      </c>
      <c r="I1140" s="80" t="s">
        <v>74</v>
      </c>
      <c r="J1140" s="76" t="s">
        <v>37</v>
      </c>
      <c r="K1140" s="80" t="s">
        <v>75</v>
      </c>
      <c r="L1140" s="80" t="s">
        <v>50</v>
      </c>
      <c r="M1140" s="80" t="s">
        <v>9</v>
      </c>
      <c r="N1140" s="12" t="s">
        <v>0</v>
      </c>
      <c r="O1140" s="76" t="str">
        <f t="shared" si="36"/>
        <v>1125. Cuidado Continuo por una vida con bienestar con enfoque Población para formas extremas de exclusión:Laboral20265_RAFAEL_URIBE1_ENERO_2026</v>
      </c>
      <c r="P1140" s="81">
        <v>140539</v>
      </c>
      <c r="Q1140" s="81"/>
      <c r="R1140" s="81"/>
      <c r="S1140" s="79">
        <v>3</v>
      </c>
      <c r="T1140" s="82">
        <v>421617</v>
      </c>
    </row>
    <row r="1141" spans="2:20" ht="30" customHeight="1">
      <c r="B1141" s="80">
        <v>113</v>
      </c>
      <c r="C1141" s="141" t="s">
        <v>170</v>
      </c>
      <c r="D1141" s="80" t="s">
        <v>82</v>
      </c>
      <c r="E1141" s="80">
        <v>2026</v>
      </c>
      <c r="F1141" s="76" t="str">
        <f t="shared" si="35"/>
        <v>1135. Cuidado Continuo por una vida con bienestar con enfoque Población para formas extremas de exclusión:Laboral2026</v>
      </c>
      <c r="G1141" s="140" t="s">
        <v>184</v>
      </c>
      <c r="H1141" s="140" t="s">
        <v>94</v>
      </c>
      <c r="I1141" s="80" t="s">
        <v>74</v>
      </c>
      <c r="J1141" s="76" t="s">
        <v>37</v>
      </c>
      <c r="K1141" s="80" t="s">
        <v>141</v>
      </c>
      <c r="L1141" s="80" t="s">
        <v>50</v>
      </c>
      <c r="M1141" s="80" t="s">
        <v>9</v>
      </c>
      <c r="N1141" s="12" t="s">
        <v>0</v>
      </c>
      <c r="O1141" s="76" t="str">
        <f t="shared" si="36"/>
        <v>1135. Cuidado Continuo por una vida con bienestar con enfoque Población para formas extremas de exclusión:Laboral20265_RAFAEL_URIBE1_ENERO_2026</v>
      </c>
      <c r="P1141" s="81">
        <v>70270</v>
      </c>
      <c r="Q1141" s="81"/>
      <c r="R1141" s="81"/>
      <c r="S1141" s="79">
        <v>28</v>
      </c>
      <c r="T1141" s="82">
        <v>1967560</v>
      </c>
    </row>
    <row r="1142" spans="2:20" ht="30" customHeight="1">
      <c r="B1142" s="80">
        <v>114</v>
      </c>
      <c r="C1142" s="141" t="s">
        <v>170</v>
      </c>
      <c r="D1142" s="80" t="s">
        <v>82</v>
      </c>
      <c r="E1142" s="80">
        <v>2026</v>
      </c>
      <c r="F1142" s="76" t="str">
        <f t="shared" si="35"/>
        <v>1145. Cuidado Continuo por una vida con bienestar con enfoque Población para formas extremas de exclusión:Laboral2026</v>
      </c>
      <c r="G1142" s="140" t="s">
        <v>185</v>
      </c>
      <c r="H1142" s="140" t="s">
        <v>102</v>
      </c>
      <c r="I1142" s="80" t="s">
        <v>74</v>
      </c>
      <c r="J1142" s="76" t="s">
        <v>37</v>
      </c>
      <c r="K1142" s="80" t="s">
        <v>186</v>
      </c>
      <c r="L1142" s="80" t="s">
        <v>50</v>
      </c>
      <c r="M1142" s="80" t="s">
        <v>9</v>
      </c>
      <c r="N1142" s="12" t="s">
        <v>0</v>
      </c>
      <c r="O1142" s="76" t="str">
        <f t="shared" si="36"/>
        <v>1145. Cuidado Continuo por una vida con bienestar con enfoque Población para formas extremas de exclusión:Laboral20265_RAFAEL_URIBE1_ENERO_2026</v>
      </c>
      <c r="P1142" s="81">
        <v>19971</v>
      </c>
      <c r="Q1142" s="81"/>
      <c r="R1142" s="81"/>
      <c r="S1142" s="82">
        <v>100</v>
      </c>
      <c r="T1142" s="82">
        <v>1997100</v>
      </c>
    </row>
    <row r="1143" spans="2:20" ht="30" customHeight="1">
      <c r="B1143" s="80">
        <v>115</v>
      </c>
      <c r="C1143" s="141" t="s">
        <v>170</v>
      </c>
      <c r="D1143" s="80" t="s">
        <v>82</v>
      </c>
      <c r="E1143" s="80">
        <v>2026</v>
      </c>
      <c r="F1143" s="76" t="str">
        <f t="shared" si="35"/>
        <v>1155. Cuidado Continuo por una vida con bienestar con enfoque Población para formas extremas de exclusión:Laboral2026</v>
      </c>
      <c r="G1143" s="140" t="s">
        <v>187</v>
      </c>
      <c r="H1143" s="140" t="s">
        <v>94</v>
      </c>
      <c r="I1143" s="80" t="s">
        <v>74</v>
      </c>
      <c r="J1143" s="76" t="s">
        <v>37</v>
      </c>
      <c r="K1143" s="80" t="s">
        <v>188</v>
      </c>
      <c r="L1143" s="80" t="s">
        <v>50</v>
      </c>
      <c r="M1143" s="80" t="s">
        <v>9</v>
      </c>
      <c r="N1143" s="12" t="s">
        <v>0</v>
      </c>
      <c r="O1143" s="76" t="str">
        <f t="shared" si="36"/>
        <v>1155. Cuidado Continuo por una vida con bienestar con enfoque Población para formas extremas de exclusión:Laboral20265_RAFAEL_URIBE1_ENERO_2026</v>
      </c>
      <c r="P1143" s="81">
        <v>70270</v>
      </c>
      <c r="Q1143" s="81"/>
      <c r="R1143" s="81"/>
      <c r="S1143" s="82">
        <v>12</v>
      </c>
      <c r="T1143" s="82">
        <v>843240</v>
      </c>
    </row>
    <row r="1144" spans="2:20" ht="30" customHeight="1">
      <c r="B1144" s="80">
        <v>116</v>
      </c>
      <c r="C1144" s="141" t="s">
        <v>189</v>
      </c>
      <c r="D1144" s="80" t="s">
        <v>76</v>
      </c>
      <c r="E1144" s="80">
        <v>2026</v>
      </c>
      <c r="F1144" s="76" t="str">
        <f t="shared" si="35"/>
        <v>1166. Cuidado Continuo por una vida con bienestar para la población migrante internacional de BogotáEducativo 2026</v>
      </c>
      <c r="G1144" s="140" t="s">
        <v>190</v>
      </c>
      <c r="H1144" s="140" t="s">
        <v>73</v>
      </c>
      <c r="I1144" s="80" t="s">
        <v>74</v>
      </c>
      <c r="J1144" s="76" t="s">
        <v>37</v>
      </c>
      <c r="K1144" s="80" t="s">
        <v>75</v>
      </c>
      <c r="L1144" s="80" t="s">
        <v>50</v>
      </c>
      <c r="M1144" s="80" t="s">
        <v>9</v>
      </c>
      <c r="N1144" s="12" t="s">
        <v>0</v>
      </c>
      <c r="O1144" s="76" t="str">
        <f t="shared" si="36"/>
        <v>1166. Cuidado Continuo por una vida con bienestar para la población migrante internacional de BogotáEducativo 20265_RAFAEL_URIBE1_ENERO_2026</v>
      </c>
      <c r="P1144" s="81">
        <v>105404</v>
      </c>
      <c r="Q1144" s="81"/>
      <c r="R1144" s="81"/>
      <c r="S1144" s="82">
        <v>13</v>
      </c>
      <c r="T1144" s="82">
        <v>1370252</v>
      </c>
    </row>
    <row r="1145" spans="2:20" ht="30" customHeight="1">
      <c r="B1145" s="80">
        <v>117</v>
      </c>
      <c r="C1145" s="141" t="s">
        <v>191</v>
      </c>
      <c r="D1145" s="80" t="s">
        <v>76</v>
      </c>
      <c r="E1145" s="80">
        <v>2026</v>
      </c>
      <c r="F1145" s="76" t="str">
        <f t="shared" si="35"/>
        <v>1177. Cuidado Continuo por una vida con bienestar para la población con discapacidadEducativo 2026</v>
      </c>
      <c r="G1145" s="140" t="s">
        <v>192</v>
      </c>
      <c r="H1145" s="140" t="s">
        <v>73</v>
      </c>
      <c r="I1145" s="80" t="s">
        <v>74</v>
      </c>
      <c r="J1145" s="76" t="s">
        <v>37</v>
      </c>
      <c r="K1145" s="80" t="s">
        <v>75</v>
      </c>
      <c r="L1145" s="80" t="s">
        <v>50</v>
      </c>
      <c r="M1145" s="80" t="s">
        <v>9</v>
      </c>
      <c r="N1145" s="12" t="s">
        <v>0</v>
      </c>
      <c r="O1145" s="76" t="str">
        <f t="shared" si="36"/>
        <v>1177. Cuidado Continuo por una vida con bienestar para la población con discapacidadEducativo 20265_RAFAEL_URIBE1_ENERO_2026</v>
      </c>
      <c r="P1145" s="81">
        <v>161342</v>
      </c>
      <c r="Q1145" s="81"/>
      <c r="R1145" s="81"/>
      <c r="S1145" s="82">
        <v>7</v>
      </c>
      <c r="T1145" s="82">
        <v>1129394</v>
      </c>
    </row>
    <row r="1146" spans="2:20" ht="30" customHeight="1">
      <c r="B1146" s="80">
        <v>117</v>
      </c>
      <c r="C1146" s="141" t="s">
        <v>191</v>
      </c>
      <c r="D1146" s="80" t="s">
        <v>82</v>
      </c>
      <c r="E1146" s="80">
        <v>2026</v>
      </c>
      <c r="F1146" s="76" t="str">
        <f t="shared" si="35"/>
        <v>1177. Cuidado Continuo por una vida con bienestar para la población con discapacidadLaboral2026</v>
      </c>
      <c r="G1146" s="140" t="s">
        <v>192</v>
      </c>
      <c r="H1146" s="140" t="s">
        <v>73</v>
      </c>
      <c r="I1146" s="80" t="s">
        <v>74</v>
      </c>
      <c r="J1146" s="76" t="s">
        <v>37</v>
      </c>
      <c r="K1146" s="80" t="s">
        <v>75</v>
      </c>
      <c r="L1146" s="80" t="s">
        <v>42</v>
      </c>
      <c r="M1146" s="80" t="s">
        <v>9</v>
      </c>
      <c r="N1146" s="12" t="s">
        <v>0</v>
      </c>
      <c r="O1146" s="76" t="str">
        <f t="shared" si="36"/>
        <v>1177. Cuidado Continuo por una vida con bienestar para la población con discapacidadLaboral20265_RAFAEL_URIBE1_ENERO_2026</v>
      </c>
      <c r="P1146" s="81">
        <v>161342</v>
      </c>
      <c r="Q1146" s="81"/>
      <c r="R1146" s="81"/>
      <c r="S1146" s="82">
        <v>0</v>
      </c>
      <c r="T1146" s="82">
        <v>0</v>
      </c>
    </row>
    <row r="1147" spans="2:20" ht="30" customHeight="1">
      <c r="B1147" s="80">
        <v>118</v>
      </c>
      <c r="C1147" s="141" t="s">
        <v>191</v>
      </c>
      <c r="D1147" s="80" t="s">
        <v>71</v>
      </c>
      <c r="E1147" s="80">
        <v>2026</v>
      </c>
      <c r="F1147" s="76" t="str">
        <f t="shared" si="35"/>
        <v>1187. Cuidado Continuo por una vida con bienestar para la población con discapacidadComunitario2026</v>
      </c>
      <c r="G1147" s="140" t="s">
        <v>193</v>
      </c>
      <c r="H1147" s="140" t="s">
        <v>73</v>
      </c>
      <c r="I1147" s="80" t="s">
        <v>74</v>
      </c>
      <c r="J1147" s="76" t="s">
        <v>37</v>
      </c>
      <c r="K1147" s="80" t="s">
        <v>92</v>
      </c>
      <c r="L1147" s="80" t="s">
        <v>50</v>
      </c>
      <c r="M1147" s="80" t="s">
        <v>9</v>
      </c>
      <c r="N1147" s="12" t="s">
        <v>0</v>
      </c>
      <c r="O1147" s="76" t="str">
        <f t="shared" si="36"/>
        <v>1187. Cuidado Continuo por una vida con bienestar para la población con discapacidadComunitario20265_RAFAEL_URIBE1_ENERO_2026</v>
      </c>
      <c r="P1147" s="81">
        <v>992404</v>
      </c>
      <c r="Q1147" s="81"/>
      <c r="R1147" s="81"/>
      <c r="S1147" s="82">
        <v>13</v>
      </c>
      <c r="T1147" s="82">
        <v>12901252</v>
      </c>
    </row>
    <row r="1148" spans="2:20" ht="30" customHeight="1">
      <c r="B1148" s="80">
        <v>119</v>
      </c>
      <c r="C1148" s="141" t="s">
        <v>191</v>
      </c>
      <c r="D1148" s="80" t="s">
        <v>71</v>
      </c>
      <c r="E1148" s="80">
        <v>2026</v>
      </c>
      <c r="F1148" s="76" t="str">
        <f t="shared" si="35"/>
        <v>1197. Cuidado Continuo por una vida con bienestar para la población con discapacidadComunitario2026</v>
      </c>
      <c r="G1148" s="140" t="s">
        <v>194</v>
      </c>
      <c r="H1148" s="140" t="s">
        <v>73</v>
      </c>
      <c r="I1148" s="80" t="s">
        <v>74</v>
      </c>
      <c r="J1148" s="76" t="s">
        <v>37</v>
      </c>
      <c r="K1148" s="80" t="s">
        <v>75</v>
      </c>
      <c r="L1148" s="80" t="s">
        <v>50</v>
      </c>
      <c r="M1148" s="80" t="s">
        <v>9</v>
      </c>
      <c r="N1148" s="12" t="s">
        <v>0</v>
      </c>
      <c r="O1148" s="76" t="str">
        <f t="shared" si="36"/>
        <v>1197. Cuidado Continuo por una vida con bienestar para la población con discapacidadComunitario20265_RAFAEL_URIBE1_ENERO_2026</v>
      </c>
      <c r="P1148" s="81">
        <v>355662</v>
      </c>
      <c r="Q1148" s="81"/>
      <c r="R1148" s="81"/>
      <c r="S1148" s="82">
        <v>12</v>
      </c>
      <c r="T1148" s="82">
        <v>4267944</v>
      </c>
    </row>
    <row r="1149" spans="2:20" ht="30" customHeight="1">
      <c r="B1149" s="80">
        <v>120</v>
      </c>
      <c r="C1149" s="141" t="s">
        <v>191</v>
      </c>
      <c r="D1149" s="80" t="s">
        <v>71</v>
      </c>
      <c r="E1149" s="80">
        <v>2026</v>
      </c>
      <c r="F1149" s="76" t="str">
        <f t="shared" si="35"/>
        <v>1207. Cuidado Continuo por una vida con bienestar para la población con discapacidadComunitario2026</v>
      </c>
      <c r="G1149" s="140" t="s">
        <v>195</v>
      </c>
      <c r="H1149" s="140" t="s">
        <v>73</v>
      </c>
      <c r="I1149" s="80" t="s">
        <v>74</v>
      </c>
      <c r="J1149" s="76" t="s">
        <v>37</v>
      </c>
      <c r="K1149" s="80" t="s">
        <v>196</v>
      </c>
      <c r="L1149" s="80" t="s">
        <v>50</v>
      </c>
      <c r="M1149" s="80" t="s">
        <v>9</v>
      </c>
      <c r="N1149" s="12" t="s">
        <v>0</v>
      </c>
      <c r="O1149" s="76" t="str">
        <f t="shared" si="36"/>
        <v>1207. Cuidado Continuo por una vida con bienestar para la población con discapacidadComunitario20265_RAFAEL_URIBE1_ENERO_2026</v>
      </c>
      <c r="P1149" s="81">
        <v>1422652</v>
      </c>
      <c r="Q1149" s="81"/>
      <c r="R1149" s="81"/>
      <c r="S1149" s="82">
        <v>1</v>
      </c>
      <c r="T1149" s="82">
        <v>1422652</v>
      </c>
    </row>
    <row r="1150" spans="2:20" ht="30" customHeight="1">
      <c r="B1150" s="80">
        <v>121</v>
      </c>
      <c r="C1150" s="141" t="s">
        <v>191</v>
      </c>
      <c r="D1150" s="80" t="s">
        <v>71</v>
      </c>
      <c r="E1150" s="80">
        <v>2026</v>
      </c>
      <c r="F1150" s="76" t="str">
        <f t="shared" si="35"/>
        <v>1217. Cuidado Continuo por una vida con bienestar para la población con discapacidadComunitario2026</v>
      </c>
      <c r="G1150" s="140" t="s">
        <v>197</v>
      </c>
      <c r="H1150" s="140" t="s">
        <v>102</v>
      </c>
      <c r="I1150" s="80" t="s">
        <v>74</v>
      </c>
      <c r="J1150" s="76" t="s">
        <v>37</v>
      </c>
      <c r="K1150" s="80" t="s">
        <v>141</v>
      </c>
      <c r="L1150" s="80" t="s">
        <v>50</v>
      </c>
      <c r="M1150" s="80" t="s">
        <v>9</v>
      </c>
      <c r="N1150" s="12" t="s">
        <v>0</v>
      </c>
      <c r="O1150" s="76" t="str">
        <f t="shared" si="36"/>
        <v>1217. Cuidado Continuo por una vida con bienestar para la población con discapacidadComunitario20265_RAFAEL_URIBE1_ENERO_2026</v>
      </c>
      <c r="P1150" s="81">
        <v>35135</v>
      </c>
      <c r="Q1150" s="81"/>
      <c r="R1150" s="81"/>
      <c r="S1150" s="82">
        <v>28</v>
      </c>
      <c r="T1150" s="82">
        <v>983780</v>
      </c>
    </row>
    <row r="1151" spans="2:20" ht="30" customHeight="1">
      <c r="B1151" s="80">
        <v>122</v>
      </c>
      <c r="C1151" s="141" t="s">
        <v>191</v>
      </c>
      <c r="D1151" s="80" t="s">
        <v>71</v>
      </c>
      <c r="E1151" s="80">
        <v>2026</v>
      </c>
      <c r="F1151" s="76" t="str">
        <f t="shared" si="35"/>
        <v>1227. Cuidado Continuo por una vida con bienestar para la población con discapacidadComunitario2026</v>
      </c>
      <c r="G1151" s="140" t="s">
        <v>198</v>
      </c>
      <c r="H1151" s="140" t="s">
        <v>94</v>
      </c>
      <c r="I1151" s="80" t="s">
        <v>74</v>
      </c>
      <c r="J1151" s="76" t="s">
        <v>37</v>
      </c>
      <c r="K1151" s="80" t="s">
        <v>199</v>
      </c>
      <c r="L1151" s="80" t="s">
        <v>50</v>
      </c>
      <c r="M1151" s="80" t="s">
        <v>9</v>
      </c>
      <c r="N1151" s="12" t="s">
        <v>0</v>
      </c>
      <c r="O1151" s="76" t="str">
        <f t="shared" si="36"/>
        <v>1227. Cuidado Continuo por una vida con bienestar para la población con discapacidadComunitario20265_RAFAEL_URIBE1_ENERO_2026</v>
      </c>
      <c r="P1151" s="81">
        <v>53781</v>
      </c>
      <c r="Q1151" s="81"/>
      <c r="R1151" s="81"/>
      <c r="S1151" s="79">
        <v>18</v>
      </c>
      <c r="T1151" s="82">
        <v>968058</v>
      </c>
    </row>
    <row r="1152" spans="2:20" ht="30" customHeight="1">
      <c r="B1152" s="80">
        <v>123</v>
      </c>
      <c r="C1152" s="141" t="s">
        <v>191</v>
      </c>
      <c r="D1152" s="80" t="s">
        <v>77</v>
      </c>
      <c r="E1152" s="80">
        <v>2026</v>
      </c>
      <c r="F1152" s="76" t="str">
        <f t="shared" si="35"/>
        <v>1237. Cuidado Continuo por una vida con bienestar para la población con discapacidadInstitucional2026</v>
      </c>
      <c r="G1152" s="140" t="s">
        <v>200</v>
      </c>
      <c r="H1152" s="140" t="s">
        <v>73</v>
      </c>
      <c r="I1152" s="80" t="s">
        <v>74</v>
      </c>
      <c r="J1152" s="76" t="s">
        <v>37</v>
      </c>
      <c r="K1152" s="80" t="s">
        <v>75</v>
      </c>
      <c r="L1152" s="80" t="s">
        <v>50</v>
      </c>
      <c r="M1152" s="80" t="s">
        <v>9</v>
      </c>
      <c r="N1152" s="12" t="s">
        <v>0</v>
      </c>
      <c r="O1152" s="76" t="str">
        <f t="shared" si="36"/>
        <v>1237. Cuidado Continuo por una vida con bienestar para la población con discapacidadInstitucional20265_RAFAEL_URIBE1_ENERO_2026</v>
      </c>
      <c r="P1152" s="81">
        <v>266747</v>
      </c>
      <c r="Q1152" s="81"/>
      <c r="R1152" s="81"/>
      <c r="S1152" s="79">
        <v>6</v>
      </c>
      <c r="T1152" s="82">
        <v>1600482</v>
      </c>
    </row>
    <row r="1153" spans="2:20" ht="30" customHeight="1">
      <c r="B1153" s="80">
        <v>124</v>
      </c>
      <c r="C1153" s="141" t="s">
        <v>191</v>
      </c>
      <c r="D1153" s="80" t="s">
        <v>71</v>
      </c>
      <c r="E1153" s="80">
        <v>2026</v>
      </c>
      <c r="F1153" s="76" t="str">
        <f t="shared" si="35"/>
        <v>1247. Cuidado Continuo por una vida con bienestar para la población con discapacidadComunitario2026</v>
      </c>
      <c r="G1153" s="140" t="s">
        <v>201</v>
      </c>
      <c r="H1153" s="140" t="s">
        <v>73</v>
      </c>
      <c r="I1153" s="80" t="s">
        <v>74</v>
      </c>
      <c r="J1153" s="76" t="s">
        <v>37</v>
      </c>
      <c r="K1153" s="80" t="s">
        <v>202</v>
      </c>
      <c r="L1153" s="80" t="s">
        <v>50</v>
      </c>
      <c r="M1153" s="80" t="s">
        <v>9</v>
      </c>
      <c r="N1153" s="12" t="s">
        <v>0</v>
      </c>
      <c r="O1153" s="76" t="str">
        <f t="shared" si="36"/>
        <v>1247. Cuidado Continuo por una vida con bienestar para la población con discapacidadComunitario20265_RAFAEL_URIBE1_ENERO_2026</v>
      </c>
      <c r="P1153" s="81">
        <v>851865</v>
      </c>
      <c r="Q1153" s="81"/>
      <c r="R1153" s="81"/>
      <c r="S1153" s="79"/>
      <c r="T1153" s="82">
        <v>0</v>
      </c>
    </row>
    <row r="1154" spans="2:20" ht="30" customHeight="1">
      <c r="B1154" s="80">
        <v>125</v>
      </c>
      <c r="C1154" s="141" t="s">
        <v>191</v>
      </c>
      <c r="D1154" s="80" t="s">
        <v>71</v>
      </c>
      <c r="E1154" s="80">
        <v>2026</v>
      </c>
      <c r="F1154" s="76" t="str">
        <f t="shared" si="35"/>
        <v>1257. Cuidado Continuo por una vida con bienestar para la población con discapacidadComunitario2026</v>
      </c>
      <c r="G1154" s="140" t="s">
        <v>203</v>
      </c>
      <c r="H1154" s="140" t="s">
        <v>73</v>
      </c>
      <c r="I1154" s="80" t="s">
        <v>74</v>
      </c>
      <c r="J1154" s="76" t="s">
        <v>37</v>
      </c>
      <c r="K1154" s="80" t="s">
        <v>38</v>
      </c>
      <c r="L1154" s="80" t="s">
        <v>39</v>
      </c>
      <c r="M1154" s="80" t="s">
        <v>9</v>
      </c>
      <c r="N1154" s="12" t="s">
        <v>0</v>
      </c>
      <c r="O1154" s="76" t="str">
        <f t="shared" si="36"/>
        <v>1257. Cuidado Continuo por una vida con bienestar para la población con discapacidadComunitario20265_RAFAEL_URIBE1_ENERO_2026</v>
      </c>
      <c r="P1154" s="81">
        <v>12879544</v>
      </c>
      <c r="Q1154" s="81"/>
      <c r="R1154" s="81"/>
      <c r="S1154" s="79"/>
      <c r="T1154" s="82">
        <v>0</v>
      </c>
    </row>
    <row r="1155" spans="2:20" ht="30" customHeight="1">
      <c r="B1155" s="80">
        <v>126</v>
      </c>
      <c r="C1155" s="141" t="s">
        <v>204</v>
      </c>
      <c r="D1155" s="80" t="s">
        <v>71</v>
      </c>
      <c r="E1155" s="80">
        <v>2026</v>
      </c>
      <c r="F1155" s="76" t="str">
        <f t="shared" si="35"/>
        <v>1268. Cuidado Continuo por una vida con bienestar para la ruralidad de BogotáComunitario2026</v>
      </c>
      <c r="G1155" s="140" t="s">
        <v>205</v>
      </c>
      <c r="H1155" s="140" t="s">
        <v>73</v>
      </c>
      <c r="I1155" s="80" t="s">
        <v>74</v>
      </c>
      <c r="J1155" s="76" t="s">
        <v>37</v>
      </c>
      <c r="K1155" s="80" t="s">
        <v>75</v>
      </c>
      <c r="L1155" s="80" t="s">
        <v>39</v>
      </c>
      <c r="M1155" s="80" t="s">
        <v>9</v>
      </c>
      <c r="N1155" s="12" t="s">
        <v>0</v>
      </c>
      <c r="O1155" s="76" t="str">
        <f t="shared" si="36"/>
        <v>1268. Cuidado Continuo por una vida con bienestar para la ruralidad de BogotáComunitario20265_RAFAEL_URIBE1_ENERO_2026</v>
      </c>
      <c r="P1155" s="81">
        <v>175674</v>
      </c>
      <c r="Q1155" s="81"/>
      <c r="R1155" s="81"/>
      <c r="S1155" s="79"/>
      <c r="T1155" s="82">
        <v>0</v>
      </c>
    </row>
    <row r="1156" spans="2:20" ht="30" customHeight="1">
      <c r="B1156" s="80">
        <v>127</v>
      </c>
      <c r="C1156" s="141" t="s">
        <v>204</v>
      </c>
      <c r="D1156" s="80" t="s">
        <v>71</v>
      </c>
      <c r="E1156" s="80">
        <v>2026</v>
      </c>
      <c r="F1156" s="76" t="str">
        <f t="shared" si="35"/>
        <v>1278. Cuidado Continuo por una vida con bienestar para la ruralidad de BogotáComunitario2026</v>
      </c>
      <c r="G1156" s="140" t="s">
        <v>206</v>
      </c>
      <c r="H1156" s="140" t="s">
        <v>73</v>
      </c>
      <c r="I1156" s="80" t="s">
        <v>74</v>
      </c>
      <c r="J1156" s="76" t="s">
        <v>37</v>
      </c>
      <c r="K1156" s="80" t="s">
        <v>75</v>
      </c>
      <c r="L1156" s="80" t="s">
        <v>50</v>
      </c>
      <c r="M1156" s="80" t="s">
        <v>9</v>
      </c>
      <c r="N1156" s="12" t="s">
        <v>0</v>
      </c>
      <c r="O1156" s="76" t="str">
        <f t="shared" si="36"/>
        <v>1278. Cuidado Continuo por una vida con bienestar para la ruralidad de BogotáComunitario20265_RAFAEL_URIBE1_ENERO_2026</v>
      </c>
      <c r="P1156" s="81">
        <v>468320</v>
      </c>
      <c r="Q1156" s="81"/>
      <c r="R1156" s="81"/>
      <c r="S1156" s="79"/>
      <c r="T1156" s="82">
        <v>0</v>
      </c>
    </row>
    <row r="1157" spans="2:20" ht="30" customHeight="1">
      <c r="B1157" s="80">
        <v>127</v>
      </c>
      <c r="C1157" s="141" t="s">
        <v>204</v>
      </c>
      <c r="D1157" s="80" t="s">
        <v>76</v>
      </c>
      <c r="E1157" s="80">
        <v>2026</v>
      </c>
      <c r="F1157" s="76" t="str">
        <f t="shared" si="35"/>
        <v>1278. Cuidado Continuo por una vida con bienestar para la ruralidad de BogotáEducativo 2026</v>
      </c>
      <c r="G1157" s="140" t="s">
        <v>206</v>
      </c>
      <c r="H1157" s="140" t="s">
        <v>73</v>
      </c>
      <c r="I1157" s="80" t="s">
        <v>74</v>
      </c>
      <c r="J1157" s="76" t="s">
        <v>37</v>
      </c>
      <c r="K1157" s="80" t="s">
        <v>75</v>
      </c>
      <c r="L1157" s="80" t="s">
        <v>50</v>
      </c>
      <c r="M1157" s="80" t="s">
        <v>9</v>
      </c>
      <c r="N1157" s="12" t="s">
        <v>0</v>
      </c>
      <c r="O1157" s="76" t="str">
        <f t="shared" si="36"/>
        <v>1278. Cuidado Continuo por una vida con bienestar para la ruralidad de BogotáEducativo 20265_RAFAEL_URIBE1_ENERO_2026</v>
      </c>
      <c r="P1157" s="81">
        <v>468320</v>
      </c>
      <c r="Q1157" s="81"/>
      <c r="R1157" s="81"/>
      <c r="S1157" s="79"/>
      <c r="T1157" s="82">
        <v>0</v>
      </c>
    </row>
    <row r="1158" spans="2:20" ht="30" customHeight="1">
      <c r="B1158" s="80">
        <v>127</v>
      </c>
      <c r="C1158" s="141" t="s">
        <v>204</v>
      </c>
      <c r="D1158" s="80" t="s">
        <v>77</v>
      </c>
      <c r="E1158" s="80">
        <v>2026</v>
      </c>
      <c r="F1158" s="76" t="str">
        <f t="shared" si="35"/>
        <v>1278. Cuidado Continuo por una vida con bienestar para la ruralidad de BogotáInstitucional2026</v>
      </c>
      <c r="G1158" s="140" t="s">
        <v>206</v>
      </c>
      <c r="H1158" s="140" t="s">
        <v>73</v>
      </c>
      <c r="I1158" s="80" t="s">
        <v>74</v>
      </c>
      <c r="J1158" s="76" t="s">
        <v>37</v>
      </c>
      <c r="K1158" s="80" t="s">
        <v>75</v>
      </c>
      <c r="L1158" s="80" t="s">
        <v>50</v>
      </c>
      <c r="M1158" s="80" t="s">
        <v>9</v>
      </c>
      <c r="N1158" s="12" t="s">
        <v>0</v>
      </c>
      <c r="O1158" s="76" t="str">
        <f t="shared" si="36"/>
        <v>1278. Cuidado Continuo por una vida con bienestar para la ruralidad de BogotáInstitucional20265_RAFAEL_URIBE1_ENERO_2026</v>
      </c>
      <c r="P1158" s="81">
        <v>468320</v>
      </c>
      <c r="Q1158" s="81"/>
      <c r="R1158" s="81"/>
      <c r="S1158" s="79"/>
      <c r="T1158" s="82">
        <v>0</v>
      </c>
    </row>
    <row r="1159" spans="2:20" ht="30" customHeight="1">
      <c r="B1159" s="80">
        <v>128</v>
      </c>
      <c r="C1159" s="141" t="s">
        <v>204</v>
      </c>
      <c r="D1159" s="80" t="s">
        <v>71</v>
      </c>
      <c r="E1159" s="80">
        <v>2026</v>
      </c>
      <c r="F1159" s="76" t="str">
        <f t="shared" si="35"/>
        <v>1288. Cuidado Continuo por una vida con bienestar para la ruralidad de BogotáComunitario2026</v>
      </c>
      <c r="G1159" s="140" t="s">
        <v>207</v>
      </c>
      <c r="H1159" s="140" t="s">
        <v>73</v>
      </c>
      <c r="I1159" s="80" t="s">
        <v>74</v>
      </c>
      <c r="J1159" s="76" t="s">
        <v>37</v>
      </c>
      <c r="K1159" s="80" t="s">
        <v>75</v>
      </c>
      <c r="L1159" s="80" t="s">
        <v>39</v>
      </c>
      <c r="M1159" s="80" t="s">
        <v>9</v>
      </c>
      <c r="N1159" s="12" t="s">
        <v>0</v>
      </c>
      <c r="O1159" s="76" t="str">
        <f t="shared" si="36"/>
        <v>1288. Cuidado Continuo por una vida con bienestar para la ruralidad de BogotáComunitario20265_RAFAEL_URIBE1_ENERO_2026</v>
      </c>
      <c r="P1159" s="81">
        <v>140539</v>
      </c>
      <c r="Q1159" s="81"/>
      <c r="R1159" s="81"/>
      <c r="S1159" s="79"/>
      <c r="T1159" s="82">
        <v>0</v>
      </c>
    </row>
    <row r="1160" spans="2:20" ht="30" customHeight="1">
      <c r="B1160" s="80">
        <v>128</v>
      </c>
      <c r="C1160" s="141" t="s">
        <v>204</v>
      </c>
      <c r="D1160" s="80" t="s">
        <v>76</v>
      </c>
      <c r="E1160" s="80">
        <v>2026</v>
      </c>
      <c r="F1160" s="76" t="str">
        <f t="shared" ref="F1160:F1223" si="37">B1160&amp;C1160&amp;D1160&amp;E1160</f>
        <v>1288. Cuidado Continuo por una vida con bienestar para la ruralidad de BogotáEducativo 2026</v>
      </c>
      <c r="G1160" s="140" t="s">
        <v>207</v>
      </c>
      <c r="H1160" s="140" t="s">
        <v>73</v>
      </c>
      <c r="I1160" s="80" t="s">
        <v>74</v>
      </c>
      <c r="J1160" s="76" t="s">
        <v>37</v>
      </c>
      <c r="K1160" s="80" t="s">
        <v>75</v>
      </c>
      <c r="L1160" s="80" t="s">
        <v>39</v>
      </c>
      <c r="M1160" s="80" t="s">
        <v>9</v>
      </c>
      <c r="N1160" s="12" t="s">
        <v>0</v>
      </c>
      <c r="O1160" s="76" t="str">
        <f t="shared" si="36"/>
        <v>1288. Cuidado Continuo por una vida con bienestar para la ruralidad de BogotáEducativo 20265_RAFAEL_URIBE1_ENERO_2026</v>
      </c>
      <c r="P1160" s="81">
        <v>140539</v>
      </c>
      <c r="Q1160" s="81"/>
      <c r="R1160" s="81"/>
      <c r="S1160" s="79"/>
      <c r="T1160" s="82">
        <v>0</v>
      </c>
    </row>
    <row r="1161" spans="2:20" ht="30" customHeight="1">
      <c r="B1161" s="80">
        <v>129</v>
      </c>
      <c r="C1161" s="141" t="s">
        <v>204</v>
      </c>
      <c r="D1161" s="80" t="s">
        <v>71</v>
      </c>
      <c r="E1161" s="80">
        <v>2026</v>
      </c>
      <c r="F1161" s="76" t="str">
        <f t="shared" si="37"/>
        <v>1298. Cuidado Continuo por una vida con bienestar para la ruralidad de BogotáComunitario2026</v>
      </c>
      <c r="G1161" s="140" t="s">
        <v>208</v>
      </c>
      <c r="H1161" s="140" t="s">
        <v>73</v>
      </c>
      <c r="I1161" s="80" t="s">
        <v>74</v>
      </c>
      <c r="J1161" s="76" t="s">
        <v>37</v>
      </c>
      <c r="K1161" s="80" t="s">
        <v>75</v>
      </c>
      <c r="L1161" s="80" t="s">
        <v>50</v>
      </c>
      <c r="M1161" s="80" t="s">
        <v>9</v>
      </c>
      <c r="N1161" s="12" t="s">
        <v>0</v>
      </c>
      <c r="O1161" s="76" t="str">
        <f t="shared" ref="O1161:O1224" si="38">+F1161&amp;M1161&amp;N1161</f>
        <v>1298. Cuidado Continuo por una vida con bienestar para la ruralidad de BogotáComunitario20265_RAFAEL_URIBE1_ENERO_2026</v>
      </c>
      <c r="P1161" s="81">
        <v>175674</v>
      </c>
      <c r="Q1161" s="81"/>
      <c r="R1161" s="81"/>
      <c r="S1161" s="79"/>
      <c r="T1161" s="82">
        <v>0</v>
      </c>
    </row>
    <row r="1162" spans="2:20" ht="30" customHeight="1">
      <c r="B1162" s="80">
        <v>130</v>
      </c>
      <c r="C1162" s="141" t="s">
        <v>204</v>
      </c>
      <c r="D1162" s="80" t="s">
        <v>71</v>
      </c>
      <c r="E1162" s="80">
        <v>2026</v>
      </c>
      <c r="F1162" s="76" t="str">
        <f t="shared" si="37"/>
        <v>1308. Cuidado Continuo por una vida con bienestar para la ruralidad de BogotáComunitario2026</v>
      </c>
      <c r="G1162" s="140" t="s">
        <v>209</v>
      </c>
      <c r="H1162" s="140" t="s">
        <v>73</v>
      </c>
      <c r="I1162" s="80" t="s">
        <v>74</v>
      </c>
      <c r="J1162" s="76" t="s">
        <v>37</v>
      </c>
      <c r="K1162" s="80" t="s">
        <v>75</v>
      </c>
      <c r="L1162" s="80" t="s">
        <v>39</v>
      </c>
      <c r="M1162" s="80" t="s">
        <v>9</v>
      </c>
      <c r="N1162" s="12" t="s">
        <v>0</v>
      </c>
      <c r="O1162" s="76" t="str">
        <f t="shared" si="38"/>
        <v>1308. Cuidado Continuo por una vida con bienestar para la ruralidad de BogotáComunitario20265_RAFAEL_URIBE1_ENERO_2026</v>
      </c>
      <c r="P1162" s="81">
        <v>140539</v>
      </c>
      <c r="Q1162" s="81"/>
      <c r="R1162" s="81"/>
      <c r="S1162" s="79"/>
      <c r="T1162" s="82">
        <v>0</v>
      </c>
    </row>
    <row r="1163" spans="2:20" ht="30" customHeight="1">
      <c r="B1163" s="80">
        <v>131</v>
      </c>
      <c r="C1163" s="141" t="s">
        <v>204</v>
      </c>
      <c r="D1163" s="80" t="s">
        <v>82</v>
      </c>
      <c r="E1163" s="80">
        <v>2026</v>
      </c>
      <c r="F1163" s="76" t="str">
        <f t="shared" si="37"/>
        <v>1318. Cuidado Continuo por una vida con bienestar para la ruralidad de BogotáLaboral2026</v>
      </c>
      <c r="G1163" s="140" t="s">
        <v>210</v>
      </c>
      <c r="H1163" s="140" t="s">
        <v>94</v>
      </c>
      <c r="I1163" s="80" t="s">
        <v>74</v>
      </c>
      <c r="J1163" s="76" t="s">
        <v>37</v>
      </c>
      <c r="K1163" s="80" t="s">
        <v>138</v>
      </c>
      <c r="L1163" s="80" t="s">
        <v>50</v>
      </c>
      <c r="M1163" s="80" t="s">
        <v>9</v>
      </c>
      <c r="N1163" s="12" t="s">
        <v>0</v>
      </c>
      <c r="O1163" s="76" t="str">
        <f t="shared" si="38"/>
        <v>1318. Cuidado Continuo por una vida con bienestar para la ruralidad de BogotáLaboral20265_RAFAEL_URIBE1_ENERO_2026</v>
      </c>
      <c r="P1163" s="81">
        <v>940787</v>
      </c>
      <c r="Q1163" s="81"/>
      <c r="R1163" s="81"/>
      <c r="S1163" s="79"/>
      <c r="T1163" s="82">
        <v>0</v>
      </c>
    </row>
    <row r="1164" spans="2:20" ht="30" customHeight="1">
      <c r="B1164" s="80">
        <v>132</v>
      </c>
      <c r="C1164" s="141" t="s">
        <v>204</v>
      </c>
      <c r="D1164" s="80" t="s">
        <v>82</v>
      </c>
      <c r="E1164" s="80">
        <v>2026</v>
      </c>
      <c r="F1164" s="76" t="str">
        <f t="shared" si="37"/>
        <v>1328. Cuidado Continuo por una vida con bienestar para la ruralidad de BogotáLaboral2026</v>
      </c>
      <c r="G1164" s="140" t="s">
        <v>211</v>
      </c>
      <c r="H1164" s="140" t="s">
        <v>94</v>
      </c>
      <c r="I1164" s="80" t="s">
        <v>74</v>
      </c>
      <c r="J1164" s="76" t="s">
        <v>37</v>
      </c>
      <c r="K1164" s="80" t="s">
        <v>212</v>
      </c>
      <c r="L1164" s="80" t="s">
        <v>39</v>
      </c>
      <c r="M1164" s="80" t="s">
        <v>9</v>
      </c>
      <c r="N1164" s="12" t="s">
        <v>0</v>
      </c>
      <c r="O1164" s="76" t="str">
        <f t="shared" si="38"/>
        <v>1328. Cuidado Continuo por una vida con bienestar para la ruralidad de BogotáLaboral20265_RAFAEL_URIBE1_ENERO_2026</v>
      </c>
      <c r="P1164" s="81">
        <v>250875</v>
      </c>
      <c r="Q1164" s="81"/>
      <c r="R1164" s="81"/>
      <c r="S1164" s="79"/>
      <c r="T1164" s="82">
        <v>0</v>
      </c>
    </row>
    <row r="1165" spans="2:20" ht="30" customHeight="1">
      <c r="B1165" s="80">
        <v>133</v>
      </c>
      <c r="C1165" s="141" t="s">
        <v>204</v>
      </c>
      <c r="D1165" s="80" t="s">
        <v>82</v>
      </c>
      <c r="E1165" s="80">
        <v>2026</v>
      </c>
      <c r="F1165" s="76" t="str">
        <f t="shared" si="37"/>
        <v>1338. Cuidado Continuo por una vida con bienestar para la ruralidad de BogotáLaboral2026</v>
      </c>
      <c r="G1165" s="140" t="s">
        <v>213</v>
      </c>
      <c r="H1165" s="140" t="s">
        <v>94</v>
      </c>
      <c r="I1165" s="80" t="s">
        <v>74</v>
      </c>
      <c r="J1165" s="76" t="s">
        <v>37</v>
      </c>
      <c r="K1165" s="80" t="s">
        <v>212</v>
      </c>
      <c r="L1165" s="80" t="s">
        <v>39</v>
      </c>
      <c r="M1165" s="80" t="s">
        <v>9</v>
      </c>
      <c r="N1165" s="12" t="s">
        <v>0</v>
      </c>
      <c r="O1165" s="76" t="str">
        <f t="shared" si="38"/>
        <v>1338. Cuidado Continuo por una vida con bienestar para la ruralidad de BogotáLaboral20265_RAFAEL_URIBE1_ENERO_2026</v>
      </c>
      <c r="P1165" s="81">
        <v>183687</v>
      </c>
      <c r="Q1165" s="81"/>
      <c r="R1165" s="81"/>
      <c r="S1165" s="79"/>
      <c r="T1165" s="82">
        <v>0</v>
      </c>
    </row>
    <row r="1166" spans="2:20" ht="30" customHeight="1">
      <c r="B1166" s="80">
        <v>134</v>
      </c>
      <c r="C1166" s="141" t="s">
        <v>204</v>
      </c>
      <c r="D1166" s="80" t="s">
        <v>82</v>
      </c>
      <c r="E1166" s="80">
        <v>2026</v>
      </c>
      <c r="F1166" s="76" t="str">
        <f t="shared" si="37"/>
        <v>1348. Cuidado Continuo por una vida con bienestar para la ruralidad de BogotáLaboral2026</v>
      </c>
      <c r="G1166" s="140" t="s">
        <v>214</v>
      </c>
      <c r="H1166" s="140" t="s">
        <v>94</v>
      </c>
      <c r="I1166" s="80" t="s">
        <v>74</v>
      </c>
      <c r="J1166" s="76" t="s">
        <v>37</v>
      </c>
      <c r="K1166" s="80" t="s">
        <v>135</v>
      </c>
      <c r="L1166" s="80" t="s">
        <v>39</v>
      </c>
      <c r="M1166" s="80" t="s">
        <v>9</v>
      </c>
      <c r="N1166" s="12" t="s">
        <v>0</v>
      </c>
      <c r="O1166" s="76" t="str">
        <f t="shared" si="38"/>
        <v>1348. Cuidado Continuo por una vida con bienestar para la ruralidad de BogotáLaboral20265_RAFAEL_URIBE1_ENERO_2026</v>
      </c>
      <c r="P1166" s="81">
        <v>110336</v>
      </c>
      <c r="Q1166" s="81"/>
      <c r="R1166" s="81"/>
      <c r="S1166" s="79"/>
      <c r="T1166" s="82">
        <v>0</v>
      </c>
    </row>
    <row r="1167" spans="2:20" ht="30" customHeight="1">
      <c r="B1167" s="80">
        <v>135</v>
      </c>
      <c r="C1167" s="141" t="s">
        <v>204</v>
      </c>
      <c r="D1167" s="80" t="s">
        <v>82</v>
      </c>
      <c r="E1167" s="80">
        <v>2026</v>
      </c>
      <c r="F1167" s="76" t="str">
        <f t="shared" si="37"/>
        <v>1358. Cuidado Continuo por una vida con bienestar para la ruralidad de BogotáLaboral2026</v>
      </c>
      <c r="G1167" s="140" t="s">
        <v>215</v>
      </c>
      <c r="H1167" s="140" t="s">
        <v>94</v>
      </c>
      <c r="I1167" s="80" t="s">
        <v>74</v>
      </c>
      <c r="J1167" s="76" t="s">
        <v>37</v>
      </c>
      <c r="K1167" s="80" t="s">
        <v>135</v>
      </c>
      <c r="L1167" s="80" t="s">
        <v>50</v>
      </c>
      <c r="M1167" s="80" t="s">
        <v>9</v>
      </c>
      <c r="N1167" s="12" t="s">
        <v>0</v>
      </c>
      <c r="O1167" s="76" t="str">
        <f t="shared" si="38"/>
        <v>1358. Cuidado Continuo por una vida con bienestar para la ruralidad de BogotáLaboral20265_RAFAEL_URIBE1_ENERO_2026</v>
      </c>
      <c r="P1167" s="81">
        <v>137922</v>
      </c>
      <c r="Q1167" s="81"/>
      <c r="R1167" s="81"/>
      <c r="S1167" s="79"/>
      <c r="T1167" s="82">
        <v>0</v>
      </c>
    </row>
    <row r="1168" spans="2:20" ht="30" customHeight="1">
      <c r="B1168" s="80">
        <v>86</v>
      </c>
      <c r="C1168" s="141" t="s">
        <v>216</v>
      </c>
      <c r="D1168" s="80" t="s">
        <v>217</v>
      </c>
      <c r="E1168" s="80">
        <v>2026</v>
      </c>
      <c r="F1168" s="76" t="str">
        <f t="shared" si="37"/>
        <v>869. Gestión de Programas Estrategias y Planes para el BienestarGestión Integral Estrategias y Programas2026</v>
      </c>
      <c r="G1168" s="140" t="s">
        <v>218</v>
      </c>
      <c r="H1168" s="140" t="s">
        <v>219</v>
      </c>
      <c r="I1168" s="80" t="s">
        <v>74</v>
      </c>
      <c r="J1168" s="76" t="s">
        <v>37</v>
      </c>
      <c r="K1168" s="80" t="s">
        <v>202</v>
      </c>
      <c r="L1168" s="80" t="s">
        <v>42</v>
      </c>
      <c r="M1168" s="80" t="s">
        <v>9</v>
      </c>
      <c r="N1168" s="12" t="s">
        <v>0</v>
      </c>
      <c r="O1168" s="76" t="str">
        <f t="shared" si="38"/>
        <v>869. Gestión de Programas Estrategias y Planes para el BienestarGestión Integral Estrategias y Programas20265_RAFAEL_URIBE1_ENERO_2026</v>
      </c>
      <c r="P1168" s="81">
        <v>73474880</v>
      </c>
      <c r="Q1168" s="81"/>
      <c r="R1168" s="81"/>
      <c r="S1168" s="79"/>
      <c r="T1168" s="82">
        <v>0</v>
      </c>
    </row>
    <row r="1169" spans="2:20" ht="30" customHeight="1">
      <c r="B1169" s="80">
        <v>136</v>
      </c>
      <c r="C1169" s="141" t="s">
        <v>216</v>
      </c>
      <c r="D1169" s="80" t="s">
        <v>217</v>
      </c>
      <c r="E1169" s="80">
        <v>2026</v>
      </c>
      <c r="F1169" s="76" t="str">
        <f t="shared" si="37"/>
        <v>1369. Gestión de Programas Estrategias y Planes para el BienestarGestión Integral Estrategias y Programas2026</v>
      </c>
      <c r="G1169" s="140" t="s">
        <v>220</v>
      </c>
      <c r="H1169" s="140" t="s">
        <v>221</v>
      </c>
      <c r="I1169" s="80" t="s">
        <v>36</v>
      </c>
      <c r="J1169" s="76" t="s">
        <v>37</v>
      </c>
      <c r="K1169" s="80" t="s">
        <v>38</v>
      </c>
      <c r="L1169" s="80" t="s">
        <v>42</v>
      </c>
      <c r="M1169" s="80" t="s">
        <v>9</v>
      </c>
      <c r="N1169" s="12" t="s">
        <v>0</v>
      </c>
      <c r="O1169" s="76" t="str">
        <f t="shared" si="38"/>
        <v>1369. Gestión de Programas Estrategias y Planes para el BienestarGestión Integral Estrategias y Programas20265_RAFAEL_URIBE1_ENERO_2026</v>
      </c>
      <c r="P1169" s="81">
        <v>5621568</v>
      </c>
      <c r="Q1169" s="81"/>
      <c r="R1169" s="81"/>
      <c r="S1169" s="79"/>
      <c r="T1169" s="82">
        <v>0</v>
      </c>
    </row>
    <row r="1170" spans="2:20" ht="30" customHeight="1">
      <c r="B1170" s="80">
        <v>137</v>
      </c>
      <c r="C1170" s="141" t="s">
        <v>216</v>
      </c>
      <c r="D1170" s="80" t="s">
        <v>217</v>
      </c>
      <c r="E1170" s="80">
        <v>2026</v>
      </c>
      <c r="F1170" s="76" t="str">
        <f t="shared" si="37"/>
        <v>1379. Gestión de Programas Estrategias y Planes para el BienestarGestión Integral Estrategias y Programas2026</v>
      </c>
      <c r="G1170" s="140" t="s">
        <v>222</v>
      </c>
      <c r="H1170" s="140" t="s">
        <v>221</v>
      </c>
      <c r="I1170" s="80" t="s">
        <v>36</v>
      </c>
      <c r="J1170" s="76" t="s">
        <v>37</v>
      </c>
      <c r="K1170" s="80" t="s">
        <v>38</v>
      </c>
      <c r="L1170" s="80" t="s">
        <v>42</v>
      </c>
      <c r="M1170" s="80" t="s">
        <v>9</v>
      </c>
      <c r="N1170" s="12" t="s">
        <v>0</v>
      </c>
      <c r="O1170" s="76" t="str">
        <f t="shared" si="38"/>
        <v>1379. Gestión de Programas Estrategias y Planes para el BienestarGestión Integral Estrategias y Programas20265_RAFAEL_URIBE1_ENERO_2026</v>
      </c>
      <c r="P1170" s="81">
        <v>3994272</v>
      </c>
      <c r="Q1170" s="81"/>
      <c r="R1170" s="81"/>
      <c r="S1170" s="79"/>
      <c r="T1170" s="82">
        <v>0</v>
      </c>
    </row>
    <row r="1171" spans="2:20" ht="30" customHeight="1">
      <c r="B1171" s="80">
        <v>138</v>
      </c>
      <c r="C1171" s="141" t="s">
        <v>216</v>
      </c>
      <c r="D1171" s="80" t="s">
        <v>217</v>
      </c>
      <c r="E1171" s="80">
        <v>2026</v>
      </c>
      <c r="F1171" s="76" t="str">
        <f t="shared" si="37"/>
        <v>1389. Gestión de Programas Estrategias y Planes para el BienestarGestión Integral Estrategias y Programas2026</v>
      </c>
      <c r="G1171" s="140" t="s">
        <v>223</v>
      </c>
      <c r="H1171" s="140" t="s">
        <v>221</v>
      </c>
      <c r="I1171" s="80" t="s">
        <v>36</v>
      </c>
      <c r="J1171" s="76" t="s">
        <v>37</v>
      </c>
      <c r="K1171" s="80" t="s">
        <v>38</v>
      </c>
      <c r="L1171" s="80" t="s">
        <v>42</v>
      </c>
      <c r="M1171" s="80" t="s">
        <v>9</v>
      </c>
      <c r="N1171" s="12" t="s">
        <v>0</v>
      </c>
      <c r="O1171" s="76" t="str">
        <f t="shared" si="38"/>
        <v>1389. Gestión de Programas Estrategias y Planes para el BienestarGestión Integral Estrategias y Programas20265_RAFAEL_URIBE1_ENERO_2026</v>
      </c>
      <c r="P1171" s="81">
        <v>12969056</v>
      </c>
      <c r="Q1171" s="81"/>
      <c r="R1171" s="81"/>
      <c r="S1171" s="79"/>
      <c r="T1171" s="82">
        <v>0</v>
      </c>
    </row>
    <row r="1172" spans="2:20" ht="30" customHeight="1">
      <c r="B1172" s="80">
        <v>139</v>
      </c>
      <c r="C1172" s="141" t="s">
        <v>216</v>
      </c>
      <c r="D1172" s="80" t="s">
        <v>217</v>
      </c>
      <c r="E1172" s="80">
        <v>2026</v>
      </c>
      <c r="F1172" s="76" t="str">
        <f t="shared" si="37"/>
        <v>1399. Gestión de Programas Estrategias y Planes para el BienestarGestión Integral Estrategias y Programas2026</v>
      </c>
      <c r="G1172" s="140" t="s">
        <v>224</v>
      </c>
      <c r="H1172" s="140" t="s">
        <v>221</v>
      </c>
      <c r="I1172" s="80" t="s">
        <v>36</v>
      </c>
      <c r="J1172" s="76" t="s">
        <v>37</v>
      </c>
      <c r="K1172" s="80" t="s">
        <v>38</v>
      </c>
      <c r="L1172" s="80" t="s">
        <v>42</v>
      </c>
      <c r="M1172" s="80" t="s">
        <v>9</v>
      </c>
      <c r="N1172" s="12" t="s">
        <v>0</v>
      </c>
      <c r="O1172" s="76" t="str">
        <f t="shared" si="38"/>
        <v>1399. Gestión de Programas Estrategias y Planes para el BienestarGestión Integral Estrategias y Programas20265_RAFAEL_URIBE1_ENERO_2026</v>
      </c>
      <c r="P1172" s="81">
        <v>3994272</v>
      </c>
      <c r="Q1172" s="81"/>
      <c r="R1172" s="81"/>
      <c r="S1172" s="79"/>
      <c r="T1172" s="82">
        <v>0</v>
      </c>
    </row>
    <row r="1173" spans="2:20" ht="30" customHeight="1">
      <c r="B1173" s="80">
        <v>140</v>
      </c>
      <c r="C1173" s="141" t="s">
        <v>216</v>
      </c>
      <c r="D1173" s="80" t="s">
        <v>217</v>
      </c>
      <c r="E1173" s="80">
        <v>2026</v>
      </c>
      <c r="F1173" s="76" t="str">
        <f t="shared" si="37"/>
        <v>1409. Gestión de Programas Estrategias y Planes para el BienestarGestión Integral Estrategias y Programas2026</v>
      </c>
      <c r="G1173" s="140" t="s">
        <v>225</v>
      </c>
      <c r="H1173" s="140" t="s">
        <v>221</v>
      </c>
      <c r="I1173" s="80" t="s">
        <v>36</v>
      </c>
      <c r="J1173" s="76" t="s">
        <v>37</v>
      </c>
      <c r="K1173" s="80" t="s">
        <v>38</v>
      </c>
      <c r="L1173" s="80" t="s">
        <v>42</v>
      </c>
      <c r="M1173" s="80" t="s">
        <v>9</v>
      </c>
      <c r="N1173" s="12" t="s">
        <v>0</v>
      </c>
      <c r="O1173" s="76" t="str">
        <f t="shared" si="38"/>
        <v>1409. Gestión de Programas Estrategias y Planes para el BienestarGestión Integral Estrategias y Programas20265_RAFAEL_URIBE1_ENERO_2026</v>
      </c>
      <c r="P1173" s="81">
        <v>5621568</v>
      </c>
      <c r="Q1173" s="81"/>
      <c r="R1173" s="81"/>
      <c r="S1173" s="79"/>
      <c r="T1173" s="82">
        <v>0</v>
      </c>
    </row>
    <row r="1174" spans="2:20" ht="30" customHeight="1">
      <c r="B1174" s="80">
        <v>141</v>
      </c>
      <c r="C1174" s="141" t="s">
        <v>216</v>
      </c>
      <c r="D1174" s="80" t="s">
        <v>217</v>
      </c>
      <c r="E1174" s="80">
        <v>2026</v>
      </c>
      <c r="F1174" s="76" t="str">
        <f t="shared" si="37"/>
        <v>1419. Gestión de Programas Estrategias y Planes para el BienestarGestión Integral Estrategias y Programas2026</v>
      </c>
      <c r="G1174" s="140" t="s">
        <v>226</v>
      </c>
      <c r="H1174" s="140" t="s">
        <v>221</v>
      </c>
      <c r="I1174" s="80" t="s">
        <v>36</v>
      </c>
      <c r="J1174" s="76" t="s">
        <v>37</v>
      </c>
      <c r="K1174" s="80" t="s">
        <v>38</v>
      </c>
      <c r="L1174" s="80" t="s">
        <v>42</v>
      </c>
      <c r="M1174" s="80" t="s">
        <v>9</v>
      </c>
      <c r="N1174" s="12" t="s">
        <v>0</v>
      </c>
      <c r="O1174" s="76" t="str">
        <f t="shared" si="38"/>
        <v>1419. Gestión de Programas Estrategias y Planes para el BienestarGestión Integral Estrategias y Programas20265_RAFAEL_URIBE1_ENERO_2026</v>
      </c>
      <c r="P1174" s="81">
        <v>3994272</v>
      </c>
      <c r="Q1174" s="81"/>
      <c r="R1174" s="81"/>
      <c r="S1174" s="79"/>
      <c r="T1174" s="82">
        <v>0</v>
      </c>
    </row>
    <row r="1175" spans="2:20" ht="30" customHeight="1">
      <c r="B1175" s="80">
        <v>142</v>
      </c>
      <c r="C1175" s="141" t="s">
        <v>216</v>
      </c>
      <c r="D1175" s="80" t="s">
        <v>217</v>
      </c>
      <c r="E1175" s="80">
        <v>2026</v>
      </c>
      <c r="F1175" s="76" t="str">
        <f t="shared" si="37"/>
        <v>1429. Gestión de Programas Estrategias y Planes para el BienestarGestión Integral Estrategias y Programas2026</v>
      </c>
      <c r="G1175" s="140" t="s">
        <v>227</v>
      </c>
      <c r="H1175" s="140" t="s">
        <v>221</v>
      </c>
      <c r="I1175" s="80" t="s">
        <v>36</v>
      </c>
      <c r="J1175" s="76" t="s">
        <v>37</v>
      </c>
      <c r="K1175" s="80" t="s">
        <v>38</v>
      </c>
      <c r="L1175" s="80" t="s">
        <v>39</v>
      </c>
      <c r="M1175" s="80" t="s">
        <v>9</v>
      </c>
      <c r="N1175" s="12" t="s">
        <v>0</v>
      </c>
      <c r="O1175" s="76" t="str">
        <f t="shared" si="38"/>
        <v>1429. Gestión de Programas Estrategias y Planes para el BienestarGestión Integral Estrategias y Programas20265_RAFAEL_URIBE1_ENERO_2026</v>
      </c>
      <c r="P1175" s="81">
        <v>3994272</v>
      </c>
      <c r="Q1175" s="81"/>
      <c r="R1175" s="81"/>
      <c r="S1175" s="79"/>
      <c r="T1175" s="82">
        <v>0</v>
      </c>
    </row>
    <row r="1176" spans="2:20" ht="30" customHeight="1">
      <c r="B1176" s="80">
        <v>143</v>
      </c>
      <c r="C1176" s="141" t="s">
        <v>216</v>
      </c>
      <c r="D1176" s="80" t="s">
        <v>217</v>
      </c>
      <c r="E1176" s="80">
        <v>2026</v>
      </c>
      <c r="F1176" s="76" t="str">
        <f t="shared" si="37"/>
        <v>1439. Gestión de Programas Estrategias y Planes para el BienestarGestión Integral Estrategias y Programas2026</v>
      </c>
      <c r="G1176" s="140" t="s">
        <v>228</v>
      </c>
      <c r="H1176" s="140" t="s">
        <v>229</v>
      </c>
      <c r="I1176" s="80" t="s">
        <v>36</v>
      </c>
      <c r="J1176" s="76" t="s">
        <v>37</v>
      </c>
      <c r="K1176" s="80" t="s">
        <v>38</v>
      </c>
      <c r="L1176" s="80" t="s">
        <v>42</v>
      </c>
      <c r="M1176" s="80" t="s">
        <v>9</v>
      </c>
      <c r="N1176" s="12" t="s">
        <v>0</v>
      </c>
      <c r="O1176" s="76" t="str">
        <f t="shared" si="38"/>
        <v>1439. Gestión de Programas Estrategias y Planes para el BienestarGestión Integral Estrategias y Programas20265_RAFAEL_URIBE1_ENERO_2026</v>
      </c>
      <c r="P1176" s="81">
        <v>7508288</v>
      </c>
      <c r="Q1176" s="81"/>
      <c r="R1176" s="81"/>
      <c r="S1176" s="79"/>
      <c r="T1176" s="82">
        <v>0</v>
      </c>
    </row>
    <row r="1177" spans="2:20" ht="30" customHeight="1">
      <c r="B1177" s="80">
        <v>144</v>
      </c>
      <c r="C1177" s="141" t="s">
        <v>216</v>
      </c>
      <c r="D1177" s="80" t="s">
        <v>217</v>
      </c>
      <c r="E1177" s="80">
        <v>2026</v>
      </c>
      <c r="F1177" s="76" t="str">
        <f t="shared" si="37"/>
        <v>1449. Gestión de Programas Estrategias y Planes para el BienestarGestión Integral Estrategias y Programas2026</v>
      </c>
      <c r="G1177" s="140" t="s">
        <v>230</v>
      </c>
      <c r="H1177" s="140" t="s">
        <v>229</v>
      </c>
      <c r="I1177" s="80" t="s">
        <v>36</v>
      </c>
      <c r="J1177" s="76" t="s">
        <v>37</v>
      </c>
      <c r="K1177" s="80" t="s">
        <v>38</v>
      </c>
      <c r="L1177" s="80" t="s">
        <v>42</v>
      </c>
      <c r="M1177" s="80" t="s">
        <v>9</v>
      </c>
      <c r="N1177" s="12" t="s">
        <v>0</v>
      </c>
      <c r="O1177" s="76" t="str">
        <f t="shared" si="38"/>
        <v>1449. Gestión de Programas Estrategias y Planes para el BienestarGestión Integral Estrategias y Programas20265_RAFAEL_URIBE1_ENERO_2026</v>
      </c>
      <c r="P1177" s="81">
        <v>7508288</v>
      </c>
      <c r="Q1177" s="81"/>
      <c r="R1177" s="81"/>
      <c r="S1177" s="79"/>
      <c r="T1177" s="82">
        <v>0</v>
      </c>
    </row>
    <row r="1178" spans="2:20" ht="30" customHeight="1">
      <c r="B1178" s="80">
        <v>145</v>
      </c>
      <c r="C1178" s="141" t="s">
        <v>216</v>
      </c>
      <c r="D1178" s="80" t="s">
        <v>217</v>
      </c>
      <c r="E1178" s="80">
        <v>2026</v>
      </c>
      <c r="F1178" s="76" t="str">
        <f t="shared" si="37"/>
        <v>1459. Gestión de Programas Estrategias y Planes para el BienestarGestión Integral Estrategias y Programas2026</v>
      </c>
      <c r="G1178" s="140" t="s">
        <v>231</v>
      </c>
      <c r="H1178" s="140" t="s">
        <v>229</v>
      </c>
      <c r="I1178" s="80" t="s">
        <v>36</v>
      </c>
      <c r="J1178" s="76" t="s">
        <v>37</v>
      </c>
      <c r="K1178" s="80" t="s">
        <v>38</v>
      </c>
      <c r="L1178" s="80" t="s">
        <v>42</v>
      </c>
      <c r="M1178" s="80" t="s">
        <v>9</v>
      </c>
      <c r="N1178" s="12" t="s">
        <v>0</v>
      </c>
      <c r="O1178" s="76" t="str">
        <f t="shared" si="38"/>
        <v>1459. Gestión de Programas Estrategias y Planes para el BienestarGestión Integral Estrategias y Programas20265_RAFAEL_URIBE1_ENERO_2026</v>
      </c>
      <c r="P1178" s="81">
        <v>5299968</v>
      </c>
      <c r="Q1178" s="81"/>
      <c r="R1178" s="81"/>
      <c r="S1178" s="79"/>
      <c r="T1178" s="82">
        <v>0</v>
      </c>
    </row>
    <row r="1179" spans="2:20" ht="30" customHeight="1">
      <c r="B1179" s="80">
        <v>146</v>
      </c>
      <c r="C1179" s="141" t="s">
        <v>216</v>
      </c>
      <c r="D1179" s="80" t="s">
        <v>217</v>
      </c>
      <c r="E1179" s="80">
        <v>2026</v>
      </c>
      <c r="F1179" s="76" t="str">
        <f t="shared" si="37"/>
        <v>1469. Gestión de Programas Estrategias y Planes para el BienestarGestión Integral Estrategias y Programas2026</v>
      </c>
      <c r="G1179" s="140" t="s">
        <v>232</v>
      </c>
      <c r="H1179" s="140" t="s">
        <v>229</v>
      </c>
      <c r="I1179" s="80" t="s">
        <v>36</v>
      </c>
      <c r="J1179" s="76" t="s">
        <v>37</v>
      </c>
      <c r="K1179" s="80" t="s">
        <v>75</v>
      </c>
      <c r="L1179" s="80" t="s">
        <v>39</v>
      </c>
      <c r="M1179" s="80" t="s">
        <v>9</v>
      </c>
      <c r="N1179" s="12" t="s">
        <v>0</v>
      </c>
      <c r="O1179" s="76" t="str">
        <f t="shared" si="38"/>
        <v>1469. Gestión de Programas Estrategias y Planes para el BienestarGestión Integral Estrategias y Programas20265_RAFAEL_URIBE1_ENERO_2026</v>
      </c>
      <c r="P1179" s="81">
        <v>122208</v>
      </c>
      <c r="Q1179" s="81"/>
      <c r="R1179" s="81"/>
      <c r="S1179" s="79"/>
      <c r="T1179" s="82">
        <v>0</v>
      </c>
    </row>
    <row r="1180" spans="2:20" ht="30" customHeight="1">
      <c r="B1180" s="80">
        <v>147</v>
      </c>
      <c r="C1180" s="141" t="s">
        <v>216</v>
      </c>
      <c r="D1180" s="80" t="s">
        <v>217</v>
      </c>
      <c r="E1180" s="80">
        <v>2026</v>
      </c>
      <c r="F1180" s="76" t="str">
        <f t="shared" si="37"/>
        <v>1479. Gestión de Programas Estrategias y Planes para el BienestarGestión Integral Estrategias y Programas2026</v>
      </c>
      <c r="G1180" s="140" t="s">
        <v>233</v>
      </c>
      <c r="H1180" s="140" t="s">
        <v>229</v>
      </c>
      <c r="I1180" s="80" t="s">
        <v>36</v>
      </c>
      <c r="J1180" s="76" t="s">
        <v>37</v>
      </c>
      <c r="K1180" s="80" t="s">
        <v>199</v>
      </c>
      <c r="L1180" s="80" t="s">
        <v>39</v>
      </c>
      <c r="M1180" s="80" t="s">
        <v>9</v>
      </c>
      <c r="N1180" s="12" t="s">
        <v>0</v>
      </c>
      <c r="O1180" s="76" t="str">
        <f t="shared" si="38"/>
        <v>1479. Gestión de Programas Estrategias y Planes para el BienestarGestión Integral Estrategias y Programas20265_RAFAEL_URIBE1_ENERO_2026</v>
      </c>
      <c r="P1180" s="81">
        <v>30552</v>
      </c>
      <c r="Q1180" s="81"/>
      <c r="R1180" s="81"/>
      <c r="S1180" s="79"/>
      <c r="T1180" s="82">
        <v>0</v>
      </c>
    </row>
    <row r="1181" spans="2:20" ht="30" customHeight="1">
      <c r="B1181" s="80">
        <v>148</v>
      </c>
      <c r="C1181" s="141" t="s">
        <v>216</v>
      </c>
      <c r="D1181" s="80" t="s">
        <v>217</v>
      </c>
      <c r="E1181" s="80">
        <v>2026</v>
      </c>
      <c r="F1181" s="76" t="str">
        <f t="shared" si="37"/>
        <v>1489. Gestión de Programas Estrategias y Planes para el BienestarGestión Integral Estrategias y Programas2026</v>
      </c>
      <c r="G1181" s="140" t="s">
        <v>234</v>
      </c>
      <c r="H1181" s="140" t="s">
        <v>229</v>
      </c>
      <c r="I1181" s="80" t="s">
        <v>36</v>
      </c>
      <c r="J1181" s="76" t="s">
        <v>37</v>
      </c>
      <c r="K1181" s="80" t="s">
        <v>75</v>
      </c>
      <c r="L1181" s="80" t="s">
        <v>39</v>
      </c>
      <c r="M1181" s="80" t="s">
        <v>9</v>
      </c>
      <c r="N1181" s="12" t="s">
        <v>0</v>
      </c>
      <c r="O1181" s="76" t="str">
        <f t="shared" si="38"/>
        <v>1489. Gestión de Programas Estrategias y Planes para el BienestarGestión Integral Estrategias y Programas20265_RAFAEL_URIBE1_ENERO_2026</v>
      </c>
      <c r="P1181" s="81">
        <v>122208</v>
      </c>
      <c r="Q1181" s="81"/>
      <c r="R1181" s="81"/>
      <c r="S1181" s="79"/>
      <c r="T1181" s="82">
        <v>0</v>
      </c>
    </row>
    <row r="1182" spans="2:20" ht="30" customHeight="1">
      <c r="B1182" s="80">
        <v>149</v>
      </c>
      <c r="C1182" s="141" t="s">
        <v>216</v>
      </c>
      <c r="D1182" s="80" t="s">
        <v>217</v>
      </c>
      <c r="E1182" s="80">
        <v>2026</v>
      </c>
      <c r="F1182" s="76" t="str">
        <f t="shared" si="37"/>
        <v>1499. Gestión de Programas Estrategias y Planes para el BienestarGestión Integral Estrategias y Programas2026</v>
      </c>
      <c r="G1182" s="140" t="s">
        <v>235</v>
      </c>
      <c r="H1182" s="140" t="s">
        <v>229</v>
      </c>
      <c r="I1182" s="80" t="s">
        <v>36</v>
      </c>
      <c r="J1182" s="76" t="s">
        <v>37</v>
      </c>
      <c r="K1182" s="80" t="s">
        <v>38</v>
      </c>
      <c r="L1182" s="80" t="s">
        <v>42</v>
      </c>
      <c r="M1182" s="80" t="s">
        <v>9</v>
      </c>
      <c r="N1182" s="12" t="s">
        <v>0</v>
      </c>
      <c r="O1182" s="76" t="str">
        <f t="shared" si="38"/>
        <v>1499. Gestión de Programas Estrategias y Planes para el BienestarGestión Integral Estrategias y Programas20265_RAFAEL_URIBE1_ENERO_2026</v>
      </c>
      <c r="P1182" s="81">
        <v>3665168</v>
      </c>
      <c r="Q1182" s="81"/>
      <c r="R1182" s="81"/>
      <c r="S1182" s="79"/>
      <c r="T1182" s="82">
        <v>0</v>
      </c>
    </row>
    <row r="1183" spans="2:20" ht="30" customHeight="1">
      <c r="B1183" s="80">
        <v>150</v>
      </c>
      <c r="C1183" s="141" t="s">
        <v>216</v>
      </c>
      <c r="D1183" s="80" t="s">
        <v>217</v>
      </c>
      <c r="E1183" s="80">
        <v>2026</v>
      </c>
      <c r="F1183" s="76" t="str">
        <f t="shared" si="37"/>
        <v>1509. Gestión de Programas Estrategias y Planes para el BienestarGestión Integral Estrategias y Programas2026</v>
      </c>
      <c r="G1183" s="140" t="s">
        <v>236</v>
      </c>
      <c r="H1183" s="140" t="s">
        <v>229</v>
      </c>
      <c r="I1183" s="80" t="s">
        <v>36</v>
      </c>
      <c r="J1183" s="76" t="s">
        <v>37</v>
      </c>
      <c r="K1183" s="80" t="s">
        <v>38</v>
      </c>
      <c r="L1183" s="80" t="s">
        <v>42</v>
      </c>
      <c r="M1183" s="80" t="s">
        <v>9</v>
      </c>
      <c r="N1183" s="12" t="s">
        <v>0</v>
      </c>
      <c r="O1183" s="76" t="str">
        <f t="shared" si="38"/>
        <v>1509. Gestión de Programas Estrategias y Planes para el BienestarGestión Integral Estrategias y Programas20265_RAFAEL_URIBE1_ENERO_2026</v>
      </c>
      <c r="P1183" s="81">
        <v>1057260</v>
      </c>
      <c r="Q1183" s="81"/>
      <c r="R1183" s="81"/>
      <c r="S1183" s="79"/>
      <c r="T1183" s="82">
        <v>0</v>
      </c>
    </row>
    <row r="1184" spans="2:20" ht="30" customHeight="1">
      <c r="B1184" s="80">
        <v>151</v>
      </c>
      <c r="C1184" s="141" t="s">
        <v>216</v>
      </c>
      <c r="D1184" s="80" t="s">
        <v>217</v>
      </c>
      <c r="E1184" s="80">
        <v>2026</v>
      </c>
      <c r="F1184" s="76" t="str">
        <f t="shared" si="37"/>
        <v>1519. Gestión de Programas Estrategias y Planes para el BienestarGestión Integral Estrategias y Programas2026</v>
      </c>
      <c r="G1184" s="140" t="s">
        <v>237</v>
      </c>
      <c r="H1184" s="140" t="s">
        <v>229</v>
      </c>
      <c r="I1184" s="80" t="s">
        <v>36</v>
      </c>
      <c r="J1184" s="76" t="s">
        <v>37</v>
      </c>
      <c r="K1184" s="80" t="s">
        <v>38</v>
      </c>
      <c r="L1184" s="80" t="s">
        <v>42</v>
      </c>
      <c r="M1184" s="80" t="s">
        <v>9</v>
      </c>
      <c r="N1184" s="12" t="s">
        <v>0</v>
      </c>
      <c r="O1184" s="76" t="str">
        <f t="shared" si="38"/>
        <v>1519. Gestión de Programas Estrategias y Planes para el BienestarGestión Integral Estrategias y Programas20265_RAFAEL_URIBE1_ENERO_2026</v>
      </c>
      <c r="P1184" s="81">
        <v>1409680</v>
      </c>
      <c r="Q1184" s="81"/>
      <c r="R1184" s="81"/>
      <c r="S1184" s="79"/>
      <c r="T1184" s="82">
        <v>0</v>
      </c>
    </row>
    <row r="1185" spans="2:20" ht="30" customHeight="1">
      <c r="B1185" s="80">
        <v>152</v>
      </c>
      <c r="C1185" s="141" t="s">
        <v>216</v>
      </c>
      <c r="D1185" s="80" t="s">
        <v>217</v>
      </c>
      <c r="E1185" s="80">
        <v>2026</v>
      </c>
      <c r="F1185" s="76" t="str">
        <f t="shared" si="37"/>
        <v>1529. Gestión de Programas Estrategias y Planes para el BienestarGestión Integral Estrategias y Programas2026</v>
      </c>
      <c r="G1185" s="140" t="s">
        <v>238</v>
      </c>
      <c r="H1185" s="140" t="s">
        <v>229</v>
      </c>
      <c r="I1185" s="80" t="s">
        <v>36</v>
      </c>
      <c r="J1185" s="76" t="s">
        <v>37</v>
      </c>
      <c r="K1185" s="80" t="s">
        <v>38</v>
      </c>
      <c r="L1185" s="80" t="s">
        <v>42</v>
      </c>
      <c r="M1185" s="80" t="s">
        <v>9</v>
      </c>
      <c r="N1185" s="12" t="s">
        <v>0</v>
      </c>
      <c r="O1185" s="76" t="str">
        <f t="shared" si="38"/>
        <v>1529. Gestión de Programas Estrategias y Planes para el BienestarGestión Integral Estrategias y Programas20265_RAFAEL_URIBE1_ENERO_2026</v>
      </c>
      <c r="P1185" s="81">
        <v>352420</v>
      </c>
      <c r="Q1185" s="81"/>
      <c r="R1185" s="81"/>
      <c r="S1185" s="79"/>
      <c r="T1185" s="82">
        <v>0</v>
      </c>
    </row>
    <row r="1186" spans="2:20" ht="30" customHeight="1">
      <c r="B1186" s="80">
        <v>153</v>
      </c>
      <c r="C1186" s="141" t="s">
        <v>216</v>
      </c>
      <c r="D1186" s="80" t="s">
        <v>217</v>
      </c>
      <c r="E1186" s="80">
        <v>2026</v>
      </c>
      <c r="F1186" s="76" t="str">
        <f t="shared" si="37"/>
        <v>1539. Gestión de Programas Estrategias y Planes para el BienestarGestión Integral Estrategias y Programas2026</v>
      </c>
      <c r="G1186" s="140" t="s">
        <v>239</v>
      </c>
      <c r="H1186" s="140" t="s">
        <v>219</v>
      </c>
      <c r="I1186" s="80" t="s">
        <v>36</v>
      </c>
      <c r="J1186" s="76" t="s">
        <v>37</v>
      </c>
      <c r="K1186" s="80" t="s">
        <v>38</v>
      </c>
      <c r="L1186" s="80" t="s">
        <v>42</v>
      </c>
      <c r="M1186" s="80" t="s">
        <v>9</v>
      </c>
      <c r="N1186" s="12" t="s">
        <v>0</v>
      </c>
      <c r="O1186" s="76" t="str">
        <f t="shared" si="38"/>
        <v>1539. Gestión de Programas Estrategias y Planes para el BienestarGestión Integral Estrategias y Programas20265_RAFAEL_URIBE1_ENERO_2026</v>
      </c>
      <c r="P1186" s="81">
        <v>7347488</v>
      </c>
      <c r="Q1186" s="81"/>
      <c r="R1186" s="81"/>
      <c r="S1186" s="79"/>
      <c r="T1186" s="82">
        <v>0</v>
      </c>
    </row>
    <row r="1187" spans="2:20" ht="30" customHeight="1">
      <c r="B1187" s="80">
        <v>154</v>
      </c>
      <c r="C1187" s="141" t="s">
        <v>216</v>
      </c>
      <c r="D1187" s="80" t="s">
        <v>217</v>
      </c>
      <c r="E1187" s="80">
        <v>2026</v>
      </c>
      <c r="F1187" s="76" t="str">
        <f t="shared" si="37"/>
        <v>1549. Gestión de Programas Estrategias y Planes para el BienestarGestión Integral Estrategias y Programas2026</v>
      </c>
      <c r="G1187" s="140" t="s">
        <v>240</v>
      </c>
      <c r="H1187" s="140" t="s">
        <v>219</v>
      </c>
      <c r="I1187" s="80" t="s">
        <v>36</v>
      </c>
      <c r="J1187" s="76" t="s">
        <v>37</v>
      </c>
      <c r="K1187" s="80" t="s">
        <v>38</v>
      </c>
      <c r="L1187" s="80" t="s">
        <v>42</v>
      </c>
      <c r="M1187" s="80" t="s">
        <v>9</v>
      </c>
      <c r="N1187" s="12" t="s">
        <v>0</v>
      </c>
      <c r="O1187" s="76" t="str">
        <f t="shared" si="38"/>
        <v>1549. Gestión de Programas Estrategias y Planes para el BienestarGestión Integral Estrategias y Programas20265_RAFAEL_URIBE1_ENERO_2026</v>
      </c>
      <c r="P1187" s="81">
        <v>7347488</v>
      </c>
      <c r="Q1187" s="81"/>
      <c r="R1187" s="81"/>
      <c r="S1187" s="79"/>
      <c r="T1187" s="82">
        <v>0</v>
      </c>
    </row>
    <row r="1188" spans="2:20" ht="30" customHeight="1">
      <c r="B1188" s="80">
        <v>155</v>
      </c>
      <c r="C1188" s="141" t="s">
        <v>216</v>
      </c>
      <c r="D1188" s="80" t="s">
        <v>217</v>
      </c>
      <c r="E1188" s="80">
        <v>2026</v>
      </c>
      <c r="F1188" s="76" t="str">
        <f t="shared" si="37"/>
        <v>1559. Gestión de Programas Estrategias y Planes para el BienestarGestión Integral Estrategias y Programas2026</v>
      </c>
      <c r="G1188" s="140" t="s">
        <v>241</v>
      </c>
      <c r="H1188" s="140" t="s">
        <v>219</v>
      </c>
      <c r="I1188" s="80" t="s">
        <v>36</v>
      </c>
      <c r="J1188" s="76" t="s">
        <v>37</v>
      </c>
      <c r="K1188" s="80" t="s">
        <v>38</v>
      </c>
      <c r="L1188" s="80" t="s">
        <v>42</v>
      </c>
      <c r="M1188" s="80" t="s">
        <v>9</v>
      </c>
      <c r="N1188" s="12" t="s">
        <v>0</v>
      </c>
      <c r="O1188" s="76" t="str">
        <f t="shared" si="38"/>
        <v>1559. Gestión de Programas Estrategias y Planes para el BienestarGestión Integral Estrategias y Programas20265_RAFAEL_URIBE1_ENERO_2026</v>
      </c>
      <c r="P1188" s="81">
        <v>7347488</v>
      </c>
      <c r="Q1188" s="81"/>
      <c r="R1188" s="81"/>
      <c r="S1188" s="79"/>
      <c r="T1188" s="82">
        <v>0</v>
      </c>
    </row>
    <row r="1189" spans="2:20" ht="30" customHeight="1">
      <c r="B1189" s="80">
        <v>156</v>
      </c>
      <c r="C1189" s="141" t="s">
        <v>216</v>
      </c>
      <c r="D1189" s="80" t="s">
        <v>217</v>
      </c>
      <c r="E1189" s="80">
        <v>2026</v>
      </c>
      <c r="F1189" s="76" t="str">
        <f t="shared" si="37"/>
        <v>1569. Gestión de Programas Estrategias y Planes para el BienestarGestión Integral Estrategias y Programas2026</v>
      </c>
      <c r="G1189" s="140" t="s">
        <v>242</v>
      </c>
      <c r="H1189" s="140" t="s">
        <v>219</v>
      </c>
      <c r="I1189" s="80" t="s">
        <v>36</v>
      </c>
      <c r="J1189" s="76" t="s">
        <v>37</v>
      </c>
      <c r="K1189" s="80" t="s">
        <v>38</v>
      </c>
      <c r="L1189" s="80" t="s">
        <v>42</v>
      </c>
      <c r="M1189" s="80" t="s">
        <v>9</v>
      </c>
      <c r="N1189" s="12" t="s">
        <v>0</v>
      </c>
      <c r="O1189" s="76" t="str">
        <f t="shared" si="38"/>
        <v>1569. Gestión de Programas Estrategias y Planes para el BienestarGestión Integral Estrategias y Programas20265_RAFAEL_URIBE1_ENERO_2026</v>
      </c>
      <c r="P1189" s="81">
        <v>13832016</v>
      </c>
      <c r="Q1189" s="81"/>
      <c r="R1189" s="81"/>
      <c r="S1189" s="79"/>
      <c r="T1189" s="82">
        <v>0</v>
      </c>
    </row>
    <row r="1190" spans="2:20" ht="30" customHeight="1">
      <c r="B1190" s="80">
        <v>157</v>
      </c>
      <c r="C1190" s="141" t="s">
        <v>216</v>
      </c>
      <c r="D1190" s="80" t="s">
        <v>217</v>
      </c>
      <c r="E1190" s="80">
        <v>2026</v>
      </c>
      <c r="F1190" s="76" t="str">
        <f t="shared" si="37"/>
        <v>1579. Gestión de Programas Estrategias y Planes para el BienestarGestión Integral Estrategias y Programas2026</v>
      </c>
      <c r="G1190" s="140" t="s">
        <v>243</v>
      </c>
      <c r="H1190" s="140" t="s">
        <v>219</v>
      </c>
      <c r="I1190" s="80" t="s">
        <v>36</v>
      </c>
      <c r="J1190" s="76" t="s">
        <v>37</v>
      </c>
      <c r="K1190" s="80" t="s">
        <v>38</v>
      </c>
      <c r="L1190" s="80" t="s">
        <v>42</v>
      </c>
      <c r="M1190" s="80" t="s">
        <v>9</v>
      </c>
      <c r="N1190" s="12" t="s">
        <v>0</v>
      </c>
      <c r="O1190" s="76" t="str">
        <f t="shared" si="38"/>
        <v>1579. Gestión de Programas Estrategias y Planes para el BienestarGestión Integral Estrategias y Programas20265_RAFAEL_URIBE1_ENERO_2026</v>
      </c>
      <c r="P1190" s="81">
        <v>13832016</v>
      </c>
      <c r="Q1190" s="81"/>
      <c r="R1190" s="81"/>
      <c r="S1190" s="79"/>
      <c r="T1190" s="82">
        <v>0</v>
      </c>
    </row>
    <row r="1191" spans="2:20" ht="30" customHeight="1">
      <c r="B1191" s="80">
        <v>158</v>
      </c>
      <c r="C1191" s="141" t="s">
        <v>216</v>
      </c>
      <c r="D1191" s="80" t="s">
        <v>217</v>
      </c>
      <c r="E1191" s="80">
        <v>2026</v>
      </c>
      <c r="F1191" s="76" t="str">
        <f t="shared" si="37"/>
        <v>1589. Gestión de Programas Estrategias y Planes para el BienestarGestión Integral Estrategias y Programas2026</v>
      </c>
      <c r="G1191" s="140" t="s">
        <v>244</v>
      </c>
      <c r="H1191" s="140" t="s">
        <v>219</v>
      </c>
      <c r="I1191" s="80" t="s">
        <v>36</v>
      </c>
      <c r="J1191" s="76" t="s">
        <v>37</v>
      </c>
      <c r="K1191" s="80" t="s">
        <v>75</v>
      </c>
      <c r="L1191" s="80" t="s">
        <v>42</v>
      </c>
      <c r="M1191" s="80" t="s">
        <v>9</v>
      </c>
      <c r="N1191" s="12" t="s">
        <v>0</v>
      </c>
      <c r="O1191" s="76" t="str">
        <f t="shared" si="38"/>
        <v>1589. Gestión de Programas Estrategias y Planes para el BienestarGestión Integral Estrategias y Programas20265_RAFAEL_URIBE1_ENERO_2026</v>
      </c>
      <c r="P1191" s="81">
        <v>2114520</v>
      </c>
      <c r="Q1191" s="81"/>
      <c r="R1191" s="81"/>
      <c r="S1191" s="79"/>
      <c r="T1191" s="82">
        <v>0</v>
      </c>
    </row>
    <row r="1192" spans="2:20" ht="30" customHeight="1">
      <c r="B1192" s="80">
        <v>159</v>
      </c>
      <c r="C1192" s="141" t="s">
        <v>216</v>
      </c>
      <c r="D1192" s="80" t="s">
        <v>217</v>
      </c>
      <c r="E1192" s="80">
        <v>2026</v>
      </c>
      <c r="F1192" s="76" t="str">
        <f t="shared" si="37"/>
        <v>1599. Gestión de Programas Estrategias y Planes para el BienestarGestión Integral Estrategias y Programas2026</v>
      </c>
      <c r="G1192" s="140" t="s">
        <v>245</v>
      </c>
      <c r="H1192" s="140" t="s">
        <v>219</v>
      </c>
      <c r="I1192" s="80" t="s">
        <v>36</v>
      </c>
      <c r="J1192" s="76" t="s">
        <v>37</v>
      </c>
      <c r="K1192" s="80" t="s">
        <v>38</v>
      </c>
      <c r="L1192" s="80" t="s">
        <v>42</v>
      </c>
      <c r="M1192" s="80" t="s">
        <v>9</v>
      </c>
      <c r="N1192" s="12" t="s">
        <v>0</v>
      </c>
      <c r="O1192" s="76" t="str">
        <f t="shared" si="38"/>
        <v>1599. Gestión de Programas Estrategias y Planes para el BienestarGestión Integral Estrategias y Programas20265_RAFAEL_URIBE1_ENERO_2026</v>
      </c>
      <c r="P1192" s="81">
        <v>4370008</v>
      </c>
      <c r="Q1192" s="81"/>
      <c r="R1192" s="81"/>
      <c r="S1192" s="79"/>
      <c r="T1192" s="82">
        <v>0</v>
      </c>
    </row>
    <row r="1193" spans="2:20" ht="30" customHeight="1">
      <c r="B1193" s="80">
        <v>160</v>
      </c>
      <c r="C1193" s="141" t="s">
        <v>216</v>
      </c>
      <c r="D1193" s="80" t="s">
        <v>217</v>
      </c>
      <c r="E1193" s="80">
        <v>2026</v>
      </c>
      <c r="F1193" s="76" t="str">
        <f t="shared" si="37"/>
        <v>1609. Gestión de Programas Estrategias y Planes para el BienestarGestión Integral Estrategias y Programas2026</v>
      </c>
      <c r="G1193" s="140" t="s">
        <v>246</v>
      </c>
      <c r="H1193" s="140" t="s">
        <v>219</v>
      </c>
      <c r="I1193" s="80" t="s">
        <v>36</v>
      </c>
      <c r="J1193" s="76" t="s">
        <v>37</v>
      </c>
      <c r="K1193" s="80" t="s">
        <v>38</v>
      </c>
      <c r="L1193" s="80" t="s">
        <v>42</v>
      </c>
      <c r="M1193" s="80" t="s">
        <v>9</v>
      </c>
      <c r="N1193" s="12" t="s">
        <v>0</v>
      </c>
      <c r="O1193" s="76" t="str">
        <f t="shared" si="38"/>
        <v>1609. Gestión de Programas Estrategias y Planes para el BienestarGestión Integral Estrategias y Programas20265_RAFAEL_URIBE1_ENERO_2026</v>
      </c>
      <c r="P1193" s="81">
        <v>3994272</v>
      </c>
      <c r="Q1193" s="81"/>
      <c r="R1193" s="81"/>
      <c r="S1193" s="79"/>
      <c r="T1193" s="82">
        <v>0</v>
      </c>
    </row>
    <row r="1194" spans="2:20" ht="30" customHeight="1">
      <c r="B1194" s="80">
        <v>161</v>
      </c>
      <c r="C1194" s="141" t="s">
        <v>216</v>
      </c>
      <c r="D1194" s="80" t="s">
        <v>217</v>
      </c>
      <c r="E1194" s="80">
        <v>2026</v>
      </c>
      <c r="F1194" s="76" t="str">
        <f t="shared" si="37"/>
        <v>1619. Gestión de Programas Estrategias y Planes para el BienestarGestión Integral Estrategias y Programas2026</v>
      </c>
      <c r="G1194" s="140" t="s">
        <v>247</v>
      </c>
      <c r="H1194" s="140" t="s">
        <v>221</v>
      </c>
      <c r="I1194" s="80" t="s">
        <v>36</v>
      </c>
      <c r="J1194" s="76" t="s">
        <v>37</v>
      </c>
      <c r="K1194" s="80" t="s">
        <v>38</v>
      </c>
      <c r="L1194" s="80" t="s">
        <v>42</v>
      </c>
      <c r="M1194" s="80" t="s">
        <v>9</v>
      </c>
      <c r="N1194" s="12" t="s">
        <v>0</v>
      </c>
      <c r="O1194" s="76" t="str">
        <f t="shared" si="38"/>
        <v>1619. Gestión de Programas Estrategias y Planes para el BienestarGestión Integral Estrategias y Programas20265_RAFAEL_URIBE1_ENERO_2026</v>
      </c>
      <c r="P1194" s="81">
        <v>7347488</v>
      </c>
      <c r="Q1194" s="81"/>
      <c r="R1194" s="81"/>
      <c r="S1194" s="79"/>
      <c r="T1194" s="82">
        <v>0</v>
      </c>
    </row>
    <row r="1195" spans="2:20" ht="30" customHeight="1">
      <c r="B1195" s="80">
        <v>162</v>
      </c>
      <c r="C1195" s="141" t="s">
        <v>216</v>
      </c>
      <c r="D1195" s="80" t="s">
        <v>217</v>
      </c>
      <c r="E1195" s="80">
        <v>2026</v>
      </c>
      <c r="F1195" s="76" t="str">
        <f t="shared" si="37"/>
        <v>1629. Gestión de Programas Estrategias y Planes para el BienestarGestión Integral Estrategias y Programas2026</v>
      </c>
      <c r="G1195" s="140" t="s">
        <v>248</v>
      </c>
      <c r="H1195" s="140" t="s">
        <v>221</v>
      </c>
      <c r="I1195" s="80" t="s">
        <v>36</v>
      </c>
      <c r="J1195" s="76" t="s">
        <v>37</v>
      </c>
      <c r="K1195" s="80" t="s">
        <v>38</v>
      </c>
      <c r="L1195" s="80" t="s">
        <v>42</v>
      </c>
      <c r="M1195" s="80" t="s">
        <v>9</v>
      </c>
      <c r="N1195" s="12" t="s">
        <v>0</v>
      </c>
      <c r="O1195" s="76" t="str">
        <f t="shared" si="38"/>
        <v>1629. Gestión de Programas Estrategias y Planes para el BienestarGestión Integral Estrategias y Programas20265_RAFAEL_URIBE1_ENERO_2026</v>
      </c>
      <c r="P1195" s="81">
        <v>10478800</v>
      </c>
      <c r="Q1195" s="81"/>
      <c r="R1195" s="81"/>
      <c r="S1195" s="79"/>
      <c r="T1195" s="82">
        <v>0</v>
      </c>
    </row>
    <row r="1196" spans="2:20" ht="30" customHeight="1">
      <c r="B1196" s="80">
        <v>163</v>
      </c>
      <c r="C1196" s="141" t="s">
        <v>216</v>
      </c>
      <c r="D1196" s="80" t="s">
        <v>217</v>
      </c>
      <c r="E1196" s="80">
        <v>2026</v>
      </c>
      <c r="F1196" s="76" t="str">
        <f t="shared" si="37"/>
        <v>1639. Gestión de Programas Estrategias y Planes para el BienestarGestión Integral Estrategias y Programas2026</v>
      </c>
      <c r="G1196" s="140" t="s">
        <v>249</v>
      </c>
      <c r="H1196" s="140" t="s">
        <v>221</v>
      </c>
      <c r="I1196" s="80" t="s">
        <v>36</v>
      </c>
      <c r="J1196" s="76" t="s">
        <v>37</v>
      </c>
      <c r="K1196" s="80" t="s">
        <v>38</v>
      </c>
      <c r="L1196" s="80" t="s">
        <v>42</v>
      </c>
      <c r="M1196" s="80" t="s">
        <v>9</v>
      </c>
      <c r="N1196" s="12" t="s">
        <v>0</v>
      </c>
      <c r="O1196" s="76" t="str">
        <f t="shared" si="38"/>
        <v>1639. Gestión de Programas Estrategias y Planes para el BienestarGestión Integral Estrategias y Programas20265_RAFAEL_URIBE1_ENERO_2026</v>
      </c>
      <c r="P1196" s="81">
        <v>3994272</v>
      </c>
      <c r="Q1196" s="81"/>
      <c r="R1196" s="81"/>
      <c r="S1196" s="79"/>
      <c r="T1196" s="82">
        <v>0</v>
      </c>
    </row>
    <row r="1197" spans="2:20" ht="30" customHeight="1">
      <c r="B1197" s="80">
        <v>164</v>
      </c>
      <c r="C1197" s="141" t="s">
        <v>216</v>
      </c>
      <c r="D1197" s="80" t="s">
        <v>217</v>
      </c>
      <c r="E1197" s="80">
        <v>2026</v>
      </c>
      <c r="F1197" s="76" t="str">
        <f t="shared" si="37"/>
        <v>1649. Gestión de Programas Estrategias y Planes para el BienestarGestión Integral Estrategias y Programas2026</v>
      </c>
      <c r="G1197" s="140" t="s">
        <v>250</v>
      </c>
      <c r="H1197" s="140" t="s">
        <v>221</v>
      </c>
      <c r="I1197" s="80" t="s">
        <v>36</v>
      </c>
      <c r="J1197" s="76" t="s">
        <v>37</v>
      </c>
      <c r="K1197" s="80" t="s">
        <v>38</v>
      </c>
      <c r="L1197" s="80" t="s">
        <v>42</v>
      </c>
      <c r="M1197" s="80" t="s">
        <v>9</v>
      </c>
      <c r="N1197" s="12" t="s">
        <v>0</v>
      </c>
      <c r="O1197" s="76" t="str">
        <f t="shared" si="38"/>
        <v>1649. Gestión de Programas Estrategias y Planes para el BienestarGestión Integral Estrategias y Programas20265_RAFAEL_URIBE1_ENERO_2026</v>
      </c>
      <c r="P1197" s="81">
        <v>6484528</v>
      </c>
      <c r="Q1197" s="81"/>
      <c r="R1197" s="81"/>
      <c r="S1197" s="79"/>
      <c r="T1197" s="82">
        <v>0</v>
      </c>
    </row>
    <row r="1198" spans="2:20" ht="30" customHeight="1">
      <c r="B1198" s="80">
        <v>165</v>
      </c>
      <c r="C1198" s="141" t="s">
        <v>216</v>
      </c>
      <c r="D1198" s="80" t="s">
        <v>217</v>
      </c>
      <c r="E1198" s="80">
        <v>2026</v>
      </c>
      <c r="F1198" s="76" t="str">
        <f t="shared" si="37"/>
        <v>1659. Gestión de Programas Estrategias y Planes para el BienestarGestión Integral Estrategias y Programas2026</v>
      </c>
      <c r="G1198" s="140" t="s">
        <v>251</v>
      </c>
      <c r="H1198" s="140" t="s">
        <v>221</v>
      </c>
      <c r="I1198" s="80" t="s">
        <v>36</v>
      </c>
      <c r="J1198" s="76" t="s">
        <v>37</v>
      </c>
      <c r="K1198" s="80" t="s">
        <v>38</v>
      </c>
      <c r="L1198" s="80" t="s">
        <v>42</v>
      </c>
      <c r="M1198" s="80" t="s">
        <v>9</v>
      </c>
      <c r="N1198" s="12" t="s">
        <v>0</v>
      </c>
      <c r="O1198" s="76" t="str">
        <f t="shared" si="38"/>
        <v>1659. Gestión de Programas Estrategias y Planes para el BienestarGestión Integral Estrategias y Programas20265_RAFAEL_URIBE1_ENERO_2026</v>
      </c>
      <c r="P1198" s="81">
        <v>3994272</v>
      </c>
      <c r="Q1198" s="81"/>
      <c r="R1198" s="81"/>
      <c r="S1198" s="79"/>
      <c r="T1198" s="82">
        <v>0</v>
      </c>
    </row>
    <row r="1199" spans="2:20" ht="30" customHeight="1">
      <c r="B1199" s="80">
        <v>166</v>
      </c>
      <c r="C1199" s="141" t="s">
        <v>216</v>
      </c>
      <c r="D1199" s="80" t="s">
        <v>217</v>
      </c>
      <c r="E1199" s="80">
        <v>2026</v>
      </c>
      <c r="F1199" s="76" t="str">
        <f t="shared" si="37"/>
        <v>1669. Gestión de Programas Estrategias y Planes para el BienestarGestión Integral Estrategias y Programas2026</v>
      </c>
      <c r="G1199" s="140" t="s">
        <v>252</v>
      </c>
      <c r="H1199" s="140" t="s">
        <v>221</v>
      </c>
      <c r="I1199" s="80" t="s">
        <v>36</v>
      </c>
      <c r="J1199" s="76" t="s">
        <v>37</v>
      </c>
      <c r="K1199" s="80" t="s">
        <v>38</v>
      </c>
      <c r="L1199" s="80" t="s">
        <v>42</v>
      </c>
      <c r="M1199" s="80" t="s">
        <v>9</v>
      </c>
      <c r="N1199" s="12" t="s">
        <v>0</v>
      </c>
      <c r="O1199" s="76" t="str">
        <f t="shared" si="38"/>
        <v>1669. Gestión de Programas Estrategias y Planes para el BienestarGestión Integral Estrategias y Programas20265_RAFAEL_URIBE1_ENERO_2026</v>
      </c>
      <c r="P1199" s="81">
        <v>2983376</v>
      </c>
      <c r="Q1199" s="81"/>
      <c r="R1199" s="81"/>
      <c r="S1199" s="79"/>
      <c r="T1199" s="82">
        <v>0</v>
      </c>
    </row>
    <row r="1200" spans="2:20" ht="30" customHeight="1">
      <c r="B1200" s="80">
        <v>167</v>
      </c>
      <c r="C1200" s="141" t="s">
        <v>216</v>
      </c>
      <c r="D1200" s="80" t="s">
        <v>217</v>
      </c>
      <c r="E1200" s="80">
        <v>2026</v>
      </c>
      <c r="F1200" s="76" t="str">
        <f t="shared" si="37"/>
        <v>1679. Gestión de Programas Estrategias y Planes para el BienestarGestión Integral Estrategias y Programas2026</v>
      </c>
      <c r="G1200" s="140" t="s">
        <v>253</v>
      </c>
      <c r="H1200" s="140" t="s">
        <v>221</v>
      </c>
      <c r="I1200" s="80" t="s">
        <v>36</v>
      </c>
      <c r="J1200" s="76" t="s">
        <v>37</v>
      </c>
      <c r="K1200" s="80" t="s">
        <v>38</v>
      </c>
      <c r="L1200" s="80" t="s">
        <v>42</v>
      </c>
      <c r="M1200" s="80" t="s">
        <v>9</v>
      </c>
      <c r="N1200" s="12" t="s">
        <v>0</v>
      </c>
      <c r="O1200" s="76" t="str">
        <f t="shared" si="38"/>
        <v>1679. Gestión de Programas Estrategias y Planes para el BienestarGestión Integral Estrategias y Programas20265_RAFAEL_URIBE1_ENERO_2026</v>
      </c>
      <c r="P1200" s="81">
        <v>6484528</v>
      </c>
      <c r="Q1200" s="81"/>
      <c r="R1200" s="81"/>
      <c r="S1200" s="79"/>
      <c r="T1200" s="82">
        <v>0</v>
      </c>
    </row>
    <row r="1201" spans="2:20" ht="30" customHeight="1">
      <c r="B1201" s="80">
        <v>168</v>
      </c>
      <c r="C1201" s="141" t="s">
        <v>216</v>
      </c>
      <c r="D1201" s="80" t="s">
        <v>217</v>
      </c>
      <c r="E1201" s="80">
        <v>2026</v>
      </c>
      <c r="F1201" s="76" t="str">
        <f t="shared" si="37"/>
        <v>1689. Gestión de Programas Estrategias y Planes para el BienestarGestión Integral Estrategias y Programas2026</v>
      </c>
      <c r="G1201" s="140" t="s">
        <v>254</v>
      </c>
      <c r="H1201" s="140" t="s">
        <v>221</v>
      </c>
      <c r="I1201" s="80" t="s">
        <v>36</v>
      </c>
      <c r="J1201" s="76" t="s">
        <v>37</v>
      </c>
      <c r="K1201" s="80" t="s">
        <v>38</v>
      </c>
      <c r="L1201" s="80" t="s">
        <v>42</v>
      </c>
      <c r="M1201" s="80" t="s">
        <v>9</v>
      </c>
      <c r="N1201" s="12" t="s">
        <v>0</v>
      </c>
      <c r="O1201" s="76" t="str">
        <f t="shared" si="38"/>
        <v>1689. Gestión de Programas Estrategias y Planes para el BienestarGestión Integral Estrategias y Programas20265_RAFAEL_URIBE1_ENERO_2026</v>
      </c>
      <c r="P1201" s="81">
        <v>3994272</v>
      </c>
      <c r="Q1201" s="81"/>
      <c r="R1201" s="81"/>
      <c r="S1201" s="79"/>
      <c r="T1201" s="82">
        <v>0</v>
      </c>
    </row>
    <row r="1202" spans="2:20" ht="30" customHeight="1">
      <c r="B1202" s="80">
        <v>169</v>
      </c>
      <c r="C1202" s="141" t="s">
        <v>216</v>
      </c>
      <c r="D1202" s="80" t="s">
        <v>217</v>
      </c>
      <c r="E1202" s="80">
        <v>2026</v>
      </c>
      <c r="F1202" s="76" t="str">
        <f t="shared" si="37"/>
        <v>1699. Gestión de Programas Estrategias y Planes para el BienestarGestión Integral Estrategias y Programas2026</v>
      </c>
      <c r="G1202" s="140" t="s">
        <v>255</v>
      </c>
      <c r="H1202" s="140" t="s">
        <v>221</v>
      </c>
      <c r="I1202" s="80" t="s">
        <v>36</v>
      </c>
      <c r="J1202" s="76" t="s">
        <v>37</v>
      </c>
      <c r="K1202" s="80" t="s">
        <v>38</v>
      </c>
      <c r="L1202" s="80" t="s">
        <v>42</v>
      </c>
      <c r="M1202" s="80" t="s">
        <v>9</v>
      </c>
      <c r="N1202" s="12" t="s">
        <v>0</v>
      </c>
      <c r="O1202" s="76" t="str">
        <f t="shared" si="38"/>
        <v>1699. Gestión de Programas Estrategias y Planes para el BienestarGestión Integral Estrategias y Programas20265_RAFAEL_URIBE1_ENERO_2026</v>
      </c>
      <c r="P1202" s="81">
        <v>3994272</v>
      </c>
      <c r="Q1202" s="81"/>
      <c r="R1202" s="81"/>
      <c r="S1202" s="79"/>
      <c r="T1202" s="82">
        <v>0</v>
      </c>
    </row>
    <row r="1203" spans="2:20" ht="30" customHeight="1">
      <c r="B1203" s="80">
        <v>170</v>
      </c>
      <c r="C1203" s="141" t="s">
        <v>216</v>
      </c>
      <c r="D1203" s="80" t="s">
        <v>217</v>
      </c>
      <c r="E1203" s="80">
        <v>2026</v>
      </c>
      <c r="F1203" s="76" t="str">
        <f t="shared" si="37"/>
        <v>1709. Gestión de Programas Estrategias y Planes para el BienestarGestión Integral Estrategias y Programas2026</v>
      </c>
      <c r="G1203" s="140" t="s">
        <v>256</v>
      </c>
      <c r="H1203" s="140" t="s">
        <v>221</v>
      </c>
      <c r="I1203" s="80" t="s">
        <v>36</v>
      </c>
      <c r="J1203" s="76" t="s">
        <v>37</v>
      </c>
      <c r="K1203" s="80" t="s">
        <v>257</v>
      </c>
      <c r="L1203" s="80" t="s">
        <v>42</v>
      </c>
      <c r="M1203" s="80" t="s">
        <v>9</v>
      </c>
      <c r="N1203" s="12" t="s">
        <v>0</v>
      </c>
      <c r="O1203" s="76" t="str">
        <f t="shared" si="38"/>
        <v>1709. Gestión de Programas Estrategias y Planes para el BienestarGestión Integral Estrategias y Programas20265_RAFAEL_URIBE1_ENERO_2026</v>
      </c>
      <c r="P1203" s="81">
        <v>19450000</v>
      </c>
      <c r="Q1203" s="81"/>
      <c r="R1203" s="81"/>
      <c r="S1203" s="79"/>
      <c r="T1203" s="82">
        <v>0</v>
      </c>
    </row>
    <row r="1204" spans="2:20" ht="30" customHeight="1">
      <c r="B1204" s="80">
        <v>171</v>
      </c>
      <c r="C1204" s="141" t="s">
        <v>216</v>
      </c>
      <c r="D1204" s="80" t="s">
        <v>217</v>
      </c>
      <c r="E1204" s="80">
        <v>2026</v>
      </c>
      <c r="F1204" s="76" t="str">
        <f t="shared" si="37"/>
        <v>1719. Gestión de Programas Estrategias y Planes para el BienestarGestión Integral Estrategias y Programas2026</v>
      </c>
      <c r="G1204" s="140" t="s">
        <v>258</v>
      </c>
      <c r="H1204" s="140" t="s">
        <v>221</v>
      </c>
      <c r="I1204" s="80" t="s">
        <v>36</v>
      </c>
      <c r="J1204" s="76" t="s">
        <v>37</v>
      </c>
      <c r="K1204" s="80" t="s">
        <v>259</v>
      </c>
      <c r="L1204" s="80" t="s">
        <v>42</v>
      </c>
      <c r="M1204" s="80" t="s">
        <v>9</v>
      </c>
      <c r="N1204" s="12" t="s">
        <v>0</v>
      </c>
      <c r="O1204" s="76" t="str">
        <f t="shared" si="38"/>
        <v>1719. Gestión de Programas Estrategias y Planes para el BienestarGestión Integral Estrategias y Programas20265_RAFAEL_URIBE1_ENERO_2026</v>
      </c>
      <c r="P1204" s="81">
        <v>3994272</v>
      </c>
      <c r="Q1204" s="81"/>
      <c r="R1204" s="81"/>
      <c r="S1204" s="79"/>
      <c r="T1204" s="82">
        <v>0</v>
      </c>
    </row>
    <row r="1205" spans="2:20" ht="30" customHeight="1">
      <c r="B1205" s="80">
        <v>172</v>
      </c>
      <c r="C1205" s="141" t="s">
        <v>216</v>
      </c>
      <c r="D1205" s="80" t="s">
        <v>217</v>
      </c>
      <c r="E1205" s="80">
        <v>2026</v>
      </c>
      <c r="F1205" s="76" t="str">
        <f t="shared" si="37"/>
        <v>1729. Gestión de Programas Estrategias y Planes para el BienestarGestión Integral Estrategias y Programas2026</v>
      </c>
      <c r="G1205" s="140" t="s">
        <v>260</v>
      </c>
      <c r="H1205" s="140" t="s">
        <v>221</v>
      </c>
      <c r="I1205" s="80" t="s">
        <v>36</v>
      </c>
      <c r="J1205" s="76" t="s">
        <v>37</v>
      </c>
      <c r="K1205" s="80" t="s">
        <v>38</v>
      </c>
      <c r="L1205" s="80" t="s">
        <v>42</v>
      </c>
      <c r="M1205" s="80" t="s">
        <v>9</v>
      </c>
      <c r="N1205" s="12" t="s">
        <v>0</v>
      </c>
      <c r="O1205" s="76" t="str">
        <f t="shared" si="38"/>
        <v>1729. Gestión de Programas Estrategias y Planes para el BienestarGestión Integral Estrategias y Programas20265_RAFAEL_URIBE1_ENERO_2026</v>
      </c>
      <c r="P1205" s="81">
        <v>9985680</v>
      </c>
      <c r="Q1205" s="81"/>
      <c r="R1205" s="81"/>
      <c r="S1205" s="79"/>
      <c r="T1205" s="82">
        <v>0</v>
      </c>
    </row>
    <row r="1206" spans="2:20" ht="30" customHeight="1">
      <c r="B1206" s="80">
        <v>173</v>
      </c>
      <c r="C1206" s="141" t="s">
        <v>216</v>
      </c>
      <c r="D1206" s="80" t="s">
        <v>217</v>
      </c>
      <c r="E1206" s="80">
        <v>2026</v>
      </c>
      <c r="F1206" s="76" t="str">
        <f t="shared" si="37"/>
        <v>1739. Gestión de Programas Estrategias y Planes para el BienestarGestión Integral Estrategias y Programas2026</v>
      </c>
      <c r="G1206" s="140" t="s">
        <v>261</v>
      </c>
      <c r="H1206" s="140" t="s">
        <v>221</v>
      </c>
      <c r="I1206" s="80" t="s">
        <v>36</v>
      </c>
      <c r="J1206" s="76" t="s">
        <v>37</v>
      </c>
      <c r="K1206" s="80" t="s">
        <v>38</v>
      </c>
      <c r="L1206" s="80" t="s">
        <v>42</v>
      </c>
      <c r="M1206" s="80" t="s">
        <v>9</v>
      </c>
      <c r="N1206" s="12" t="s">
        <v>0</v>
      </c>
      <c r="O1206" s="76" t="str">
        <f t="shared" si="38"/>
        <v>1739. Gestión de Programas Estrategias y Planes para el BienestarGestión Integral Estrategias y Programas20265_RAFAEL_URIBE1_ENERO_2026</v>
      </c>
      <c r="P1206" s="81">
        <v>2983376</v>
      </c>
      <c r="Q1206" s="81"/>
      <c r="R1206" s="81"/>
      <c r="S1206" s="79"/>
      <c r="T1206" s="82">
        <v>0</v>
      </c>
    </row>
    <row r="1207" spans="2:20" ht="30" customHeight="1">
      <c r="B1207" s="80">
        <v>174</v>
      </c>
      <c r="C1207" s="141" t="s">
        <v>32</v>
      </c>
      <c r="D1207" s="80" t="s">
        <v>33</v>
      </c>
      <c r="E1207" s="80">
        <v>2026</v>
      </c>
      <c r="F1207" s="76" t="str">
        <f t="shared" si="37"/>
        <v>17410. Proceso integral e integrado de la Vigilancia de la Salud PúblicaVigilancia en salud pública2026</v>
      </c>
      <c r="G1207" s="140" t="s">
        <v>262</v>
      </c>
      <c r="H1207" s="140" t="s">
        <v>41</v>
      </c>
      <c r="I1207" s="80" t="s">
        <v>36</v>
      </c>
      <c r="J1207" s="76" t="s">
        <v>37</v>
      </c>
      <c r="K1207" s="80" t="s">
        <v>38</v>
      </c>
      <c r="L1207" s="80" t="s">
        <v>42</v>
      </c>
      <c r="M1207" s="80" t="s">
        <v>9</v>
      </c>
      <c r="N1207" s="12" t="s">
        <v>0</v>
      </c>
      <c r="O1207" s="76" t="str">
        <f t="shared" si="38"/>
        <v>17410. Proceso integral e integrado de la Vigilancia de la Salud PúblicaVigilancia en salud pública20265_RAFAEL_URIBE1_ENERO_2026</v>
      </c>
      <c r="P1207" s="81">
        <v>37920928</v>
      </c>
      <c r="Q1207" s="81"/>
      <c r="R1207" s="81"/>
      <c r="S1207" s="79">
        <v>0</v>
      </c>
      <c r="T1207" s="82">
        <v>0</v>
      </c>
    </row>
    <row r="1208" spans="2:20" ht="30" customHeight="1">
      <c r="B1208" s="80">
        <v>175</v>
      </c>
      <c r="C1208" s="141" t="s">
        <v>32</v>
      </c>
      <c r="D1208" s="80" t="s">
        <v>33</v>
      </c>
      <c r="E1208" s="80">
        <v>2026</v>
      </c>
      <c r="F1208" s="76" t="str">
        <f t="shared" si="37"/>
        <v>17510. Proceso integral e integrado de la Vigilancia de la Salud PúblicaVigilancia en salud pública2026</v>
      </c>
      <c r="G1208" s="140" t="s">
        <v>263</v>
      </c>
      <c r="H1208" s="140" t="s">
        <v>41</v>
      </c>
      <c r="I1208" s="80" t="s">
        <v>36</v>
      </c>
      <c r="J1208" s="76" t="s">
        <v>37</v>
      </c>
      <c r="K1208" s="80" t="s">
        <v>38</v>
      </c>
      <c r="L1208" s="80" t="s">
        <v>42</v>
      </c>
      <c r="M1208" s="80" t="s">
        <v>9</v>
      </c>
      <c r="N1208" s="12" t="s">
        <v>0</v>
      </c>
      <c r="O1208" s="76" t="str">
        <f t="shared" si="38"/>
        <v>17510. Proceso integral e integrado de la Vigilancia de la Salud PúblicaVigilancia en salud pública20265_RAFAEL_URIBE1_ENERO_2026</v>
      </c>
      <c r="P1208" s="81">
        <v>26899696</v>
      </c>
      <c r="Q1208" s="81"/>
      <c r="R1208" s="81"/>
      <c r="S1208" s="79">
        <v>0</v>
      </c>
      <c r="T1208" s="82">
        <v>0</v>
      </c>
    </row>
    <row r="1209" spans="2:20" ht="30" customHeight="1">
      <c r="B1209" s="80">
        <v>176</v>
      </c>
      <c r="C1209" s="141" t="s">
        <v>32</v>
      </c>
      <c r="D1209" s="80" t="s">
        <v>33</v>
      </c>
      <c r="E1209" s="80">
        <v>2026</v>
      </c>
      <c r="F1209" s="76" t="str">
        <f t="shared" si="37"/>
        <v>17610. Proceso integral e integrado de la Vigilancia de la Salud PúblicaVigilancia en salud pública2026</v>
      </c>
      <c r="G1209" s="140" t="s">
        <v>264</v>
      </c>
      <c r="H1209" s="140" t="s">
        <v>41</v>
      </c>
      <c r="I1209" s="80" t="s">
        <v>36</v>
      </c>
      <c r="J1209" s="76" t="s">
        <v>37</v>
      </c>
      <c r="K1209" s="80" t="s">
        <v>38</v>
      </c>
      <c r="L1209" s="80" t="s">
        <v>39</v>
      </c>
      <c r="M1209" s="80" t="s">
        <v>9</v>
      </c>
      <c r="N1209" s="12" t="s">
        <v>0</v>
      </c>
      <c r="O1209" s="76" t="str">
        <f t="shared" si="38"/>
        <v>17610. Proceso integral e integrado de la Vigilancia de la Salud PúblicaVigilancia en salud pública20265_RAFAEL_URIBE1_ENERO_2026</v>
      </c>
      <c r="P1209" s="81">
        <v>28206464</v>
      </c>
      <c r="Q1209" s="81"/>
      <c r="R1209" s="81"/>
      <c r="S1209" s="79">
        <v>0</v>
      </c>
      <c r="T1209" s="82">
        <v>0</v>
      </c>
    </row>
    <row r="1210" spans="2:20" ht="30" customHeight="1">
      <c r="B1210" s="80">
        <v>177</v>
      </c>
      <c r="C1210" s="141" t="s">
        <v>32</v>
      </c>
      <c r="D1210" s="80" t="s">
        <v>33</v>
      </c>
      <c r="E1210" s="80">
        <v>2026</v>
      </c>
      <c r="F1210" s="76" t="str">
        <f t="shared" si="37"/>
        <v>17710. Proceso integral e integrado de la Vigilancia de la Salud PúblicaVigilancia en salud pública2026</v>
      </c>
      <c r="G1210" s="140" t="s">
        <v>265</v>
      </c>
      <c r="H1210" s="140" t="s">
        <v>41</v>
      </c>
      <c r="I1210" s="80" t="s">
        <v>36</v>
      </c>
      <c r="J1210" s="76" t="s">
        <v>37</v>
      </c>
      <c r="K1210" s="80" t="s">
        <v>38</v>
      </c>
      <c r="L1210" s="80" t="s">
        <v>39</v>
      </c>
      <c r="M1210" s="80" t="s">
        <v>9</v>
      </c>
      <c r="N1210" s="12" t="s">
        <v>0</v>
      </c>
      <c r="O1210" s="76" t="str">
        <f t="shared" si="38"/>
        <v>17710. Proceso integral e integrado de la Vigilancia de la Salud PúblicaVigilancia en salud pública20265_RAFAEL_URIBE1_ENERO_2026</v>
      </c>
      <c r="P1210" s="81">
        <v>37181248</v>
      </c>
      <c r="Q1210" s="81"/>
      <c r="R1210" s="81"/>
      <c r="S1210" s="79">
        <v>0</v>
      </c>
      <c r="T1210" s="82">
        <v>0</v>
      </c>
    </row>
    <row r="1211" spans="2:20" ht="30" customHeight="1">
      <c r="B1211" s="80">
        <v>178</v>
      </c>
      <c r="C1211" s="141" t="s">
        <v>32</v>
      </c>
      <c r="D1211" s="80" t="s">
        <v>33</v>
      </c>
      <c r="E1211" s="80">
        <v>2026</v>
      </c>
      <c r="F1211" s="76" t="str">
        <f t="shared" si="37"/>
        <v>17810. Proceso integral e integrado de la Vigilancia de la Salud PúblicaVigilancia en salud pública2026</v>
      </c>
      <c r="G1211" s="140" t="s">
        <v>266</v>
      </c>
      <c r="H1211" s="140" t="s">
        <v>41</v>
      </c>
      <c r="I1211" s="80" t="s">
        <v>36</v>
      </c>
      <c r="J1211" s="76" t="s">
        <v>37</v>
      </c>
      <c r="K1211" s="80" t="s">
        <v>38</v>
      </c>
      <c r="L1211" s="80" t="s">
        <v>42</v>
      </c>
      <c r="M1211" s="80" t="s">
        <v>9</v>
      </c>
      <c r="N1211" s="12" t="s">
        <v>0</v>
      </c>
      <c r="O1211" s="76" t="str">
        <f t="shared" si="38"/>
        <v>17810. Proceso integral e integrado de la Vigilancia de la Salud PúblicaVigilancia en salud pública20265_RAFAEL_URIBE1_ENERO_2026</v>
      </c>
      <c r="P1211" s="81">
        <v>7347488</v>
      </c>
      <c r="Q1211" s="81"/>
      <c r="R1211" s="81"/>
      <c r="S1211" s="79">
        <v>0</v>
      </c>
      <c r="T1211" s="82">
        <v>0</v>
      </c>
    </row>
    <row r="1212" spans="2:20" ht="30" customHeight="1">
      <c r="B1212" s="80">
        <v>179</v>
      </c>
      <c r="C1212" s="141" t="s">
        <v>32</v>
      </c>
      <c r="D1212" s="80" t="s">
        <v>33</v>
      </c>
      <c r="E1212" s="80">
        <v>2026</v>
      </c>
      <c r="F1212" s="76" t="str">
        <f t="shared" si="37"/>
        <v>17910. Proceso integral e integrado de la Vigilancia de la Salud PúblicaVigilancia en salud pública2026</v>
      </c>
      <c r="G1212" s="140" t="s">
        <v>267</v>
      </c>
      <c r="H1212" s="140" t="s">
        <v>41</v>
      </c>
      <c r="I1212" s="80" t="s">
        <v>36</v>
      </c>
      <c r="J1212" s="76" t="s">
        <v>37</v>
      </c>
      <c r="K1212" s="80" t="s">
        <v>38</v>
      </c>
      <c r="L1212" s="80" t="s">
        <v>42</v>
      </c>
      <c r="M1212" s="80" t="s">
        <v>9</v>
      </c>
      <c r="N1212" s="12" t="s">
        <v>0</v>
      </c>
      <c r="O1212" s="76" t="str">
        <f t="shared" si="38"/>
        <v>17910. Proceso integral e integrado de la Vigilancia de la Salud PúblicaVigilancia en salud pública20265_RAFAEL_URIBE1_ENERO_2026</v>
      </c>
      <c r="P1212" s="81">
        <v>3673744</v>
      </c>
      <c r="Q1212" s="81"/>
      <c r="R1212" s="81"/>
      <c r="S1212" s="79">
        <v>0</v>
      </c>
      <c r="T1212" s="82">
        <v>0</v>
      </c>
    </row>
    <row r="1213" spans="2:20" ht="30" customHeight="1">
      <c r="B1213" s="80">
        <v>180</v>
      </c>
      <c r="C1213" s="141" t="s">
        <v>32</v>
      </c>
      <c r="D1213" s="80" t="s">
        <v>33</v>
      </c>
      <c r="E1213" s="80">
        <v>2026</v>
      </c>
      <c r="F1213" s="76" t="str">
        <f t="shared" si="37"/>
        <v>18010. Proceso integral e integrado de la Vigilancia de la Salud PúblicaVigilancia en salud pública2026</v>
      </c>
      <c r="G1213" s="140" t="s">
        <v>268</v>
      </c>
      <c r="H1213" s="140" t="s">
        <v>41</v>
      </c>
      <c r="I1213" s="80" t="s">
        <v>36</v>
      </c>
      <c r="J1213" s="76" t="s">
        <v>37</v>
      </c>
      <c r="K1213" s="80" t="s">
        <v>38</v>
      </c>
      <c r="L1213" s="80" t="s">
        <v>42</v>
      </c>
      <c r="M1213" s="80" t="s">
        <v>9</v>
      </c>
      <c r="N1213" s="12" t="s">
        <v>0</v>
      </c>
      <c r="O1213" s="76" t="str">
        <f t="shared" si="38"/>
        <v>18010. Proceso integral e integrado de la Vigilancia de la Salud PúblicaVigilancia en salud pública20265_RAFAEL_URIBE1_ENERO_2026</v>
      </c>
      <c r="P1213" s="81">
        <v>3673744</v>
      </c>
      <c r="Q1213" s="81"/>
      <c r="R1213" s="81"/>
      <c r="S1213" s="79">
        <v>0</v>
      </c>
      <c r="T1213" s="82">
        <v>0</v>
      </c>
    </row>
    <row r="1214" spans="2:20" ht="30" customHeight="1">
      <c r="B1214" s="80">
        <v>181</v>
      </c>
      <c r="C1214" s="141" t="s">
        <v>32</v>
      </c>
      <c r="D1214" s="80" t="s">
        <v>33</v>
      </c>
      <c r="E1214" s="80">
        <v>2026</v>
      </c>
      <c r="F1214" s="76" t="str">
        <f t="shared" si="37"/>
        <v>18110. Proceso integral e integrado de la Vigilancia de la Salud PúblicaVigilancia en salud pública2026</v>
      </c>
      <c r="G1214" s="140" t="s">
        <v>269</v>
      </c>
      <c r="H1214" s="140" t="s">
        <v>41</v>
      </c>
      <c r="I1214" s="80" t="s">
        <v>36</v>
      </c>
      <c r="J1214" s="76" t="s">
        <v>37</v>
      </c>
      <c r="K1214" s="80" t="s">
        <v>38</v>
      </c>
      <c r="L1214" s="80" t="s">
        <v>42</v>
      </c>
      <c r="M1214" s="80" t="s">
        <v>9</v>
      </c>
      <c r="N1214" s="12" t="s">
        <v>0</v>
      </c>
      <c r="O1214" s="76" t="str">
        <f t="shared" si="38"/>
        <v>18110. Proceso integral e integrado de la Vigilancia de la Salud PúblicaVigilancia en salud pública20265_RAFAEL_URIBE1_ENERO_2026</v>
      </c>
      <c r="P1214" s="81">
        <v>87405520</v>
      </c>
      <c r="Q1214" s="81"/>
      <c r="R1214" s="81"/>
      <c r="S1214" s="79">
        <v>0</v>
      </c>
      <c r="T1214" s="82">
        <v>0</v>
      </c>
    </row>
    <row r="1215" spans="2:20" ht="30" customHeight="1">
      <c r="B1215" s="80">
        <v>182</v>
      </c>
      <c r="C1215" s="141" t="s">
        <v>32</v>
      </c>
      <c r="D1215" s="80" t="s">
        <v>33</v>
      </c>
      <c r="E1215" s="80">
        <v>2026</v>
      </c>
      <c r="F1215" s="76" t="str">
        <f t="shared" si="37"/>
        <v>18210. Proceso integral e integrado de la Vigilancia de la Salud PúblicaVigilancia en salud pública2026</v>
      </c>
      <c r="G1215" s="140" t="s">
        <v>270</v>
      </c>
      <c r="H1215" s="140" t="s">
        <v>41</v>
      </c>
      <c r="I1215" s="80" t="s">
        <v>36</v>
      </c>
      <c r="J1215" s="76" t="s">
        <v>37</v>
      </c>
      <c r="K1215" s="80" t="s">
        <v>38</v>
      </c>
      <c r="L1215" s="80" t="s">
        <v>42</v>
      </c>
      <c r="M1215" s="80" t="s">
        <v>9</v>
      </c>
      <c r="N1215" s="12" t="s">
        <v>0</v>
      </c>
      <c r="O1215" s="76" t="str">
        <f t="shared" si="38"/>
        <v>18210. Proceso integral e integrado de la Vigilancia de la Salud PúblicaVigilancia en salud pública20265_RAFAEL_URIBE1_ENERO_2026</v>
      </c>
      <c r="P1215" s="81">
        <v>17288787</v>
      </c>
      <c r="Q1215" s="81"/>
      <c r="R1215" s="81"/>
      <c r="S1215" s="79">
        <v>0</v>
      </c>
      <c r="T1215" s="82">
        <v>0</v>
      </c>
    </row>
    <row r="1216" spans="2:20" ht="30" customHeight="1">
      <c r="B1216" s="80">
        <v>183</v>
      </c>
      <c r="C1216" s="141" t="s">
        <v>32</v>
      </c>
      <c r="D1216" s="80" t="s">
        <v>33</v>
      </c>
      <c r="E1216" s="80">
        <v>2026</v>
      </c>
      <c r="F1216" s="76" t="str">
        <f t="shared" si="37"/>
        <v>18310. Proceso integral e integrado de la Vigilancia de la Salud PúblicaVigilancia en salud pública2026</v>
      </c>
      <c r="G1216" s="140" t="s">
        <v>271</v>
      </c>
      <c r="H1216" s="140" t="s">
        <v>41</v>
      </c>
      <c r="I1216" s="80" t="s">
        <v>36</v>
      </c>
      <c r="J1216" s="76" t="s">
        <v>37</v>
      </c>
      <c r="K1216" s="80" t="s">
        <v>38</v>
      </c>
      <c r="L1216" s="80" t="s">
        <v>42</v>
      </c>
      <c r="M1216" s="80" t="s">
        <v>9</v>
      </c>
      <c r="N1216" s="12" t="s">
        <v>0</v>
      </c>
      <c r="O1216" s="76" t="str">
        <f t="shared" si="38"/>
        <v>18310. Proceso integral e integrado de la Vigilancia de la Salud PúblicaVigilancia en salud pública20265_RAFAEL_URIBE1_ENERO_2026</v>
      </c>
      <c r="P1216" s="81">
        <v>61146880</v>
      </c>
      <c r="Q1216" s="81"/>
      <c r="R1216" s="81"/>
      <c r="S1216" s="79">
        <v>0</v>
      </c>
      <c r="T1216" s="82">
        <v>0</v>
      </c>
    </row>
    <row r="1217" spans="2:20" ht="30" customHeight="1">
      <c r="B1217" s="80">
        <v>184</v>
      </c>
      <c r="C1217" s="141" t="s">
        <v>32</v>
      </c>
      <c r="D1217" s="80" t="s">
        <v>33</v>
      </c>
      <c r="E1217" s="80">
        <v>2026</v>
      </c>
      <c r="F1217" s="76" t="str">
        <f t="shared" si="37"/>
        <v>18410. Proceso integral e integrado de la Vigilancia de la Salud PúblicaVigilancia en salud pública2026</v>
      </c>
      <c r="G1217" s="140" t="s">
        <v>272</v>
      </c>
      <c r="H1217" s="140" t="s">
        <v>41</v>
      </c>
      <c r="I1217" s="80" t="s">
        <v>36</v>
      </c>
      <c r="J1217" s="76" t="s">
        <v>37</v>
      </c>
      <c r="K1217" s="80" t="s">
        <v>38</v>
      </c>
      <c r="L1217" s="80" t="s">
        <v>42</v>
      </c>
      <c r="M1217" s="80" t="s">
        <v>9</v>
      </c>
      <c r="N1217" s="12" t="s">
        <v>0</v>
      </c>
      <c r="O1217" s="76" t="str">
        <f t="shared" si="38"/>
        <v>18410. Proceso integral e integrado de la Vigilancia de la Salud PúblicaVigilancia en salud pública20265_RAFAEL_URIBE1_ENERO_2026</v>
      </c>
      <c r="P1217" s="81">
        <v>9941299</v>
      </c>
      <c r="Q1217" s="81"/>
      <c r="R1217" s="81"/>
      <c r="S1217" s="79">
        <v>0</v>
      </c>
      <c r="T1217" s="82">
        <v>0</v>
      </c>
    </row>
    <row r="1218" spans="2:20" ht="30" customHeight="1">
      <c r="B1218" s="80">
        <v>185</v>
      </c>
      <c r="C1218" s="141" t="s">
        <v>32</v>
      </c>
      <c r="D1218" s="80" t="s">
        <v>33</v>
      </c>
      <c r="E1218" s="80">
        <v>2026</v>
      </c>
      <c r="F1218" s="76" t="str">
        <f t="shared" si="37"/>
        <v>18510. Proceso integral e integrado de la Vigilancia de la Salud PúblicaVigilancia en salud pública2026</v>
      </c>
      <c r="G1218" s="140" t="s">
        <v>273</v>
      </c>
      <c r="H1218" s="140" t="s">
        <v>41</v>
      </c>
      <c r="I1218" s="80" t="s">
        <v>36</v>
      </c>
      <c r="J1218" s="76" t="s">
        <v>37</v>
      </c>
      <c r="K1218" s="80" t="s">
        <v>38</v>
      </c>
      <c r="L1218" s="80" t="s">
        <v>42</v>
      </c>
      <c r="M1218" s="80" t="s">
        <v>9</v>
      </c>
      <c r="N1218" s="12" t="s">
        <v>0</v>
      </c>
      <c r="O1218" s="76" t="str">
        <f t="shared" si="38"/>
        <v>18510. Proceso integral e integrado de la Vigilancia de la Salud PúblicaVigilancia en salud pública20265_RAFAEL_URIBE1_ENERO_2026</v>
      </c>
      <c r="P1218" s="81">
        <v>40189280</v>
      </c>
      <c r="Q1218" s="81"/>
      <c r="R1218" s="81"/>
      <c r="S1218" s="79">
        <v>0</v>
      </c>
      <c r="T1218" s="82">
        <v>0</v>
      </c>
    </row>
    <row r="1219" spans="2:20" ht="30" customHeight="1">
      <c r="B1219" s="80">
        <v>186</v>
      </c>
      <c r="C1219" s="141" t="s">
        <v>32</v>
      </c>
      <c r="D1219" s="80" t="s">
        <v>33</v>
      </c>
      <c r="E1219" s="80">
        <v>2026</v>
      </c>
      <c r="F1219" s="76" t="str">
        <f t="shared" si="37"/>
        <v>18610. Proceso integral e integrado de la Vigilancia de la Salud PúblicaVigilancia en salud pública2026</v>
      </c>
      <c r="G1219" s="140" t="s">
        <v>274</v>
      </c>
      <c r="H1219" s="140" t="s">
        <v>41</v>
      </c>
      <c r="I1219" s="80" t="s">
        <v>36</v>
      </c>
      <c r="J1219" s="76" t="s">
        <v>37</v>
      </c>
      <c r="K1219" s="80" t="s">
        <v>38</v>
      </c>
      <c r="L1219" s="80" t="s">
        <v>39</v>
      </c>
      <c r="M1219" s="80" t="s">
        <v>9</v>
      </c>
      <c r="N1219" s="12" t="s">
        <v>0</v>
      </c>
      <c r="O1219" s="76" t="str">
        <f t="shared" si="38"/>
        <v>18610. Proceso integral e integrado de la Vigilancia de la Salud PúblicaVigilancia en salud pública20265_RAFAEL_URIBE1_ENERO_2026</v>
      </c>
      <c r="P1219" s="81">
        <v>7347488</v>
      </c>
      <c r="Q1219" s="81"/>
      <c r="R1219" s="81"/>
      <c r="S1219" s="79">
        <v>0</v>
      </c>
      <c r="T1219" s="82">
        <v>0</v>
      </c>
    </row>
    <row r="1220" spans="2:20" ht="30" customHeight="1">
      <c r="B1220" s="80">
        <v>187</v>
      </c>
      <c r="C1220" s="141" t="s">
        <v>32</v>
      </c>
      <c r="D1220" s="80" t="s">
        <v>33</v>
      </c>
      <c r="E1220" s="80">
        <v>2026</v>
      </c>
      <c r="F1220" s="76" t="str">
        <f t="shared" si="37"/>
        <v>18710. Proceso integral e integrado de la Vigilancia de la Salud PúblicaVigilancia en salud pública2026</v>
      </c>
      <c r="G1220" s="140" t="s">
        <v>275</v>
      </c>
      <c r="H1220" s="140" t="s">
        <v>35</v>
      </c>
      <c r="I1220" s="80" t="s">
        <v>36</v>
      </c>
      <c r="J1220" s="76" t="s">
        <v>37</v>
      </c>
      <c r="K1220" s="80" t="s">
        <v>38</v>
      </c>
      <c r="L1220" s="80" t="s">
        <v>42</v>
      </c>
      <c r="M1220" s="80" t="s">
        <v>9</v>
      </c>
      <c r="N1220" s="12" t="s">
        <v>0</v>
      </c>
      <c r="O1220" s="76" t="str">
        <f t="shared" si="38"/>
        <v>18710. Proceso integral e integrado de la Vigilancia de la Salud PúblicaVigilancia en salud pública20265_RAFAEL_URIBE1_ENERO_2026</v>
      </c>
      <c r="P1220" s="81">
        <v>3994272</v>
      </c>
      <c r="Q1220" s="81"/>
      <c r="R1220" s="81"/>
      <c r="S1220" s="79">
        <v>0</v>
      </c>
      <c r="T1220" s="82">
        <v>0</v>
      </c>
    </row>
    <row r="1221" spans="2:20" ht="30" customHeight="1">
      <c r="B1221" s="80">
        <v>188</v>
      </c>
      <c r="C1221" s="141" t="s">
        <v>32</v>
      </c>
      <c r="D1221" s="80" t="s">
        <v>33</v>
      </c>
      <c r="E1221" s="80">
        <v>2026</v>
      </c>
      <c r="F1221" s="76" t="str">
        <f t="shared" si="37"/>
        <v>18810. Proceso integral e integrado de la Vigilancia de la Salud PúblicaVigilancia en salud pública2026</v>
      </c>
      <c r="G1221" s="140" t="s">
        <v>276</v>
      </c>
      <c r="H1221" s="140" t="s">
        <v>35</v>
      </c>
      <c r="I1221" s="80" t="s">
        <v>36</v>
      </c>
      <c r="J1221" s="76" t="s">
        <v>37</v>
      </c>
      <c r="K1221" s="80" t="s">
        <v>38</v>
      </c>
      <c r="L1221" s="80" t="s">
        <v>42</v>
      </c>
      <c r="M1221" s="80" t="s">
        <v>9</v>
      </c>
      <c r="N1221" s="12" t="s">
        <v>0</v>
      </c>
      <c r="O1221" s="76" t="str">
        <f t="shared" si="38"/>
        <v>18810. Proceso integral e integrado de la Vigilancia de la Salud PúblicaVigilancia en salud pública20265_RAFAEL_URIBE1_ENERO_2026</v>
      </c>
      <c r="P1221" s="81">
        <v>33280669</v>
      </c>
      <c r="Q1221" s="81"/>
      <c r="R1221" s="81"/>
      <c r="S1221" s="79">
        <v>0</v>
      </c>
      <c r="T1221" s="82">
        <v>0</v>
      </c>
    </row>
    <row r="1222" spans="2:20" ht="30" customHeight="1">
      <c r="B1222" s="80">
        <v>189</v>
      </c>
      <c r="C1222" s="141" t="s">
        <v>32</v>
      </c>
      <c r="D1222" s="80" t="s">
        <v>33</v>
      </c>
      <c r="E1222" s="80">
        <v>2026</v>
      </c>
      <c r="F1222" s="76" t="str">
        <f t="shared" si="37"/>
        <v>18910. Proceso integral e integrado de la Vigilancia de la Salud PúblicaVigilancia en salud pública2026</v>
      </c>
      <c r="G1222" s="140" t="s">
        <v>277</v>
      </c>
      <c r="H1222" s="140" t="s">
        <v>35</v>
      </c>
      <c r="I1222" s="80" t="s">
        <v>36</v>
      </c>
      <c r="J1222" s="76" t="s">
        <v>37</v>
      </c>
      <c r="K1222" s="80" t="s">
        <v>38</v>
      </c>
      <c r="L1222" s="80" t="s">
        <v>42</v>
      </c>
      <c r="M1222" s="80" t="s">
        <v>9</v>
      </c>
      <c r="N1222" s="12" t="s">
        <v>0</v>
      </c>
      <c r="O1222" s="76" t="str">
        <f t="shared" si="38"/>
        <v>18910. Proceso integral e integrado de la Vigilancia de la Salud PúblicaVigilancia en salud pública20265_RAFAEL_URIBE1_ENERO_2026</v>
      </c>
      <c r="P1222" s="81">
        <v>25933181</v>
      </c>
      <c r="Q1222" s="81"/>
      <c r="R1222" s="81"/>
      <c r="S1222" s="79">
        <v>0</v>
      </c>
      <c r="T1222" s="82">
        <v>0</v>
      </c>
    </row>
    <row r="1223" spans="2:20" ht="30" customHeight="1">
      <c r="B1223" s="80">
        <v>190</v>
      </c>
      <c r="C1223" s="141" t="s">
        <v>32</v>
      </c>
      <c r="D1223" s="80" t="s">
        <v>33</v>
      </c>
      <c r="E1223" s="80">
        <v>2026</v>
      </c>
      <c r="F1223" s="76" t="str">
        <f t="shared" si="37"/>
        <v>19010. Proceso integral e integrado de la Vigilancia de la Salud PúblicaVigilancia en salud pública2026</v>
      </c>
      <c r="G1223" s="140" t="s">
        <v>278</v>
      </c>
      <c r="H1223" s="140" t="s">
        <v>35</v>
      </c>
      <c r="I1223" s="80" t="s">
        <v>36</v>
      </c>
      <c r="J1223" s="76" t="s">
        <v>37</v>
      </c>
      <c r="K1223" s="80" t="s">
        <v>38</v>
      </c>
      <c r="L1223" s="80" t="s">
        <v>42</v>
      </c>
      <c r="M1223" s="80" t="s">
        <v>9</v>
      </c>
      <c r="N1223" s="12" t="s">
        <v>0</v>
      </c>
      <c r="O1223" s="76" t="str">
        <f t="shared" si="38"/>
        <v>19010. Proceso integral e integrado de la Vigilancia de la Salud PúblicaVigilancia en salud pública20265_RAFAEL_URIBE1_ENERO_2026</v>
      </c>
      <c r="P1223" s="81">
        <v>8432352</v>
      </c>
      <c r="Q1223" s="81"/>
      <c r="R1223" s="81"/>
      <c r="S1223" s="79">
        <v>0</v>
      </c>
      <c r="T1223" s="82">
        <v>0</v>
      </c>
    </row>
    <row r="1224" spans="2:20" ht="30" customHeight="1">
      <c r="B1224" s="80">
        <v>191</v>
      </c>
      <c r="C1224" s="141" t="s">
        <v>32</v>
      </c>
      <c r="D1224" s="80" t="s">
        <v>33</v>
      </c>
      <c r="E1224" s="80">
        <v>2026</v>
      </c>
      <c r="F1224" s="76" t="str">
        <f t="shared" ref="F1224:F1287" si="39">B1224&amp;C1224&amp;D1224&amp;E1224</f>
        <v>19110. Proceso integral e integrado de la Vigilancia de la Salud PúblicaVigilancia en salud pública2026</v>
      </c>
      <c r="G1224" s="140" t="s">
        <v>279</v>
      </c>
      <c r="H1224" s="140" t="s">
        <v>41</v>
      </c>
      <c r="I1224" s="80" t="s">
        <v>36</v>
      </c>
      <c r="J1224" s="76" t="s">
        <v>37</v>
      </c>
      <c r="K1224" s="80" t="s">
        <v>38</v>
      </c>
      <c r="L1224" s="80" t="s">
        <v>42</v>
      </c>
      <c r="M1224" s="80" t="s">
        <v>9</v>
      </c>
      <c r="N1224" s="12" t="s">
        <v>0</v>
      </c>
      <c r="O1224" s="76" t="str">
        <f t="shared" si="38"/>
        <v>19110. Proceso integral e integrado de la Vigilancia de la Salud PúblicaVigilancia en salud pública20265_RAFAEL_URIBE1_ENERO_2026</v>
      </c>
      <c r="P1224" s="81">
        <v>7347488</v>
      </c>
      <c r="Q1224" s="81"/>
      <c r="R1224" s="81"/>
      <c r="S1224" s="79">
        <v>0</v>
      </c>
      <c r="T1224" s="82">
        <v>0</v>
      </c>
    </row>
    <row r="1225" spans="2:20" ht="30" customHeight="1">
      <c r="B1225" s="80">
        <v>192</v>
      </c>
      <c r="C1225" s="141" t="s">
        <v>32</v>
      </c>
      <c r="D1225" s="80" t="s">
        <v>33</v>
      </c>
      <c r="E1225" s="80">
        <v>2026</v>
      </c>
      <c r="F1225" s="76" t="str">
        <f t="shared" si="39"/>
        <v>19210. Proceso integral e integrado de la Vigilancia de la Salud PúblicaVigilancia en salud pública2026</v>
      </c>
      <c r="G1225" s="140" t="s">
        <v>280</v>
      </c>
      <c r="H1225" s="140" t="s">
        <v>41</v>
      </c>
      <c r="I1225" s="80" t="s">
        <v>36</v>
      </c>
      <c r="J1225" s="76" t="s">
        <v>37</v>
      </c>
      <c r="K1225" s="80" t="s">
        <v>38</v>
      </c>
      <c r="L1225" s="80" t="s">
        <v>42</v>
      </c>
      <c r="M1225" s="80" t="s">
        <v>9</v>
      </c>
      <c r="N1225" s="12" t="s">
        <v>0</v>
      </c>
      <c r="O1225" s="76" t="str">
        <f t="shared" ref="O1225:O1288" si="40">+F1225&amp;M1225&amp;N1225</f>
        <v>19210. Proceso integral e integrado de la Vigilancia de la Salud PúblicaVigilancia en salud pública20265_RAFAEL_URIBE1_ENERO_2026</v>
      </c>
      <c r="P1225" s="81">
        <v>3673744</v>
      </c>
      <c r="Q1225" s="81"/>
      <c r="R1225" s="81"/>
      <c r="S1225" s="79">
        <v>0</v>
      </c>
      <c r="T1225" s="82">
        <v>0</v>
      </c>
    </row>
    <row r="1226" spans="2:20" ht="30" customHeight="1">
      <c r="B1226" s="80">
        <v>193</v>
      </c>
      <c r="C1226" s="141" t="s">
        <v>32</v>
      </c>
      <c r="D1226" s="80" t="s">
        <v>33</v>
      </c>
      <c r="E1226" s="80">
        <v>2026</v>
      </c>
      <c r="F1226" s="76" t="str">
        <f t="shared" si="39"/>
        <v>19310. Proceso integral e integrado de la Vigilancia de la Salud PúblicaVigilancia en salud pública2026</v>
      </c>
      <c r="G1226" s="140" t="s">
        <v>281</v>
      </c>
      <c r="H1226" s="140" t="s">
        <v>35</v>
      </c>
      <c r="I1226" s="80" t="s">
        <v>36</v>
      </c>
      <c r="J1226" s="76" t="s">
        <v>37</v>
      </c>
      <c r="K1226" s="80" t="s">
        <v>38</v>
      </c>
      <c r="L1226" s="80" t="s">
        <v>42</v>
      </c>
      <c r="M1226" s="80" t="s">
        <v>9</v>
      </c>
      <c r="N1226" s="12" t="s">
        <v>0</v>
      </c>
      <c r="O1226" s="76" t="str">
        <f t="shared" si="40"/>
        <v>19310. Proceso integral e integrado de la Vigilancia de la Salud PúblicaVigilancia en salud pública20265_RAFAEL_URIBE1_ENERO_2026</v>
      </c>
      <c r="P1226" s="81">
        <v>42556256</v>
      </c>
      <c r="Q1226" s="81"/>
      <c r="R1226" s="81"/>
      <c r="S1226" s="79">
        <v>0</v>
      </c>
      <c r="T1226" s="82">
        <v>0</v>
      </c>
    </row>
    <row r="1227" spans="2:20" ht="30" customHeight="1">
      <c r="B1227" s="80">
        <v>194</v>
      </c>
      <c r="C1227" s="141" t="s">
        <v>32</v>
      </c>
      <c r="D1227" s="80" t="s">
        <v>33</v>
      </c>
      <c r="E1227" s="80">
        <v>2026</v>
      </c>
      <c r="F1227" s="76" t="str">
        <f t="shared" si="39"/>
        <v>19410. Proceso integral e integrado de la Vigilancia de la Salud PúblicaVigilancia en salud pública2026</v>
      </c>
      <c r="G1227" s="140" t="s">
        <v>282</v>
      </c>
      <c r="H1227" s="140" t="s">
        <v>35</v>
      </c>
      <c r="I1227" s="80" t="s">
        <v>36</v>
      </c>
      <c r="J1227" s="76" t="s">
        <v>37</v>
      </c>
      <c r="K1227" s="80" t="s">
        <v>38</v>
      </c>
      <c r="L1227" s="80" t="s">
        <v>42</v>
      </c>
      <c r="M1227" s="80" t="s">
        <v>9</v>
      </c>
      <c r="N1227" s="12" t="s">
        <v>0</v>
      </c>
      <c r="O1227" s="76" t="str">
        <f t="shared" si="40"/>
        <v>19410. Proceso integral e integrado de la Vigilancia de la Salud PúblicaVigilancia en salud pública20265_RAFAEL_URIBE1_ENERO_2026</v>
      </c>
      <c r="P1227" s="81">
        <v>38561984</v>
      </c>
      <c r="Q1227" s="81"/>
      <c r="R1227" s="81"/>
      <c r="S1227" s="79">
        <v>0</v>
      </c>
      <c r="T1227" s="82">
        <v>0</v>
      </c>
    </row>
    <row r="1228" spans="2:20" ht="30" customHeight="1">
      <c r="B1228" s="80">
        <v>195</v>
      </c>
      <c r="C1228" s="141" t="s">
        <v>32</v>
      </c>
      <c r="D1228" s="80" t="s">
        <v>33</v>
      </c>
      <c r="E1228" s="80">
        <v>2026</v>
      </c>
      <c r="F1228" s="76" t="str">
        <f t="shared" si="39"/>
        <v>19510. Proceso integral e integrado de la Vigilancia de la Salud PúblicaVigilancia en salud pública2026</v>
      </c>
      <c r="G1228" s="140" t="s">
        <v>283</v>
      </c>
      <c r="H1228" s="140" t="s">
        <v>41</v>
      </c>
      <c r="I1228" s="80" t="s">
        <v>36</v>
      </c>
      <c r="J1228" s="76" t="s">
        <v>37</v>
      </c>
      <c r="K1228" s="80" t="s">
        <v>38</v>
      </c>
      <c r="L1228" s="80" t="s">
        <v>42</v>
      </c>
      <c r="M1228" s="80" t="s">
        <v>9</v>
      </c>
      <c r="N1228" s="12" t="s">
        <v>0</v>
      </c>
      <c r="O1228" s="76" t="str">
        <f t="shared" si="40"/>
        <v>19510. Proceso integral e integrado de la Vigilancia de la Salud PúblicaVigilancia en salud pública20265_RAFAEL_URIBE1_ENERO_2026</v>
      </c>
      <c r="P1228" s="81">
        <v>125967504</v>
      </c>
      <c r="Q1228" s="81"/>
      <c r="R1228" s="81"/>
      <c r="S1228" s="79">
        <v>0</v>
      </c>
      <c r="T1228" s="82">
        <v>0</v>
      </c>
    </row>
    <row r="1229" spans="2:20" ht="30" customHeight="1">
      <c r="B1229" s="80">
        <v>196</v>
      </c>
      <c r="C1229" s="141" t="s">
        <v>32</v>
      </c>
      <c r="D1229" s="80" t="s">
        <v>33</v>
      </c>
      <c r="E1229" s="80">
        <v>2026</v>
      </c>
      <c r="F1229" s="76" t="str">
        <f t="shared" si="39"/>
        <v>19610. Proceso integral e integrado de la Vigilancia de la Salud PúblicaVigilancia en salud pública2026</v>
      </c>
      <c r="G1229" s="140" t="s">
        <v>284</v>
      </c>
      <c r="H1229" s="140" t="s">
        <v>41</v>
      </c>
      <c r="I1229" s="80" t="s">
        <v>36</v>
      </c>
      <c r="J1229" s="76" t="s">
        <v>37</v>
      </c>
      <c r="K1229" s="80" t="s">
        <v>38</v>
      </c>
      <c r="L1229" s="80" t="s">
        <v>42</v>
      </c>
      <c r="M1229" s="80" t="s">
        <v>9</v>
      </c>
      <c r="N1229" s="12" t="s">
        <v>0</v>
      </c>
      <c r="O1229" s="76" t="str">
        <f t="shared" si="40"/>
        <v>19610. Proceso integral e integrado de la Vigilancia de la Salud PúblicaVigilancia en salud pública20265_RAFAEL_URIBE1_ENERO_2026</v>
      </c>
      <c r="P1229" s="81">
        <v>59199056</v>
      </c>
      <c r="Q1229" s="81"/>
      <c r="R1229" s="81"/>
      <c r="S1229" s="79">
        <v>0</v>
      </c>
      <c r="T1229" s="82">
        <v>0</v>
      </c>
    </row>
    <row r="1230" spans="2:20" ht="30" customHeight="1">
      <c r="B1230" s="80">
        <v>197</v>
      </c>
      <c r="C1230" s="141" t="s">
        <v>32</v>
      </c>
      <c r="D1230" s="80" t="s">
        <v>33</v>
      </c>
      <c r="E1230" s="80">
        <v>2026</v>
      </c>
      <c r="F1230" s="76" t="str">
        <f t="shared" si="39"/>
        <v>19710. Proceso integral e integrado de la Vigilancia de la Salud PúblicaVigilancia en salud pública2026</v>
      </c>
      <c r="G1230" s="140" t="s">
        <v>285</v>
      </c>
      <c r="H1230" s="140" t="s">
        <v>41</v>
      </c>
      <c r="I1230" s="80" t="s">
        <v>36</v>
      </c>
      <c r="J1230" s="76" t="s">
        <v>37</v>
      </c>
      <c r="K1230" s="80" t="s">
        <v>38</v>
      </c>
      <c r="L1230" s="80" t="s">
        <v>42</v>
      </c>
      <c r="M1230" s="80" t="s">
        <v>9</v>
      </c>
      <c r="N1230" s="12" t="s">
        <v>0</v>
      </c>
      <c r="O1230" s="76" t="str">
        <f t="shared" si="40"/>
        <v>19710. Proceso integral e integrado de la Vigilancia de la Salud PúblicaVigilancia en salud pública20265_RAFAEL_URIBE1_ENERO_2026</v>
      </c>
      <c r="P1230" s="81">
        <v>34888240</v>
      </c>
      <c r="Q1230" s="81"/>
      <c r="R1230" s="81"/>
      <c r="S1230" s="79">
        <v>0</v>
      </c>
      <c r="T1230" s="82">
        <v>0</v>
      </c>
    </row>
    <row r="1231" spans="2:20" ht="30" customHeight="1">
      <c r="B1231" s="80">
        <v>198</v>
      </c>
      <c r="C1231" s="141" t="s">
        <v>32</v>
      </c>
      <c r="D1231" s="80" t="s">
        <v>33</v>
      </c>
      <c r="E1231" s="80">
        <v>2026</v>
      </c>
      <c r="F1231" s="76" t="str">
        <f t="shared" si="39"/>
        <v>19810. Proceso integral e integrado de la Vigilancia de la Salud PúblicaVigilancia en salud pública2026</v>
      </c>
      <c r="G1231" s="140" t="s">
        <v>286</v>
      </c>
      <c r="H1231" s="140" t="s">
        <v>41</v>
      </c>
      <c r="I1231" s="80" t="s">
        <v>36</v>
      </c>
      <c r="J1231" s="76" t="s">
        <v>37</v>
      </c>
      <c r="K1231" s="80" t="s">
        <v>38</v>
      </c>
      <c r="L1231" s="80" t="s">
        <v>42</v>
      </c>
      <c r="M1231" s="80" t="s">
        <v>9</v>
      </c>
      <c r="N1231" s="12" t="s">
        <v>0</v>
      </c>
      <c r="O1231" s="76" t="str">
        <f t="shared" si="40"/>
        <v>19810. Proceso integral e integrado de la Vigilancia de la Salud PúblicaVigilancia en salud pública20265_RAFAEL_URIBE1_ENERO_2026</v>
      </c>
      <c r="P1231" s="81">
        <v>73252976</v>
      </c>
      <c r="Q1231" s="81"/>
      <c r="R1231" s="81"/>
      <c r="S1231" s="79">
        <v>0</v>
      </c>
      <c r="T1231" s="82">
        <v>0</v>
      </c>
    </row>
    <row r="1232" spans="2:20" ht="30" customHeight="1">
      <c r="B1232" s="80">
        <v>199</v>
      </c>
      <c r="C1232" s="141" t="s">
        <v>32</v>
      </c>
      <c r="D1232" s="80" t="s">
        <v>33</v>
      </c>
      <c r="E1232" s="80">
        <v>2026</v>
      </c>
      <c r="F1232" s="76" t="str">
        <f t="shared" si="39"/>
        <v>19910. Proceso integral e integrado de la Vigilancia de la Salud PúblicaVigilancia en salud pública2026</v>
      </c>
      <c r="G1232" s="140" t="s">
        <v>287</v>
      </c>
      <c r="H1232" s="140" t="s">
        <v>41</v>
      </c>
      <c r="I1232" s="80" t="s">
        <v>36</v>
      </c>
      <c r="J1232" s="76" t="s">
        <v>37</v>
      </c>
      <c r="K1232" s="80" t="s">
        <v>38</v>
      </c>
      <c r="L1232" s="80" t="s">
        <v>42</v>
      </c>
      <c r="M1232" s="80" t="s">
        <v>9</v>
      </c>
      <c r="N1232" s="12" t="s">
        <v>0</v>
      </c>
      <c r="O1232" s="76" t="str">
        <f t="shared" si="40"/>
        <v>19910. Proceso integral e integrado de la Vigilancia de la Salud PúblicaVigilancia en salud pública20265_RAFAEL_URIBE1_ENERO_2026</v>
      </c>
      <c r="P1232" s="81">
        <v>67631408</v>
      </c>
      <c r="Q1232" s="81"/>
      <c r="R1232" s="81"/>
      <c r="S1232" s="79">
        <v>0</v>
      </c>
      <c r="T1232" s="82">
        <v>0</v>
      </c>
    </row>
    <row r="1233" spans="2:20" ht="30" customHeight="1">
      <c r="B1233" s="80">
        <v>200</v>
      </c>
      <c r="C1233" s="141" t="s">
        <v>32</v>
      </c>
      <c r="D1233" s="80" t="s">
        <v>33</v>
      </c>
      <c r="E1233" s="80">
        <v>2026</v>
      </c>
      <c r="F1233" s="76" t="str">
        <f t="shared" si="39"/>
        <v>20010. Proceso integral e integrado de la Vigilancia de la Salud PúblicaVigilancia en salud pública2026</v>
      </c>
      <c r="G1233" s="140" t="s">
        <v>288</v>
      </c>
      <c r="H1233" s="140" t="s">
        <v>41</v>
      </c>
      <c r="I1233" s="80" t="s">
        <v>36</v>
      </c>
      <c r="J1233" s="76" t="s">
        <v>37</v>
      </c>
      <c r="K1233" s="80" t="s">
        <v>38</v>
      </c>
      <c r="L1233" s="80" t="s">
        <v>42</v>
      </c>
      <c r="M1233" s="80" t="s">
        <v>9</v>
      </c>
      <c r="N1233" s="12" t="s">
        <v>0</v>
      </c>
      <c r="O1233" s="76" t="str">
        <f t="shared" si="40"/>
        <v>20010. Proceso integral e integrado de la Vigilancia de la Salud PúblicaVigilancia en salud pública20265_RAFAEL_URIBE1_ENERO_2026</v>
      </c>
      <c r="P1233" s="81">
        <v>62009840</v>
      </c>
      <c r="Q1233" s="81"/>
      <c r="R1233" s="81"/>
      <c r="S1233" s="79">
        <v>0</v>
      </c>
      <c r="T1233" s="82">
        <v>0</v>
      </c>
    </row>
    <row r="1234" spans="2:20" ht="30" customHeight="1">
      <c r="B1234" s="80">
        <v>201</v>
      </c>
      <c r="C1234" s="141" t="s">
        <v>32</v>
      </c>
      <c r="D1234" s="80" t="s">
        <v>33</v>
      </c>
      <c r="E1234" s="80">
        <v>2026</v>
      </c>
      <c r="F1234" s="76" t="str">
        <f t="shared" si="39"/>
        <v>20110. Proceso integral e integrado de la Vigilancia de la Salud PúblicaVigilancia en salud pública2026</v>
      </c>
      <c r="G1234" s="140" t="s">
        <v>289</v>
      </c>
      <c r="H1234" s="140" t="s">
        <v>35</v>
      </c>
      <c r="I1234" s="80" t="s">
        <v>36</v>
      </c>
      <c r="J1234" s="76" t="s">
        <v>37</v>
      </c>
      <c r="K1234" s="80" t="s">
        <v>290</v>
      </c>
      <c r="L1234" s="80" t="s">
        <v>42</v>
      </c>
      <c r="M1234" s="80" t="s">
        <v>9</v>
      </c>
      <c r="N1234" s="12" t="s">
        <v>0</v>
      </c>
      <c r="O1234" s="76" t="str">
        <f t="shared" si="40"/>
        <v>20110. Proceso integral e integrado de la Vigilancia de la Salud PúblicaVigilancia en salud pública20265_RAFAEL_URIBE1_ENERO_2026</v>
      </c>
      <c r="P1234" s="81">
        <v>152760</v>
      </c>
      <c r="Q1234" s="81"/>
      <c r="R1234" s="81"/>
      <c r="S1234" s="79">
        <v>0</v>
      </c>
      <c r="T1234" s="82">
        <v>0</v>
      </c>
    </row>
    <row r="1235" spans="2:20" ht="30" customHeight="1">
      <c r="B1235" s="80">
        <v>202</v>
      </c>
      <c r="C1235" s="141" t="s">
        <v>32</v>
      </c>
      <c r="D1235" s="80" t="s">
        <v>33</v>
      </c>
      <c r="E1235" s="80">
        <v>2026</v>
      </c>
      <c r="F1235" s="76" t="str">
        <f t="shared" si="39"/>
        <v>20210. Proceso integral e integrado de la Vigilancia de la Salud PúblicaVigilancia en salud pública2026</v>
      </c>
      <c r="G1235" s="140" t="s">
        <v>291</v>
      </c>
      <c r="H1235" s="140" t="s">
        <v>41</v>
      </c>
      <c r="I1235" s="80" t="s">
        <v>36</v>
      </c>
      <c r="J1235" s="76" t="s">
        <v>37</v>
      </c>
      <c r="K1235" s="80" t="s">
        <v>38</v>
      </c>
      <c r="L1235" s="80" t="s">
        <v>42</v>
      </c>
      <c r="M1235" s="80" t="s">
        <v>9</v>
      </c>
      <c r="N1235" s="12" t="s">
        <v>0</v>
      </c>
      <c r="O1235" s="76" t="str">
        <f t="shared" si="40"/>
        <v>20210. Proceso integral e integrado de la Vigilancia de la Salud PúblicaVigilancia en salud pública20265_RAFAEL_URIBE1_ENERO_2026</v>
      </c>
      <c r="P1235" s="81">
        <v>41150864</v>
      </c>
      <c r="Q1235" s="81"/>
      <c r="R1235" s="81"/>
      <c r="S1235" s="79">
        <v>0</v>
      </c>
      <c r="T1235" s="82">
        <v>0</v>
      </c>
    </row>
    <row r="1236" spans="2:20" ht="30" customHeight="1">
      <c r="B1236" s="80">
        <v>203</v>
      </c>
      <c r="C1236" s="141" t="s">
        <v>32</v>
      </c>
      <c r="D1236" s="80" t="s">
        <v>33</v>
      </c>
      <c r="E1236" s="80">
        <v>2026</v>
      </c>
      <c r="F1236" s="76" t="str">
        <f t="shared" si="39"/>
        <v>20310. Proceso integral e integrado de la Vigilancia de la Salud PúblicaVigilancia en salud pública2026</v>
      </c>
      <c r="G1236" s="140" t="s">
        <v>292</v>
      </c>
      <c r="H1236" s="140" t="s">
        <v>41</v>
      </c>
      <c r="I1236" s="80" t="s">
        <v>36</v>
      </c>
      <c r="J1236" s="76" t="s">
        <v>37</v>
      </c>
      <c r="K1236" s="80" t="s">
        <v>38</v>
      </c>
      <c r="L1236" s="80" t="s">
        <v>42</v>
      </c>
      <c r="M1236" s="80" t="s">
        <v>9</v>
      </c>
      <c r="N1236" s="12" t="s">
        <v>0</v>
      </c>
      <c r="O1236" s="76" t="str">
        <f t="shared" si="40"/>
        <v>20310. Proceso integral e integrado de la Vigilancia de la Salud PúblicaVigilancia en salud pública20265_RAFAEL_URIBE1_ENERO_2026</v>
      </c>
      <c r="P1236" s="81">
        <v>37156592</v>
      </c>
      <c r="Q1236" s="81"/>
      <c r="R1236" s="81"/>
      <c r="S1236" s="79">
        <v>0</v>
      </c>
      <c r="T1236" s="82">
        <v>0</v>
      </c>
    </row>
    <row r="1237" spans="2:20" ht="30" customHeight="1">
      <c r="B1237" s="80">
        <v>204</v>
      </c>
      <c r="C1237" s="141" t="s">
        <v>32</v>
      </c>
      <c r="D1237" s="80" t="s">
        <v>33</v>
      </c>
      <c r="E1237" s="80">
        <v>2026</v>
      </c>
      <c r="F1237" s="76" t="str">
        <f t="shared" si="39"/>
        <v>20410. Proceso integral e integrado de la Vigilancia de la Salud PúblicaVigilancia en salud pública2026</v>
      </c>
      <c r="G1237" s="140" t="s">
        <v>293</v>
      </c>
      <c r="H1237" s="140" t="s">
        <v>41</v>
      </c>
      <c r="I1237" s="80" t="s">
        <v>36</v>
      </c>
      <c r="J1237" s="76" t="s">
        <v>37</v>
      </c>
      <c r="K1237" s="80" t="s">
        <v>38</v>
      </c>
      <c r="L1237" s="80" t="s">
        <v>42</v>
      </c>
      <c r="M1237" s="80" t="s">
        <v>9</v>
      </c>
      <c r="N1237" s="12" t="s">
        <v>0</v>
      </c>
      <c r="O1237" s="76" t="str">
        <f t="shared" si="40"/>
        <v>20410. Proceso integral e integrado de la Vigilancia de la Salud PúblicaVigilancia en salud pública20265_RAFAEL_URIBE1_ENERO_2026</v>
      </c>
      <c r="P1237" s="81">
        <v>33162320</v>
      </c>
      <c r="Q1237" s="81"/>
      <c r="R1237" s="81"/>
      <c r="S1237" s="79">
        <v>0</v>
      </c>
      <c r="T1237" s="82">
        <v>0</v>
      </c>
    </row>
    <row r="1238" spans="2:20" ht="30" customHeight="1">
      <c r="B1238" s="80">
        <v>205</v>
      </c>
      <c r="C1238" s="141" t="s">
        <v>32</v>
      </c>
      <c r="D1238" s="80" t="s">
        <v>33</v>
      </c>
      <c r="E1238" s="80">
        <v>2026</v>
      </c>
      <c r="F1238" s="76" t="str">
        <f t="shared" si="39"/>
        <v>20510. Proceso integral e integrado de la Vigilancia de la Salud PúblicaVigilancia en salud pública2026</v>
      </c>
      <c r="G1238" s="140" t="s">
        <v>294</v>
      </c>
      <c r="H1238" s="140" t="s">
        <v>41</v>
      </c>
      <c r="I1238" s="80" t="s">
        <v>36</v>
      </c>
      <c r="J1238" s="76" t="s">
        <v>37</v>
      </c>
      <c r="K1238" s="80" t="s">
        <v>38</v>
      </c>
      <c r="L1238" s="80" t="s">
        <v>42</v>
      </c>
      <c r="M1238" s="80" t="s">
        <v>9</v>
      </c>
      <c r="N1238" s="12" t="s">
        <v>0</v>
      </c>
      <c r="O1238" s="76" t="str">
        <f t="shared" si="40"/>
        <v>20510. Proceso integral e integrado de la Vigilancia de la Salud PúblicaVigilancia en salud pública20265_RAFAEL_URIBE1_ENERO_2026</v>
      </c>
      <c r="P1238" s="81">
        <v>11243136</v>
      </c>
      <c r="Q1238" s="81"/>
      <c r="R1238" s="81"/>
      <c r="S1238" s="79">
        <v>0</v>
      </c>
      <c r="T1238" s="82">
        <v>0</v>
      </c>
    </row>
    <row r="1239" spans="2:20" ht="30" customHeight="1">
      <c r="B1239" s="80">
        <v>206</v>
      </c>
      <c r="C1239" s="141" t="s">
        <v>32</v>
      </c>
      <c r="D1239" s="80" t="s">
        <v>33</v>
      </c>
      <c r="E1239" s="80">
        <v>2026</v>
      </c>
      <c r="F1239" s="76" t="str">
        <f t="shared" si="39"/>
        <v>20610. Proceso integral e integrado de la Vigilancia de la Salud PúblicaVigilancia en salud pública2026</v>
      </c>
      <c r="G1239" s="140" t="s">
        <v>295</v>
      </c>
      <c r="H1239" s="140" t="s">
        <v>41</v>
      </c>
      <c r="I1239" s="80" t="s">
        <v>36</v>
      </c>
      <c r="J1239" s="76" t="s">
        <v>37</v>
      </c>
      <c r="K1239" s="80" t="s">
        <v>38</v>
      </c>
      <c r="L1239" s="80" t="s">
        <v>42</v>
      </c>
      <c r="M1239" s="80" t="s">
        <v>9</v>
      </c>
      <c r="N1239" s="12" t="s">
        <v>0</v>
      </c>
      <c r="O1239" s="76" t="str">
        <f t="shared" si="40"/>
        <v>20610. Proceso integral e integrado de la Vigilancia de la Salud PúblicaVigilancia en salud pública20265_RAFAEL_URIBE1_ENERO_2026</v>
      </c>
      <c r="P1239" s="81">
        <v>7347488</v>
      </c>
      <c r="Q1239" s="81"/>
      <c r="R1239" s="81"/>
      <c r="S1239" s="79">
        <v>0</v>
      </c>
      <c r="T1239" s="82">
        <v>0</v>
      </c>
    </row>
    <row r="1240" spans="2:20" ht="30" customHeight="1">
      <c r="B1240" s="80">
        <v>207</v>
      </c>
      <c r="C1240" s="141" t="s">
        <v>32</v>
      </c>
      <c r="D1240" s="80" t="s">
        <v>33</v>
      </c>
      <c r="E1240" s="80">
        <v>2026</v>
      </c>
      <c r="F1240" s="76" t="str">
        <f t="shared" si="39"/>
        <v>20710. Proceso integral e integrado de la Vigilancia de la Salud PúblicaVigilancia en salud pública2026</v>
      </c>
      <c r="G1240" s="140" t="s">
        <v>296</v>
      </c>
      <c r="H1240" s="140" t="s">
        <v>41</v>
      </c>
      <c r="I1240" s="80" t="s">
        <v>36</v>
      </c>
      <c r="J1240" s="76" t="s">
        <v>37</v>
      </c>
      <c r="K1240" s="80" t="s">
        <v>38</v>
      </c>
      <c r="L1240" s="80" t="s">
        <v>42</v>
      </c>
      <c r="M1240" s="80" t="s">
        <v>9</v>
      </c>
      <c r="N1240" s="12" t="s">
        <v>0</v>
      </c>
      <c r="O1240" s="76" t="str">
        <f t="shared" si="40"/>
        <v>20710. Proceso integral e integrado de la Vigilancia de la Salud PúblicaVigilancia en salud pública20265_RAFAEL_URIBE1_ENERO_2026</v>
      </c>
      <c r="P1240" s="81">
        <v>8210448</v>
      </c>
      <c r="Q1240" s="81"/>
      <c r="R1240" s="81"/>
      <c r="S1240" s="79">
        <v>0</v>
      </c>
      <c r="T1240" s="82">
        <v>0</v>
      </c>
    </row>
    <row r="1241" spans="2:20" ht="30" customHeight="1">
      <c r="B1241" s="80">
        <v>208</v>
      </c>
      <c r="C1241" s="141" t="s">
        <v>32</v>
      </c>
      <c r="D1241" s="80" t="s">
        <v>33</v>
      </c>
      <c r="E1241" s="80">
        <v>2026</v>
      </c>
      <c r="F1241" s="76" t="str">
        <f t="shared" si="39"/>
        <v>20810. Proceso integral e integrado de la Vigilancia de la Salud PúblicaVigilancia en salud pública2026</v>
      </c>
      <c r="G1241" s="140" t="s">
        <v>297</v>
      </c>
      <c r="H1241" s="140" t="s">
        <v>35</v>
      </c>
      <c r="I1241" s="80" t="s">
        <v>36</v>
      </c>
      <c r="J1241" s="76" t="s">
        <v>37</v>
      </c>
      <c r="K1241" s="80" t="s">
        <v>38</v>
      </c>
      <c r="L1241" s="80" t="s">
        <v>42</v>
      </c>
      <c r="M1241" s="80" t="s">
        <v>9</v>
      </c>
      <c r="N1241" s="12" t="s">
        <v>0</v>
      </c>
      <c r="O1241" s="76" t="str">
        <f t="shared" si="40"/>
        <v>20810. Proceso integral e integrado de la Vigilancia de la Salud PúblicaVigilancia en salud pública20265_RAFAEL_URIBE1_ENERO_2026</v>
      </c>
      <c r="P1241" s="81">
        <v>12969056</v>
      </c>
      <c r="Q1241" s="81"/>
      <c r="R1241" s="81"/>
      <c r="S1241" s="79">
        <v>0</v>
      </c>
      <c r="T1241" s="82">
        <v>0</v>
      </c>
    </row>
    <row r="1242" spans="2:20" ht="30" customHeight="1">
      <c r="B1242" s="80">
        <v>209</v>
      </c>
      <c r="C1242" s="141" t="s">
        <v>32</v>
      </c>
      <c r="D1242" s="80" t="s">
        <v>33</v>
      </c>
      <c r="E1242" s="80">
        <v>2026</v>
      </c>
      <c r="F1242" s="76" t="str">
        <f t="shared" si="39"/>
        <v>20910. Proceso integral e integrado de la Vigilancia de la Salud PúblicaVigilancia en salud pública2026</v>
      </c>
      <c r="G1242" s="140" t="s">
        <v>298</v>
      </c>
      <c r="H1242" s="140" t="s">
        <v>35</v>
      </c>
      <c r="I1242" s="80" t="s">
        <v>36</v>
      </c>
      <c r="J1242" s="76" t="s">
        <v>37</v>
      </c>
      <c r="K1242" s="80" t="s">
        <v>38</v>
      </c>
      <c r="L1242" s="80" t="s">
        <v>42</v>
      </c>
      <c r="M1242" s="80" t="s">
        <v>9</v>
      </c>
      <c r="N1242" s="12" t="s">
        <v>0</v>
      </c>
      <c r="O1242" s="76" t="str">
        <f t="shared" si="40"/>
        <v>20910. Proceso integral e integrado de la Vigilancia de la Salud PúblicaVigilancia en salud pública20265_RAFAEL_URIBE1_ENERO_2026</v>
      </c>
      <c r="P1242" s="81">
        <v>7988544</v>
      </c>
      <c r="Q1242" s="81"/>
      <c r="R1242" s="81"/>
      <c r="S1242" s="79">
        <v>0</v>
      </c>
      <c r="T1242" s="82">
        <v>0</v>
      </c>
    </row>
    <row r="1243" spans="2:20" ht="30" customHeight="1">
      <c r="B1243" s="80">
        <v>210</v>
      </c>
      <c r="C1243" s="141" t="s">
        <v>32</v>
      </c>
      <c r="D1243" s="80" t="s">
        <v>33</v>
      </c>
      <c r="E1243" s="80">
        <v>2026</v>
      </c>
      <c r="F1243" s="76" t="str">
        <f t="shared" si="39"/>
        <v>21010. Proceso integral e integrado de la Vigilancia de la Salud PúblicaVigilancia en salud pública2026</v>
      </c>
      <c r="G1243" s="140" t="s">
        <v>299</v>
      </c>
      <c r="H1243" s="140" t="s">
        <v>35</v>
      </c>
      <c r="I1243" s="80" t="s">
        <v>36</v>
      </c>
      <c r="J1243" s="76" t="s">
        <v>37</v>
      </c>
      <c r="K1243" s="80" t="s">
        <v>38</v>
      </c>
      <c r="L1243" s="80" t="s">
        <v>39</v>
      </c>
      <c r="M1243" s="80" t="s">
        <v>9</v>
      </c>
      <c r="N1243" s="12" t="s">
        <v>0</v>
      </c>
      <c r="O1243" s="76" t="str">
        <f t="shared" si="40"/>
        <v>21010. Proceso integral e integrado de la Vigilancia de la Salud PúblicaVigilancia en salud pública20265_RAFAEL_URIBE1_ENERO_2026</v>
      </c>
      <c r="P1243" s="81">
        <v>70836688</v>
      </c>
      <c r="Q1243" s="81"/>
      <c r="R1243" s="81"/>
      <c r="S1243" s="79">
        <v>0</v>
      </c>
      <c r="T1243" s="82">
        <v>0</v>
      </c>
    </row>
    <row r="1244" spans="2:20" ht="30" customHeight="1">
      <c r="B1244" s="80">
        <v>211</v>
      </c>
      <c r="C1244" s="141" t="s">
        <v>32</v>
      </c>
      <c r="D1244" s="80" t="s">
        <v>33</v>
      </c>
      <c r="E1244" s="80">
        <v>2026</v>
      </c>
      <c r="F1244" s="76" t="str">
        <f t="shared" si="39"/>
        <v>21110. Proceso integral e integrado de la Vigilancia de la Salud PúblicaVigilancia en salud pública2026</v>
      </c>
      <c r="G1244" s="140" t="s">
        <v>34</v>
      </c>
      <c r="H1244" s="140" t="s">
        <v>35</v>
      </c>
      <c r="I1244" s="80" t="s">
        <v>36</v>
      </c>
      <c r="J1244" s="76" t="s">
        <v>37</v>
      </c>
      <c r="K1244" s="80" t="s">
        <v>38</v>
      </c>
      <c r="L1244" s="80" t="s">
        <v>39</v>
      </c>
      <c r="M1244" s="80" t="s">
        <v>9</v>
      </c>
      <c r="N1244" s="12" t="s">
        <v>0</v>
      </c>
      <c r="O1244" s="76" t="str">
        <f t="shared" si="40"/>
        <v>21110. Proceso integral e integrado de la Vigilancia de la Salud PúblicaVigilancia en salud pública20265_RAFAEL_URIBE1_ENERO_2026</v>
      </c>
      <c r="P1244" s="81">
        <v>25938112</v>
      </c>
      <c r="Q1244" s="81"/>
      <c r="R1244" s="81"/>
      <c r="S1244" s="79">
        <v>0</v>
      </c>
      <c r="T1244" s="82">
        <v>0</v>
      </c>
    </row>
    <row r="1245" spans="2:20" ht="30" customHeight="1">
      <c r="B1245" s="80">
        <v>212</v>
      </c>
      <c r="C1245" s="141" t="s">
        <v>32</v>
      </c>
      <c r="D1245" s="80" t="s">
        <v>33</v>
      </c>
      <c r="E1245" s="80">
        <v>2026</v>
      </c>
      <c r="F1245" s="76" t="str">
        <f t="shared" si="39"/>
        <v>21210. Proceso integral e integrado de la Vigilancia de la Salud PúblicaVigilancia en salud pública2026</v>
      </c>
      <c r="G1245" s="140" t="s">
        <v>300</v>
      </c>
      <c r="H1245" s="140" t="s">
        <v>35</v>
      </c>
      <c r="I1245" s="80" t="s">
        <v>36</v>
      </c>
      <c r="J1245" s="76" t="s">
        <v>37</v>
      </c>
      <c r="K1245" s="80" t="s">
        <v>38</v>
      </c>
      <c r="L1245" s="80" t="s">
        <v>39</v>
      </c>
      <c r="M1245" s="80" t="s">
        <v>9</v>
      </c>
      <c r="N1245" s="12" t="s">
        <v>0</v>
      </c>
      <c r="O1245" s="76" t="str">
        <f t="shared" si="40"/>
        <v>21210. Proceso integral e integrado de la Vigilancia de la Salud PúblicaVigilancia en salud pública20265_RAFAEL_URIBE1_ENERO_2026</v>
      </c>
      <c r="P1245" s="81">
        <v>100000000</v>
      </c>
      <c r="Q1245" s="81"/>
      <c r="R1245" s="81"/>
      <c r="S1245" s="79">
        <v>0</v>
      </c>
      <c r="T1245" s="82">
        <v>0</v>
      </c>
    </row>
    <row r="1246" spans="2:20" ht="30" customHeight="1">
      <c r="B1246" s="80">
        <v>213</v>
      </c>
      <c r="C1246" s="141" t="s">
        <v>32</v>
      </c>
      <c r="D1246" s="80" t="s">
        <v>33</v>
      </c>
      <c r="E1246" s="80">
        <v>2026</v>
      </c>
      <c r="F1246" s="76" t="str">
        <f t="shared" si="39"/>
        <v>21310. Proceso integral e integrado de la Vigilancia de la Salud PúblicaVigilancia en salud pública2026</v>
      </c>
      <c r="G1246" s="140" t="s">
        <v>301</v>
      </c>
      <c r="H1246" s="140" t="s">
        <v>41</v>
      </c>
      <c r="I1246" s="80" t="s">
        <v>36</v>
      </c>
      <c r="J1246" s="76" t="s">
        <v>37</v>
      </c>
      <c r="K1246" s="80" t="s">
        <v>38</v>
      </c>
      <c r="L1246" s="80" t="s">
        <v>42</v>
      </c>
      <c r="M1246" s="80" t="s">
        <v>9</v>
      </c>
      <c r="N1246" s="12" t="s">
        <v>0</v>
      </c>
      <c r="O1246" s="76" t="str">
        <f t="shared" si="40"/>
        <v>21310. Proceso integral e integrado de la Vigilancia de la Salud PúblicaVigilancia en salud pública20265_RAFAEL_URIBE1_ENERO_2026</v>
      </c>
      <c r="P1246" s="81">
        <v>92953120</v>
      </c>
      <c r="Q1246" s="81"/>
      <c r="R1246" s="81"/>
      <c r="S1246" s="79">
        <v>0</v>
      </c>
      <c r="T1246" s="82">
        <v>0</v>
      </c>
    </row>
    <row r="1247" spans="2:20" ht="30" customHeight="1">
      <c r="B1247" s="80">
        <v>214</v>
      </c>
      <c r="C1247" s="141" t="s">
        <v>32</v>
      </c>
      <c r="D1247" s="80" t="s">
        <v>33</v>
      </c>
      <c r="E1247" s="80">
        <v>2026</v>
      </c>
      <c r="F1247" s="76" t="str">
        <f t="shared" si="39"/>
        <v>21410. Proceso integral e integrado de la Vigilancia de la Salud PúblicaVigilancia en salud pública2026</v>
      </c>
      <c r="G1247" s="140" t="s">
        <v>302</v>
      </c>
      <c r="H1247" s="140" t="s">
        <v>41</v>
      </c>
      <c r="I1247" s="80" t="s">
        <v>36</v>
      </c>
      <c r="J1247" s="76" t="s">
        <v>37</v>
      </c>
      <c r="K1247" s="80" t="s">
        <v>38</v>
      </c>
      <c r="L1247" s="80" t="s">
        <v>42</v>
      </c>
      <c r="M1247" s="80" t="s">
        <v>9</v>
      </c>
      <c r="N1247" s="12" t="s">
        <v>0</v>
      </c>
      <c r="O1247" s="76" t="str">
        <f t="shared" si="40"/>
        <v>21410. Proceso integral e integrado de la Vigilancia de la Salud PúblicaVigilancia en salud pública20265_RAFAEL_URIBE1_ENERO_2026</v>
      </c>
      <c r="P1247" s="81">
        <v>72587264</v>
      </c>
      <c r="Q1247" s="81"/>
      <c r="R1247" s="81"/>
      <c r="S1247" s="79">
        <v>0</v>
      </c>
      <c r="T1247" s="82">
        <v>0</v>
      </c>
    </row>
    <row r="1248" spans="2:20" ht="30" customHeight="1">
      <c r="B1248" s="80">
        <v>215</v>
      </c>
      <c r="C1248" s="141" t="s">
        <v>32</v>
      </c>
      <c r="D1248" s="80" t="s">
        <v>33</v>
      </c>
      <c r="E1248" s="80">
        <v>2026</v>
      </c>
      <c r="F1248" s="76" t="str">
        <f t="shared" si="39"/>
        <v>21510. Proceso integral e integrado de la Vigilancia de la Salud PúblicaVigilancia en salud pública2026</v>
      </c>
      <c r="G1248" s="140" t="s">
        <v>303</v>
      </c>
      <c r="H1248" s="140" t="s">
        <v>35</v>
      </c>
      <c r="I1248" s="80" t="s">
        <v>36</v>
      </c>
      <c r="J1248" s="76" t="s">
        <v>37</v>
      </c>
      <c r="K1248" s="80" t="s">
        <v>304</v>
      </c>
      <c r="L1248" s="80" t="s">
        <v>42</v>
      </c>
      <c r="M1248" s="80" t="s">
        <v>9</v>
      </c>
      <c r="N1248" s="12" t="s">
        <v>0</v>
      </c>
      <c r="O1248" s="76" t="str">
        <f t="shared" si="40"/>
        <v>21510. Proceso integral e integrado de la Vigilancia de la Salud PúblicaVigilancia en salud pública20265_RAFAEL_URIBE1_ENERO_2026</v>
      </c>
      <c r="P1248" s="81">
        <v>211452</v>
      </c>
      <c r="Q1248" s="81"/>
      <c r="R1248" s="81"/>
      <c r="S1248" s="79">
        <v>0</v>
      </c>
      <c r="T1248" s="82">
        <v>0</v>
      </c>
    </row>
    <row r="1249" spans="2:20" ht="30" customHeight="1">
      <c r="B1249" s="80">
        <v>216</v>
      </c>
      <c r="C1249" s="141" t="s">
        <v>32</v>
      </c>
      <c r="D1249" s="80" t="s">
        <v>33</v>
      </c>
      <c r="E1249" s="80">
        <v>2026</v>
      </c>
      <c r="F1249" s="76" t="str">
        <f t="shared" si="39"/>
        <v>21610. Proceso integral e integrado de la Vigilancia de la Salud PúblicaVigilancia en salud pública2026</v>
      </c>
      <c r="G1249" s="140" t="s">
        <v>305</v>
      </c>
      <c r="H1249" s="140" t="s">
        <v>41</v>
      </c>
      <c r="I1249" s="80" t="s">
        <v>36</v>
      </c>
      <c r="J1249" s="76" t="s">
        <v>37</v>
      </c>
      <c r="K1249" s="80" t="s">
        <v>38</v>
      </c>
      <c r="L1249" s="80" t="s">
        <v>39</v>
      </c>
      <c r="M1249" s="80" t="s">
        <v>9</v>
      </c>
      <c r="N1249" s="12" t="s">
        <v>0</v>
      </c>
      <c r="O1249" s="76" t="str">
        <f t="shared" si="40"/>
        <v>21610. Proceso integral e integrado de la Vigilancia de la Salud PúblicaVigilancia en salud pública20265_RAFAEL_URIBE1_ENERO_2026</v>
      </c>
      <c r="P1249" s="81">
        <v>30252912</v>
      </c>
      <c r="Q1249" s="81"/>
      <c r="R1249" s="81"/>
      <c r="S1249" s="79">
        <v>0</v>
      </c>
      <c r="T1249" s="82">
        <v>0</v>
      </c>
    </row>
    <row r="1250" spans="2:20" ht="30" customHeight="1">
      <c r="B1250" s="80">
        <v>217</v>
      </c>
      <c r="C1250" s="141" t="s">
        <v>32</v>
      </c>
      <c r="D1250" s="80" t="s">
        <v>33</v>
      </c>
      <c r="E1250" s="80">
        <v>2026</v>
      </c>
      <c r="F1250" s="76" t="str">
        <f t="shared" si="39"/>
        <v>21710. Proceso integral e integrado de la Vigilancia de la Salud PúblicaVigilancia en salud pública2026</v>
      </c>
      <c r="G1250" s="140" t="s">
        <v>306</v>
      </c>
      <c r="H1250" s="140" t="s">
        <v>41</v>
      </c>
      <c r="I1250" s="80" t="s">
        <v>36</v>
      </c>
      <c r="J1250" s="76" t="s">
        <v>37</v>
      </c>
      <c r="K1250" s="80" t="s">
        <v>38</v>
      </c>
      <c r="L1250" s="80" t="s">
        <v>42</v>
      </c>
      <c r="M1250" s="80" t="s">
        <v>9</v>
      </c>
      <c r="N1250" s="12" t="s">
        <v>0</v>
      </c>
      <c r="O1250" s="76" t="str">
        <f t="shared" si="40"/>
        <v>21710. Proceso integral e integrado de la Vigilancia de la Salud PúblicaVigilancia en salud pública20265_RAFAEL_URIBE1_ENERO_2026</v>
      </c>
      <c r="P1250" s="81">
        <v>3994272</v>
      </c>
      <c r="Q1250" s="81"/>
      <c r="R1250" s="81"/>
      <c r="S1250" s="79">
        <v>0</v>
      </c>
      <c r="T1250" s="82">
        <v>0</v>
      </c>
    </row>
    <row r="1251" spans="2:20" ht="30" customHeight="1">
      <c r="B1251" s="80">
        <v>218</v>
      </c>
      <c r="C1251" s="141" t="s">
        <v>32</v>
      </c>
      <c r="D1251" s="80" t="s">
        <v>33</v>
      </c>
      <c r="E1251" s="80">
        <v>2026</v>
      </c>
      <c r="F1251" s="76" t="str">
        <f t="shared" si="39"/>
        <v>21810. Proceso integral e integrado de la Vigilancia de la Salud PúblicaVigilancia en salud pública2026</v>
      </c>
      <c r="G1251" s="140" t="s">
        <v>307</v>
      </c>
      <c r="H1251" s="140" t="s">
        <v>41</v>
      </c>
      <c r="I1251" s="80" t="s">
        <v>36</v>
      </c>
      <c r="J1251" s="76" t="s">
        <v>37</v>
      </c>
      <c r="K1251" s="80" t="s">
        <v>38</v>
      </c>
      <c r="L1251" s="80" t="s">
        <v>42</v>
      </c>
      <c r="M1251" s="80" t="s">
        <v>9</v>
      </c>
      <c r="N1251" s="12" t="s">
        <v>0</v>
      </c>
      <c r="O1251" s="76" t="str">
        <f t="shared" si="40"/>
        <v>21810. Proceso integral e integrado de la Vigilancia de la Salud PúblicaVigilancia en salud pública20265_RAFAEL_URIBE1_ENERO_2026</v>
      </c>
      <c r="P1251" s="81">
        <v>7347488</v>
      </c>
      <c r="Q1251" s="81"/>
      <c r="R1251" s="81"/>
      <c r="S1251" s="79">
        <v>0</v>
      </c>
      <c r="T1251" s="82">
        <v>0</v>
      </c>
    </row>
    <row r="1252" spans="2:20" ht="30" customHeight="1">
      <c r="B1252" s="80">
        <v>219</v>
      </c>
      <c r="C1252" s="141" t="s">
        <v>32</v>
      </c>
      <c r="D1252" s="80" t="s">
        <v>33</v>
      </c>
      <c r="E1252" s="80">
        <v>2026</v>
      </c>
      <c r="F1252" s="76" t="str">
        <f t="shared" si="39"/>
        <v>21910. Proceso integral e integrado de la Vigilancia de la Salud PúblicaVigilancia en salud pública2026</v>
      </c>
      <c r="G1252" s="140" t="s">
        <v>40</v>
      </c>
      <c r="H1252" s="140" t="s">
        <v>41</v>
      </c>
      <c r="I1252" s="80" t="s">
        <v>36</v>
      </c>
      <c r="J1252" s="76" t="s">
        <v>37</v>
      </c>
      <c r="K1252" s="80" t="s">
        <v>38</v>
      </c>
      <c r="L1252" s="80" t="s">
        <v>42</v>
      </c>
      <c r="M1252" s="80" t="s">
        <v>9</v>
      </c>
      <c r="N1252" s="12" t="s">
        <v>0</v>
      </c>
      <c r="O1252" s="76" t="str">
        <f t="shared" si="40"/>
        <v>21910. Proceso integral e integrado de la Vigilancia de la Salud PúblicaVigilancia en salud pública20265_RAFAEL_URIBE1_ENERO_2026</v>
      </c>
      <c r="P1252" s="81">
        <v>6484528</v>
      </c>
      <c r="Q1252" s="81"/>
      <c r="R1252" s="81"/>
      <c r="S1252" s="79">
        <v>0</v>
      </c>
      <c r="T1252" s="82">
        <v>0</v>
      </c>
    </row>
    <row r="1253" spans="2:20" ht="30" customHeight="1">
      <c r="B1253" s="80">
        <v>220</v>
      </c>
      <c r="C1253" s="141" t="s">
        <v>32</v>
      </c>
      <c r="D1253" s="80" t="s">
        <v>33</v>
      </c>
      <c r="E1253" s="80">
        <v>2026</v>
      </c>
      <c r="F1253" s="76" t="str">
        <f t="shared" si="39"/>
        <v>22010. Proceso integral e integrado de la Vigilancia de la Salud PúblicaVigilancia en salud pública2026</v>
      </c>
      <c r="G1253" s="140" t="s">
        <v>308</v>
      </c>
      <c r="H1253" s="140" t="s">
        <v>41</v>
      </c>
      <c r="I1253" s="80" t="s">
        <v>36</v>
      </c>
      <c r="J1253" s="76" t="s">
        <v>37</v>
      </c>
      <c r="K1253" s="80" t="s">
        <v>38</v>
      </c>
      <c r="L1253" s="80" t="s">
        <v>42</v>
      </c>
      <c r="M1253" s="80" t="s">
        <v>9</v>
      </c>
      <c r="N1253" s="12" t="s">
        <v>0</v>
      </c>
      <c r="O1253" s="76" t="str">
        <f t="shared" si="40"/>
        <v>22010. Proceso integral e integrado de la Vigilancia de la Salud PúblicaVigilancia en salud pública20265_RAFAEL_URIBE1_ENERO_2026</v>
      </c>
      <c r="P1253" s="81">
        <v>5621568</v>
      </c>
      <c r="Q1253" s="81"/>
      <c r="R1253" s="81"/>
      <c r="S1253" s="79">
        <v>0</v>
      </c>
      <c r="T1253" s="82">
        <v>0</v>
      </c>
    </row>
    <row r="1254" spans="2:20" ht="30" customHeight="1">
      <c r="B1254" s="80">
        <v>221</v>
      </c>
      <c r="C1254" s="141" t="s">
        <v>32</v>
      </c>
      <c r="D1254" s="80" t="s">
        <v>33</v>
      </c>
      <c r="E1254" s="80">
        <v>2026</v>
      </c>
      <c r="F1254" s="76" t="str">
        <f t="shared" si="39"/>
        <v>22110. Proceso integral e integrado de la Vigilancia de la Salud PúblicaVigilancia en salud pública2026</v>
      </c>
      <c r="G1254" s="140" t="s">
        <v>309</v>
      </c>
      <c r="H1254" s="140" t="s">
        <v>35</v>
      </c>
      <c r="I1254" s="80" t="s">
        <v>36</v>
      </c>
      <c r="J1254" s="76" t="s">
        <v>37</v>
      </c>
      <c r="K1254" s="80" t="s">
        <v>38</v>
      </c>
      <c r="L1254" s="80" t="s">
        <v>39</v>
      </c>
      <c r="M1254" s="80" t="s">
        <v>9</v>
      </c>
      <c r="N1254" s="12" t="s">
        <v>0</v>
      </c>
      <c r="O1254" s="76" t="str">
        <f t="shared" si="40"/>
        <v>22110. Proceso integral e integrado de la Vigilancia de la Salud PúblicaVigilancia en salud pública20265_RAFAEL_URIBE1_ENERO_2026</v>
      </c>
      <c r="P1254" s="81">
        <v>149094832</v>
      </c>
      <c r="Q1254" s="81"/>
      <c r="R1254" s="81"/>
      <c r="S1254" s="79">
        <v>0</v>
      </c>
      <c r="T1254" s="82">
        <v>0</v>
      </c>
    </row>
    <row r="1255" spans="2:20" ht="30" customHeight="1">
      <c r="B1255" s="80">
        <v>222</v>
      </c>
      <c r="C1255" s="141" t="s">
        <v>32</v>
      </c>
      <c r="D1255" s="80" t="s">
        <v>33</v>
      </c>
      <c r="E1255" s="80">
        <v>2026</v>
      </c>
      <c r="F1255" s="76" t="str">
        <f t="shared" si="39"/>
        <v>22210. Proceso integral e integrado de la Vigilancia de la Salud PúblicaVigilancia en salud pública2026</v>
      </c>
      <c r="G1255" s="140" t="s">
        <v>310</v>
      </c>
      <c r="H1255" s="140" t="s">
        <v>41</v>
      </c>
      <c r="I1255" s="80" t="s">
        <v>36</v>
      </c>
      <c r="J1255" s="76" t="s">
        <v>37</v>
      </c>
      <c r="K1255" s="80" t="s">
        <v>38</v>
      </c>
      <c r="L1255" s="80" t="s">
        <v>42</v>
      </c>
      <c r="M1255" s="80" t="s">
        <v>9</v>
      </c>
      <c r="N1255" s="12" t="s">
        <v>0</v>
      </c>
      <c r="O1255" s="76" t="str">
        <f t="shared" si="40"/>
        <v>22210. Proceso integral e integrado de la Vigilancia de la Salud PúblicaVigilancia en salud pública20265_RAFAEL_URIBE1_ENERO_2026</v>
      </c>
      <c r="P1255" s="81">
        <v>18590624</v>
      </c>
      <c r="Q1255" s="81"/>
      <c r="R1255" s="81"/>
      <c r="S1255" s="79">
        <v>0</v>
      </c>
      <c r="T1255" s="82">
        <v>0</v>
      </c>
    </row>
    <row r="1256" spans="2:20" ht="30" customHeight="1">
      <c r="B1256" s="80">
        <v>223</v>
      </c>
      <c r="C1256" s="141" t="s">
        <v>32</v>
      </c>
      <c r="D1256" s="80" t="s">
        <v>33</v>
      </c>
      <c r="E1256" s="80">
        <v>2026</v>
      </c>
      <c r="F1256" s="76" t="str">
        <f t="shared" si="39"/>
        <v>22310. Proceso integral e integrado de la Vigilancia de la Salud PúblicaVigilancia en salud pública2026</v>
      </c>
      <c r="G1256" s="140" t="s">
        <v>311</v>
      </c>
      <c r="H1256" s="140" t="s">
        <v>41</v>
      </c>
      <c r="I1256" s="80" t="s">
        <v>36</v>
      </c>
      <c r="J1256" s="76" t="s">
        <v>37</v>
      </c>
      <c r="K1256" s="80" t="s">
        <v>38</v>
      </c>
      <c r="L1256" s="80" t="s">
        <v>42</v>
      </c>
      <c r="M1256" s="80" t="s">
        <v>9</v>
      </c>
      <c r="N1256" s="12" t="s">
        <v>0</v>
      </c>
      <c r="O1256" s="76" t="str">
        <f t="shared" si="40"/>
        <v>22310. Proceso integral e integrado de la Vigilancia de la Salud PúblicaVigilancia en salud pública20265_RAFAEL_URIBE1_ENERO_2026</v>
      </c>
      <c r="P1256" s="81">
        <v>29488576</v>
      </c>
      <c r="Q1256" s="81"/>
      <c r="R1256" s="81"/>
      <c r="S1256" s="79">
        <v>0</v>
      </c>
      <c r="T1256" s="82">
        <v>0</v>
      </c>
    </row>
    <row r="1257" spans="2:20" ht="30" customHeight="1">
      <c r="B1257" s="80">
        <v>224</v>
      </c>
      <c r="C1257" s="141" t="s">
        <v>32</v>
      </c>
      <c r="D1257" s="80" t="s">
        <v>33</v>
      </c>
      <c r="E1257" s="80">
        <v>2026</v>
      </c>
      <c r="F1257" s="76" t="str">
        <f t="shared" si="39"/>
        <v>22410. Proceso integral e integrado de la Vigilancia de la Salud PúblicaVigilancia en salud pública2026</v>
      </c>
      <c r="G1257" s="140" t="s">
        <v>312</v>
      </c>
      <c r="H1257" s="140" t="s">
        <v>35</v>
      </c>
      <c r="I1257" s="80" t="s">
        <v>36</v>
      </c>
      <c r="J1257" s="76" t="s">
        <v>37</v>
      </c>
      <c r="K1257" s="80" t="s">
        <v>38</v>
      </c>
      <c r="L1257" s="80" t="s">
        <v>42</v>
      </c>
      <c r="M1257" s="80" t="s">
        <v>9</v>
      </c>
      <c r="N1257" s="12" t="s">
        <v>0</v>
      </c>
      <c r="O1257" s="76" t="str">
        <f t="shared" si="40"/>
        <v>22410. Proceso integral e integrado de la Vigilancia de la Salud PúblicaVigilancia en salud pública20265_RAFAEL_URIBE1_ENERO_2026</v>
      </c>
      <c r="P1257" s="81">
        <v>3994272</v>
      </c>
      <c r="Q1257" s="81"/>
      <c r="R1257" s="81"/>
      <c r="S1257" s="79">
        <v>0</v>
      </c>
      <c r="T1257" s="82">
        <v>0</v>
      </c>
    </row>
    <row r="1258" spans="2:20" ht="30" customHeight="1">
      <c r="B1258" s="80">
        <v>225</v>
      </c>
      <c r="C1258" s="141" t="s">
        <v>32</v>
      </c>
      <c r="D1258" s="80" t="s">
        <v>33</v>
      </c>
      <c r="E1258" s="80">
        <v>2026</v>
      </c>
      <c r="F1258" s="76" t="str">
        <f t="shared" si="39"/>
        <v>22510. Proceso integral e integrado de la Vigilancia de la Salud PúblicaVigilancia en salud pública2026</v>
      </c>
      <c r="G1258" s="140" t="s">
        <v>313</v>
      </c>
      <c r="H1258" s="140" t="s">
        <v>41</v>
      </c>
      <c r="I1258" s="80" t="s">
        <v>36</v>
      </c>
      <c r="J1258" s="76" t="s">
        <v>37</v>
      </c>
      <c r="K1258" s="80" t="s">
        <v>38</v>
      </c>
      <c r="L1258" s="80" t="s">
        <v>42</v>
      </c>
      <c r="M1258" s="80" t="s">
        <v>9</v>
      </c>
      <c r="N1258" s="12" t="s">
        <v>0</v>
      </c>
      <c r="O1258" s="76" t="str">
        <f t="shared" si="40"/>
        <v>22510. Proceso integral e integrado de la Vigilancia de la Salud PúblicaVigilancia en salud pública20265_RAFAEL_URIBE1_ENERO_2026</v>
      </c>
      <c r="P1258" s="81">
        <v>7347488</v>
      </c>
      <c r="Q1258" s="81"/>
      <c r="R1258" s="81"/>
      <c r="S1258" s="79">
        <v>0</v>
      </c>
      <c r="T1258" s="82">
        <v>0</v>
      </c>
    </row>
    <row r="1259" spans="2:20" ht="30" customHeight="1">
      <c r="B1259" s="80">
        <v>226</v>
      </c>
      <c r="C1259" s="141" t="s">
        <v>32</v>
      </c>
      <c r="D1259" s="80" t="s">
        <v>33</v>
      </c>
      <c r="E1259" s="80">
        <v>2026</v>
      </c>
      <c r="F1259" s="76" t="str">
        <f t="shared" si="39"/>
        <v>22610. Proceso integral e integrado de la Vigilancia de la Salud PúblicaVigilancia en salud pública2026</v>
      </c>
      <c r="G1259" s="140" t="s">
        <v>314</v>
      </c>
      <c r="H1259" s="140" t="s">
        <v>41</v>
      </c>
      <c r="I1259" s="80" t="s">
        <v>36</v>
      </c>
      <c r="J1259" s="76" t="s">
        <v>37</v>
      </c>
      <c r="K1259" s="80" t="s">
        <v>38</v>
      </c>
      <c r="L1259" s="80" t="s">
        <v>39</v>
      </c>
      <c r="M1259" s="80" t="s">
        <v>9</v>
      </c>
      <c r="N1259" s="12" t="s">
        <v>0</v>
      </c>
      <c r="O1259" s="76" t="str">
        <f t="shared" si="40"/>
        <v>22610. Proceso integral e integrado de la Vigilancia de la Salud PúblicaVigilancia en salud pública20265_RAFAEL_URIBE1_ENERO_2026</v>
      </c>
      <c r="P1259" s="81">
        <v>95295440</v>
      </c>
      <c r="Q1259" s="81"/>
      <c r="R1259" s="81"/>
      <c r="S1259" s="79">
        <v>0</v>
      </c>
      <c r="T1259" s="82">
        <v>0</v>
      </c>
    </row>
    <row r="1260" spans="2:20" ht="30" customHeight="1">
      <c r="B1260" s="80">
        <v>227</v>
      </c>
      <c r="C1260" s="141" t="s">
        <v>32</v>
      </c>
      <c r="D1260" s="80" t="s">
        <v>33</v>
      </c>
      <c r="E1260" s="80">
        <v>2026</v>
      </c>
      <c r="F1260" s="76" t="str">
        <f t="shared" si="39"/>
        <v>22710. Proceso integral e integrado de la Vigilancia de la Salud PúblicaVigilancia en salud pública2026</v>
      </c>
      <c r="G1260" s="140" t="s">
        <v>315</v>
      </c>
      <c r="H1260" s="140" t="s">
        <v>41</v>
      </c>
      <c r="I1260" s="80" t="s">
        <v>36</v>
      </c>
      <c r="J1260" s="76" t="s">
        <v>37</v>
      </c>
      <c r="K1260" s="80" t="s">
        <v>38</v>
      </c>
      <c r="L1260" s="80" t="s">
        <v>39</v>
      </c>
      <c r="M1260" s="80" t="s">
        <v>9</v>
      </c>
      <c r="N1260" s="12" t="s">
        <v>0</v>
      </c>
      <c r="O1260" s="76" t="str">
        <f t="shared" si="40"/>
        <v>22710. Proceso integral e integrado de la Vigilancia de la Salud PúblicaVigilancia en salud pública20265_RAFAEL_URIBE1_ENERO_2026</v>
      </c>
      <c r="P1260" s="81">
        <v>53602144</v>
      </c>
      <c r="Q1260" s="81"/>
      <c r="R1260" s="81"/>
      <c r="S1260" s="79">
        <v>0</v>
      </c>
      <c r="T1260" s="82">
        <v>0</v>
      </c>
    </row>
    <row r="1261" spans="2:20" ht="30" customHeight="1">
      <c r="B1261" s="80">
        <v>228</v>
      </c>
      <c r="C1261" s="141" t="s">
        <v>32</v>
      </c>
      <c r="D1261" s="80" t="s">
        <v>33</v>
      </c>
      <c r="E1261" s="80">
        <v>2026</v>
      </c>
      <c r="F1261" s="76" t="str">
        <f t="shared" si="39"/>
        <v>22810. Proceso integral e integrado de la Vigilancia de la Salud PúblicaVigilancia en salud pública2026</v>
      </c>
      <c r="G1261" s="140" t="s">
        <v>316</v>
      </c>
      <c r="H1261" s="140" t="s">
        <v>35</v>
      </c>
      <c r="I1261" s="80" t="s">
        <v>36</v>
      </c>
      <c r="J1261" s="76" t="s">
        <v>37</v>
      </c>
      <c r="K1261" s="80" t="s">
        <v>38</v>
      </c>
      <c r="L1261" s="80" t="s">
        <v>50</v>
      </c>
      <c r="M1261" s="80" t="s">
        <v>9</v>
      </c>
      <c r="N1261" s="12" t="s">
        <v>0</v>
      </c>
      <c r="O1261" s="76" t="str">
        <f t="shared" si="40"/>
        <v>22810. Proceso integral e integrado de la Vigilancia de la Salud PúblicaVigilancia en salud pública20265_RAFAEL_URIBE1_ENERO_2026</v>
      </c>
      <c r="P1261" s="81">
        <v>3513480</v>
      </c>
      <c r="Q1261" s="81"/>
      <c r="R1261" s="81"/>
      <c r="S1261" s="79">
        <v>0</v>
      </c>
      <c r="T1261" s="82">
        <v>0</v>
      </c>
    </row>
    <row r="1262" spans="2:20" ht="30" customHeight="1">
      <c r="B1262" s="80">
        <v>229</v>
      </c>
      <c r="C1262" s="141" t="s">
        <v>32</v>
      </c>
      <c r="D1262" s="80" t="s">
        <v>33</v>
      </c>
      <c r="E1262" s="80">
        <v>2026</v>
      </c>
      <c r="F1262" s="76" t="str">
        <f t="shared" si="39"/>
        <v>22910. Proceso integral e integrado de la Vigilancia de la Salud PúblicaVigilancia en salud pública2026</v>
      </c>
      <c r="G1262" s="140" t="s">
        <v>317</v>
      </c>
      <c r="H1262" s="140" t="s">
        <v>35</v>
      </c>
      <c r="I1262" s="80" t="s">
        <v>36</v>
      </c>
      <c r="J1262" s="76" t="s">
        <v>37</v>
      </c>
      <c r="K1262" s="80" t="s">
        <v>318</v>
      </c>
      <c r="L1262" s="80" t="s">
        <v>42</v>
      </c>
      <c r="M1262" s="80" t="s">
        <v>9</v>
      </c>
      <c r="N1262" s="12" t="s">
        <v>0</v>
      </c>
      <c r="O1262" s="76" t="str">
        <f t="shared" si="40"/>
        <v>22910. Proceso integral e integrado de la Vigilancia de la Salud PúblicaVigilancia en salud pública20265_RAFAEL_URIBE1_ENERO_2026</v>
      </c>
      <c r="P1262" s="81">
        <v>281936</v>
      </c>
      <c r="Q1262" s="81"/>
      <c r="R1262" s="81"/>
      <c r="S1262" s="82">
        <v>0</v>
      </c>
      <c r="T1262" s="82">
        <v>0</v>
      </c>
    </row>
    <row r="1263" spans="2:20" ht="30" customHeight="1">
      <c r="B1263" s="80">
        <v>230</v>
      </c>
      <c r="C1263" s="141" t="s">
        <v>32</v>
      </c>
      <c r="D1263" s="80" t="s">
        <v>33</v>
      </c>
      <c r="E1263" s="80">
        <v>2026</v>
      </c>
      <c r="F1263" s="76" t="str">
        <f t="shared" si="39"/>
        <v>23010. Proceso integral e integrado de la Vigilancia de la Salud PúblicaVigilancia en salud pública2026</v>
      </c>
      <c r="G1263" s="140" t="s">
        <v>319</v>
      </c>
      <c r="H1263" s="140" t="s">
        <v>35</v>
      </c>
      <c r="I1263" s="80" t="s">
        <v>36</v>
      </c>
      <c r="J1263" s="76" t="s">
        <v>37</v>
      </c>
      <c r="K1263" s="80" t="s">
        <v>318</v>
      </c>
      <c r="L1263" s="80" t="s">
        <v>42</v>
      </c>
      <c r="M1263" s="80" t="s">
        <v>9</v>
      </c>
      <c r="N1263" s="12" t="s">
        <v>0</v>
      </c>
      <c r="O1263" s="76" t="str">
        <f t="shared" si="40"/>
        <v>23010. Proceso integral e integrado de la Vigilancia de la Salud PúblicaVigilancia en salud pública20265_RAFAEL_URIBE1_ENERO_2026</v>
      </c>
      <c r="P1263" s="81">
        <v>244416</v>
      </c>
      <c r="Q1263" s="81"/>
      <c r="R1263" s="81"/>
      <c r="S1263" s="79">
        <v>0</v>
      </c>
      <c r="T1263" s="82">
        <v>0</v>
      </c>
    </row>
    <row r="1264" spans="2:20" ht="30" customHeight="1">
      <c r="B1264" s="80">
        <v>231</v>
      </c>
      <c r="C1264" s="141" t="s">
        <v>320</v>
      </c>
      <c r="D1264" s="80" t="s">
        <v>33</v>
      </c>
      <c r="E1264" s="80">
        <v>2026</v>
      </c>
      <c r="F1264" s="76" t="str">
        <f t="shared" si="39"/>
        <v>23111. Proceso integral e integrado de la Vigilancia basada en ComunidadVigilancia en salud pública2026</v>
      </c>
      <c r="G1264" s="140" t="s">
        <v>321</v>
      </c>
      <c r="H1264" s="140" t="s">
        <v>321</v>
      </c>
      <c r="I1264" s="80" t="s">
        <v>36</v>
      </c>
      <c r="J1264" s="76" t="s">
        <v>37</v>
      </c>
      <c r="K1264" s="80" t="s">
        <v>38</v>
      </c>
      <c r="L1264" s="80" t="s">
        <v>42</v>
      </c>
      <c r="M1264" s="80" t="s">
        <v>9</v>
      </c>
      <c r="N1264" s="12" t="s">
        <v>0</v>
      </c>
      <c r="O1264" s="76" t="str">
        <f t="shared" si="40"/>
        <v>23111. Proceso integral e integrado de la Vigilancia basada en ComunidadVigilancia en salud pública20265_RAFAEL_URIBE1_ENERO_2026</v>
      </c>
      <c r="P1264" s="81">
        <v>25173776</v>
      </c>
      <c r="Q1264" s="81"/>
      <c r="R1264" s="81"/>
      <c r="S1264" s="82"/>
      <c r="T1264" s="82">
        <v>0</v>
      </c>
    </row>
    <row r="1265" spans="2:20" ht="30" customHeight="1">
      <c r="B1265" s="80">
        <v>232</v>
      </c>
      <c r="C1265" s="141" t="s">
        <v>320</v>
      </c>
      <c r="D1265" s="80" t="s">
        <v>33</v>
      </c>
      <c r="E1265" s="80">
        <v>2026</v>
      </c>
      <c r="F1265" s="76" t="str">
        <f t="shared" si="39"/>
        <v>23211. Proceso integral e integrado de la Vigilancia basada en ComunidadVigilancia en salud pública2026</v>
      </c>
      <c r="G1265" s="140" t="s">
        <v>322</v>
      </c>
      <c r="H1265" s="140" t="s">
        <v>322</v>
      </c>
      <c r="I1265" s="80" t="s">
        <v>36</v>
      </c>
      <c r="J1265" s="76" t="s">
        <v>37</v>
      </c>
      <c r="K1265" s="80" t="s">
        <v>38</v>
      </c>
      <c r="L1265" s="80" t="s">
        <v>50</v>
      </c>
      <c r="M1265" s="80" t="s">
        <v>9</v>
      </c>
      <c r="N1265" s="12" t="s">
        <v>0</v>
      </c>
      <c r="O1265" s="76" t="str">
        <f t="shared" si="40"/>
        <v>23211. Proceso integral e integrado de la Vigilancia basada en ComunidadVigilancia en salud pública20265_RAFAEL_URIBE1_ENERO_2026</v>
      </c>
      <c r="P1265" s="81">
        <v>5621568</v>
      </c>
      <c r="Q1265" s="81"/>
      <c r="R1265" s="81"/>
      <c r="S1265" s="79">
        <v>1</v>
      </c>
      <c r="T1265" s="82">
        <v>5621568</v>
      </c>
    </row>
    <row r="1266" spans="2:20" ht="30" customHeight="1">
      <c r="B1266" s="80">
        <v>233</v>
      </c>
      <c r="C1266" s="141" t="s">
        <v>320</v>
      </c>
      <c r="D1266" s="80" t="s">
        <v>33</v>
      </c>
      <c r="E1266" s="80">
        <v>2026</v>
      </c>
      <c r="F1266" s="76" t="str">
        <f t="shared" si="39"/>
        <v>23311. Proceso integral e integrado de la Vigilancia basada en ComunidadVigilancia en salud pública2026</v>
      </c>
      <c r="G1266" s="140" t="s">
        <v>323</v>
      </c>
      <c r="H1266" s="140" t="s">
        <v>322</v>
      </c>
      <c r="I1266" s="80" t="s">
        <v>36</v>
      </c>
      <c r="J1266" s="76" t="s">
        <v>37</v>
      </c>
      <c r="K1266" s="80" t="s">
        <v>38</v>
      </c>
      <c r="L1266" s="80" t="s">
        <v>50</v>
      </c>
      <c r="M1266" s="80" t="s">
        <v>9</v>
      </c>
      <c r="N1266" s="12" t="s">
        <v>0</v>
      </c>
      <c r="O1266" s="76" t="str">
        <f t="shared" si="40"/>
        <v>23311. Proceso integral e integrado de la Vigilancia basada en ComunidadVigilancia en salud pública20265_RAFAEL_URIBE1_ENERO_2026</v>
      </c>
      <c r="P1266" s="81">
        <v>7026960</v>
      </c>
      <c r="Q1266" s="81"/>
      <c r="R1266" s="81"/>
      <c r="S1266" s="79"/>
      <c r="T1266" s="82">
        <v>0</v>
      </c>
    </row>
    <row r="1267" spans="2:20" ht="30" customHeight="1">
      <c r="B1267" s="80">
        <v>234</v>
      </c>
      <c r="C1267" s="141" t="s">
        <v>324</v>
      </c>
      <c r="D1267" s="80" t="s">
        <v>325</v>
      </c>
      <c r="E1267" s="80">
        <v>2026</v>
      </c>
      <c r="F1267" s="76" t="str">
        <f t="shared" si="39"/>
        <v>23413. Proceso integral e integrado de gestión y análisis de políticas para el bienestarAnálisis de Politicas2026</v>
      </c>
      <c r="G1267" s="140" t="s">
        <v>326</v>
      </c>
      <c r="H1267" s="140" t="s">
        <v>327</v>
      </c>
      <c r="I1267" s="80" t="s">
        <v>36</v>
      </c>
      <c r="J1267" s="76" t="s">
        <v>37</v>
      </c>
      <c r="K1267" s="80" t="s">
        <v>38</v>
      </c>
      <c r="L1267" s="80" t="s">
        <v>50</v>
      </c>
      <c r="M1267" s="80" t="s">
        <v>9</v>
      </c>
      <c r="N1267" s="12" t="s">
        <v>0</v>
      </c>
      <c r="O1267" s="76" t="str">
        <f t="shared" si="40"/>
        <v>23413. Proceso integral e integrado de gestión y análisis de políticas para el bienestarAnálisis de Politicas20265_RAFAEL_URIBE1_ENERO_2026</v>
      </c>
      <c r="P1267" s="81">
        <v>24853248</v>
      </c>
      <c r="Q1267" s="81"/>
      <c r="R1267" s="81"/>
      <c r="S1267" s="79">
        <v>1</v>
      </c>
      <c r="T1267" s="82">
        <v>24853248</v>
      </c>
    </row>
    <row r="1268" spans="2:20" ht="30" customHeight="1">
      <c r="B1268" s="80">
        <v>235</v>
      </c>
      <c r="C1268" s="141" t="s">
        <v>324</v>
      </c>
      <c r="D1268" s="80" t="s">
        <v>325</v>
      </c>
      <c r="E1268" s="80">
        <v>2026</v>
      </c>
      <c r="F1268" s="76" t="str">
        <f t="shared" si="39"/>
        <v>23513. Proceso integral e integrado de gestión y análisis de políticas para el bienestarAnálisis de Politicas2026</v>
      </c>
      <c r="G1268" s="140" t="s">
        <v>328</v>
      </c>
      <c r="H1268" s="140" t="s">
        <v>327</v>
      </c>
      <c r="I1268" s="80" t="s">
        <v>36</v>
      </c>
      <c r="J1268" s="76" t="s">
        <v>37</v>
      </c>
      <c r="K1268" s="80" t="s">
        <v>38</v>
      </c>
      <c r="L1268" s="80" t="s">
        <v>42</v>
      </c>
      <c r="M1268" s="80" t="s">
        <v>9</v>
      </c>
      <c r="N1268" s="12" t="s">
        <v>0</v>
      </c>
      <c r="O1268" s="76" t="str">
        <f t="shared" si="40"/>
        <v>23513. Proceso integral e integrado de gestión y análisis de políticas para el bienestarAnálisis de Politicas20265_RAFAEL_URIBE1_ENERO_2026</v>
      </c>
      <c r="P1268" s="81">
        <v>7332480</v>
      </c>
      <c r="Q1268" s="81"/>
      <c r="R1268" s="81"/>
      <c r="S1268" s="79"/>
      <c r="T1268" s="82">
        <v>0</v>
      </c>
    </row>
    <row r="1269" spans="2:20" ht="30" customHeight="1">
      <c r="B1269" s="80">
        <v>236</v>
      </c>
      <c r="C1269" s="141" t="s">
        <v>324</v>
      </c>
      <c r="D1269" s="80" t="s">
        <v>325</v>
      </c>
      <c r="E1269" s="80">
        <v>2026</v>
      </c>
      <c r="F1269" s="76" t="str">
        <f t="shared" si="39"/>
        <v>23613. Proceso integral e integrado de gestión y análisis de políticas para el bienestarAnálisis de Politicas2026</v>
      </c>
      <c r="G1269" s="140" t="s">
        <v>329</v>
      </c>
      <c r="H1269" s="140" t="s">
        <v>327</v>
      </c>
      <c r="I1269" s="80" t="s">
        <v>36</v>
      </c>
      <c r="J1269" s="76" t="s">
        <v>37</v>
      </c>
      <c r="K1269" s="80" t="s">
        <v>38</v>
      </c>
      <c r="L1269" s="80" t="s">
        <v>39</v>
      </c>
      <c r="M1269" s="80" t="s">
        <v>9</v>
      </c>
      <c r="N1269" s="12" t="s">
        <v>0</v>
      </c>
      <c r="O1269" s="76" t="str">
        <f t="shared" si="40"/>
        <v>23613. Proceso integral e integrado de gestión y análisis de políticas para el bienestarAnálisis de Politicas20265_RAFAEL_URIBE1_ENERO_2026</v>
      </c>
      <c r="P1269" s="81">
        <v>7332480</v>
      </c>
      <c r="Q1269" s="81"/>
      <c r="R1269" s="81"/>
      <c r="S1269" s="82"/>
      <c r="T1269" s="82">
        <v>0</v>
      </c>
    </row>
    <row r="1270" spans="2:20" ht="30" customHeight="1">
      <c r="B1270" s="80">
        <v>237</v>
      </c>
      <c r="C1270" s="141" t="s">
        <v>324</v>
      </c>
      <c r="D1270" s="80" t="s">
        <v>325</v>
      </c>
      <c r="E1270" s="80">
        <v>2026</v>
      </c>
      <c r="F1270" s="76" t="str">
        <f t="shared" si="39"/>
        <v>23713. Proceso integral e integrado de gestión y análisis de políticas para el bienestarAnálisis de Politicas2026</v>
      </c>
      <c r="G1270" s="140" t="s">
        <v>330</v>
      </c>
      <c r="H1270" s="140" t="s">
        <v>327</v>
      </c>
      <c r="I1270" s="80" t="s">
        <v>36</v>
      </c>
      <c r="J1270" s="76" t="s">
        <v>37</v>
      </c>
      <c r="K1270" s="80" t="s">
        <v>38</v>
      </c>
      <c r="L1270" s="80" t="s">
        <v>50</v>
      </c>
      <c r="M1270" s="80" t="s">
        <v>9</v>
      </c>
      <c r="N1270" s="12" t="s">
        <v>0</v>
      </c>
      <c r="O1270" s="76" t="str">
        <f t="shared" si="40"/>
        <v>23713. Proceso integral e integrado de gestión y análisis de políticas para el bienestarAnálisis de Politicas20265_RAFAEL_URIBE1_ENERO_2026</v>
      </c>
      <c r="P1270" s="81">
        <v>22914000</v>
      </c>
      <c r="Q1270" s="81"/>
      <c r="R1270" s="81"/>
      <c r="S1270" s="79"/>
      <c r="T1270" s="82">
        <v>0</v>
      </c>
    </row>
    <row r="1271" spans="2:20" ht="30" customHeight="1">
      <c r="B1271" s="80">
        <v>238</v>
      </c>
      <c r="C1271" s="141" t="s">
        <v>324</v>
      </c>
      <c r="D1271" s="80" t="s">
        <v>325</v>
      </c>
      <c r="E1271" s="80">
        <v>2026</v>
      </c>
      <c r="F1271" s="76" t="str">
        <f t="shared" si="39"/>
        <v>23813. Proceso integral e integrado de gestión y análisis de políticas para el bienestarAnálisis de Politicas2026</v>
      </c>
      <c r="G1271" s="140" t="s">
        <v>331</v>
      </c>
      <c r="H1271" s="140" t="s">
        <v>327</v>
      </c>
      <c r="I1271" s="80" t="s">
        <v>36</v>
      </c>
      <c r="J1271" s="76" t="s">
        <v>37</v>
      </c>
      <c r="K1271" s="80" t="s">
        <v>38</v>
      </c>
      <c r="L1271" s="80" t="s">
        <v>39</v>
      </c>
      <c r="M1271" s="80" t="s">
        <v>9</v>
      </c>
      <c r="N1271" s="12" t="s">
        <v>0</v>
      </c>
      <c r="O1271" s="76" t="str">
        <f t="shared" si="40"/>
        <v>23813. Proceso integral e integrado de gestión y análisis de políticas para el bienestarAnálisis de Politicas20265_RAFAEL_URIBE1_ENERO_2026</v>
      </c>
      <c r="P1271" s="81">
        <v>29329920</v>
      </c>
      <c r="Q1271" s="81"/>
      <c r="R1271" s="81"/>
      <c r="S1271" s="79"/>
      <c r="T1271" s="82">
        <v>0</v>
      </c>
    </row>
    <row r="1272" spans="2:20" ht="30" customHeight="1">
      <c r="B1272" s="80">
        <v>239</v>
      </c>
      <c r="C1272" s="141" t="s">
        <v>324</v>
      </c>
      <c r="D1272" s="80" t="s">
        <v>325</v>
      </c>
      <c r="E1272" s="80">
        <v>2026</v>
      </c>
      <c r="F1272" s="76" t="str">
        <f t="shared" si="39"/>
        <v>23913. Proceso integral e integrado de gestión y análisis de políticas para el bienestarAnálisis de Politicas2026</v>
      </c>
      <c r="G1272" s="140" t="s">
        <v>332</v>
      </c>
      <c r="H1272" s="140" t="s">
        <v>333</v>
      </c>
      <c r="I1272" s="80" t="s">
        <v>36</v>
      </c>
      <c r="J1272" s="76" t="s">
        <v>37</v>
      </c>
      <c r="K1272" s="80" t="s">
        <v>38</v>
      </c>
      <c r="L1272" s="80" t="s">
        <v>50</v>
      </c>
      <c r="M1272" s="80" t="s">
        <v>9</v>
      </c>
      <c r="N1272" s="12" t="s">
        <v>0</v>
      </c>
      <c r="O1272" s="76" t="str">
        <f t="shared" si="40"/>
        <v>23913. Proceso integral e integrado de gestión y análisis de políticas para el bienestarAnálisis de Politicas20265_RAFAEL_URIBE1_ENERO_2026</v>
      </c>
      <c r="P1272" s="81">
        <v>17086608</v>
      </c>
      <c r="Q1272" s="81"/>
      <c r="R1272" s="81"/>
      <c r="S1272" s="79">
        <v>1</v>
      </c>
      <c r="T1272" s="82">
        <v>17086608</v>
      </c>
    </row>
    <row r="1273" spans="2:20" ht="30" customHeight="1">
      <c r="B1273" s="80">
        <v>240</v>
      </c>
      <c r="C1273" s="141" t="s">
        <v>324</v>
      </c>
      <c r="D1273" s="80" t="s">
        <v>325</v>
      </c>
      <c r="E1273" s="80">
        <v>2026</v>
      </c>
      <c r="F1273" s="76" t="str">
        <f t="shared" si="39"/>
        <v>24013. Proceso integral e integrado de gestión y análisis de políticas para el bienestarAnálisis de Politicas2026</v>
      </c>
      <c r="G1273" s="140" t="s">
        <v>334</v>
      </c>
      <c r="H1273" s="140" t="s">
        <v>333</v>
      </c>
      <c r="I1273" s="80" t="s">
        <v>36</v>
      </c>
      <c r="J1273" s="76" t="s">
        <v>37</v>
      </c>
      <c r="K1273" s="80" t="s">
        <v>38</v>
      </c>
      <c r="L1273" s="80" t="s">
        <v>42</v>
      </c>
      <c r="M1273" s="80" t="s">
        <v>9</v>
      </c>
      <c r="N1273" s="12" t="s">
        <v>0</v>
      </c>
      <c r="O1273" s="76" t="str">
        <f t="shared" si="40"/>
        <v>24013. Proceso integral e integrado de gestión y análisis de políticas para el bienestarAnálisis de Politicas20265_RAFAEL_URIBE1_ENERO_2026</v>
      </c>
      <c r="P1273" s="81">
        <v>3910656</v>
      </c>
      <c r="Q1273" s="81"/>
      <c r="R1273" s="81"/>
      <c r="S1273" s="79"/>
      <c r="T1273" s="82">
        <v>0</v>
      </c>
    </row>
    <row r="1274" spans="2:20" ht="30" customHeight="1">
      <c r="B1274" s="80">
        <v>241</v>
      </c>
      <c r="C1274" s="141" t="s">
        <v>324</v>
      </c>
      <c r="D1274" s="80" t="s">
        <v>325</v>
      </c>
      <c r="E1274" s="80">
        <v>2026</v>
      </c>
      <c r="F1274" s="76" t="str">
        <f t="shared" si="39"/>
        <v>24113. Proceso integral e integrado de gestión y análisis de políticas para el bienestarAnálisis de Politicas2026</v>
      </c>
      <c r="G1274" s="140" t="s">
        <v>335</v>
      </c>
      <c r="H1274" s="140" t="s">
        <v>333</v>
      </c>
      <c r="I1274" s="80" t="s">
        <v>36</v>
      </c>
      <c r="J1274" s="76" t="s">
        <v>37</v>
      </c>
      <c r="K1274" s="80" t="s">
        <v>38</v>
      </c>
      <c r="L1274" s="80" t="s">
        <v>39</v>
      </c>
      <c r="M1274" s="80" t="s">
        <v>9</v>
      </c>
      <c r="N1274" s="12" t="s">
        <v>0</v>
      </c>
      <c r="O1274" s="76" t="str">
        <f t="shared" si="40"/>
        <v>24113. Proceso integral e integrado de gestión y análisis de políticas para el bienestarAnálisis de Politicas20265_RAFAEL_URIBE1_ENERO_2026</v>
      </c>
      <c r="P1274" s="81">
        <v>3910656</v>
      </c>
      <c r="Q1274" s="81"/>
      <c r="R1274" s="81"/>
      <c r="S1274" s="79"/>
      <c r="T1274" s="82">
        <v>0</v>
      </c>
    </row>
    <row r="1275" spans="2:20" ht="30" customHeight="1">
      <c r="B1275" s="80">
        <v>242</v>
      </c>
      <c r="C1275" s="141" t="s">
        <v>324</v>
      </c>
      <c r="D1275" s="80" t="s">
        <v>325</v>
      </c>
      <c r="E1275" s="80">
        <v>2026</v>
      </c>
      <c r="F1275" s="76" t="str">
        <f t="shared" si="39"/>
        <v>24213. Proceso integral e integrado de gestión y análisis de políticas para el bienestarAnálisis de Politicas2026</v>
      </c>
      <c r="G1275" s="140" t="s">
        <v>336</v>
      </c>
      <c r="H1275" s="140" t="s">
        <v>333</v>
      </c>
      <c r="I1275" s="80" t="s">
        <v>36</v>
      </c>
      <c r="J1275" s="76" t="s">
        <v>37</v>
      </c>
      <c r="K1275" s="80" t="s">
        <v>38</v>
      </c>
      <c r="L1275" s="80" t="s">
        <v>50</v>
      </c>
      <c r="M1275" s="80" t="s">
        <v>9</v>
      </c>
      <c r="N1275" s="12" t="s">
        <v>0</v>
      </c>
      <c r="O1275" s="76" t="str">
        <f t="shared" si="40"/>
        <v>24213. Proceso integral e integrado de gestión y análisis de políticas para el bienestarAnálisis de Politicas20265_RAFAEL_URIBE1_ENERO_2026</v>
      </c>
      <c r="P1275" s="81">
        <v>12220800</v>
      </c>
      <c r="Q1275" s="81"/>
      <c r="R1275" s="81"/>
      <c r="S1275" s="79"/>
      <c r="T1275" s="82">
        <v>0</v>
      </c>
    </row>
    <row r="1276" spans="2:20" ht="30" customHeight="1">
      <c r="B1276" s="80">
        <v>243</v>
      </c>
      <c r="C1276" s="141" t="s">
        <v>324</v>
      </c>
      <c r="D1276" s="80" t="s">
        <v>325</v>
      </c>
      <c r="E1276" s="80">
        <v>2026</v>
      </c>
      <c r="F1276" s="76" t="str">
        <f t="shared" si="39"/>
        <v>24313. Proceso integral e integrado de gestión y análisis de políticas para el bienestarAnálisis de Politicas2026</v>
      </c>
      <c r="G1276" s="140" t="s">
        <v>337</v>
      </c>
      <c r="H1276" s="140" t="s">
        <v>333</v>
      </c>
      <c r="I1276" s="80" t="s">
        <v>36</v>
      </c>
      <c r="J1276" s="76" t="s">
        <v>37</v>
      </c>
      <c r="K1276" s="80" t="s">
        <v>67</v>
      </c>
      <c r="L1276" s="80" t="s">
        <v>39</v>
      </c>
      <c r="M1276" s="80" t="s">
        <v>9</v>
      </c>
      <c r="N1276" s="12" t="s">
        <v>0</v>
      </c>
      <c r="O1276" s="76" t="str">
        <f t="shared" si="40"/>
        <v>24313. Proceso integral e integrado de gestión y análisis de políticas para el bienestarAnálisis de Politicas20265_RAFAEL_URIBE1_ENERO_2026</v>
      </c>
      <c r="P1276" s="81">
        <v>15642624</v>
      </c>
      <c r="Q1276" s="81"/>
      <c r="R1276" s="81"/>
      <c r="S1276" s="79"/>
      <c r="T1276" s="82">
        <v>0</v>
      </c>
    </row>
    <row r="1277" spans="2:20" s="49" customFormat="1" ht="30" customHeight="1">
      <c r="B1277" s="80">
        <v>244</v>
      </c>
      <c r="C1277" s="141" t="s">
        <v>324</v>
      </c>
      <c r="D1277" s="80" t="s">
        <v>325</v>
      </c>
      <c r="E1277" s="80">
        <v>2026</v>
      </c>
      <c r="F1277" s="76" t="str">
        <f t="shared" si="39"/>
        <v>24413. Proceso integral e integrado de gestión y análisis de políticas para el bienestarAnálisis de Politicas2026</v>
      </c>
      <c r="G1277" s="140" t="s">
        <v>338</v>
      </c>
      <c r="H1277" s="140" t="s">
        <v>339</v>
      </c>
      <c r="I1277" s="80" t="s">
        <v>36</v>
      </c>
      <c r="J1277" s="76" t="s">
        <v>37</v>
      </c>
      <c r="K1277" s="76" t="s">
        <v>67</v>
      </c>
      <c r="L1277" s="76" t="s">
        <v>42</v>
      </c>
      <c r="M1277" s="80" t="s">
        <v>9</v>
      </c>
      <c r="N1277" s="12" t="s">
        <v>0</v>
      </c>
      <c r="O1277" s="76" t="str">
        <f t="shared" si="40"/>
        <v>24413. Proceso integral e integrado de gestión y análisis de políticas para el bienestarAnálisis de Politicas20265_RAFAEL_URIBE1_ENERO_2026</v>
      </c>
      <c r="P1277" s="81">
        <v>20316544</v>
      </c>
      <c r="Q1277" s="81"/>
      <c r="R1277" s="81"/>
      <c r="S1277" s="79"/>
      <c r="T1277" s="82">
        <v>0</v>
      </c>
    </row>
    <row r="1278" spans="2:20" ht="30" customHeight="1">
      <c r="B1278" s="80">
        <v>245</v>
      </c>
      <c r="C1278" s="141" t="s">
        <v>324</v>
      </c>
      <c r="D1278" s="80" t="s">
        <v>325</v>
      </c>
      <c r="E1278" s="80">
        <v>2026</v>
      </c>
      <c r="F1278" s="76" t="str">
        <f t="shared" si="39"/>
        <v>24513. Proceso integral e integrado de gestión y análisis de políticas para el bienestarAnálisis de Politicas2026</v>
      </c>
      <c r="G1278" s="140" t="s">
        <v>340</v>
      </c>
      <c r="H1278" s="140" t="s">
        <v>339</v>
      </c>
      <c r="I1278" s="80" t="s">
        <v>36</v>
      </c>
      <c r="J1278" s="76" t="s">
        <v>37</v>
      </c>
      <c r="K1278" s="80" t="s">
        <v>67</v>
      </c>
      <c r="L1278" s="80" t="s">
        <v>39</v>
      </c>
      <c r="M1278" s="80" t="s">
        <v>9</v>
      </c>
      <c r="N1278" s="12" t="s">
        <v>0</v>
      </c>
      <c r="O1278" s="76" t="str">
        <f t="shared" si="40"/>
        <v>24513. Proceso integral e integrado de gestión y análisis de políticas para el bienestarAnálisis de Politicas20265_RAFAEL_URIBE1_ENERO_2026</v>
      </c>
      <c r="P1278" s="81">
        <v>24729968</v>
      </c>
      <c r="Q1278" s="81"/>
      <c r="R1278" s="81"/>
      <c r="S1278" s="82"/>
      <c r="T1278" s="82">
        <v>0</v>
      </c>
    </row>
    <row r="1279" spans="2:20" ht="30" customHeight="1">
      <c r="B1279" s="80">
        <v>246</v>
      </c>
      <c r="C1279" s="141" t="s">
        <v>324</v>
      </c>
      <c r="D1279" s="80" t="s">
        <v>325</v>
      </c>
      <c r="E1279" s="80">
        <v>2026</v>
      </c>
      <c r="F1279" s="76" t="str">
        <f t="shared" si="39"/>
        <v>24613. Proceso integral e integrado de gestión y análisis de políticas para el bienestarAnálisis de Politicas2026</v>
      </c>
      <c r="G1279" s="140" t="s">
        <v>341</v>
      </c>
      <c r="H1279" s="140" t="s">
        <v>327</v>
      </c>
      <c r="I1279" s="80" t="s">
        <v>36</v>
      </c>
      <c r="J1279" s="76" t="s">
        <v>37</v>
      </c>
      <c r="K1279" s="80" t="s">
        <v>342</v>
      </c>
      <c r="L1279" s="80" t="s">
        <v>39</v>
      </c>
      <c r="M1279" s="80" t="s">
        <v>9</v>
      </c>
      <c r="N1279" s="12" t="s">
        <v>0</v>
      </c>
      <c r="O1279" s="76" t="str">
        <f t="shared" si="40"/>
        <v>24613. Proceso integral e integrado de gestión y análisis de políticas para el bienestarAnálisis de Politicas20265_RAFAEL_URIBE1_ENERO_2026</v>
      </c>
      <c r="P1279" s="81">
        <v>67458816</v>
      </c>
      <c r="Q1279" s="81"/>
      <c r="R1279" s="81"/>
      <c r="S1279" s="82"/>
      <c r="T1279" s="82">
        <v>0</v>
      </c>
    </row>
    <row r="1280" spans="2:20" s="48" customFormat="1" ht="30" customHeight="1">
      <c r="B1280" s="151">
        <v>1</v>
      </c>
      <c r="C1280" s="152" t="s">
        <v>43</v>
      </c>
      <c r="D1280" s="151" t="s">
        <v>44</v>
      </c>
      <c r="E1280" s="151">
        <v>2026</v>
      </c>
      <c r="F1280" s="154" t="str">
        <f t="shared" si="39"/>
        <v>11. Gestión Territorial para la Atención Primaria Social de los procesos de Gestión de la Salud Pública (GSP) y el Plan de Salud Pública de Intervenciones Colectivas (PSPIC)Gestión Territorial2026</v>
      </c>
      <c r="G1280" s="153" t="s">
        <v>45</v>
      </c>
      <c r="H1280" s="153" t="s">
        <v>46</v>
      </c>
      <c r="I1280" s="151" t="s">
        <v>47</v>
      </c>
      <c r="J1280" s="154" t="s">
        <v>37</v>
      </c>
      <c r="K1280" s="151" t="s">
        <v>38</v>
      </c>
      <c r="L1280" s="151" t="s">
        <v>42</v>
      </c>
      <c r="M1280" s="151" t="s">
        <v>10</v>
      </c>
      <c r="N1280" s="12" t="s">
        <v>0</v>
      </c>
      <c r="O1280" s="154" t="str">
        <f t="shared" si="40"/>
        <v>11. Gestión Territorial para la Atención Primaria Social de los procesos de Gestión de la Salud Pública (GSP) y el Plan de Salud Pública de Intervenciones Colectivas (PSPIC)Gestión Territorial20266_ANTONIO_NARIÑO1_ENERO_2026</v>
      </c>
      <c r="P1280" s="156">
        <v>30277568</v>
      </c>
      <c r="Q1280" s="156"/>
      <c r="R1280" s="156"/>
      <c r="S1280" s="158"/>
      <c r="T1280" s="158">
        <v>0</v>
      </c>
    </row>
    <row r="1281" spans="2:20" ht="30" customHeight="1">
      <c r="B1281" s="80">
        <v>3</v>
      </c>
      <c r="C1281" s="141" t="s">
        <v>43</v>
      </c>
      <c r="D1281" s="80" t="s">
        <v>44</v>
      </c>
      <c r="E1281" s="80">
        <v>2026</v>
      </c>
      <c r="F1281" s="76" t="str">
        <f t="shared" si="39"/>
        <v>31. Gestión Territorial para la Atención Primaria Social de los procesos de Gestión de la Salud Pública (GSP) y el Plan de Salud Pública de Intervenciones Colectivas (PSPIC)Gestión Territorial2026</v>
      </c>
      <c r="G1281" s="140" t="s">
        <v>48</v>
      </c>
      <c r="H1281" s="140" t="s">
        <v>46</v>
      </c>
      <c r="I1281" s="80" t="s">
        <v>49</v>
      </c>
      <c r="J1281" s="76" t="s">
        <v>37</v>
      </c>
      <c r="K1281" s="80" t="s">
        <v>38</v>
      </c>
      <c r="L1281" s="80" t="s">
        <v>50</v>
      </c>
      <c r="M1281" s="80" t="s">
        <v>10</v>
      </c>
      <c r="N1281" s="12" t="s">
        <v>0</v>
      </c>
      <c r="O1281" s="76" t="str">
        <f t="shared" si="40"/>
        <v>31. Gestión Territorial para la Atención Primaria Social de los procesos de Gestión de la Salud Pública (GSP) y el Plan de Salud Pública de Intervenciones Colectivas (PSPIC)Gestión Territorial20266_ANTONIO_NARIÑO1_ENERO_2026</v>
      </c>
      <c r="P1281" s="81">
        <v>12204720</v>
      </c>
      <c r="Q1281" s="81"/>
      <c r="R1281" s="81"/>
      <c r="S1281" s="79">
        <v>1</v>
      </c>
      <c r="T1281" s="82">
        <v>12204720</v>
      </c>
    </row>
    <row r="1282" spans="2:20" ht="30" customHeight="1">
      <c r="B1282" s="80">
        <v>4</v>
      </c>
      <c r="C1282" s="141" t="s">
        <v>43</v>
      </c>
      <c r="D1282" s="80" t="s">
        <v>44</v>
      </c>
      <c r="E1282" s="80">
        <v>2026</v>
      </c>
      <c r="F1282" s="76" t="str">
        <f t="shared" si="39"/>
        <v>41. Gestión Territorial para la Atención Primaria Social de los procesos de Gestión de la Salud Pública (GSP) y el Plan de Salud Pública de Intervenciones Colectivas (PSPIC)Gestión Territorial2026</v>
      </c>
      <c r="G1282" s="140" t="s">
        <v>51</v>
      </c>
      <c r="H1282" s="140" t="s">
        <v>46</v>
      </c>
      <c r="I1282" s="80" t="s">
        <v>49</v>
      </c>
      <c r="J1282" s="76" t="s">
        <v>37</v>
      </c>
      <c r="K1282" s="80" t="s">
        <v>38</v>
      </c>
      <c r="L1282" s="80" t="s">
        <v>50</v>
      </c>
      <c r="M1282" s="80" t="s">
        <v>10</v>
      </c>
      <c r="N1282" s="12" t="s">
        <v>0</v>
      </c>
      <c r="O1282" s="76" t="str">
        <f t="shared" si="40"/>
        <v>41. Gestión Territorial para la Atención Primaria Social de los procesos de Gestión de la Salud Pública (GSP) y el Plan de Salud Pública de Intervenciones Colectivas (PSPIC)Gestión Territorial20266_ANTONIO_NARIÑO1_ENERO_2026</v>
      </c>
      <c r="P1282" s="81">
        <v>6484528</v>
      </c>
      <c r="Q1282" s="81"/>
      <c r="R1282" s="81"/>
      <c r="S1282" s="79">
        <v>1</v>
      </c>
      <c r="T1282" s="82">
        <v>6484528</v>
      </c>
    </row>
    <row r="1283" spans="2:20" ht="30" customHeight="1">
      <c r="B1283" s="80">
        <v>5</v>
      </c>
      <c r="C1283" s="141" t="s">
        <v>43</v>
      </c>
      <c r="D1283" s="80" t="s">
        <v>44</v>
      </c>
      <c r="E1283" s="80">
        <v>2026</v>
      </c>
      <c r="F1283" s="76" t="str">
        <f t="shared" si="39"/>
        <v>51. Gestión Territorial para la Atención Primaria Social de los procesos de Gestión de la Salud Pública (GSP) y el Plan de Salud Pública de Intervenciones Colectivas (PSPIC)Gestión Territorial2026</v>
      </c>
      <c r="G1283" s="140" t="s">
        <v>52</v>
      </c>
      <c r="H1283" s="140" t="s">
        <v>46</v>
      </c>
      <c r="I1283" s="80" t="s">
        <v>49</v>
      </c>
      <c r="J1283" s="76" t="s">
        <v>37</v>
      </c>
      <c r="K1283" s="80" t="s">
        <v>38</v>
      </c>
      <c r="L1283" s="80" t="s">
        <v>50</v>
      </c>
      <c r="M1283" s="80" t="s">
        <v>10</v>
      </c>
      <c r="N1283" s="12" t="s">
        <v>0</v>
      </c>
      <c r="O1283" s="76" t="str">
        <f t="shared" si="40"/>
        <v>51. Gestión Territorial para la Atención Primaria Social de los procesos de Gestión de la Salud Pública (GSP) y el Plan de Salud Pública de Intervenciones Colectivas (PSPIC)Gestión Territorial20266_ANTONIO_NARIÑO1_ENERO_2026</v>
      </c>
      <c r="P1283" s="81">
        <v>5621568</v>
      </c>
      <c r="Q1283" s="81"/>
      <c r="R1283" s="81"/>
      <c r="S1283" s="79">
        <v>1</v>
      </c>
      <c r="T1283" s="82">
        <v>5621568</v>
      </c>
    </row>
    <row r="1284" spans="2:20" ht="30" customHeight="1">
      <c r="B1284" s="80">
        <v>6</v>
      </c>
      <c r="C1284" s="141" t="s">
        <v>43</v>
      </c>
      <c r="D1284" s="80" t="s">
        <v>44</v>
      </c>
      <c r="E1284" s="80">
        <v>2026</v>
      </c>
      <c r="F1284" s="76" t="str">
        <f t="shared" si="39"/>
        <v>61. Gestión Territorial para la Atención Primaria Social de los procesos de Gestión de la Salud Pública (GSP) y el Plan de Salud Pública de Intervenciones Colectivas (PSPIC)Gestión Territorial2026</v>
      </c>
      <c r="G1284" s="140" t="s">
        <v>53</v>
      </c>
      <c r="H1284" s="140" t="s">
        <v>46</v>
      </c>
      <c r="I1284" s="80" t="s">
        <v>49</v>
      </c>
      <c r="J1284" s="76" t="s">
        <v>37</v>
      </c>
      <c r="K1284" s="80" t="s">
        <v>38</v>
      </c>
      <c r="L1284" s="80" t="s">
        <v>50</v>
      </c>
      <c r="M1284" s="80" t="s">
        <v>10</v>
      </c>
      <c r="N1284" s="12" t="s">
        <v>0</v>
      </c>
      <c r="O1284" s="76" t="str">
        <f t="shared" si="40"/>
        <v>61. Gestión Territorial para la Atención Primaria Social de los procesos de Gestión de la Salud Pública (GSP) y el Plan de Salud Pública de Intervenciones Colectivas (PSPIC)Gestión Territorial20266_ANTONIO_NARIÑO1_ENERO_2026</v>
      </c>
      <c r="P1284" s="81">
        <v>15132712</v>
      </c>
      <c r="Q1284" s="81"/>
      <c r="R1284" s="81"/>
      <c r="S1284" s="79"/>
      <c r="T1284" s="82">
        <v>0</v>
      </c>
    </row>
    <row r="1285" spans="2:20" ht="30" customHeight="1">
      <c r="B1285" s="80">
        <v>7</v>
      </c>
      <c r="C1285" s="141" t="s">
        <v>43</v>
      </c>
      <c r="D1285" s="80" t="s">
        <v>44</v>
      </c>
      <c r="E1285" s="80">
        <v>2026</v>
      </c>
      <c r="F1285" s="76" t="str">
        <f t="shared" si="39"/>
        <v>71. Gestión Territorial para la Atención Primaria Social de los procesos de Gestión de la Salud Pública (GSP) y el Plan de Salud Pública de Intervenciones Colectivas (PSPIC)Gestión Territorial2026</v>
      </c>
      <c r="G1285" s="140" t="s">
        <v>54</v>
      </c>
      <c r="H1285" s="140" t="s">
        <v>46</v>
      </c>
      <c r="I1285" s="80" t="s">
        <v>36</v>
      </c>
      <c r="J1285" s="76" t="s">
        <v>37</v>
      </c>
      <c r="K1285" s="80" t="s">
        <v>38</v>
      </c>
      <c r="L1285" s="80" t="s">
        <v>42</v>
      </c>
      <c r="M1285" s="80" t="s">
        <v>10</v>
      </c>
      <c r="N1285" s="12" t="s">
        <v>0</v>
      </c>
      <c r="O1285" s="76" t="str">
        <f t="shared" si="40"/>
        <v>71. Gestión Territorial para la Atención Primaria Social de los procesos de Gestión de la Salud Pública (GSP) y el Plan de Salud Pública de Intervenciones Colectivas (PSPIC)Gestión Territorial20266_ANTONIO_NARIÑO1_ENERO_2026</v>
      </c>
      <c r="P1285" s="81">
        <v>25617584</v>
      </c>
      <c r="Q1285" s="81"/>
      <c r="R1285" s="81"/>
      <c r="S1285" s="79"/>
      <c r="T1285" s="82">
        <v>0</v>
      </c>
    </row>
    <row r="1286" spans="2:20" ht="30" customHeight="1">
      <c r="B1286" s="80">
        <v>8</v>
      </c>
      <c r="C1286" s="141" t="s">
        <v>43</v>
      </c>
      <c r="D1286" s="80" t="s">
        <v>44</v>
      </c>
      <c r="E1286" s="80">
        <v>2026</v>
      </c>
      <c r="F1286" s="76" t="str">
        <f t="shared" si="39"/>
        <v>81. Gestión Territorial para la Atención Primaria Social de los procesos de Gestión de la Salud Pública (GSP) y el Plan de Salud Pública de Intervenciones Colectivas (PSPIC)Gestión Territorial2026</v>
      </c>
      <c r="G1286" s="140" t="s">
        <v>55</v>
      </c>
      <c r="H1286" s="140" t="s">
        <v>46</v>
      </c>
      <c r="I1286" s="80" t="s">
        <v>36</v>
      </c>
      <c r="J1286" s="76" t="s">
        <v>37</v>
      </c>
      <c r="K1286" s="80" t="s">
        <v>38</v>
      </c>
      <c r="L1286" s="80" t="s">
        <v>42</v>
      </c>
      <c r="M1286" s="80" t="s">
        <v>10</v>
      </c>
      <c r="N1286" s="12" t="s">
        <v>0</v>
      </c>
      <c r="O1286" s="76" t="str">
        <f t="shared" si="40"/>
        <v>81. Gestión Territorial para la Atención Primaria Social de los procesos de Gestión de la Salud Pública (GSP) y el Plan de Salud Pública de Intervenciones Colectivas (PSPIC)Gestión Territorial20266_ANTONIO_NARIÑO1_ENERO_2026</v>
      </c>
      <c r="P1286" s="81">
        <v>9098064</v>
      </c>
      <c r="Q1286" s="81"/>
      <c r="R1286" s="81"/>
      <c r="S1286" s="79"/>
      <c r="T1286" s="82">
        <v>0</v>
      </c>
    </row>
    <row r="1287" spans="2:20" ht="30" customHeight="1">
      <c r="B1287" s="80">
        <v>9</v>
      </c>
      <c r="C1287" s="141" t="s">
        <v>43</v>
      </c>
      <c r="D1287" s="80" t="s">
        <v>44</v>
      </c>
      <c r="E1287" s="80">
        <v>2026</v>
      </c>
      <c r="F1287" s="76" t="str">
        <f t="shared" si="39"/>
        <v>91. Gestión Territorial para la Atención Primaria Social de los procesos de Gestión de la Salud Pública (GSP) y el Plan de Salud Pública de Intervenciones Colectivas (PSPIC)Gestión Territorial2026</v>
      </c>
      <c r="G1287" s="140" t="s">
        <v>56</v>
      </c>
      <c r="H1287" s="140" t="s">
        <v>46</v>
      </c>
      <c r="I1287" s="80" t="s">
        <v>36</v>
      </c>
      <c r="J1287" s="76" t="s">
        <v>37</v>
      </c>
      <c r="K1287" s="80" t="s">
        <v>38</v>
      </c>
      <c r="L1287" s="80" t="s">
        <v>42</v>
      </c>
      <c r="M1287" s="80" t="s">
        <v>10</v>
      </c>
      <c r="N1287" s="12" t="s">
        <v>0</v>
      </c>
      <c r="O1287" s="76" t="str">
        <f t="shared" si="40"/>
        <v>91. Gestión Territorial para la Atención Primaria Social de los procesos de Gestión de la Salud Pública (GSP) y el Plan de Salud Pública de Intervenciones Colectivas (PSPIC)Gestión Territorial20266_ANTONIO_NARIÑO1_ENERO_2026</v>
      </c>
      <c r="P1287" s="81">
        <v>28674928</v>
      </c>
      <c r="Q1287" s="81"/>
      <c r="R1287" s="81"/>
      <c r="S1287" s="79"/>
      <c r="T1287" s="82">
        <v>0</v>
      </c>
    </row>
    <row r="1288" spans="2:20" ht="30" customHeight="1">
      <c r="B1288" s="80">
        <v>10</v>
      </c>
      <c r="C1288" s="141" t="s">
        <v>43</v>
      </c>
      <c r="D1288" s="80" t="s">
        <v>44</v>
      </c>
      <c r="E1288" s="80">
        <v>2026</v>
      </c>
      <c r="F1288" s="76" t="str">
        <f t="shared" ref="F1288:F1351" si="41">B1288&amp;C1288&amp;D1288&amp;E1288</f>
        <v>101. Gestión Territorial para la Atención Primaria Social de los procesos de Gestión de la Salud Pública (GSP) y el Plan de Salud Pública de Intervenciones Colectivas (PSPIC)Gestión Territorial2026</v>
      </c>
      <c r="G1288" s="140" t="s">
        <v>57</v>
      </c>
      <c r="H1288" s="140" t="s">
        <v>46</v>
      </c>
      <c r="I1288" s="80" t="s">
        <v>36</v>
      </c>
      <c r="J1288" s="76" t="s">
        <v>37</v>
      </c>
      <c r="K1288" s="80" t="s">
        <v>38</v>
      </c>
      <c r="L1288" s="80" t="s">
        <v>42</v>
      </c>
      <c r="M1288" s="80" t="s">
        <v>10</v>
      </c>
      <c r="N1288" s="12" t="s">
        <v>0</v>
      </c>
      <c r="O1288" s="76" t="str">
        <f t="shared" si="40"/>
        <v>101. Gestión Territorial para la Atención Primaria Social de los procesos de Gestión de la Salud Pública (GSP) y el Plan de Salud Pública de Intervenciones Colectivas (PSPIC)Gestión Territorial20266_ANTONIO_NARIÑO1_ENERO_2026</v>
      </c>
      <c r="P1288" s="81">
        <v>13092336</v>
      </c>
      <c r="Q1288" s="81"/>
      <c r="R1288" s="81"/>
      <c r="S1288" s="79"/>
      <c r="T1288" s="82">
        <v>0</v>
      </c>
    </row>
    <row r="1289" spans="2:20" ht="30" customHeight="1">
      <c r="B1289" s="80">
        <v>11</v>
      </c>
      <c r="C1289" s="141" t="s">
        <v>43</v>
      </c>
      <c r="D1289" s="80" t="s">
        <v>44</v>
      </c>
      <c r="E1289" s="80">
        <v>2026</v>
      </c>
      <c r="F1289" s="76" t="str">
        <f t="shared" si="41"/>
        <v>111. Gestión Territorial para la Atención Primaria Social de los procesos de Gestión de la Salud Pública (GSP) y el Plan de Salud Pública de Intervenciones Colectivas (PSPIC)Gestión Territorial2026</v>
      </c>
      <c r="G1289" s="140" t="s">
        <v>58</v>
      </c>
      <c r="H1289" s="140" t="s">
        <v>46</v>
      </c>
      <c r="I1289" s="80" t="s">
        <v>36</v>
      </c>
      <c r="J1289" s="76" t="s">
        <v>37</v>
      </c>
      <c r="K1289" s="80" t="s">
        <v>38</v>
      </c>
      <c r="L1289" s="80" t="s">
        <v>42</v>
      </c>
      <c r="M1289" s="80" t="s">
        <v>10</v>
      </c>
      <c r="N1289" s="12" t="s">
        <v>0</v>
      </c>
      <c r="O1289" s="76" t="str">
        <f t="shared" ref="O1289:O1352" si="42">+F1289&amp;M1289&amp;N1289</f>
        <v>111. Gestión Territorial para la Atención Primaria Social de los procesos de Gestión de la Salud Pública (GSP) y el Plan de Salud Pública de Intervenciones Colectivas (PSPIC)Gestión Territorial20266_ANTONIO_NARIÑO1_ENERO_2026</v>
      </c>
      <c r="P1289" s="81">
        <v>29389952</v>
      </c>
      <c r="Q1289" s="81"/>
      <c r="R1289" s="81"/>
      <c r="S1289" s="79"/>
      <c r="T1289" s="82">
        <v>0</v>
      </c>
    </row>
    <row r="1290" spans="2:20" ht="30" customHeight="1">
      <c r="B1290" s="80">
        <v>12</v>
      </c>
      <c r="C1290" s="141" t="s">
        <v>43</v>
      </c>
      <c r="D1290" s="80" t="s">
        <v>44</v>
      </c>
      <c r="E1290" s="80">
        <v>2026</v>
      </c>
      <c r="F1290" s="76" t="str">
        <f t="shared" si="41"/>
        <v>121. Gestión Territorial para la Atención Primaria Social de los procesos de Gestión de la Salud Pública (GSP) y el Plan de Salud Pública de Intervenciones Colectivas (PSPIC)Gestión Territorial2026</v>
      </c>
      <c r="G1290" s="140" t="s">
        <v>59</v>
      </c>
      <c r="H1290" s="140" t="s">
        <v>60</v>
      </c>
      <c r="I1290" s="80" t="s">
        <v>36</v>
      </c>
      <c r="J1290" s="76" t="s">
        <v>37</v>
      </c>
      <c r="K1290" s="80" t="s">
        <v>38</v>
      </c>
      <c r="L1290" s="80" t="s">
        <v>42</v>
      </c>
      <c r="M1290" s="80" t="s">
        <v>10</v>
      </c>
      <c r="N1290" s="12" t="s">
        <v>0</v>
      </c>
      <c r="O1290" s="76" t="str">
        <f t="shared" si="42"/>
        <v>121. Gestión Territorial para la Atención Primaria Social de los procesos de Gestión de la Salud Pública (GSP) y el Plan de Salud Pública de Intervenciones Colectivas (PSPIC)Gestión Territorial20266_ANTONIO_NARIÑO1_ENERO_2026</v>
      </c>
      <c r="P1290" s="81">
        <v>100029392</v>
      </c>
      <c r="Q1290" s="81"/>
      <c r="R1290" s="81"/>
      <c r="S1290" s="79"/>
      <c r="T1290" s="82">
        <v>0</v>
      </c>
    </row>
    <row r="1291" spans="2:20" ht="30" customHeight="1">
      <c r="B1291" s="80">
        <v>13</v>
      </c>
      <c r="C1291" s="141" t="s">
        <v>43</v>
      </c>
      <c r="D1291" s="80" t="s">
        <v>44</v>
      </c>
      <c r="E1291" s="80">
        <v>2026</v>
      </c>
      <c r="F1291" s="76" t="str">
        <f t="shared" si="41"/>
        <v>131. Gestión Territorial para la Atención Primaria Social de los procesos de Gestión de la Salud Pública (GSP) y el Plan de Salud Pública de Intervenciones Colectivas (PSPIC)Gestión Territorial2026</v>
      </c>
      <c r="G1291" s="140" t="s">
        <v>61</v>
      </c>
      <c r="H1291" s="140" t="s">
        <v>60</v>
      </c>
      <c r="I1291" s="80" t="s">
        <v>36</v>
      </c>
      <c r="J1291" s="76" t="s">
        <v>37</v>
      </c>
      <c r="K1291" s="80" t="s">
        <v>38</v>
      </c>
      <c r="L1291" s="80" t="s">
        <v>42</v>
      </c>
      <c r="M1291" s="80" t="s">
        <v>10</v>
      </c>
      <c r="N1291" s="12" t="s">
        <v>0</v>
      </c>
      <c r="O1291" s="76" t="str">
        <f t="shared" si="42"/>
        <v>131. Gestión Territorial para la Atención Primaria Social de los procesos de Gestión de la Salud Pública (GSP) y el Plan de Salud Pública de Intervenciones Colectivas (PSPIC)Gestión Territorial20266_ANTONIO_NARIÑO1_ENERO_2026</v>
      </c>
      <c r="P1291" s="81">
        <v>29833760</v>
      </c>
      <c r="Q1291" s="81"/>
      <c r="R1291" s="81"/>
      <c r="S1291" s="79"/>
      <c r="T1291" s="82">
        <v>0</v>
      </c>
    </row>
    <row r="1292" spans="2:20" ht="30" customHeight="1">
      <c r="B1292" s="80">
        <v>14</v>
      </c>
      <c r="C1292" s="141" t="s">
        <v>43</v>
      </c>
      <c r="D1292" s="80" t="s">
        <v>44</v>
      </c>
      <c r="E1292" s="80">
        <v>2026</v>
      </c>
      <c r="F1292" s="76" t="str">
        <f t="shared" si="41"/>
        <v>141. Gestión Territorial para la Atención Primaria Social de los procesos de Gestión de la Salud Pública (GSP) y el Plan de Salud Pública de Intervenciones Colectivas (PSPIC)Gestión Territorial2026</v>
      </c>
      <c r="G1292" s="140" t="s">
        <v>62</v>
      </c>
      <c r="H1292" s="140" t="s">
        <v>60</v>
      </c>
      <c r="I1292" s="80" t="s">
        <v>36</v>
      </c>
      <c r="J1292" s="76" t="s">
        <v>37</v>
      </c>
      <c r="K1292" s="80" t="s">
        <v>38</v>
      </c>
      <c r="L1292" s="80" t="s">
        <v>42</v>
      </c>
      <c r="M1292" s="80" t="s">
        <v>10</v>
      </c>
      <c r="N1292" s="12" t="s">
        <v>0</v>
      </c>
      <c r="O1292" s="76" t="str">
        <f t="shared" si="42"/>
        <v>141. Gestión Territorial para la Atención Primaria Social de los procesos de Gestión de la Salud Pública (GSP) y el Plan de Salud Pública de Intervenciones Colectivas (PSPIC)Gestión Territorial20266_ANTONIO_NARIÑO1_ENERO_2026</v>
      </c>
      <c r="P1292" s="81">
        <v>54021296</v>
      </c>
      <c r="Q1292" s="81"/>
      <c r="R1292" s="81"/>
      <c r="S1292" s="79"/>
      <c r="T1292" s="82">
        <v>0</v>
      </c>
    </row>
    <row r="1293" spans="2:20" ht="30" customHeight="1">
      <c r="B1293" s="80">
        <v>15</v>
      </c>
      <c r="C1293" s="141" t="s">
        <v>43</v>
      </c>
      <c r="D1293" s="80" t="s">
        <v>44</v>
      </c>
      <c r="E1293" s="80">
        <v>2026</v>
      </c>
      <c r="F1293" s="76" t="str">
        <f t="shared" si="41"/>
        <v>151. Gestión Territorial para la Atención Primaria Social de los procesos de Gestión de la Salud Pública (GSP) y el Plan de Salud Pública de Intervenciones Colectivas (PSPIC)Gestión Territorial2026</v>
      </c>
      <c r="G1293" s="140" t="s">
        <v>63</v>
      </c>
      <c r="H1293" s="140" t="s">
        <v>60</v>
      </c>
      <c r="I1293" s="80" t="s">
        <v>36</v>
      </c>
      <c r="J1293" s="76" t="s">
        <v>37</v>
      </c>
      <c r="K1293" s="80" t="s">
        <v>38</v>
      </c>
      <c r="L1293" s="80" t="s">
        <v>42</v>
      </c>
      <c r="M1293" s="80" t="s">
        <v>10</v>
      </c>
      <c r="N1293" s="12" t="s">
        <v>0</v>
      </c>
      <c r="O1293" s="76" t="str">
        <f t="shared" si="42"/>
        <v>151. Gestión Territorial para la Atención Primaria Social de los procesos de Gestión de la Salud Pública (GSP) y el Plan de Salud Pública de Intervenciones Colectivas (PSPIC)Gestión Territorial20266_ANTONIO_NARIÑO1_ENERO_2026</v>
      </c>
      <c r="P1293" s="81">
        <v>5621568</v>
      </c>
      <c r="Q1293" s="81"/>
      <c r="R1293" s="81"/>
      <c r="S1293" s="79"/>
      <c r="T1293" s="82">
        <v>0</v>
      </c>
    </row>
    <row r="1294" spans="2:20" ht="30" customHeight="1">
      <c r="B1294" s="80">
        <v>16</v>
      </c>
      <c r="C1294" s="141" t="s">
        <v>43</v>
      </c>
      <c r="D1294" s="80" t="s">
        <v>44</v>
      </c>
      <c r="E1294" s="80">
        <v>2026</v>
      </c>
      <c r="F1294" s="76" t="str">
        <f t="shared" si="41"/>
        <v>161. Gestión Territorial para la Atención Primaria Social de los procesos de Gestión de la Salud Pública (GSP) y el Plan de Salud Pública de Intervenciones Colectivas (PSPIC)Gestión Territorial2026</v>
      </c>
      <c r="G1294" s="140" t="s">
        <v>64</v>
      </c>
      <c r="H1294" s="140" t="s">
        <v>60</v>
      </c>
      <c r="I1294" s="80" t="s">
        <v>36</v>
      </c>
      <c r="J1294" s="76" t="s">
        <v>37</v>
      </c>
      <c r="K1294" s="80" t="s">
        <v>38</v>
      </c>
      <c r="L1294" s="80" t="s">
        <v>39</v>
      </c>
      <c r="M1294" s="80" t="s">
        <v>10</v>
      </c>
      <c r="N1294" s="12" t="s">
        <v>0</v>
      </c>
      <c r="O1294" s="76" t="str">
        <f t="shared" si="42"/>
        <v>161. Gestión Territorial para la Atención Primaria Social de los procesos de Gestión de la Salud Pública (GSP) y el Plan de Salud Pública de Intervenciones Colectivas (PSPIC)Gestión Territorial20266_ANTONIO_NARIÑO1_ENERO_2026</v>
      </c>
      <c r="P1294" s="81">
        <v>3994272</v>
      </c>
      <c r="Q1294" s="81"/>
      <c r="R1294" s="81"/>
      <c r="S1294" s="79"/>
      <c r="T1294" s="82">
        <v>0</v>
      </c>
    </row>
    <row r="1295" spans="2:20" ht="30" customHeight="1">
      <c r="B1295" s="80">
        <v>17</v>
      </c>
      <c r="C1295" s="141" t="s">
        <v>43</v>
      </c>
      <c r="D1295" s="80" t="s">
        <v>44</v>
      </c>
      <c r="E1295" s="80">
        <v>2026</v>
      </c>
      <c r="F1295" s="76" t="str">
        <f t="shared" si="41"/>
        <v>171. Gestión Territorial para la Atención Primaria Social de los procesos de Gestión de la Salud Pública (GSP) y el Plan de Salud Pública de Intervenciones Colectivas (PSPIC)Gestión Territorial2026</v>
      </c>
      <c r="G1295" s="140" t="s">
        <v>65</v>
      </c>
      <c r="H1295" s="140" t="s">
        <v>66</v>
      </c>
      <c r="I1295" s="80" t="s">
        <v>36</v>
      </c>
      <c r="J1295" s="76" t="s">
        <v>37</v>
      </c>
      <c r="K1295" s="80" t="s">
        <v>67</v>
      </c>
      <c r="L1295" s="80" t="s">
        <v>39</v>
      </c>
      <c r="M1295" s="80" t="s">
        <v>10</v>
      </c>
      <c r="N1295" s="12" t="s">
        <v>0</v>
      </c>
      <c r="O1295" s="76" t="str">
        <f t="shared" si="42"/>
        <v>171. Gestión Territorial para la Atención Primaria Social de los procesos de Gestión de la Salud Pública (GSP) y el Plan de Salud Pública de Intervenciones Colectivas (PSPIC)Gestión Territorial20266_ANTONIO_NARIÑO1_ENERO_2026</v>
      </c>
      <c r="P1295" s="81">
        <v>5621568</v>
      </c>
      <c r="Q1295" s="81"/>
      <c r="R1295" s="81"/>
      <c r="S1295" s="82"/>
      <c r="T1295" s="82">
        <v>0</v>
      </c>
    </row>
    <row r="1296" spans="2:20" ht="30" customHeight="1">
      <c r="B1296" s="80">
        <v>18</v>
      </c>
      <c r="C1296" s="141" t="s">
        <v>43</v>
      </c>
      <c r="D1296" s="80" t="s">
        <v>44</v>
      </c>
      <c r="E1296" s="80">
        <v>2026</v>
      </c>
      <c r="F1296" s="76" t="str">
        <f t="shared" si="41"/>
        <v>181. Gestión Territorial para la Atención Primaria Social de los procesos de Gestión de la Salud Pública (GSP) y el Plan de Salud Pública de Intervenciones Colectivas (PSPIC)Gestión Territorial2026</v>
      </c>
      <c r="G1296" s="140" t="s">
        <v>68</v>
      </c>
      <c r="H1296" s="140" t="s">
        <v>66</v>
      </c>
      <c r="I1296" s="80" t="s">
        <v>36</v>
      </c>
      <c r="J1296" s="76" t="s">
        <v>37</v>
      </c>
      <c r="K1296" s="80" t="s">
        <v>67</v>
      </c>
      <c r="L1296" s="80" t="s">
        <v>42</v>
      </c>
      <c r="M1296" s="80" t="s">
        <v>10</v>
      </c>
      <c r="N1296" s="12" t="s">
        <v>0</v>
      </c>
      <c r="O1296" s="76" t="str">
        <f t="shared" si="42"/>
        <v>181. Gestión Territorial para la Atención Primaria Social de los procesos de Gestión de la Salud Pública (GSP) y el Plan de Salud Pública de Intervenciones Colectivas (PSPIC)Gestión Territorial20266_ANTONIO_NARIÑO1_ENERO_2026</v>
      </c>
      <c r="P1296" s="81">
        <v>32422640</v>
      </c>
      <c r="Q1296" s="81"/>
      <c r="R1296" s="81"/>
      <c r="S1296" s="82"/>
      <c r="T1296" s="82">
        <v>0</v>
      </c>
    </row>
    <row r="1297" spans="2:20" ht="30" customHeight="1">
      <c r="B1297" s="80">
        <v>19</v>
      </c>
      <c r="C1297" s="141" t="s">
        <v>43</v>
      </c>
      <c r="D1297" s="80" t="s">
        <v>44</v>
      </c>
      <c r="E1297" s="80">
        <v>2026</v>
      </c>
      <c r="F1297" s="76" t="str">
        <f t="shared" si="41"/>
        <v>191. Gestión Territorial para la Atención Primaria Social de los procesos de Gestión de la Salud Pública (GSP) y el Plan de Salud Pública de Intervenciones Colectivas (PSPIC)Gestión Territorial2026</v>
      </c>
      <c r="G1297" s="140" t="s">
        <v>69</v>
      </c>
      <c r="H1297" s="140" t="s">
        <v>66</v>
      </c>
      <c r="I1297" s="80" t="s">
        <v>36</v>
      </c>
      <c r="J1297" s="76" t="s">
        <v>37</v>
      </c>
      <c r="K1297" s="80" t="s">
        <v>67</v>
      </c>
      <c r="L1297" s="80" t="s">
        <v>42</v>
      </c>
      <c r="M1297" s="80" t="s">
        <v>10</v>
      </c>
      <c r="N1297" s="12" t="s">
        <v>0</v>
      </c>
      <c r="O1297" s="76" t="str">
        <f t="shared" si="42"/>
        <v>191. Gestión Territorial para la Atención Primaria Social de los procesos de Gestión de la Salud Pública (GSP) y el Plan de Salud Pública de Intervenciones Colectivas (PSPIC)Gestión Territorial20266_ANTONIO_NARIÑO1_ENERO_2026</v>
      </c>
      <c r="P1297" s="81">
        <v>20316544</v>
      </c>
      <c r="Q1297" s="81"/>
      <c r="R1297" s="81"/>
      <c r="S1297" s="82"/>
      <c r="T1297" s="82">
        <v>0</v>
      </c>
    </row>
    <row r="1298" spans="2:20" ht="30" customHeight="1">
      <c r="B1298" s="80">
        <v>20</v>
      </c>
      <c r="C1298" s="141" t="s">
        <v>70</v>
      </c>
      <c r="D1298" s="80" t="s">
        <v>71</v>
      </c>
      <c r="E1298" s="80">
        <v>2026</v>
      </c>
      <c r="F1298" s="76" t="str">
        <f t="shared" si="41"/>
        <v>202. Cuidado Continuo por una vida con bienestarComunitario2026</v>
      </c>
      <c r="G1298" s="140" t="s">
        <v>72</v>
      </c>
      <c r="H1298" s="140" t="s">
        <v>73</v>
      </c>
      <c r="I1298" s="80" t="s">
        <v>74</v>
      </c>
      <c r="J1298" s="76" t="s">
        <v>37</v>
      </c>
      <c r="K1298" s="80" t="s">
        <v>75</v>
      </c>
      <c r="L1298" s="80" t="s">
        <v>50</v>
      </c>
      <c r="M1298" s="80" t="s">
        <v>10</v>
      </c>
      <c r="N1298" s="12" t="s">
        <v>0</v>
      </c>
      <c r="O1298" s="76" t="str">
        <f t="shared" si="42"/>
        <v>202. Cuidado Continuo por una vida con bienestarComunitario20266_ANTONIO_NARIÑO1_ENERO_2026</v>
      </c>
      <c r="P1298" s="81">
        <v>105404</v>
      </c>
      <c r="Q1298" s="81"/>
      <c r="R1298" s="81"/>
      <c r="S1298" s="82">
        <v>40</v>
      </c>
      <c r="T1298" s="82">
        <v>4216160</v>
      </c>
    </row>
    <row r="1299" spans="2:20" ht="30" customHeight="1">
      <c r="B1299" s="80">
        <v>20</v>
      </c>
      <c r="C1299" s="141" t="s">
        <v>70</v>
      </c>
      <c r="D1299" s="80" t="s">
        <v>76</v>
      </c>
      <c r="E1299" s="80">
        <v>2026</v>
      </c>
      <c r="F1299" s="76" t="str">
        <f t="shared" si="41"/>
        <v>202. Cuidado Continuo por una vida con bienestarEducativo 2026</v>
      </c>
      <c r="G1299" s="140" t="s">
        <v>72</v>
      </c>
      <c r="H1299" s="140" t="s">
        <v>73</v>
      </c>
      <c r="I1299" s="80" t="s">
        <v>74</v>
      </c>
      <c r="J1299" s="76" t="s">
        <v>37</v>
      </c>
      <c r="K1299" s="80" t="s">
        <v>75</v>
      </c>
      <c r="L1299" s="80" t="s">
        <v>50</v>
      </c>
      <c r="M1299" s="80" t="s">
        <v>10</v>
      </c>
      <c r="N1299" s="12" t="s">
        <v>0</v>
      </c>
      <c r="O1299" s="76" t="str">
        <f t="shared" si="42"/>
        <v>202. Cuidado Continuo por una vida con bienestarEducativo 20266_ANTONIO_NARIÑO1_ENERO_2026</v>
      </c>
      <c r="P1299" s="81">
        <v>105404</v>
      </c>
      <c r="Q1299" s="81"/>
      <c r="R1299" s="81"/>
      <c r="S1299" s="79">
        <v>58.5</v>
      </c>
      <c r="T1299" s="82">
        <v>6166134</v>
      </c>
    </row>
    <row r="1300" spans="2:20" ht="30" customHeight="1">
      <c r="B1300" s="80">
        <v>20</v>
      </c>
      <c r="C1300" s="141" t="s">
        <v>70</v>
      </c>
      <c r="D1300" s="80" t="s">
        <v>77</v>
      </c>
      <c r="E1300" s="80">
        <v>2026</v>
      </c>
      <c r="F1300" s="76" t="str">
        <f t="shared" si="41"/>
        <v>202. Cuidado Continuo por una vida con bienestarInstitucional2026</v>
      </c>
      <c r="G1300" s="140" t="s">
        <v>72</v>
      </c>
      <c r="H1300" s="140" t="s">
        <v>73</v>
      </c>
      <c r="I1300" s="80" t="s">
        <v>74</v>
      </c>
      <c r="J1300" s="76" t="s">
        <v>37</v>
      </c>
      <c r="K1300" s="80" t="s">
        <v>75</v>
      </c>
      <c r="L1300" s="80" t="s">
        <v>50</v>
      </c>
      <c r="M1300" s="80" t="s">
        <v>10</v>
      </c>
      <c r="N1300" s="12" t="s">
        <v>0</v>
      </c>
      <c r="O1300" s="76" t="str">
        <f t="shared" si="42"/>
        <v>202. Cuidado Continuo por una vida con bienestarInstitucional20266_ANTONIO_NARIÑO1_ENERO_2026</v>
      </c>
      <c r="P1300" s="81">
        <v>105404</v>
      </c>
      <c r="Q1300" s="81"/>
      <c r="R1300" s="81"/>
      <c r="S1300" s="79">
        <v>50</v>
      </c>
      <c r="T1300" s="82">
        <v>5270200</v>
      </c>
    </row>
    <row r="1301" spans="2:20" ht="30" customHeight="1">
      <c r="B1301" s="80">
        <v>21</v>
      </c>
      <c r="C1301" s="141" t="s">
        <v>70</v>
      </c>
      <c r="D1301" s="80" t="s">
        <v>71</v>
      </c>
      <c r="E1301" s="80">
        <v>2026</v>
      </c>
      <c r="F1301" s="76" t="str">
        <f t="shared" si="41"/>
        <v>212. Cuidado Continuo por una vida con bienestarComunitario2026</v>
      </c>
      <c r="G1301" s="140" t="s">
        <v>78</v>
      </c>
      <c r="H1301" s="140" t="s">
        <v>73</v>
      </c>
      <c r="I1301" s="80" t="s">
        <v>74</v>
      </c>
      <c r="J1301" s="76" t="s">
        <v>37</v>
      </c>
      <c r="K1301" s="80" t="s">
        <v>75</v>
      </c>
      <c r="L1301" s="80" t="s">
        <v>50</v>
      </c>
      <c r="M1301" s="80" t="s">
        <v>10</v>
      </c>
      <c r="N1301" s="12" t="s">
        <v>0</v>
      </c>
      <c r="O1301" s="76" t="str">
        <f t="shared" si="42"/>
        <v>212. Cuidado Continuo por una vida con bienestarComunitario20266_ANTONIO_NARIÑO1_ENERO_2026</v>
      </c>
      <c r="P1301" s="81">
        <v>55938</v>
      </c>
      <c r="Q1301" s="81"/>
      <c r="R1301" s="81"/>
      <c r="S1301" s="79">
        <v>12</v>
      </c>
      <c r="T1301" s="82">
        <v>671256</v>
      </c>
    </row>
    <row r="1302" spans="2:20" ht="30" customHeight="1">
      <c r="B1302" s="80">
        <v>22</v>
      </c>
      <c r="C1302" s="141" t="s">
        <v>70</v>
      </c>
      <c r="D1302" s="80" t="s">
        <v>71</v>
      </c>
      <c r="E1302" s="80">
        <v>2026</v>
      </c>
      <c r="F1302" s="76" t="str">
        <f t="shared" si="41"/>
        <v>222. Cuidado Continuo por una vida con bienestarComunitario2026</v>
      </c>
      <c r="G1302" s="140" t="s">
        <v>79</v>
      </c>
      <c r="H1302" s="140" t="s">
        <v>73</v>
      </c>
      <c r="I1302" s="80" t="s">
        <v>74</v>
      </c>
      <c r="J1302" s="76" t="s">
        <v>37</v>
      </c>
      <c r="K1302" s="80" t="s">
        <v>75</v>
      </c>
      <c r="L1302" s="80" t="s">
        <v>39</v>
      </c>
      <c r="M1302" s="80" t="s">
        <v>10</v>
      </c>
      <c r="N1302" s="12" t="s">
        <v>0</v>
      </c>
      <c r="O1302" s="76" t="str">
        <f t="shared" si="42"/>
        <v>222. Cuidado Continuo por una vida con bienestarComunitario20266_ANTONIO_NARIÑO1_ENERO_2026</v>
      </c>
      <c r="P1302" s="81">
        <v>105404</v>
      </c>
      <c r="Q1302" s="81"/>
      <c r="R1302" s="81"/>
      <c r="S1302" s="82"/>
      <c r="T1302" s="82">
        <v>0</v>
      </c>
    </row>
    <row r="1303" spans="2:20" ht="30" customHeight="1">
      <c r="B1303" s="80">
        <v>23</v>
      </c>
      <c r="C1303" s="141" t="s">
        <v>70</v>
      </c>
      <c r="D1303" s="80" t="s">
        <v>71</v>
      </c>
      <c r="E1303" s="80">
        <v>2026</v>
      </c>
      <c r="F1303" s="76" t="str">
        <f t="shared" si="41"/>
        <v>232. Cuidado Continuo por una vida con bienestarComunitario2026</v>
      </c>
      <c r="G1303" s="140" t="s">
        <v>80</v>
      </c>
      <c r="H1303" s="140" t="s">
        <v>73</v>
      </c>
      <c r="I1303" s="80" t="s">
        <v>74</v>
      </c>
      <c r="J1303" s="76" t="s">
        <v>37</v>
      </c>
      <c r="K1303" s="80" t="s">
        <v>75</v>
      </c>
      <c r="L1303" s="80" t="s">
        <v>39</v>
      </c>
      <c r="M1303" s="80" t="s">
        <v>10</v>
      </c>
      <c r="N1303" s="12" t="s">
        <v>0</v>
      </c>
      <c r="O1303" s="76" t="str">
        <f t="shared" si="42"/>
        <v>232. Cuidado Continuo por una vida con bienestarComunitario20266_ANTONIO_NARIÑO1_ENERO_2026</v>
      </c>
      <c r="P1303" s="81">
        <v>55938</v>
      </c>
      <c r="Q1303" s="81"/>
      <c r="R1303" s="81"/>
      <c r="S1303" s="82"/>
      <c r="T1303" s="82">
        <v>0</v>
      </c>
    </row>
    <row r="1304" spans="2:20" ht="30" customHeight="1">
      <c r="B1304" s="80">
        <v>24</v>
      </c>
      <c r="C1304" s="141" t="s">
        <v>70</v>
      </c>
      <c r="D1304" s="80" t="s">
        <v>76</v>
      </c>
      <c r="E1304" s="80">
        <v>2026</v>
      </c>
      <c r="F1304" s="76" t="str">
        <f t="shared" si="41"/>
        <v>242. Cuidado Continuo por una vida con bienestarEducativo 2026</v>
      </c>
      <c r="G1304" s="140" t="s">
        <v>81</v>
      </c>
      <c r="H1304" s="140" t="s">
        <v>73</v>
      </c>
      <c r="I1304" s="80" t="s">
        <v>74</v>
      </c>
      <c r="J1304" s="76" t="s">
        <v>37</v>
      </c>
      <c r="K1304" s="80" t="s">
        <v>75</v>
      </c>
      <c r="L1304" s="80" t="s">
        <v>50</v>
      </c>
      <c r="M1304" s="80" t="s">
        <v>10</v>
      </c>
      <c r="N1304" s="12" t="s">
        <v>0</v>
      </c>
      <c r="O1304" s="76" t="str">
        <f t="shared" si="42"/>
        <v>242. Cuidado Continuo por una vida con bienestarEducativo 20266_ANTONIO_NARIÑO1_ENERO_2026</v>
      </c>
      <c r="P1304" s="81">
        <v>180297</v>
      </c>
      <c r="Q1304" s="81"/>
      <c r="R1304" s="81"/>
      <c r="S1304" s="82"/>
      <c r="T1304" s="82">
        <v>0</v>
      </c>
    </row>
    <row r="1305" spans="2:20" ht="30" customHeight="1">
      <c r="B1305" s="80">
        <v>25</v>
      </c>
      <c r="C1305" s="141" t="s">
        <v>70</v>
      </c>
      <c r="D1305" s="80" t="s">
        <v>82</v>
      </c>
      <c r="E1305" s="80">
        <v>2026</v>
      </c>
      <c r="F1305" s="76" t="str">
        <f t="shared" si="41"/>
        <v>252. Cuidado Continuo por una vida con bienestarLaboral2026</v>
      </c>
      <c r="G1305" s="140" t="s">
        <v>83</v>
      </c>
      <c r="H1305" s="140" t="s">
        <v>73</v>
      </c>
      <c r="I1305" s="80" t="s">
        <v>74</v>
      </c>
      <c r="J1305" s="76" t="s">
        <v>37</v>
      </c>
      <c r="K1305" s="80" t="s">
        <v>75</v>
      </c>
      <c r="L1305" s="80" t="s">
        <v>50</v>
      </c>
      <c r="M1305" s="80" t="s">
        <v>10</v>
      </c>
      <c r="N1305" s="12" t="s">
        <v>0</v>
      </c>
      <c r="O1305" s="76" t="str">
        <f t="shared" si="42"/>
        <v>252. Cuidado Continuo por una vida con bienestarLaboral20266_ANTONIO_NARIÑO1_ENERO_2026</v>
      </c>
      <c r="P1305" s="81">
        <v>210809</v>
      </c>
      <c r="Q1305" s="81"/>
      <c r="R1305" s="81"/>
      <c r="S1305" s="79">
        <v>0</v>
      </c>
      <c r="T1305" s="82">
        <v>0</v>
      </c>
    </row>
    <row r="1306" spans="2:20" ht="30" customHeight="1">
      <c r="B1306" s="80">
        <v>26</v>
      </c>
      <c r="C1306" s="141" t="s">
        <v>70</v>
      </c>
      <c r="D1306" s="80" t="s">
        <v>71</v>
      </c>
      <c r="E1306" s="80">
        <v>2026</v>
      </c>
      <c r="F1306" s="76" t="str">
        <f t="shared" si="41"/>
        <v>262. Cuidado Continuo por una vida con bienestarComunitario2026</v>
      </c>
      <c r="G1306" s="140" t="s">
        <v>84</v>
      </c>
      <c r="H1306" s="140" t="s">
        <v>73</v>
      </c>
      <c r="I1306" s="80" t="s">
        <v>74</v>
      </c>
      <c r="J1306" s="76" t="s">
        <v>37</v>
      </c>
      <c r="K1306" s="80" t="s">
        <v>75</v>
      </c>
      <c r="L1306" s="80" t="s">
        <v>50</v>
      </c>
      <c r="M1306" s="80" t="s">
        <v>10</v>
      </c>
      <c r="N1306" s="12" t="s">
        <v>0</v>
      </c>
      <c r="O1306" s="76" t="str">
        <f t="shared" si="42"/>
        <v>262. Cuidado Continuo por una vida con bienestarComunitario20266_ANTONIO_NARIÑO1_ENERO_2026</v>
      </c>
      <c r="P1306" s="81">
        <v>140539</v>
      </c>
      <c r="Q1306" s="81"/>
      <c r="R1306" s="81"/>
      <c r="S1306" s="79">
        <v>36</v>
      </c>
      <c r="T1306" s="82">
        <v>5059404</v>
      </c>
    </row>
    <row r="1307" spans="2:20" ht="30" customHeight="1">
      <c r="B1307" s="80">
        <v>27</v>
      </c>
      <c r="C1307" s="141" t="s">
        <v>70</v>
      </c>
      <c r="D1307" s="80" t="s">
        <v>71</v>
      </c>
      <c r="E1307" s="80">
        <v>2026</v>
      </c>
      <c r="F1307" s="76" t="str">
        <f t="shared" si="41"/>
        <v>272. Cuidado Continuo por una vida con bienestarComunitario2026</v>
      </c>
      <c r="G1307" s="140" t="s">
        <v>85</v>
      </c>
      <c r="H1307" s="140" t="s">
        <v>73</v>
      </c>
      <c r="I1307" s="80" t="s">
        <v>74</v>
      </c>
      <c r="J1307" s="76" t="s">
        <v>37</v>
      </c>
      <c r="K1307" s="80" t="s">
        <v>75</v>
      </c>
      <c r="L1307" s="80" t="s">
        <v>50</v>
      </c>
      <c r="M1307" s="80" t="s">
        <v>10</v>
      </c>
      <c r="N1307" s="12" t="s">
        <v>0</v>
      </c>
      <c r="O1307" s="76" t="str">
        <f t="shared" si="42"/>
        <v>272. Cuidado Continuo por una vida con bienestarComunitario20266_ANTONIO_NARIÑO1_ENERO_2026</v>
      </c>
      <c r="P1307" s="81">
        <v>74584</v>
      </c>
      <c r="Q1307" s="81"/>
      <c r="R1307" s="81"/>
      <c r="S1307" s="79">
        <v>24</v>
      </c>
      <c r="T1307" s="82">
        <v>1790016</v>
      </c>
    </row>
    <row r="1308" spans="2:20" ht="30" customHeight="1">
      <c r="B1308" s="80">
        <v>28</v>
      </c>
      <c r="C1308" s="141" t="s">
        <v>70</v>
      </c>
      <c r="D1308" s="80" t="s">
        <v>71</v>
      </c>
      <c r="E1308" s="80">
        <v>2026</v>
      </c>
      <c r="F1308" s="76" t="str">
        <f t="shared" si="41"/>
        <v>282. Cuidado Continuo por una vida con bienestarComunitario2026</v>
      </c>
      <c r="G1308" s="140" t="s">
        <v>86</v>
      </c>
      <c r="H1308" s="140" t="s">
        <v>73</v>
      </c>
      <c r="I1308" s="80" t="s">
        <v>74</v>
      </c>
      <c r="J1308" s="76" t="s">
        <v>37</v>
      </c>
      <c r="K1308" s="80" t="s">
        <v>75</v>
      </c>
      <c r="L1308" s="80" t="s">
        <v>50</v>
      </c>
      <c r="M1308" s="80" t="s">
        <v>10</v>
      </c>
      <c r="N1308" s="12" t="s">
        <v>0</v>
      </c>
      <c r="O1308" s="76" t="str">
        <f t="shared" si="42"/>
        <v>282. Cuidado Continuo por una vida con bienestarComunitario20266_ANTONIO_NARIÑO1_ENERO_2026</v>
      </c>
      <c r="P1308" s="81">
        <v>215123</v>
      </c>
      <c r="Q1308" s="81"/>
      <c r="R1308" s="81"/>
      <c r="S1308" s="79">
        <v>8</v>
      </c>
      <c r="T1308" s="82">
        <v>1720984</v>
      </c>
    </row>
    <row r="1309" spans="2:20" ht="30" customHeight="1">
      <c r="B1309" s="80">
        <v>29</v>
      </c>
      <c r="C1309" s="141" t="s">
        <v>70</v>
      </c>
      <c r="D1309" s="80" t="s">
        <v>71</v>
      </c>
      <c r="E1309" s="80">
        <v>2026</v>
      </c>
      <c r="F1309" s="76" t="str">
        <f t="shared" si="41"/>
        <v>292. Cuidado Continuo por una vida con bienestarComunitario2026</v>
      </c>
      <c r="G1309" s="140" t="s">
        <v>87</v>
      </c>
      <c r="H1309" s="140" t="s">
        <v>73</v>
      </c>
      <c r="I1309" s="80" t="s">
        <v>74</v>
      </c>
      <c r="J1309" s="76" t="s">
        <v>37</v>
      </c>
      <c r="K1309" s="80" t="s">
        <v>75</v>
      </c>
      <c r="L1309" s="80" t="s">
        <v>39</v>
      </c>
      <c r="M1309" s="80" t="s">
        <v>10</v>
      </c>
      <c r="N1309" s="12" t="s">
        <v>0</v>
      </c>
      <c r="O1309" s="76" t="str">
        <f t="shared" si="42"/>
        <v>292. Cuidado Continuo por una vida con bienestarComunitario20266_ANTONIO_NARIÑO1_ENERO_2026</v>
      </c>
      <c r="P1309" s="81">
        <v>140539</v>
      </c>
      <c r="Q1309" s="81"/>
      <c r="R1309" s="81"/>
      <c r="S1309" s="79">
        <v>0</v>
      </c>
      <c r="T1309" s="82">
        <v>0</v>
      </c>
    </row>
    <row r="1310" spans="2:20" ht="30" customHeight="1">
      <c r="B1310" s="80">
        <v>30</v>
      </c>
      <c r="C1310" s="141" t="s">
        <v>70</v>
      </c>
      <c r="D1310" s="80" t="s">
        <v>71</v>
      </c>
      <c r="E1310" s="80">
        <v>2026</v>
      </c>
      <c r="F1310" s="76" t="str">
        <f t="shared" si="41"/>
        <v>302. Cuidado Continuo por una vida con bienestarComunitario2026</v>
      </c>
      <c r="G1310" s="140" t="s">
        <v>88</v>
      </c>
      <c r="H1310" s="140" t="s">
        <v>73</v>
      </c>
      <c r="I1310" s="80" t="s">
        <v>74</v>
      </c>
      <c r="J1310" s="76" t="s">
        <v>37</v>
      </c>
      <c r="K1310" s="80" t="s">
        <v>75</v>
      </c>
      <c r="L1310" s="80" t="s">
        <v>39</v>
      </c>
      <c r="M1310" s="80" t="s">
        <v>10</v>
      </c>
      <c r="N1310" s="12" t="s">
        <v>0</v>
      </c>
      <c r="O1310" s="76" t="str">
        <f t="shared" si="42"/>
        <v>302. Cuidado Continuo por una vida con bienestarComunitario20266_ANTONIO_NARIÑO1_ENERO_2026</v>
      </c>
      <c r="P1310" s="81">
        <v>74584</v>
      </c>
      <c r="Q1310" s="81"/>
      <c r="R1310" s="81"/>
      <c r="S1310" s="79"/>
      <c r="T1310" s="82">
        <v>0</v>
      </c>
    </row>
    <row r="1311" spans="2:20" ht="30" customHeight="1">
      <c r="B1311" s="80">
        <v>31</v>
      </c>
      <c r="C1311" s="141" t="s">
        <v>70</v>
      </c>
      <c r="D1311" s="80" t="s">
        <v>71</v>
      </c>
      <c r="E1311" s="80">
        <v>2026</v>
      </c>
      <c r="F1311" s="76" t="str">
        <f t="shared" si="41"/>
        <v>312. Cuidado Continuo por una vida con bienestarComunitario2026</v>
      </c>
      <c r="G1311" s="140" t="s">
        <v>89</v>
      </c>
      <c r="H1311" s="140" t="s">
        <v>73</v>
      </c>
      <c r="I1311" s="80" t="s">
        <v>74</v>
      </c>
      <c r="J1311" s="76" t="s">
        <v>37</v>
      </c>
      <c r="K1311" s="80" t="s">
        <v>75</v>
      </c>
      <c r="L1311" s="80" t="s">
        <v>50</v>
      </c>
      <c r="M1311" s="80" t="s">
        <v>10</v>
      </c>
      <c r="N1311" s="12" t="s">
        <v>0</v>
      </c>
      <c r="O1311" s="76" t="str">
        <f t="shared" si="42"/>
        <v>312. Cuidado Continuo por una vida con bienestarComunitario20266_ANTONIO_NARIÑO1_ENERO_2026</v>
      </c>
      <c r="P1311" s="81">
        <v>215123</v>
      </c>
      <c r="Q1311" s="81"/>
      <c r="R1311" s="81"/>
      <c r="S1311" s="79"/>
      <c r="T1311" s="82">
        <v>0</v>
      </c>
    </row>
    <row r="1312" spans="2:20" ht="30" customHeight="1">
      <c r="B1312" s="80">
        <v>31</v>
      </c>
      <c r="C1312" s="141" t="s">
        <v>70</v>
      </c>
      <c r="D1312" s="80" t="s">
        <v>76</v>
      </c>
      <c r="E1312" s="80">
        <v>2026</v>
      </c>
      <c r="F1312" s="76" t="str">
        <f t="shared" si="41"/>
        <v>312. Cuidado Continuo por una vida con bienestarEducativo 2026</v>
      </c>
      <c r="G1312" s="140" t="s">
        <v>89</v>
      </c>
      <c r="H1312" s="140" t="s">
        <v>73</v>
      </c>
      <c r="I1312" s="80" t="s">
        <v>74</v>
      </c>
      <c r="J1312" s="76" t="s">
        <v>37</v>
      </c>
      <c r="K1312" s="80" t="s">
        <v>75</v>
      </c>
      <c r="L1312" s="80" t="s">
        <v>50</v>
      </c>
      <c r="M1312" s="80" t="s">
        <v>10</v>
      </c>
      <c r="N1312" s="12" t="s">
        <v>0</v>
      </c>
      <c r="O1312" s="76" t="str">
        <f t="shared" si="42"/>
        <v>312. Cuidado Continuo por una vida con bienestarEducativo 20266_ANTONIO_NARIÑO1_ENERO_2026</v>
      </c>
      <c r="P1312" s="81">
        <v>215123</v>
      </c>
      <c r="Q1312" s="81"/>
      <c r="R1312" s="81"/>
      <c r="S1312" s="79">
        <v>4</v>
      </c>
      <c r="T1312" s="82">
        <v>860492</v>
      </c>
    </row>
    <row r="1313" spans="2:20" ht="30" customHeight="1">
      <c r="B1313" s="80">
        <v>31</v>
      </c>
      <c r="C1313" s="141" t="s">
        <v>70</v>
      </c>
      <c r="D1313" s="80" t="s">
        <v>82</v>
      </c>
      <c r="E1313" s="80">
        <v>2026</v>
      </c>
      <c r="F1313" s="76" t="str">
        <f t="shared" si="41"/>
        <v>312. Cuidado Continuo por una vida con bienestarLaboral2026</v>
      </c>
      <c r="G1313" s="140" t="s">
        <v>89</v>
      </c>
      <c r="H1313" s="140" t="s">
        <v>73</v>
      </c>
      <c r="I1313" s="80" t="s">
        <v>74</v>
      </c>
      <c r="J1313" s="76" t="s">
        <v>37</v>
      </c>
      <c r="K1313" s="80" t="s">
        <v>75</v>
      </c>
      <c r="L1313" s="80" t="s">
        <v>50</v>
      </c>
      <c r="M1313" s="80" t="s">
        <v>10</v>
      </c>
      <c r="N1313" s="12" t="s">
        <v>0</v>
      </c>
      <c r="O1313" s="76" t="str">
        <f t="shared" si="42"/>
        <v>312. Cuidado Continuo por una vida con bienestarLaboral20266_ANTONIO_NARIÑO1_ENERO_2026</v>
      </c>
      <c r="P1313" s="81">
        <v>215123</v>
      </c>
      <c r="Q1313" s="81"/>
      <c r="R1313" s="81"/>
      <c r="S1313" s="79"/>
      <c r="T1313" s="82">
        <v>0</v>
      </c>
    </row>
    <row r="1314" spans="2:20" ht="30" customHeight="1">
      <c r="B1314" s="80">
        <v>31</v>
      </c>
      <c r="C1314" s="141" t="s">
        <v>70</v>
      </c>
      <c r="D1314" s="80" t="s">
        <v>77</v>
      </c>
      <c r="E1314" s="80">
        <v>2026</v>
      </c>
      <c r="F1314" s="76" t="str">
        <f t="shared" si="41"/>
        <v>312. Cuidado Continuo por una vida con bienestarInstitucional2026</v>
      </c>
      <c r="G1314" s="140" t="s">
        <v>89</v>
      </c>
      <c r="H1314" s="140" t="s">
        <v>73</v>
      </c>
      <c r="I1314" s="80" t="s">
        <v>74</v>
      </c>
      <c r="J1314" s="76" t="s">
        <v>37</v>
      </c>
      <c r="K1314" s="80" t="s">
        <v>75</v>
      </c>
      <c r="L1314" s="80" t="s">
        <v>50</v>
      </c>
      <c r="M1314" s="80" t="s">
        <v>10</v>
      </c>
      <c r="N1314" s="12" t="s">
        <v>0</v>
      </c>
      <c r="O1314" s="76" t="str">
        <f t="shared" si="42"/>
        <v>312. Cuidado Continuo por una vida con bienestarInstitucional20266_ANTONIO_NARIÑO1_ENERO_2026</v>
      </c>
      <c r="P1314" s="81">
        <v>215123</v>
      </c>
      <c r="Q1314" s="81"/>
      <c r="R1314" s="81"/>
      <c r="S1314" s="79"/>
      <c r="T1314" s="82">
        <v>0</v>
      </c>
    </row>
    <row r="1315" spans="2:20" ht="30" customHeight="1">
      <c r="B1315" s="80">
        <v>32</v>
      </c>
      <c r="C1315" s="141" t="s">
        <v>70</v>
      </c>
      <c r="D1315" s="80" t="s">
        <v>76</v>
      </c>
      <c r="E1315" s="80">
        <v>2026</v>
      </c>
      <c r="F1315" s="76" t="str">
        <f t="shared" si="41"/>
        <v>322. Cuidado Continuo por una vida con bienestarEducativo 2026</v>
      </c>
      <c r="G1315" s="140" t="s">
        <v>90</v>
      </c>
      <c r="H1315" s="140" t="s">
        <v>73</v>
      </c>
      <c r="I1315" s="80" t="s">
        <v>74</v>
      </c>
      <c r="J1315" s="76" t="s">
        <v>37</v>
      </c>
      <c r="K1315" s="80" t="s">
        <v>75</v>
      </c>
      <c r="L1315" s="80" t="s">
        <v>50</v>
      </c>
      <c r="M1315" s="80" t="s">
        <v>10</v>
      </c>
      <c r="N1315" s="12" t="s">
        <v>0</v>
      </c>
      <c r="O1315" s="76" t="str">
        <f t="shared" si="42"/>
        <v>322. Cuidado Continuo por una vida con bienestarEducativo 20266_ANTONIO_NARIÑO1_ENERO_2026</v>
      </c>
      <c r="P1315" s="81">
        <v>281078</v>
      </c>
      <c r="Q1315" s="81"/>
      <c r="R1315" s="81"/>
      <c r="S1315" s="82">
        <v>5</v>
      </c>
      <c r="T1315" s="82">
        <v>1405390</v>
      </c>
    </row>
    <row r="1316" spans="2:20" ht="30" customHeight="1">
      <c r="B1316" s="80">
        <v>33</v>
      </c>
      <c r="C1316" s="141" t="s">
        <v>70</v>
      </c>
      <c r="D1316" s="80" t="s">
        <v>82</v>
      </c>
      <c r="E1316" s="80">
        <v>2026</v>
      </c>
      <c r="F1316" s="76" t="str">
        <f t="shared" si="41"/>
        <v>332. Cuidado Continuo por una vida con bienestarLaboral2026</v>
      </c>
      <c r="G1316" s="140" t="s">
        <v>91</v>
      </c>
      <c r="H1316" s="140" t="s">
        <v>73</v>
      </c>
      <c r="I1316" s="80" t="s">
        <v>74</v>
      </c>
      <c r="J1316" s="76" t="s">
        <v>37</v>
      </c>
      <c r="K1316" s="80" t="s">
        <v>92</v>
      </c>
      <c r="L1316" s="80" t="s">
        <v>50</v>
      </c>
      <c r="M1316" s="80" t="s">
        <v>10</v>
      </c>
      <c r="N1316" s="12" t="s">
        <v>0</v>
      </c>
      <c r="O1316" s="76" t="str">
        <f t="shared" si="42"/>
        <v>332. Cuidado Continuo por una vida con bienestarLaboral20266_ANTONIO_NARIÑO1_ENERO_2026</v>
      </c>
      <c r="P1316" s="81">
        <v>1094110</v>
      </c>
      <c r="Q1316" s="81"/>
      <c r="R1316" s="81"/>
      <c r="S1316" s="79"/>
      <c r="T1316" s="82">
        <v>0</v>
      </c>
    </row>
    <row r="1317" spans="2:20" ht="30" customHeight="1">
      <c r="B1317" s="80">
        <v>34</v>
      </c>
      <c r="C1317" s="141" t="s">
        <v>70</v>
      </c>
      <c r="D1317" s="80" t="s">
        <v>71</v>
      </c>
      <c r="E1317" s="80">
        <v>2026</v>
      </c>
      <c r="F1317" s="76" t="str">
        <f t="shared" si="41"/>
        <v>342. Cuidado Continuo por una vida con bienestarComunitario2026</v>
      </c>
      <c r="G1317" s="140" t="s">
        <v>93</v>
      </c>
      <c r="H1317" s="140" t="s">
        <v>94</v>
      </c>
      <c r="I1317" s="80" t="s">
        <v>74</v>
      </c>
      <c r="J1317" s="76" t="s">
        <v>37</v>
      </c>
      <c r="K1317" s="80" t="s">
        <v>75</v>
      </c>
      <c r="L1317" s="80" t="s">
        <v>50</v>
      </c>
      <c r="M1317" s="80" t="s">
        <v>10</v>
      </c>
      <c r="N1317" s="12" t="s">
        <v>0</v>
      </c>
      <c r="O1317" s="76" t="str">
        <f t="shared" si="42"/>
        <v>342. Cuidado Continuo por una vida con bienestarComunitario20266_ANTONIO_NARIÑO1_ENERO_2026</v>
      </c>
      <c r="P1317" s="81">
        <v>161342</v>
      </c>
      <c r="Q1317" s="81"/>
      <c r="R1317" s="81"/>
      <c r="S1317" s="79">
        <v>2</v>
      </c>
      <c r="T1317" s="82">
        <v>322684</v>
      </c>
    </row>
    <row r="1318" spans="2:20" ht="30" customHeight="1">
      <c r="B1318" s="80">
        <v>35</v>
      </c>
      <c r="C1318" s="141" t="s">
        <v>70</v>
      </c>
      <c r="D1318" s="80" t="s">
        <v>71</v>
      </c>
      <c r="E1318" s="80">
        <v>2026</v>
      </c>
      <c r="F1318" s="76" t="str">
        <f t="shared" si="41"/>
        <v>352. Cuidado Continuo por una vida con bienestarComunitario2026</v>
      </c>
      <c r="G1318" s="140" t="s">
        <v>95</v>
      </c>
      <c r="H1318" s="140" t="s">
        <v>73</v>
      </c>
      <c r="I1318" s="80" t="s">
        <v>74</v>
      </c>
      <c r="J1318" s="76" t="s">
        <v>37</v>
      </c>
      <c r="K1318" s="80" t="s">
        <v>75</v>
      </c>
      <c r="L1318" s="80" t="s">
        <v>50</v>
      </c>
      <c r="M1318" s="80" t="s">
        <v>10</v>
      </c>
      <c r="N1318" s="12" t="s">
        <v>0</v>
      </c>
      <c r="O1318" s="76" t="str">
        <f t="shared" si="42"/>
        <v>352. Cuidado Continuo por una vida con bienestarComunitario20266_ANTONIO_NARIÑO1_ENERO_2026</v>
      </c>
      <c r="P1318" s="81">
        <v>215123</v>
      </c>
      <c r="Q1318" s="81"/>
      <c r="R1318" s="81"/>
      <c r="S1318" s="82">
        <v>10</v>
      </c>
      <c r="T1318" s="82">
        <v>2151230</v>
      </c>
    </row>
    <row r="1319" spans="2:20" ht="30" customHeight="1">
      <c r="B1319" s="80">
        <v>36</v>
      </c>
      <c r="C1319" s="141" t="s">
        <v>70</v>
      </c>
      <c r="D1319" s="80" t="s">
        <v>71</v>
      </c>
      <c r="E1319" s="80">
        <v>2026</v>
      </c>
      <c r="F1319" s="76" t="str">
        <f t="shared" si="41"/>
        <v>362. Cuidado Continuo por una vida con bienestarComunitario2026</v>
      </c>
      <c r="G1319" s="140" t="s">
        <v>96</v>
      </c>
      <c r="H1319" s="140" t="s">
        <v>73</v>
      </c>
      <c r="I1319" s="80" t="s">
        <v>74</v>
      </c>
      <c r="J1319" s="76" t="s">
        <v>37</v>
      </c>
      <c r="K1319" s="80" t="s">
        <v>75</v>
      </c>
      <c r="L1319" s="80" t="s">
        <v>39</v>
      </c>
      <c r="M1319" s="80" t="s">
        <v>10</v>
      </c>
      <c r="N1319" s="12" t="s">
        <v>0</v>
      </c>
      <c r="O1319" s="76" t="str">
        <f t="shared" si="42"/>
        <v>362. Cuidado Continuo por una vida con bienestarComunitario20266_ANTONIO_NARIÑO1_ENERO_2026</v>
      </c>
      <c r="P1319" s="81">
        <v>140539</v>
      </c>
      <c r="Q1319" s="81"/>
      <c r="R1319" s="81"/>
      <c r="S1319" s="79"/>
      <c r="T1319" s="82">
        <v>0</v>
      </c>
    </row>
    <row r="1320" spans="2:20" ht="30" customHeight="1">
      <c r="B1320" s="80">
        <v>37</v>
      </c>
      <c r="C1320" s="141" t="s">
        <v>70</v>
      </c>
      <c r="D1320" s="80" t="s">
        <v>71</v>
      </c>
      <c r="E1320" s="80">
        <v>2026</v>
      </c>
      <c r="F1320" s="76" t="str">
        <f t="shared" si="41"/>
        <v>372. Cuidado Continuo por una vida con bienestarComunitario2026</v>
      </c>
      <c r="G1320" s="140" t="s">
        <v>97</v>
      </c>
      <c r="H1320" s="140" t="s">
        <v>73</v>
      </c>
      <c r="I1320" s="80" t="s">
        <v>74</v>
      </c>
      <c r="J1320" s="76" t="s">
        <v>37</v>
      </c>
      <c r="K1320" s="80" t="s">
        <v>75</v>
      </c>
      <c r="L1320" s="80" t="s">
        <v>39</v>
      </c>
      <c r="M1320" s="80" t="s">
        <v>10</v>
      </c>
      <c r="N1320" s="12" t="s">
        <v>0</v>
      </c>
      <c r="O1320" s="76" t="str">
        <f t="shared" si="42"/>
        <v>372. Cuidado Continuo por una vida con bienestarComunitario20266_ANTONIO_NARIÑO1_ENERO_2026</v>
      </c>
      <c r="P1320" s="81">
        <v>74584</v>
      </c>
      <c r="Q1320" s="81"/>
      <c r="R1320" s="81"/>
      <c r="S1320" s="79"/>
      <c r="T1320" s="82">
        <v>0</v>
      </c>
    </row>
    <row r="1321" spans="2:20" ht="30" customHeight="1">
      <c r="B1321" s="80">
        <v>38</v>
      </c>
      <c r="C1321" s="141" t="s">
        <v>70</v>
      </c>
      <c r="D1321" s="80" t="s">
        <v>71</v>
      </c>
      <c r="E1321" s="80">
        <v>2026</v>
      </c>
      <c r="F1321" s="76" t="str">
        <f t="shared" si="41"/>
        <v>382. Cuidado Continuo por una vida con bienestarComunitario2026</v>
      </c>
      <c r="G1321" s="140" t="s">
        <v>98</v>
      </c>
      <c r="H1321" s="140" t="s">
        <v>73</v>
      </c>
      <c r="I1321" s="80" t="s">
        <v>74</v>
      </c>
      <c r="J1321" s="76" t="s">
        <v>37</v>
      </c>
      <c r="K1321" s="80" t="s">
        <v>75</v>
      </c>
      <c r="L1321" s="80" t="s">
        <v>50</v>
      </c>
      <c r="M1321" s="80" t="s">
        <v>10</v>
      </c>
      <c r="N1321" s="12" t="s">
        <v>0</v>
      </c>
      <c r="O1321" s="76" t="str">
        <f t="shared" si="42"/>
        <v>382. Cuidado Continuo por una vida con bienestarComunitario20266_ANTONIO_NARIÑO1_ENERO_2026</v>
      </c>
      <c r="P1321" s="81">
        <v>355662</v>
      </c>
      <c r="Q1321" s="81"/>
      <c r="R1321" s="81"/>
      <c r="S1321" s="82">
        <v>2</v>
      </c>
      <c r="T1321" s="82">
        <v>711324</v>
      </c>
    </row>
    <row r="1322" spans="2:20" ht="30" customHeight="1">
      <c r="B1322" s="80">
        <v>39</v>
      </c>
      <c r="C1322" s="141" t="s">
        <v>70</v>
      </c>
      <c r="D1322" s="80" t="s">
        <v>71</v>
      </c>
      <c r="E1322" s="80">
        <v>2026</v>
      </c>
      <c r="F1322" s="76" t="str">
        <f t="shared" si="41"/>
        <v>392. Cuidado Continuo por una vida con bienestarComunitario2026</v>
      </c>
      <c r="G1322" s="140" t="s">
        <v>99</v>
      </c>
      <c r="H1322" s="140" t="s">
        <v>73</v>
      </c>
      <c r="I1322" s="80" t="s">
        <v>74</v>
      </c>
      <c r="J1322" s="76" t="s">
        <v>37</v>
      </c>
      <c r="K1322" s="80" t="s">
        <v>75</v>
      </c>
      <c r="L1322" s="80" t="s">
        <v>50</v>
      </c>
      <c r="M1322" s="80" t="s">
        <v>10</v>
      </c>
      <c r="N1322" s="12" t="s">
        <v>0</v>
      </c>
      <c r="O1322" s="76" t="str">
        <f t="shared" si="42"/>
        <v>392. Cuidado Continuo por una vida con bienestarComunitario20266_ANTONIO_NARIÑO1_ENERO_2026</v>
      </c>
      <c r="P1322" s="81">
        <v>140539</v>
      </c>
      <c r="Q1322" s="81"/>
      <c r="R1322" s="81"/>
      <c r="S1322" s="82"/>
      <c r="T1322" s="82">
        <v>0</v>
      </c>
    </row>
    <row r="1323" spans="2:20" ht="30" customHeight="1">
      <c r="B1323" s="80">
        <v>40</v>
      </c>
      <c r="C1323" s="141" t="s">
        <v>70</v>
      </c>
      <c r="D1323" s="80" t="s">
        <v>71</v>
      </c>
      <c r="E1323" s="80">
        <v>2026</v>
      </c>
      <c r="F1323" s="76" t="str">
        <f t="shared" si="41"/>
        <v>402. Cuidado Continuo por una vida con bienestarComunitario2026</v>
      </c>
      <c r="G1323" s="140" t="s">
        <v>100</v>
      </c>
      <c r="H1323" s="140" t="s">
        <v>73</v>
      </c>
      <c r="I1323" s="80" t="s">
        <v>74</v>
      </c>
      <c r="J1323" s="76" t="s">
        <v>37</v>
      </c>
      <c r="K1323" s="80" t="s">
        <v>75</v>
      </c>
      <c r="L1323" s="80" t="s">
        <v>50</v>
      </c>
      <c r="M1323" s="80" t="s">
        <v>10</v>
      </c>
      <c r="N1323" s="12" t="s">
        <v>0</v>
      </c>
      <c r="O1323" s="76" t="str">
        <f t="shared" si="42"/>
        <v>402. Cuidado Continuo por una vida con bienestarComunitario20266_ANTONIO_NARIÑO1_ENERO_2026</v>
      </c>
      <c r="P1323" s="81">
        <v>74584</v>
      </c>
      <c r="Q1323" s="81"/>
      <c r="R1323" s="81"/>
      <c r="S1323" s="82"/>
      <c r="T1323" s="82">
        <v>0</v>
      </c>
    </row>
    <row r="1324" spans="2:20" ht="30" customHeight="1">
      <c r="B1324" s="80">
        <v>41</v>
      </c>
      <c r="C1324" s="141" t="s">
        <v>70</v>
      </c>
      <c r="D1324" s="80" t="s">
        <v>71</v>
      </c>
      <c r="E1324" s="80">
        <v>2026</v>
      </c>
      <c r="F1324" s="76" t="str">
        <f t="shared" si="41"/>
        <v>412. Cuidado Continuo por una vida con bienestarComunitario2026</v>
      </c>
      <c r="G1324" s="140" t="s">
        <v>101</v>
      </c>
      <c r="H1324" s="140" t="s">
        <v>102</v>
      </c>
      <c r="I1324" s="80" t="s">
        <v>74</v>
      </c>
      <c r="J1324" s="76" t="s">
        <v>37</v>
      </c>
      <c r="K1324" s="80" t="s">
        <v>103</v>
      </c>
      <c r="L1324" s="80" t="s">
        <v>50</v>
      </c>
      <c r="M1324" s="80" t="s">
        <v>10</v>
      </c>
      <c r="N1324" s="12" t="s">
        <v>0</v>
      </c>
      <c r="O1324" s="76" t="str">
        <f t="shared" si="42"/>
        <v>412. Cuidado Continuo por una vida con bienestarComunitario20266_ANTONIO_NARIÑO1_ENERO_2026</v>
      </c>
      <c r="P1324" s="81">
        <v>621332</v>
      </c>
      <c r="Q1324" s="81"/>
      <c r="R1324" s="81"/>
      <c r="S1324" s="82">
        <v>10</v>
      </c>
      <c r="T1324" s="82">
        <v>6213320</v>
      </c>
    </row>
    <row r="1325" spans="2:20" ht="30" customHeight="1">
      <c r="B1325" s="80">
        <v>42</v>
      </c>
      <c r="C1325" s="141" t="s">
        <v>70</v>
      </c>
      <c r="D1325" s="80" t="s">
        <v>71</v>
      </c>
      <c r="E1325" s="80">
        <v>2026</v>
      </c>
      <c r="F1325" s="76" t="str">
        <f t="shared" si="41"/>
        <v>422. Cuidado Continuo por una vida con bienestarComunitario2026</v>
      </c>
      <c r="G1325" s="140" t="s">
        <v>104</v>
      </c>
      <c r="H1325" s="140" t="s">
        <v>73</v>
      </c>
      <c r="I1325" s="80" t="s">
        <v>74</v>
      </c>
      <c r="J1325" s="76" t="s">
        <v>37</v>
      </c>
      <c r="K1325" s="80" t="s">
        <v>103</v>
      </c>
      <c r="L1325" s="80" t="s">
        <v>50</v>
      </c>
      <c r="M1325" s="80" t="s">
        <v>10</v>
      </c>
      <c r="N1325" s="12" t="s">
        <v>0</v>
      </c>
      <c r="O1325" s="76" t="str">
        <f t="shared" si="42"/>
        <v>422. Cuidado Continuo por una vida con bienestarComunitario20266_ANTONIO_NARIÑO1_ENERO_2026</v>
      </c>
      <c r="P1325" s="81">
        <v>340253</v>
      </c>
      <c r="Q1325" s="81"/>
      <c r="R1325" s="81"/>
      <c r="S1325" s="82">
        <v>10</v>
      </c>
      <c r="T1325" s="82">
        <v>3402530</v>
      </c>
    </row>
    <row r="1326" spans="2:20" ht="30" customHeight="1">
      <c r="B1326" s="80">
        <v>43</v>
      </c>
      <c r="C1326" s="141" t="s">
        <v>70</v>
      </c>
      <c r="D1326" s="80" t="s">
        <v>71</v>
      </c>
      <c r="E1326" s="80">
        <v>2026</v>
      </c>
      <c r="F1326" s="76" t="str">
        <f t="shared" si="41"/>
        <v>432. Cuidado Continuo por una vida con bienestarComunitario2026</v>
      </c>
      <c r="G1326" s="140" t="s">
        <v>105</v>
      </c>
      <c r="H1326" s="140" t="s">
        <v>102</v>
      </c>
      <c r="I1326" s="80" t="s">
        <v>74</v>
      </c>
      <c r="J1326" s="76" t="s">
        <v>37</v>
      </c>
      <c r="K1326" s="80" t="s">
        <v>103</v>
      </c>
      <c r="L1326" s="80" t="s">
        <v>50</v>
      </c>
      <c r="M1326" s="80" t="s">
        <v>10</v>
      </c>
      <c r="N1326" s="12" t="s">
        <v>0</v>
      </c>
      <c r="O1326" s="76" t="str">
        <f t="shared" si="42"/>
        <v>432. Cuidado Continuo por una vida con bienestarComunitario20266_ANTONIO_NARIÑO1_ENERO_2026</v>
      </c>
      <c r="P1326" s="81">
        <v>548596</v>
      </c>
      <c r="Q1326" s="81"/>
      <c r="R1326" s="81"/>
      <c r="S1326" s="82">
        <v>5</v>
      </c>
      <c r="T1326" s="82">
        <v>2742980</v>
      </c>
    </row>
    <row r="1327" spans="2:20" ht="30" customHeight="1">
      <c r="B1327" s="80">
        <v>44</v>
      </c>
      <c r="C1327" s="141" t="s">
        <v>70</v>
      </c>
      <c r="D1327" s="80" t="s">
        <v>71</v>
      </c>
      <c r="E1327" s="80">
        <v>2026</v>
      </c>
      <c r="F1327" s="76" t="str">
        <f t="shared" si="41"/>
        <v>442. Cuidado Continuo por una vida con bienestarComunitario2026</v>
      </c>
      <c r="G1327" s="140" t="s">
        <v>106</v>
      </c>
      <c r="H1327" s="140" t="s">
        <v>73</v>
      </c>
      <c r="I1327" s="80" t="s">
        <v>74</v>
      </c>
      <c r="J1327" s="76" t="s">
        <v>37</v>
      </c>
      <c r="K1327" s="80" t="s">
        <v>103</v>
      </c>
      <c r="L1327" s="80" t="s">
        <v>50</v>
      </c>
      <c r="M1327" s="80" t="s">
        <v>10</v>
      </c>
      <c r="N1327" s="12" t="s">
        <v>0</v>
      </c>
      <c r="O1327" s="76" t="str">
        <f t="shared" si="42"/>
        <v>442. Cuidado Continuo por una vida con bienestarComunitario20266_ANTONIO_NARIÑO1_ENERO_2026</v>
      </c>
      <c r="P1327" s="81">
        <v>711326</v>
      </c>
      <c r="Q1327" s="81"/>
      <c r="R1327" s="81"/>
      <c r="S1327" s="82">
        <v>3</v>
      </c>
      <c r="T1327" s="82">
        <v>2133978</v>
      </c>
    </row>
    <row r="1328" spans="2:20" ht="30" customHeight="1">
      <c r="B1328" s="80">
        <v>45</v>
      </c>
      <c r="C1328" s="141" t="s">
        <v>70</v>
      </c>
      <c r="D1328" s="80" t="s">
        <v>71</v>
      </c>
      <c r="E1328" s="80">
        <v>2026</v>
      </c>
      <c r="F1328" s="76" t="str">
        <f t="shared" si="41"/>
        <v>452. Cuidado Continuo por una vida con bienestarComunitario2026</v>
      </c>
      <c r="G1328" s="140" t="s">
        <v>107</v>
      </c>
      <c r="H1328" s="140" t="s">
        <v>102</v>
      </c>
      <c r="I1328" s="80" t="s">
        <v>74</v>
      </c>
      <c r="J1328" s="76" t="s">
        <v>37</v>
      </c>
      <c r="K1328" s="80" t="s">
        <v>103</v>
      </c>
      <c r="L1328" s="80" t="s">
        <v>50</v>
      </c>
      <c r="M1328" s="80" t="s">
        <v>10</v>
      </c>
      <c r="N1328" s="12" t="s">
        <v>0</v>
      </c>
      <c r="O1328" s="76" t="str">
        <f t="shared" si="42"/>
        <v>452. Cuidado Continuo por una vida con bienestarComunitario20266_ANTONIO_NARIÑO1_ENERO_2026</v>
      </c>
      <c r="P1328" s="81">
        <v>281078</v>
      </c>
      <c r="Q1328" s="81"/>
      <c r="R1328" s="81"/>
      <c r="S1328" s="82">
        <v>3</v>
      </c>
      <c r="T1328" s="82">
        <v>843234</v>
      </c>
    </row>
    <row r="1329" spans="2:20" ht="30" customHeight="1">
      <c r="B1329" s="80">
        <v>46</v>
      </c>
      <c r="C1329" s="141" t="s">
        <v>70</v>
      </c>
      <c r="D1329" s="80" t="s">
        <v>76</v>
      </c>
      <c r="E1329" s="80">
        <v>2026</v>
      </c>
      <c r="F1329" s="76" t="str">
        <f t="shared" si="41"/>
        <v>462. Cuidado Continuo por una vida con bienestarEducativo 2026</v>
      </c>
      <c r="G1329" s="140" t="s">
        <v>108</v>
      </c>
      <c r="H1329" s="140" t="s">
        <v>73</v>
      </c>
      <c r="I1329" s="80" t="s">
        <v>74</v>
      </c>
      <c r="J1329" s="76" t="s">
        <v>37</v>
      </c>
      <c r="K1329" s="80" t="s">
        <v>103</v>
      </c>
      <c r="L1329" s="80" t="s">
        <v>50</v>
      </c>
      <c r="M1329" s="80" t="s">
        <v>10</v>
      </c>
      <c r="N1329" s="12" t="s">
        <v>0</v>
      </c>
      <c r="O1329" s="76" t="str">
        <f t="shared" si="42"/>
        <v>462. Cuidado Continuo por una vida con bienestarEducativo 20266_ANTONIO_NARIÑO1_ENERO_2026</v>
      </c>
      <c r="P1329" s="81">
        <v>2366976</v>
      </c>
      <c r="Q1329" s="81"/>
      <c r="R1329" s="81"/>
      <c r="S1329" s="82">
        <v>11</v>
      </c>
      <c r="T1329" s="82">
        <v>26036736</v>
      </c>
    </row>
    <row r="1330" spans="2:20" ht="30" customHeight="1">
      <c r="B1330" s="80">
        <v>47</v>
      </c>
      <c r="C1330" s="141" t="s">
        <v>70</v>
      </c>
      <c r="D1330" s="80" t="s">
        <v>82</v>
      </c>
      <c r="E1330" s="80">
        <v>2026</v>
      </c>
      <c r="F1330" s="76" t="str">
        <f t="shared" si="41"/>
        <v>472. Cuidado Continuo por una vida con bienestarLaboral2026</v>
      </c>
      <c r="G1330" s="140" t="s">
        <v>109</v>
      </c>
      <c r="H1330" s="140" t="s">
        <v>73</v>
      </c>
      <c r="I1330" s="80" t="s">
        <v>74</v>
      </c>
      <c r="J1330" s="76" t="s">
        <v>37</v>
      </c>
      <c r="K1330" s="80" t="s">
        <v>103</v>
      </c>
      <c r="L1330" s="80" t="s">
        <v>50</v>
      </c>
      <c r="M1330" s="80" t="s">
        <v>10</v>
      </c>
      <c r="N1330" s="12" t="s">
        <v>0</v>
      </c>
      <c r="O1330" s="76" t="str">
        <f t="shared" si="42"/>
        <v>472. Cuidado Continuo por una vida con bienestarLaboral20266_ANTONIO_NARIÑO1_ENERO_2026</v>
      </c>
      <c r="P1330" s="81">
        <v>110336</v>
      </c>
      <c r="Q1330" s="81"/>
      <c r="R1330" s="81"/>
      <c r="S1330" s="82"/>
      <c r="T1330" s="82">
        <v>0</v>
      </c>
    </row>
    <row r="1331" spans="2:20" ht="30" customHeight="1">
      <c r="B1331" s="80">
        <v>48</v>
      </c>
      <c r="C1331" s="141" t="s">
        <v>70</v>
      </c>
      <c r="D1331" s="80" t="s">
        <v>71</v>
      </c>
      <c r="E1331" s="80">
        <v>2026</v>
      </c>
      <c r="F1331" s="76" t="str">
        <f t="shared" si="41"/>
        <v>482. Cuidado Continuo por una vida con bienestarComunitario2026</v>
      </c>
      <c r="G1331" s="140" t="s">
        <v>110</v>
      </c>
      <c r="H1331" s="140" t="s">
        <v>73</v>
      </c>
      <c r="I1331" s="80" t="s">
        <v>74</v>
      </c>
      <c r="J1331" s="76" t="s">
        <v>37</v>
      </c>
      <c r="K1331" s="80" t="s">
        <v>103</v>
      </c>
      <c r="L1331" s="80" t="s">
        <v>50</v>
      </c>
      <c r="M1331" s="80" t="s">
        <v>10</v>
      </c>
      <c r="N1331" s="12" t="s">
        <v>0</v>
      </c>
      <c r="O1331" s="76" t="str">
        <f t="shared" si="42"/>
        <v>482. Cuidado Continuo por una vida con bienestarComunitario20266_ANTONIO_NARIÑO1_ENERO_2026</v>
      </c>
      <c r="P1331" s="81">
        <v>430247</v>
      </c>
      <c r="Q1331" s="81"/>
      <c r="R1331" s="81"/>
      <c r="S1331" s="79">
        <v>2</v>
      </c>
      <c r="T1331" s="82">
        <v>860494</v>
      </c>
    </row>
    <row r="1332" spans="2:20" ht="30" customHeight="1">
      <c r="B1332" s="80">
        <v>49</v>
      </c>
      <c r="C1332" s="141" t="s">
        <v>70</v>
      </c>
      <c r="D1332" s="80" t="s">
        <v>71</v>
      </c>
      <c r="E1332" s="80">
        <v>2026</v>
      </c>
      <c r="F1332" s="76" t="str">
        <f t="shared" si="41"/>
        <v>492. Cuidado Continuo por una vida con bienestarComunitario2026</v>
      </c>
      <c r="G1332" s="140" t="s">
        <v>111</v>
      </c>
      <c r="H1332" s="140" t="s">
        <v>73</v>
      </c>
      <c r="I1332" s="80" t="s">
        <v>74</v>
      </c>
      <c r="J1332" s="76" t="s">
        <v>37</v>
      </c>
      <c r="K1332" s="80" t="s">
        <v>103</v>
      </c>
      <c r="L1332" s="80" t="s">
        <v>50</v>
      </c>
      <c r="M1332" s="80" t="s">
        <v>10</v>
      </c>
      <c r="N1332" s="12" t="s">
        <v>0</v>
      </c>
      <c r="O1332" s="76" t="str">
        <f t="shared" si="42"/>
        <v>492. Cuidado Continuo por una vida con bienestarComunitario20266_ANTONIO_NARIÑO1_ENERO_2026</v>
      </c>
      <c r="P1332" s="81">
        <v>711326</v>
      </c>
      <c r="Q1332" s="81"/>
      <c r="R1332" s="81"/>
      <c r="S1332" s="82">
        <v>2</v>
      </c>
      <c r="T1332" s="82">
        <v>1422652</v>
      </c>
    </row>
    <row r="1333" spans="2:20" ht="30" customHeight="1">
      <c r="B1333" s="80">
        <v>50</v>
      </c>
      <c r="C1333" s="141" t="s">
        <v>70</v>
      </c>
      <c r="D1333" s="80" t="s">
        <v>71</v>
      </c>
      <c r="E1333" s="80">
        <v>2026</v>
      </c>
      <c r="F1333" s="76" t="str">
        <f t="shared" si="41"/>
        <v>502. Cuidado Continuo por una vida con bienestarComunitario2026</v>
      </c>
      <c r="G1333" s="140" t="s">
        <v>112</v>
      </c>
      <c r="H1333" s="140" t="s">
        <v>73</v>
      </c>
      <c r="I1333" s="80" t="s">
        <v>74</v>
      </c>
      <c r="J1333" s="76" t="s">
        <v>37</v>
      </c>
      <c r="K1333" s="80" t="s">
        <v>75</v>
      </c>
      <c r="L1333" s="80" t="s">
        <v>50</v>
      </c>
      <c r="M1333" s="80" t="s">
        <v>10</v>
      </c>
      <c r="N1333" s="12" t="s">
        <v>0</v>
      </c>
      <c r="O1333" s="76" t="str">
        <f t="shared" si="42"/>
        <v>502. Cuidado Continuo por una vida con bienestarComunitario20266_ANTONIO_NARIÑO1_ENERO_2026</v>
      </c>
      <c r="P1333" s="81">
        <v>266747</v>
      </c>
      <c r="Q1333" s="81"/>
      <c r="R1333" s="81"/>
      <c r="S1333" s="79">
        <v>4</v>
      </c>
      <c r="T1333" s="82">
        <v>1066988</v>
      </c>
    </row>
    <row r="1334" spans="2:20" ht="30" customHeight="1">
      <c r="B1334" s="80">
        <v>51</v>
      </c>
      <c r="C1334" s="141" t="s">
        <v>70</v>
      </c>
      <c r="D1334" s="80" t="s">
        <v>71</v>
      </c>
      <c r="E1334" s="80">
        <v>2026</v>
      </c>
      <c r="F1334" s="76" t="str">
        <f t="shared" si="41"/>
        <v>512. Cuidado Continuo por una vida con bienestarComunitario2026</v>
      </c>
      <c r="G1334" s="140" t="s">
        <v>113</v>
      </c>
      <c r="H1334" s="140" t="s">
        <v>73</v>
      </c>
      <c r="I1334" s="80" t="s">
        <v>74</v>
      </c>
      <c r="J1334" s="76" t="s">
        <v>37</v>
      </c>
      <c r="K1334" s="80" t="s">
        <v>38</v>
      </c>
      <c r="L1334" s="80" t="s">
        <v>39</v>
      </c>
      <c r="M1334" s="80" t="s">
        <v>10</v>
      </c>
      <c r="N1334" s="12" t="s">
        <v>0</v>
      </c>
      <c r="O1334" s="76" t="str">
        <f t="shared" si="42"/>
        <v>512. Cuidado Continuo por una vida con bienestarComunitario20266_ANTONIO_NARIÑO1_ENERO_2026</v>
      </c>
      <c r="P1334" s="81">
        <v>5621568</v>
      </c>
      <c r="Q1334" s="81"/>
      <c r="R1334" s="81"/>
      <c r="S1334" s="82"/>
      <c r="T1334" s="82">
        <v>0</v>
      </c>
    </row>
    <row r="1335" spans="2:20" ht="30" customHeight="1">
      <c r="B1335" s="80">
        <v>52</v>
      </c>
      <c r="C1335" s="141" t="s">
        <v>70</v>
      </c>
      <c r="D1335" s="80" t="s">
        <v>71</v>
      </c>
      <c r="E1335" s="80">
        <v>2026</v>
      </c>
      <c r="F1335" s="76" t="str">
        <f t="shared" si="41"/>
        <v>522. Cuidado Continuo por una vida con bienestarComunitario2026</v>
      </c>
      <c r="G1335" s="140" t="s">
        <v>114</v>
      </c>
      <c r="H1335" s="140" t="s">
        <v>94</v>
      </c>
      <c r="I1335" s="80" t="s">
        <v>74</v>
      </c>
      <c r="J1335" s="76" t="s">
        <v>37</v>
      </c>
      <c r="K1335" s="80" t="s">
        <v>103</v>
      </c>
      <c r="L1335" s="80" t="s">
        <v>50</v>
      </c>
      <c r="M1335" s="80" t="s">
        <v>10</v>
      </c>
      <c r="N1335" s="12" t="s">
        <v>0</v>
      </c>
      <c r="O1335" s="76" t="str">
        <f t="shared" si="42"/>
        <v>522. Cuidado Continuo por una vida con bienestarComunitario20266_ANTONIO_NARIÑO1_ENERO_2026</v>
      </c>
      <c r="P1335" s="81">
        <v>711326</v>
      </c>
      <c r="Q1335" s="81"/>
      <c r="R1335" s="81"/>
      <c r="S1335" s="82">
        <v>3</v>
      </c>
      <c r="T1335" s="82">
        <v>2133978</v>
      </c>
    </row>
    <row r="1336" spans="2:20" ht="30" customHeight="1">
      <c r="B1336" s="80">
        <v>53</v>
      </c>
      <c r="C1336" s="141" t="s">
        <v>70</v>
      </c>
      <c r="D1336" s="80" t="s">
        <v>71</v>
      </c>
      <c r="E1336" s="80">
        <v>2026</v>
      </c>
      <c r="F1336" s="76" t="str">
        <f t="shared" si="41"/>
        <v>532. Cuidado Continuo por una vida con bienestarComunitario2026</v>
      </c>
      <c r="G1336" s="140" t="s">
        <v>115</v>
      </c>
      <c r="H1336" s="140" t="s">
        <v>73</v>
      </c>
      <c r="I1336" s="80" t="s">
        <v>74</v>
      </c>
      <c r="J1336" s="76" t="s">
        <v>37</v>
      </c>
      <c r="K1336" s="80" t="s">
        <v>38</v>
      </c>
      <c r="L1336" s="80" t="s">
        <v>42</v>
      </c>
      <c r="M1336" s="80" t="s">
        <v>10</v>
      </c>
      <c r="N1336" s="12" t="s">
        <v>0</v>
      </c>
      <c r="O1336" s="76" t="str">
        <f t="shared" si="42"/>
        <v>532. Cuidado Continuo por una vida con bienestarComunitario20266_ANTONIO_NARIÑO1_ENERO_2026</v>
      </c>
      <c r="P1336" s="81">
        <v>5621568</v>
      </c>
      <c r="Q1336" s="81"/>
      <c r="R1336" s="81"/>
      <c r="S1336" s="79">
        <v>0</v>
      </c>
      <c r="T1336" s="82">
        <v>0</v>
      </c>
    </row>
    <row r="1337" spans="2:20" ht="30" customHeight="1">
      <c r="B1337" s="80">
        <v>54</v>
      </c>
      <c r="C1337" s="141" t="s">
        <v>70</v>
      </c>
      <c r="D1337" s="80" t="s">
        <v>71</v>
      </c>
      <c r="E1337" s="80">
        <v>2026</v>
      </c>
      <c r="F1337" s="76" t="str">
        <f t="shared" si="41"/>
        <v>542. Cuidado Continuo por una vida con bienestarComunitario2026</v>
      </c>
      <c r="G1337" s="140" t="s">
        <v>116</v>
      </c>
      <c r="H1337" s="140" t="s">
        <v>73</v>
      </c>
      <c r="I1337" s="80" t="s">
        <v>74</v>
      </c>
      <c r="J1337" s="76" t="s">
        <v>37</v>
      </c>
      <c r="K1337" s="80" t="s">
        <v>75</v>
      </c>
      <c r="L1337" s="80" t="s">
        <v>50</v>
      </c>
      <c r="M1337" s="80" t="s">
        <v>10</v>
      </c>
      <c r="N1337" s="12" t="s">
        <v>0</v>
      </c>
      <c r="O1337" s="76" t="str">
        <f t="shared" si="42"/>
        <v>542. Cuidado Continuo por una vida con bienestarComunitario20266_ANTONIO_NARIÑO1_ENERO_2026</v>
      </c>
      <c r="P1337" s="81">
        <v>285702</v>
      </c>
      <c r="Q1337" s="81"/>
      <c r="R1337" s="81"/>
      <c r="S1337" s="79">
        <v>48</v>
      </c>
      <c r="T1337" s="82">
        <v>13713696</v>
      </c>
    </row>
    <row r="1338" spans="2:20" ht="30" customHeight="1">
      <c r="B1338" s="80">
        <v>55</v>
      </c>
      <c r="C1338" s="141" t="s">
        <v>70</v>
      </c>
      <c r="D1338" s="80" t="s">
        <v>71</v>
      </c>
      <c r="E1338" s="80">
        <v>2026</v>
      </c>
      <c r="F1338" s="76" t="str">
        <f t="shared" si="41"/>
        <v>552. Cuidado Continuo por una vida con bienestarComunitario2026</v>
      </c>
      <c r="G1338" s="140" t="s">
        <v>117</v>
      </c>
      <c r="H1338" s="140" t="s">
        <v>73</v>
      </c>
      <c r="I1338" s="80" t="s">
        <v>74</v>
      </c>
      <c r="J1338" s="76" t="s">
        <v>37</v>
      </c>
      <c r="K1338" s="80" t="s">
        <v>75</v>
      </c>
      <c r="L1338" s="80" t="s">
        <v>50</v>
      </c>
      <c r="M1338" s="80" t="s">
        <v>10</v>
      </c>
      <c r="N1338" s="12" t="s">
        <v>0</v>
      </c>
      <c r="O1338" s="76" t="str">
        <f t="shared" si="42"/>
        <v>552. Cuidado Continuo por una vida con bienestarComunitario20266_ANTONIO_NARIÑO1_ENERO_2026</v>
      </c>
      <c r="P1338" s="81">
        <v>380935</v>
      </c>
      <c r="Q1338" s="81"/>
      <c r="R1338" s="81"/>
      <c r="S1338" s="79">
        <v>3</v>
      </c>
      <c r="T1338" s="82">
        <v>1142805</v>
      </c>
    </row>
    <row r="1339" spans="2:20" ht="30" customHeight="1">
      <c r="B1339" s="80">
        <v>56</v>
      </c>
      <c r="C1339" s="141" t="s">
        <v>70</v>
      </c>
      <c r="D1339" s="80" t="s">
        <v>71</v>
      </c>
      <c r="E1339" s="80">
        <v>2026</v>
      </c>
      <c r="F1339" s="76" t="str">
        <f t="shared" si="41"/>
        <v>562. Cuidado Continuo por una vida con bienestarComunitario2026</v>
      </c>
      <c r="G1339" s="140" t="s">
        <v>118</v>
      </c>
      <c r="H1339" s="140" t="s">
        <v>73</v>
      </c>
      <c r="I1339" s="80" t="s">
        <v>74</v>
      </c>
      <c r="J1339" s="76" t="s">
        <v>37</v>
      </c>
      <c r="K1339" s="80" t="s">
        <v>75</v>
      </c>
      <c r="L1339" s="80" t="s">
        <v>50</v>
      </c>
      <c r="M1339" s="80" t="s">
        <v>10</v>
      </c>
      <c r="N1339" s="12" t="s">
        <v>0</v>
      </c>
      <c r="O1339" s="76" t="str">
        <f t="shared" si="42"/>
        <v>562. Cuidado Continuo por una vida con bienestarComunitario20266_ANTONIO_NARIÑO1_ENERO_2026</v>
      </c>
      <c r="P1339" s="81">
        <v>266747</v>
      </c>
      <c r="Q1339" s="81"/>
      <c r="R1339" s="81"/>
      <c r="S1339" s="79">
        <v>12</v>
      </c>
      <c r="T1339" s="82">
        <v>3200964</v>
      </c>
    </row>
    <row r="1340" spans="2:20" ht="30" customHeight="1">
      <c r="B1340" s="80">
        <v>57</v>
      </c>
      <c r="C1340" s="141" t="s">
        <v>70</v>
      </c>
      <c r="D1340" s="80" t="s">
        <v>71</v>
      </c>
      <c r="E1340" s="80">
        <v>2026</v>
      </c>
      <c r="F1340" s="76" t="str">
        <f t="shared" si="41"/>
        <v>572. Cuidado Continuo por una vida con bienestarComunitario2026</v>
      </c>
      <c r="G1340" s="140" t="s">
        <v>119</v>
      </c>
      <c r="H1340" s="140" t="s">
        <v>94</v>
      </c>
      <c r="I1340" s="80" t="s">
        <v>74</v>
      </c>
      <c r="J1340" s="76" t="s">
        <v>37</v>
      </c>
      <c r="K1340" s="80" t="s">
        <v>75</v>
      </c>
      <c r="L1340" s="80" t="s">
        <v>50</v>
      </c>
      <c r="M1340" s="80" t="s">
        <v>10</v>
      </c>
      <c r="N1340" s="12" t="s">
        <v>0</v>
      </c>
      <c r="O1340" s="76" t="str">
        <f t="shared" si="42"/>
        <v>572. Cuidado Continuo por una vida con bienestarComunitario20266_ANTONIO_NARIÑO1_ENERO_2026</v>
      </c>
      <c r="P1340" s="81">
        <v>88916</v>
      </c>
      <c r="Q1340" s="81"/>
      <c r="R1340" s="81"/>
      <c r="S1340" s="82">
        <v>40</v>
      </c>
      <c r="T1340" s="82">
        <v>3556640</v>
      </c>
    </row>
    <row r="1341" spans="2:20" ht="30" customHeight="1">
      <c r="B1341" s="80">
        <v>58</v>
      </c>
      <c r="C1341" s="141" t="s">
        <v>70</v>
      </c>
      <c r="D1341" s="80" t="s">
        <v>76</v>
      </c>
      <c r="E1341" s="80">
        <v>2026</v>
      </c>
      <c r="F1341" s="76" t="str">
        <f t="shared" si="41"/>
        <v>582. Cuidado Continuo por una vida con bienestarEducativo 2026</v>
      </c>
      <c r="G1341" s="140" t="s">
        <v>120</v>
      </c>
      <c r="H1341" s="140" t="s">
        <v>73</v>
      </c>
      <c r="I1341" s="80" t="s">
        <v>74</v>
      </c>
      <c r="J1341" s="76" t="s">
        <v>37</v>
      </c>
      <c r="K1341" s="80" t="s">
        <v>121</v>
      </c>
      <c r="L1341" s="80" t="s">
        <v>50</v>
      </c>
      <c r="M1341" s="80" t="s">
        <v>10</v>
      </c>
      <c r="N1341" s="12" t="s">
        <v>0</v>
      </c>
      <c r="O1341" s="76" t="str">
        <f t="shared" si="42"/>
        <v>582. Cuidado Continuo por una vida con bienestarEducativo 20266_ANTONIO_NARIÑO1_ENERO_2026</v>
      </c>
      <c r="P1341" s="81">
        <v>562157</v>
      </c>
      <c r="Q1341" s="81"/>
      <c r="R1341" s="81"/>
      <c r="S1341" s="82">
        <v>0</v>
      </c>
      <c r="T1341" s="82">
        <v>0</v>
      </c>
    </row>
    <row r="1342" spans="2:20" ht="30" customHeight="1">
      <c r="B1342" s="80">
        <v>59</v>
      </c>
      <c r="C1342" s="141" t="s">
        <v>70</v>
      </c>
      <c r="D1342" s="80" t="s">
        <v>76</v>
      </c>
      <c r="E1342" s="80">
        <v>2026</v>
      </c>
      <c r="F1342" s="76" t="str">
        <f t="shared" si="41"/>
        <v>592. Cuidado Continuo por una vida con bienestarEducativo 2026</v>
      </c>
      <c r="G1342" s="140" t="s">
        <v>122</v>
      </c>
      <c r="H1342" s="140" t="s">
        <v>73</v>
      </c>
      <c r="I1342" s="80" t="s">
        <v>74</v>
      </c>
      <c r="J1342" s="76" t="s">
        <v>37</v>
      </c>
      <c r="K1342" s="80" t="s">
        <v>38</v>
      </c>
      <c r="L1342" s="80" t="s">
        <v>42</v>
      </c>
      <c r="M1342" s="80" t="s">
        <v>10</v>
      </c>
      <c r="N1342" s="12" t="s">
        <v>0</v>
      </c>
      <c r="O1342" s="76" t="str">
        <f t="shared" si="42"/>
        <v>592. Cuidado Continuo por una vida con bienestarEducativo 20266_ANTONIO_NARIÑO1_ENERO_2026</v>
      </c>
      <c r="P1342" s="81">
        <v>14226512</v>
      </c>
      <c r="Q1342" s="81"/>
      <c r="R1342" s="81"/>
      <c r="S1342" s="79"/>
      <c r="T1342" s="82">
        <v>0</v>
      </c>
    </row>
    <row r="1343" spans="2:20" ht="30" customHeight="1">
      <c r="B1343" s="80">
        <v>60</v>
      </c>
      <c r="C1343" s="141" t="s">
        <v>70</v>
      </c>
      <c r="D1343" s="80" t="s">
        <v>76</v>
      </c>
      <c r="E1343" s="80">
        <v>2026</v>
      </c>
      <c r="F1343" s="76" t="str">
        <f t="shared" si="41"/>
        <v>602. Cuidado Continuo por una vida con bienestarEducativo 2026</v>
      </c>
      <c r="G1343" s="140" t="s">
        <v>123</v>
      </c>
      <c r="H1343" s="140" t="s">
        <v>73</v>
      </c>
      <c r="I1343" s="80" t="s">
        <v>74</v>
      </c>
      <c r="J1343" s="76" t="s">
        <v>37</v>
      </c>
      <c r="K1343" s="80" t="s">
        <v>75</v>
      </c>
      <c r="L1343" s="80" t="s">
        <v>50</v>
      </c>
      <c r="M1343" s="80" t="s">
        <v>10</v>
      </c>
      <c r="N1343" s="12" t="s">
        <v>0</v>
      </c>
      <c r="O1343" s="76" t="str">
        <f t="shared" si="42"/>
        <v>602. Cuidado Continuo por una vida con bienestarEducativo 20266_ANTONIO_NARIÑO1_ENERO_2026</v>
      </c>
      <c r="P1343" s="81">
        <v>105404</v>
      </c>
      <c r="Q1343" s="81"/>
      <c r="R1343" s="81"/>
      <c r="S1343" s="82">
        <v>8</v>
      </c>
      <c r="T1343" s="82">
        <v>843232</v>
      </c>
    </row>
    <row r="1344" spans="2:20" ht="30" customHeight="1">
      <c r="B1344" s="80">
        <v>61</v>
      </c>
      <c r="C1344" s="141" t="s">
        <v>70</v>
      </c>
      <c r="D1344" s="80" t="s">
        <v>76</v>
      </c>
      <c r="E1344" s="80">
        <v>2026</v>
      </c>
      <c r="F1344" s="76" t="str">
        <f t="shared" si="41"/>
        <v>612. Cuidado Continuo por una vida con bienestarEducativo 2026</v>
      </c>
      <c r="G1344" s="140" t="s">
        <v>124</v>
      </c>
      <c r="H1344" s="140" t="s">
        <v>73</v>
      </c>
      <c r="I1344" s="80" t="s">
        <v>74</v>
      </c>
      <c r="J1344" s="76" t="s">
        <v>37</v>
      </c>
      <c r="K1344" s="80" t="s">
        <v>75</v>
      </c>
      <c r="L1344" s="80" t="s">
        <v>50</v>
      </c>
      <c r="M1344" s="80" t="s">
        <v>10</v>
      </c>
      <c r="N1344" s="12" t="s">
        <v>0</v>
      </c>
      <c r="O1344" s="76" t="str">
        <f t="shared" si="42"/>
        <v>612. Cuidado Continuo por una vida con bienestarEducativo 20266_ANTONIO_NARIÑO1_ENERO_2026</v>
      </c>
      <c r="P1344" s="81">
        <v>266747</v>
      </c>
      <c r="Q1344" s="81"/>
      <c r="R1344" s="81"/>
      <c r="S1344" s="82">
        <v>22</v>
      </c>
      <c r="T1344" s="82">
        <v>5868434</v>
      </c>
    </row>
    <row r="1345" spans="2:20" ht="30" customHeight="1">
      <c r="B1345" s="80">
        <v>62</v>
      </c>
      <c r="C1345" s="141" t="s">
        <v>70</v>
      </c>
      <c r="D1345" s="80" t="s">
        <v>76</v>
      </c>
      <c r="E1345" s="80">
        <v>2026</v>
      </c>
      <c r="F1345" s="76" t="str">
        <f t="shared" si="41"/>
        <v>622. Cuidado Continuo por una vida con bienestarEducativo 2026</v>
      </c>
      <c r="G1345" s="140" t="s">
        <v>125</v>
      </c>
      <c r="H1345" s="140" t="s">
        <v>102</v>
      </c>
      <c r="I1345" s="80" t="s">
        <v>74</v>
      </c>
      <c r="J1345" s="76" t="s">
        <v>37</v>
      </c>
      <c r="K1345" s="80" t="s">
        <v>38</v>
      </c>
      <c r="L1345" s="80" t="s">
        <v>42</v>
      </c>
      <c r="M1345" s="80" t="s">
        <v>10</v>
      </c>
      <c r="N1345" s="12" t="s">
        <v>0</v>
      </c>
      <c r="O1345" s="76" t="str">
        <f t="shared" si="42"/>
        <v>622. Cuidado Continuo por una vida con bienestarEducativo 20266_ANTONIO_NARIÑO1_ENERO_2026</v>
      </c>
      <c r="P1345" s="81">
        <v>13610112</v>
      </c>
      <c r="Q1345" s="81"/>
      <c r="R1345" s="81"/>
      <c r="S1345" s="82"/>
      <c r="T1345" s="82">
        <v>0</v>
      </c>
    </row>
    <row r="1346" spans="2:20" ht="30" customHeight="1">
      <c r="B1346" s="80">
        <v>63</v>
      </c>
      <c r="C1346" s="141" t="s">
        <v>70</v>
      </c>
      <c r="D1346" s="80" t="s">
        <v>76</v>
      </c>
      <c r="E1346" s="80">
        <v>2026</v>
      </c>
      <c r="F1346" s="76" t="str">
        <f t="shared" si="41"/>
        <v>632. Cuidado Continuo por una vida con bienestarEducativo 2026</v>
      </c>
      <c r="G1346" s="140" t="s">
        <v>126</v>
      </c>
      <c r="H1346" s="140" t="s">
        <v>102</v>
      </c>
      <c r="I1346" s="80" t="s">
        <v>74</v>
      </c>
      <c r="J1346" s="76" t="s">
        <v>37</v>
      </c>
      <c r="K1346" s="80" t="s">
        <v>75</v>
      </c>
      <c r="L1346" s="80" t="s">
        <v>50</v>
      </c>
      <c r="M1346" s="80" t="s">
        <v>10</v>
      </c>
      <c r="N1346" s="12" t="s">
        <v>0</v>
      </c>
      <c r="O1346" s="76" t="str">
        <f t="shared" si="42"/>
        <v>632. Cuidado Continuo por una vida con bienestarEducativo 20266_ANTONIO_NARIÑO1_ENERO_2026</v>
      </c>
      <c r="P1346" s="81">
        <v>105404</v>
      </c>
      <c r="Q1346" s="81"/>
      <c r="R1346" s="81"/>
      <c r="S1346" s="82">
        <v>37</v>
      </c>
      <c r="T1346" s="82">
        <v>3899948</v>
      </c>
    </row>
    <row r="1347" spans="2:20" ht="30" customHeight="1">
      <c r="B1347" s="80">
        <v>64</v>
      </c>
      <c r="C1347" s="141" t="s">
        <v>70</v>
      </c>
      <c r="D1347" s="80" t="s">
        <v>76</v>
      </c>
      <c r="E1347" s="80">
        <v>2026</v>
      </c>
      <c r="F1347" s="76" t="str">
        <f t="shared" si="41"/>
        <v>642. Cuidado Continuo por una vida con bienestarEducativo 2026</v>
      </c>
      <c r="G1347" s="140" t="s">
        <v>127</v>
      </c>
      <c r="H1347" s="140" t="s">
        <v>94</v>
      </c>
      <c r="I1347" s="80" t="s">
        <v>74</v>
      </c>
      <c r="J1347" s="76" t="s">
        <v>37</v>
      </c>
      <c r="K1347" s="80" t="s">
        <v>75</v>
      </c>
      <c r="L1347" s="80" t="s">
        <v>50</v>
      </c>
      <c r="M1347" s="80" t="s">
        <v>10</v>
      </c>
      <c r="N1347" s="12" t="s">
        <v>0</v>
      </c>
      <c r="O1347" s="76" t="str">
        <f t="shared" si="42"/>
        <v>642. Cuidado Continuo por una vida con bienestarEducativo 20266_ANTONIO_NARIÑO1_ENERO_2026</v>
      </c>
      <c r="P1347" s="81">
        <v>137765</v>
      </c>
      <c r="Q1347" s="81"/>
      <c r="R1347" s="81"/>
      <c r="S1347" s="82">
        <v>53</v>
      </c>
      <c r="T1347" s="82">
        <v>7301545</v>
      </c>
    </row>
    <row r="1348" spans="2:20" ht="30" customHeight="1">
      <c r="B1348" s="80">
        <v>65</v>
      </c>
      <c r="C1348" s="141" t="s">
        <v>70</v>
      </c>
      <c r="D1348" s="80" t="s">
        <v>76</v>
      </c>
      <c r="E1348" s="80">
        <v>2026</v>
      </c>
      <c r="F1348" s="76" t="str">
        <f t="shared" si="41"/>
        <v>652. Cuidado Continuo por una vida con bienestarEducativo 2026</v>
      </c>
      <c r="G1348" s="140" t="s">
        <v>128</v>
      </c>
      <c r="H1348" s="140" t="s">
        <v>94</v>
      </c>
      <c r="I1348" s="80" t="s">
        <v>74</v>
      </c>
      <c r="J1348" s="76" t="s">
        <v>37</v>
      </c>
      <c r="K1348" s="80" t="s">
        <v>75</v>
      </c>
      <c r="L1348" s="80" t="s">
        <v>50</v>
      </c>
      <c r="M1348" s="80" t="s">
        <v>10</v>
      </c>
      <c r="N1348" s="12" t="s">
        <v>0</v>
      </c>
      <c r="O1348" s="76" t="str">
        <f t="shared" si="42"/>
        <v>652. Cuidado Continuo por una vida con bienestarEducativo 20266_ANTONIO_NARIÑO1_ENERO_2026</v>
      </c>
      <c r="P1348" s="81">
        <v>105404</v>
      </c>
      <c r="Q1348" s="81"/>
      <c r="R1348" s="81"/>
      <c r="S1348" s="82">
        <v>53</v>
      </c>
      <c r="T1348" s="82">
        <v>5586412</v>
      </c>
    </row>
    <row r="1349" spans="2:20" ht="30" customHeight="1">
      <c r="B1349" s="80">
        <v>66</v>
      </c>
      <c r="C1349" s="141" t="s">
        <v>70</v>
      </c>
      <c r="D1349" s="80" t="s">
        <v>76</v>
      </c>
      <c r="E1349" s="80">
        <v>2026</v>
      </c>
      <c r="F1349" s="76" t="str">
        <f t="shared" si="41"/>
        <v>662. Cuidado Continuo por una vida con bienestarEducativo 2026</v>
      </c>
      <c r="G1349" s="140" t="s">
        <v>129</v>
      </c>
      <c r="H1349" s="140" t="s">
        <v>94</v>
      </c>
      <c r="I1349" s="80" t="s">
        <v>74</v>
      </c>
      <c r="J1349" s="76" t="s">
        <v>37</v>
      </c>
      <c r="K1349" s="80" t="s">
        <v>103</v>
      </c>
      <c r="L1349" s="80" t="s">
        <v>50</v>
      </c>
      <c r="M1349" s="80" t="s">
        <v>10</v>
      </c>
      <c r="N1349" s="12" t="s">
        <v>0</v>
      </c>
      <c r="O1349" s="76" t="str">
        <f t="shared" si="42"/>
        <v>662. Cuidado Continuo por una vida con bienestarEducativo 20266_ANTONIO_NARIÑO1_ENERO_2026</v>
      </c>
      <c r="P1349" s="81">
        <v>199714</v>
      </c>
      <c r="Q1349" s="81"/>
      <c r="R1349" s="81"/>
      <c r="S1349" s="82">
        <v>11</v>
      </c>
      <c r="T1349" s="82">
        <v>2196854</v>
      </c>
    </row>
    <row r="1350" spans="2:20" ht="30" customHeight="1">
      <c r="B1350" s="80">
        <v>67</v>
      </c>
      <c r="C1350" s="141" t="s">
        <v>70</v>
      </c>
      <c r="D1350" s="80" t="s">
        <v>76</v>
      </c>
      <c r="E1350" s="80">
        <v>2026</v>
      </c>
      <c r="F1350" s="76" t="str">
        <f t="shared" si="41"/>
        <v>672. Cuidado Continuo por una vida con bienestarEducativo 2026</v>
      </c>
      <c r="G1350" s="140" t="s">
        <v>130</v>
      </c>
      <c r="H1350" s="140" t="s">
        <v>94</v>
      </c>
      <c r="I1350" s="80" t="s">
        <v>74</v>
      </c>
      <c r="J1350" s="76" t="s">
        <v>37</v>
      </c>
      <c r="K1350" s="80" t="s">
        <v>75</v>
      </c>
      <c r="L1350" s="80" t="s">
        <v>50</v>
      </c>
      <c r="M1350" s="80" t="s">
        <v>10</v>
      </c>
      <c r="N1350" s="12" t="s">
        <v>0</v>
      </c>
      <c r="O1350" s="76" t="str">
        <f t="shared" si="42"/>
        <v>672. Cuidado Continuo por una vida con bienestarEducativo 20266_ANTONIO_NARIÑO1_ENERO_2026</v>
      </c>
      <c r="P1350" s="81">
        <v>88916</v>
      </c>
      <c r="Q1350" s="81"/>
      <c r="R1350" s="81"/>
      <c r="S1350" s="82">
        <v>70</v>
      </c>
      <c r="T1350" s="82">
        <v>6224120</v>
      </c>
    </row>
    <row r="1351" spans="2:20" ht="30" customHeight="1">
      <c r="B1351" s="80">
        <v>68</v>
      </c>
      <c r="C1351" s="141" t="s">
        <v>70</v>
      </c>
      <c r="D1351" s="80" t="s">
        <v>77</v>
      </c>
      <c r="E1351" s="80">
        <v>2026</v>
      </c>
      <c r="F1351" s="76" t="str">
        <f t="shared" si="41"/>
        <v>682. Cuidado Continuo por una vida con bienestarInstitucional2026</v>
      </c>
      <c r="G1351" s="140" t="s">
        <v>131</v>
      </c>
      <c r="H1351" s="140" t="s">
        <v>94</v>
      </c>
      <c r="I1351" s="80" t="s">
        <v>74</v>
      </c>
      <c r="J1351" s="76" t="s">
        <v>37</v>
      </c>
      <c r="K1351" s="80" t="s">
        <v>75</v>
      </c>
      <c r="L1351" s="80" t="s">
        <v>50</v>
      </c>
      <c r="M1351" s="80" t="s">
        <v>10</v>
      </c>
      <c r="N1351" s="12" t="s">
        <v>0</v>
      </c>
      <c r="O1351" s="76" t="str">
        <f t="shared" si="42"/>
        <v>682. Cuidado Continuo por una vida con bienestarInstitucional20266_ANTONIO_NARIÑO1_ENERO_2026</v>
      </c>
      <c r="P1351" s="81">
        <v>105404</v>
      </c>
      <c r="Q1351" s="81"/>
      <c r="R1351" s="81"/>
      <c r="S1351" s="82">
        <v>8</v>
      </c>
      <c r="T1351" s="82">
        <v>843232</v>
      </c>
    </row>
    <row r="1352" spans="2:20" ht="30" customHeight="1">
      <c r="B1352" s="80">
        <v>69</v>
      </c>
      <c r="C1352" s="141" t="s">
        <v>70</v>
      </c>
      <c r="D1352" s="80" t="s">
        <v>77</v>
      </c>
      <c r="E1352" s="80">
        <v>2026</v>
      </c>
      <c r="F1352" s="76" t="str">
        <f t="shared" ref="F1352:F1415" si="43">B1352&amp;C1352&amp;D1352&amp;E1352</f>
        <v>692. Cuidado Continuo por una vida con bienestarInstitucional2026</v>
      </c>
      <c r="G1352" s="140" t="s">
        <v>132</v>
      </c>
      <c r="H1352" s="140" t="s">
        <v>102</v>
      </c>
      <c r="I1352" s="80" t="s">
        <v>74</v>
      </c>
      <c r="J1352" s="76" t="s">
        <v>37</v>
      </c>
      <c r="K1352" s="80" t="s">
        <v>75</v>
      </c>
      <c r="L1352" s="80" t="s">
        <v>50</v>
      </c>
      <c r="M1352" s="80" t="s">
        <v>10</v>
      </c>
      <c r="N1352" s="12" t="s">
        <v>0</v>
      </c>
      <c r="O1352" s="76" t="str">
        <f t="shared" si="42"/>
        <v>692. Cuidado Continuo por una vida con bienestarInstitucional20266_ANTONIO_NARIÑO1_ENERO_2026</v>
      </c>
      <c r="P1352" s="81">
        <v>105404</v>
      </c>
      <c r="Q1352" s="81"/>
      <c r="R1352" s="81"/>
      <c r="S1352" s="79">
        <v>16</v>
      </c>
      <c r="T1352" s="82">
        <v>1686464</v>
      </c>
    </row>
    <row r="1353" spans="2:20" ht="30" customHeight="1">
      <c r="B1353" s="80">
        <v>70</v>
      </c>
      <c r="C1353" s="141" t="s">
        <v>70</v>
      </c>
      <c r="D1353" s="80" t="s">
        <v>77</v>
      </c>
      <c r="E1353" s="80">
        <v>2026</v>
      </c>
      <c r="F1353" s="76" t="str">
        <f t="shared" si="43"/>
        <v>702. Cuidado Continuo por una vida con bienestarInstitucional2026</v>
      </c>
      <c r="G1353" s="140" t="s">
        <v>133</v>
      </c>
      <c r="H1353" s="140" t="s">
        <v>73</v>
      </c>
      <c r="I1353" s="80" t="s">
        <v>74</v>
      </c>
      <c r="J1353" s="76" t="s">
        <v>37</v>
      </c>
      <c r="K1353" s="80" t="s">
        <v>75</v>
      </c>
      <c r="L1353" s="80" t="s">
        <v>50</v>
      </c>
      <c r="M1353" s="80" t="s">
        <v>10</v>
      </c>
      <c r="N1353" s="12" t="s">
        <v>0</v>
      </c>
      <c r="O1353" s="76" t="str">
        <f t="shared" ref="O1353:O1416" si="44">+F1353&amp;M1353&amp;N1353</f>
        <v>702. Cuidado Continuo por una vida con bienestarInstitucional20266_ANTONIO_NARIÑO1_ENERO_2026</v>
      </c>
      <c r="P1353" s="81">
        <v>74893</v>
      </c>
      <c r="Q1353" s="81"/>
      <c r="R1353" s="81"/>
      <c r="S1353" s="79">
        <v>4</v>
      </c>
      <c r="T1353" s="82">
        <v>299572</v>
      </c>
    </row>
    <row r="1354" spans="2:20" ht="30" customHeight="1">
      <c r="B1354" s="80">
        <v>71</v>
      </c>
      <c r="C1354" s="141" t="s">
        <v>70</v>
      </c>
      <c r="D1354" s="80" t="s">
        <v>82</v>
      </c>
      <c r="E1354" s="80">
        <v>2026</v>
      </c>
      <c r="F1354" s="76" t="str">
        <f t="shared" si="43"/>
        <v>712. Cuidado Continuo por una vida con bienestarLaboral2026</v>
      </c>
      <c r="G1354" s="140" t="s">
        <v>134</v>
      </c>
      <c r="H1354" s="140" t="s">
        <v>94</v>
      </c>
      <c r="I1354" s="80" t="s">
        <v>74</v>
      </c>
      <c r="J1354" s="76" t="s">
        <v>37</v>
      </c>
      <c r="K1354" s="80" t="s">
        <v>135</v>
      </c>
      <c r="L1354" s="80" t="s">
        <v>50</v>
      </c>
      <c r="M1354" s="80" t="s">
        <v>10</v>
      </c>
      <c r="N1354" s="12" t="s">
        <v>0</v>
      </c>
      <c r="O1354" s="76" t="str">
        <f t="shared" si="44"/>
        <v>712. Cuidado Continuo por una vida con bienestarLaboral20266_ANTONIO_NARIÑO1_ENERO_2026</v>
      </c>
      <c r="P1354" s="81">
        <v>59965</v>
      </c>
      <c r="Q1354" s="81"/>
      <c r="R1354" s="81"/>
      <c r="S1354" s="79">
        <v>20</v>
      </c>
      <c r="T1354" s="82">
        <v>1199300</v>
      </c>
    </row>
    <row r="1355" spans="2:20" ht="30" customHeight="1">
      <c r="B1355" s="80">
        <v>72</v>
      </c>
      <c r="C1355" s="141" t="s">
        <v>70</v>
      </c>
      <c r="D1355" s="80" t="s">
        <v>82</v>
      </c>
      <c r="E1355" s="80">
        <v>2026</v>
      </c>
      <c r="F1355" s="76" t="str">
        <f t="shared" si="43"/>
        <v>722. Cuidado Continuo por una vida con bienestarLaboral2026</v>
      </c>
      <c r="G1355" s="140" t="s">
        <v>136</v>
      </c>
      <c r="H1355" s="140" t="s">
        <v>94</v>
      </c>
      <c r="I1355" s="80" t="s">
        <v>74</v>
      </c>
      <c r="J1355" s="76" t="s">
        <v>37</v>
      </c>
      <c r="K1355" s="80" t="s">
        <v>135</v>
      </c>
      <c r="L1355" s="80" t="s">
        <v>50</v>
      </c>
      <c r="M1355" s="80" t="s">
        <v>10</v>
      </c>
      <c r="N1355" s="12" t="s">
        <v>0</v>
      </c>
      <c r="O1355" s="76" t="str">
        <f t="shared" si="44"/>
        <v>722. Cuidado Continuo por una vida con bienestarLaboral20266_ANTONIO_NARIÑO1_ENERO_2026</v>
      </c>
      <c r="P1355" s="81">
        <v>99830</v>
      </c>
      <c r="Q1355" s="81"/>
      <c r="R1355" s="81"/>
      <c r="S1355" s="82">
        <v>12</v>
      </c>
      <c r="T1355" s="82">
        <v>1197960</v>
      </c>
    </row>
    <row r="1356" spans="2:20" ht="30" customHeight="1">
      <c r="B1356" s="80">
        <v>73</v>
      </c>
      <c r="C1356" s="141" t="s">
        <v>70</v>
      </c>
      <c r="D1356" s="80" t="s">
        <v>82</v>
      </c>
      <c r="E1356" s="80">
        <v>2026</v>
      </c>
      <c r="F1356" s="76" t="str">
        <f t="shared" si="43"/>
        <v>732. Cuidado Continuo por una vida con bienestarLaboral2026</v>
      </c>
      <c r="G1356" s="140" t="s">
        <v>137</v>
      </c>
      <c r="H1356" s="140" t="s">
        <v>94</v>
      </c>
      <c r="I1356" s="80" t="s">
        <v>74</v>
      </c>
      <c r="J1356" s="76" t="s">
        <v>37</v>
      </c>
      <c r="K1356" s="80" t="s">
        <v>138</v>
      </c>
      <c r="L1356" s="80" t="s">
        <v>50</v>
      </c>
      <c r="M1356" s="80" t="s">
        <v>10</v>
      </c>
      <c r="N1356" s="12" t="s">
        <v>0</v>
      </c>
      <c r="O1356" s="76" t="str">
        <f t="shared" si="44"/>
        <v>732. Cuidado Continuo por una vida con bienestarLaboral20266_ANTONIO_NARIÑO1_ENERO_2026</v>
      </c>
      <c r="P1356" s="81">
        <v>220671</v>
      </c>
      <c r="Q1356" s="81"/>
      <c r="R1356" s="81"/>
      <c r="S1356" s="79"/>
      <c r="T1356" s="82">
        <v>0</v>
      </c>
    </row>
    <row r="1357" spans="2:20" ht="30" customHeight="1">
      <c r="B1357" s="80">
        <v>74</v>
      </c>
      <c r="C1357" s="141" t="s">
        <v>70</v>
      </c>
      <c r="D1357" s="80" t="s">
        <v>82</v>
      </c>
      <c r="E1357" s="80">
        <v>2026</v>
      </c>
      <c r="F1357" s="76" t="str">
        <f t="shared" si="43"/>
        <v>742. Cuidado Continuo por una vida con bienestarLaboral2026</v>
      </c>
      <c r="G1357" s="140" t="s">
        <v>139</v>
      </c>
      <c r="H1357" s="140" t="s">
        <v>94</v>
      </c>
      <c r="I1357" s="80" t="s">
        <v>74</v>
      </c>
      <c r="J1357" s="76" t="s">
        <v>37</v>
      </c>
      <c r="K1357" s="80" t="s">
        <v>138</v>
      </c>
      <c r="L1357" s="80" t="s">
        <v>50</v>
      </c>
      <c r="M1357" s="80" t="s">
        <v>10</v>
      </c>
      <c r="N1357" s="12" t="s">
        <v>0</v>
      </c>
      <c r="O1357" s="76" t="str">
        <f t="shared" si="44"/>
        <v>742. Cuidado Continuo por una vida con bienestarLaboral20266_ANTONIO_NARIÑO1_ENERO_2026</v>
      </c>
      <c r="P1357" s="81">
        <v>367374</v>
      </c>
      <c r="Q1357" s="81"/>
      <c r="R1357" s="81"/>
      <c r="S1357" s="79"/>
      <c r="T1357" s="82">
        <v>0</v>
      </c>
    </row>
    <row r="1358" spans="2:20" ht="30" customHeight="1">
      <c r="B1358" s="80">
        <v>75</v>
      </c>
      <c r="C1358" s="141" t="s">
        <v>70</v>
      </c>
      <c r="D1358" s="80" t="s">
        <v>82</v>
      </c>
      <c r="E1358" s="80">
        <v>2026</v>
      </c>
      <c r="F1358" s="76" t="str">
        <f t="shared" si="43"/>
        <v>752. Cuidado Continuo por una vida con bienestarLaboral2026</v>
      </c>
      <c r="G1358" s="140" t="s">
        <v>140</v>
      </c>
      <c r="H1358" s="140" t="s">
        <v>94</v>
      </c>
      <c r="I1358" s="80" t="s">
        <v>74</v>
      </c>
      <c r="J1358" s="76" t="s">
        <v>37</v>
      </c>
      <c r="K1358" s="80" t="s">
        <v>141</v>
      </c>
      <c r="L1358" s="80" t="s">
        <v>50</v>
      </c>
      <c r="M1358" s="80" t="s">
        <v>10</v>
      </c>
      <c r="N1358" s="12" t="s">
        <v>0</v>
      </c>
      <c r="O1358" s="76" t="str">
        <f t="shared" si="44"/>
        <v>752. Cuidado Continuo por una vida con bienestarLaboral20266_ANTONIO_NARIÑO1_ENERO_2026</v>
      </c>
      <c r="P1358" s="81">
        <v>210809</v>
      </c>
      <c r="Q1358" s="81"/>
      <c r="R1358" s="81"/>
      <c r="S1358" s="82">
        <v>16</v>
      </c>
      <c r="T1358" s="82">
        <v>3372944</v>
      </c>
    </row>
    <row r="1359" spans="2:20" ht="30" customHeight="1">
      <c r="B1359" s="80">
        <v>76</v>
      </c>
      <c r="C1359" s="141" t="s">
        <v>70</v>
      </c>
      <c r="D1359" s="80" t="s">
        <v>82</v>
      </c>
      <c r="E1359" s="80">
        <v>2026</v>
      </c>
      <c r="F1359" s="76" t="str">
        <f t="shared" si="43"/>
        <v>762. Cuidado Continuo por una vida con bienestarLaboral2026</v>
      </c>
      <c r="G1359" s="140" t="s">
        <v>142</v>
      </c>
      <c r="H1359" s="140" t="s">
        <v>94</v>
      </c>
      <c r="I1359" s="80" t="s">
        <v>74</v>
      </c>
      <c r="J1359" s="76" t="s">
        <v>37</v>
      </c>
      <c r="K1359" s="80" t="s">
        <v>141</v>
      </c>
      <c r="L1359" s="80" t="s">
        <v>50</v>
      </c>
      <c r="M1359" s="80" t="s">
        <v>10</v>
      </c>
      <c r="N1359" s="12" t="s">
        <v>0</v>
      </c>
      <c r="O1359" s="76" t="str">
        <f t="shared" si="44"/>
        <v>762. Cuidado Continuo por una vida con bienestarLaboral20266_ANTONIO_NARIÑO1_ENERO_2026</v>
      </c>
      <c r="P1359" s="81">
        <v>55168</v>
      </c>
      <c r="Q1359" s="81"/>
      <c r="R1359" s="81"/>
      <c r="S1359" s="82">
        <v>4</v>
      </c>
      <c r="T1359" s="82">
        <v>220672</v>
      </c>
    </row>
    <row r="1360" spans="2:20" ht="30" customHeight="1">
      <c r="B1360" s="80">
        <v>77</v>
      </c>
      <c r="C1360" s="141" t="s">
        <v>70</v>
      </c>
      <c r="D1360" s="80" t="s">
        <v>82</v>
      </c>
      <c r="E1360" s="80">
        <v>2026</v>
      </c>
      <c r="F1360" s="76" t="str">
        <f t="shared" si="43"/>
        <v>772. Cuidado Continuo por una vida con bienestarLaboral2026</v>
      </c>
      <c r="G1360" s="140" t="s">
        <v>143</v>
      </c>
      <c r="H1360" s="140" t="s">
        <v>94</v>
      </c>
      <c r="I1360" s="80" t="s">
        <v>74</v>
      </c>
      <c r="J1360" s="76" t="s">
        <v>37</v>
      </c>
      <c r="K1360" s="80" t="s">
        <v>141</v>
      </c>
      <c r="L1360" s="80" t="s">
        <v>39</v>
      </c>
      <c r="M1360" s="80" t="s">
        <v>10</v>
      </c>
      <c r="N1360" s="12" t="s">
        <v>0</v>
      </c>
      <c r="O1360" s="76" t="str">
        <f t="shared" si="44"/>
        <v>772. Cuidado Continuo por una vida con bienestarLaboral20266_ANTONIO_NARIÑO1_ENERO_2026</v>
      </c>
      <c r="P1360" s="81">
        <v>91844</v>
      </c>
      <c r="Q1360" s="81"/>
      <c r="R1360" s="81"/>
      <c r="S1360" s="82"/>
      <c r="T1360" s="82">
        <v>0</v>
      </c>
    </row>
    <row r="1361" spans="2:20" ht="30" customHeight="1">
      <c r="B1361" s="80">
        <v>78</v>
      </c>
      <c r="C1361" s="141" t="s">
        <v>70</v>
      </c>
      <c r="D1361" s="80" t="s">
        <v>82</v>
      </c>
      <c r="E1361" s="80">
        <v>2026</v>
      </c>
      <c r="F1361" s="76" t="str">
        <f t="shared" si="43"/>
        <v>782. Cuidado Continuo por una vida con bienestarLaboral2026</v>
      </c>
      <c r="G1361" s="140" t="s">
        <v>144</v>
      </c>
      <c r="H1361" s="140" t="s">
        <v>94</v>
      </c>
      <c r="I1361" s="80" t="s">
        <v>74</v>
      </c>
      <c r="J1361" s="76" t="s">
        <v>37</v>
      </c>
      <c r="K1361" s="80" t="s">
        <v>141</v>
      </c>
      <c r="L1361" s="80" t="s">
        <v>39</v>
      </c>
      <c r="M1361" s="80" t="s">
        <v>10</v>
      </c>
      <c r="N1361" s="12" t="s">
        <v>0</v>
      </c>
      <c r="O1361" s="76" t="str">
        <f t="shared" si="44"/>
        <v>782. Cuidado Continuo por una vida con bienestarLaboral20266_ANTONIO_NARIÑO1_ENERO_2026</v>
      </c>
      <c r="P1361" s="81">
        <v>121585</v>
      </c>
      <c r="Q1361" s="81"/>
      <c r="R1361" s="81"/>
      <c r="S1361" s="82">
        <v>106</v>
      </c>
      <c r="T1361" s="82">
        <v>12888010</v>
      </c>
    </row>
    <row r="1362" spans="2:20" ht="30" customHeight="1">
      <c r="B1362" s="80">
        <v>79</v>
      </c>
      <c r="C1362" s="141" t="s">
        <v>70</v>
      </c>
      <c r="D1362" s="80" t="s">
        <v>82</v>
      </c>
      <c r="E1362" s="80">
        <v>2026</v>
      </c>
      <c r="F1362" s="76" t="str">
        <f t="shared" si="43"/>
        <v>792. Cuidado Continuo por una vida con bienestarLaboral2026</v>
      </c>
      <c r="G1362" s="140" t="s">
        <v>145</v>
      </c>
      <c r="H1362" s="140" t="s">
        <v>94</v>
      </c>
      <c r="I1362" s="80" t="s">
        <v>74</v>
      </c>
      <c r="J1362" s="76" t="s">
        <v>37</v>
      </c>
      <c r="K1362" s="80" t="s">
        <v>141</v>
      </c>
      <c r="L1362" s="80" t="s">
        <v>50</v>
      </c>
      <c r="M1362" s="80" t="s">
        <v>10</v>
      </c>
      <c r="N1362" s="12" t="s">
        <v>0</v>
      </c>
      <c r="O1362" s="76" t="str">
        <f t="shared" si="44"/>
        <v>792. Cuidado Continuo por una vida con bienestarLaboral20266_ANTONIO_NARIÑO1_ENERO_2026</v>
      </c>
      <c r="P1362" s="81">
        <v>125438</v>
      </c>
      <c r="Q1362" s="81"/>
      <c r="R1362" s="81"/>
      <c r="S1362" s="79">
        <v>0</v>
      </c>
      <c r="T1362" s="82">
        <v>0</v>
      </c>
    </row>
    <row r="1363" spans="2:20" ht="30" customHeight="1">
      <c r="B1363" s="80">
        <v>80</v>
      </c>
      <c r="C1363" s="141" t="s">
        <v>70</v>
      </c>
      <c r="D1363" s="80" t="s">
        <v>82</v>
      </c>
      <c r="E1363" s="80">
        <v>2026</v>
      </c>
      <c r="F1363" s="76" t="str">
        <f t="shared" si="43"/>
        <v>802. Cuidado Continuo por una vida con bienestarLaboral2026</v>
      </c>
      <c r="G1363" s="140" t="s">
        <v>146</v>
      </c>
      <c r="H1363" s="140" t="s">
        <v>94</v>
      </c>
      <c r="I1363" s="80" t="s">
        <v>74</v>
      </c>
      <c r="J1363" s="76" t="s">
        <v>37</v>
      </c>
      <c r="K1363" s="80" t="s">
        <v>147</v>
      </c>
      <c r="L1363" s="80" t="s">
        <v>42</v>
      </c>
      <c r="M1363" s="80" t="s">
        <v>10</v>
      </c>
      <c r="N1363" s="12" t="s">
        <v>0</v>
      </c>
      <c r="O1363" s="76" t="str">
        <f t="shared" si="44"/>
        <v>802. Cuidado Continuo por una vida con bienestarLaboral20266_ANTONIO_NARIÑO1_ENERO_2026</v>
      </c>
      <c r="P1363" s="81">
        <v>53781</v>
      </c>
      <c r="Q1363" s="81"/>
      <c r="R1363" s="81"/>
      <c r="S1363" s="79">
        <v>160</v>
      </c>
      <c r="T1363" s="82">
        <v>8604960</v>
      </c>
    </row>
    <row r="1364" spans="2:20" ht="30" customHeight="1">
      <c r="B1364" s="80">
        <v>81</v>
      </c>
      <c r="C1364" s="141" t="s">
        <v>70</v>
      </c>
      <c r="D1364" s="80" t="s">
        <v>82</v>
      </c>
      <c r="E1364" s="80">
        <v>2026</v>
      </c>
      <c r="F1364" s="76" t="str">
        <f t="shared" si="43"/>
        <v>812. Cuidado Continuo por una vida con bienestarLaboral2026</v>
      </c>
      <c r="G1364" s="140" t="s">
        <v>148</v>
      </c>
      <c r="H1364" s="140" t="s">
        <v>94</v>
      </c>
      <c r="I1364" s="80" t="s">
        <v>74</v>
      </c>
      <c r="J1364" s="76" t="s">
        <v>37</v>
      </c>
      <c r="K1364" s="80" t="s">
        <v>135</v>
      </c>
      <c r="L1364" s="80" t="s">
        <v>50</v>
      </c>
      <c r="M1364" s="80" t="s">
        <v>10</v>
      </c>
      <c r="N1364" s="12" t="s">
        <v>0</v>
      </c>
      <c r="O1364" s="76" t="str">
        <f t="shared" si="44"/>
        <v>812. Cuidado Continuo por una vida con bienestarLaboral20266_ANTONIO_NARIÑO1_ENERO_2026</v>
      </c>
      <c r="P1364" s="81">
        <v>82752</v>
      </c>
      <c r="Q1364" s="81"/>
      <c r="R1364" s="81"/>
      <c r="S1364" s="82">
        <v>33</v>
      </c>
      <c r="T1364" s="82">
        <v>2730816</v>
      </c>
    </row>
    <row r="1365" spans="2:20" ht="30" customHeight="1">
      <c r="B1365" s="80">
        <v>82</v>
      </c>
      <c r="C1365" s="141" t="s">
        <v>70</v>
      </c>
      <c r="D1365" s="80" t="s">
        <v>82</v>
      </c>
      <c r="E1365" s="80">
        <v>2026</v>
      </c>
      <c r="F1365" s="76" t="str">
        <f t="shared" si="43"/>
        <v>822. Cuidado Continuo por una vida con bienestarLaboral2026</v>
      </c>
      <c r="G1365" s="140" t="s">
        <v>149</v>
      </c>
      <c r="H1365" s="140" t="s">
        <v>94</v>
      </c>
      <c r="I1365" s="80" t="s">
        <v>74</v>
      </c>
      <c r="J1365" s="76" t="s">
        <v>37</v>
      </c>
      <c r="K1365" s="80" t="s">
        <v>150</v>
      </c>
      <c r="L1365" s="80" t="s">
        <v>50</v>
      </c>
      <c r="M1365" s="80" t="s">
        <v>10</v>
      </c>
      <c r="N1365" s="12" t="s">
        <v>0</v>
      </c>
      <c r="O1365" s="76" t="str">
        <f t="shared" si="44"/>
        <v>822. Cuidado Continuo por una vida con bienestarLaboral20266_ANTONIO_NARIÑO1_ENERO_2026</v>
      </c>
      <c r="P1365" s="81">
        <v>281078</v>
      </c>
      <c r="Q1365" s="81"/>
      <c r="R1365" s="81"/>
      <c r="S1365" s="79"/>
      <c r="T1365" s="82">
        <v>0</v>
      </c>
    </row>
    <row r="1366" spans="2:20" ht="30" customHeight="1">
      <c r="B1366" s="80">
        <v>83</v>
      </c>
      <c r="C1366" s="141" t="s">
        <v>70</v>
      </c>
      <c r="D1366" s="80" t="s">
        <v>82</v>
      </c>
      <c r="E1366" s="80">
        <v>2026</v>
      </c>
      <c r="F1366" s="76" t="str">
        <f t="shared" si="43"/>
        <v>832. Cuidado Continuo por una vida con bienestarLaboral2026</v>
      </c>
      <c r="G1366" s="140" t="s">
        <v>151</v>
      </c>
      <c r="H1366" s="140" t="s">
        <v>94</v>
      </c>
      <c r="I1366" s="80" t="s">
        <v>74</v>
      </c>
      <c r="J1366" s="76" t="s">
        <v>37</v>
      </c>
      <c r="K1366" s="80" t="s">
        <v>141</v>
      </c>
      <c r="L1366" s="80" t="s">
        <v>50</v>
      </c>
      <c r="M1366" s="80" t="s">
        <v>10</v>
      </c>
      <c r="N1366" s="12" t="s">
        <v>0</v>
      </c>
      <c r="O1366" s="76" t="str">
        <f t="shared" si="44"/>
        <v>832. Cuidado Continuo por una vida con bienestarLaboral20266_ANTONIO_NARIÑO1_ENERO_2026</v>
      </c>
      <c r="P1366" s="81">
        <v>70270</v>
      </c>
      <c r="Q1366" s="81"/>
      <c r="R1366" s="81"/>
      <c r="S1366" s="79">
        <v>2</v>
      </c>
      <c r="T1366" s="82">
        <v>140540</v>
      </c>
    </row>
    <row r="1367" spans="2:20" ht="30" customHeight="1">
      <c r="B1367" s="80">
        <v>84</v>
      </c>
      <c r="C1367" s="141" t="s">
        <v>70</v>
      </c>
      <c r="D1367" s="80" t="s">
        <v>82</v>
      </c>
      <c r="E1367" s="80">
        <v>2026</v>
      </c>
      <c r="F1367" s="76" t="str">
        <f t="shared" si="43"/>
        <v>842. Cuidado Continuo por una vida con bienestarLaboral2026</v>
      </c>
      <c r="G1367" s="140" t="s">
        <v>152</v>
      </c>
      <c r="H1367" s="140" t="s">
        <v>94</v>
      </c>
      <c r="I1367" s="80" t="s">
        <v>74</v>
      </c>
      <c r="J1367" s="76" t="s">
        <v>37</v>
      </c>
      <c r="K1367" s="80" t="s">
        <v>141</v>
      </c>
      <c r="L1367" s="80" t="s">
        <v>50</v>
      </c>
      <c r="M1367" s="80" t="s">
        <v>10</v>
      </c>
      <c r="N1367" s="12" t="s">
        <v>0</v>
      </c>
      <c r="O1367" s="76" t="str">
        <f t="shared" si="44"/>
        <v>842. Cuidado Continuo por una vida con bienestarLaboral20266_ANTONIO_NARIÑO1_ENERO_2026</v>
      </c>
      <c r="P1367" s="81">
        <v>105404</v>
      </c>
      <c r="Q1367" s="81"/>
      <c r="R1367" s="81"/>
      <c r="S1367" s="79">
        <v>6</v>
      </c>
      <c r="T1367" s="82">
        <v>632424</v>
      </c>
    </row>
    <row r="1368" spans="2:20" ht="30" customHeight="1">
      <c r="B1368" s="80">
        <v>85</v>
      </c>
      <c r="C1368" s="141" t="s">
        <v>70</v>
      </c>
      <c r="D1368" s="80" t="s">
        <v>82</v>
      </c>
      <c r="E1368" s="80">
        <v>2026</v>
      </c>
      <c r="F1368" s="76" t="str">
        <f t="shared" si="43"/>
        <v>852. Cuidado Continuo por una vida con bienestarLaboral2026</v>
      </c>
      <c r="G1368" s="140" t="s">
        <v>153</v>
      </c>
      <c r="H1368" s="140" t="s">
        <v>94</v>
      </c>
      <c r="I1368" s="80" t="s">
        <v>74</v>
      </c>
      <c r="J1368" s="76" t="s">
        <v>37</v>
      </c>
      <c r="K1368" s="80" t="s">
        <v>147</v>
      </c>
      <c r="L1368" s="80" t="s">
        <v>42</v>
      </c>
      <c r="M1368" s="80" t="s">
        <v>10</v>
      </c>
      <c r="N1368" s="12" t="s">
        <v>0</v>
      </c>
      <c r="O1368" s="76" t="str">
        <f t="shared" si="44"/>
        <v>852. Cuidado Continuo por una vida con bienestarLaboral20266_ANTONIO_NARIÑO1_ENERO_2026</v>
      </c>
      <c r="P1368" s="81">
        <v>35135</v>
      </c>
      <c r="Q1368" s="81"/>
      <c r="R1368" s="81"/>
      <c r="S1368" s="79"/>
      <c r="T1368" s="82">
        <v>0</v>
      </c>
    </row>
    <row r="1369" spans="2:20" ht="30" customHeight="1">
      <c r="B1369" s="80">
        <v>87</v>
      </c>
      <c r="C1369" s="141" t="s">
        <v>154</v>
      </c>
      <c r="D1369" s="80" t="s">
        <v>71</v>
      </c>
      <c r="E1369" s="80">
        <v>2026</v>
      </c>
      <c r="F1369" s="76" t="str">
        <f t="shared" si="43"/>
        <v>873. Cuidado Continuo por una vida con bienestar con enfoque diferencial étnicoComunitario2026</v>
      </c>
      <c r="G1369" s="140" t="s">
        <v>155</v>
      </c>
      <c r="H1369" s="140" t="s">
        <v>73</v>
      </c>
      <c r="I1369" s="80" t="s">
        <v>74</v>
      </c>
      <c r="J1369" s="76" t="s">
        <v>37</v>
      </c>
      <c r="K1369" s="80" t="s">
        <v>38</v>
      </c>
      <c r="L1369" s="80" t="s">
        <v>39</v>
      </c>
      <c r="M1369" s="80" t="s">
        <v>10</v>
      </c>
      <c r="N1369" s="12" t="s">
        <v>0</v>
      </c>
      <c r="O1369" s="76" t="str">
        <f t="shared" si="44"/>
        <v>873. Cuidado Continuo por una vida con bienestar con enfoque diferencial étnicoComunitario20266_ANTONIO_NARIÑO1_ENERO_2026</v>
      </c>
      <c r="P1369" s="81">
        <v>25814832</v>
      </c>
      <c r="Q1369" s="81"/>
      <c r="R1369" s="81"/>
      <c r="S1369" s="79"/>
      <c r="T1369" s="82">
        <v>0</v>
      </c>
    </row>
    <row r="1370" spans="2:20" ht="30" customHeight="1">
      <c r="B1370" s="80">
        <v>88</v>
      </c>
      <c r="C1370" s="141" t="s">
        <v>154</v>
      </c>
      <c r="D1370" s="80" t="s">
        <v>71</v>
      </c>
      <c r="E1370" s="80">
        <v>2026</v>
      </c>
      <c r="F1370" s="76" t="str">
        <f t="shared" si="43"/>
        <v>883. Cuidado Continuo por una vida con bienestar con enfoque diferencial étnicoComunitario2026</v>
      </c>
      <c r="G1370" s="140" t="s">
        <v>156</v>
      </c>
      <c r="H1370" s="140" t="s">
        <v>73</v>
      </c>
      <c r="I1370" s="80" t="s">
        <v>74</v>
      </c>
      <c r="J1370" s="76" t="s">
        <v>37</v>
      </c>
      <c r="K1370" s="80" t="s">
        <v>38</v>
      </c>
      <c r="L1370" s="80" t="s">
        <v>39</v>
      </c>
      <c r="M1370" s="80" t="s">
        <v>10</v>
      </c>
      <c r="N1370" s="12" t="s">
        <v>0</v>
      </c>
      <c r="O1370" s="76" t="str">
        <f t="shared" si="44"/>
        <v>883. Cuidado Continuo por una vida con bienestar con enfoque diferencial étnicoComunitario20266_ANTONIO_NARIÑO1_ENERO_2026</v>
      </c>
      <c r="P1370" s="81">
        <v>19848080</v>
      </c>
      <c r="Q1370" s="81"/>
      <c r="R1370" s="81"/>
      <c r="S1370" s="79"/>
      <c r="T1370" s="82">
        <v>0</v>
      </c>
    </row>
    <row r="1371" spans="2:20" ht="30" customHeight="1">
      <c r="B1371" s="80">
        <v>89</v>
      </c>
      <c r="C1371" s="141" t="s">
        <v>154</v>
      </c>
      <c r="D1371" s="80" t="s">
        <v>71</v>
      </c>
      <c r="E1371" s="80">
        <v>2026</v>
      </c>
      <c r="F1371" s="76" t="str">
        <f t="shared" si="43"/>
        <v>893. Cuidado Continuo por una vida con bienestar con enfoque diferencial étnicoComunitario2026</v>
      </c>
      <c r="G1371" s="140" t="s">
        <v>157</v>
      </c>
      <c r="H1371" s="140" t="s">
        <v>73</v>
      </c>
      <c r="I1371" s="80" t="s">
        <v>74</v>
      </c>
      <c r="J1371" s="76" t="s">
        <v>37</v>
      </c>
      <c r="K1371" s="80" t="s">
        <v>38</v>
      </c>
      <c r="L1371" s="80" t="s">
        <v>39</v>
      </c>
      <c r="M1371" s="80" t="s">
        <v>10</v>
      </c>
      <c r="N1371" s="12" t="s">
        <v>0</v>
      </c>
      <c r="O1371" s="76" t="str">
        <f t="shared" si="44"/>
        <v>893. Cuidado Continuo por una vida con bienestar con enfoque diferencial étnicoComunitario20266_ANTONIO_NARIÑO1_ENERO_2026</v>
      </c>
      <c r="P1371" s="81">
        <v>33729408</v>
      </c>
      <c r="Q1371" s="81"/>
      <c r="R1371" s="81"/>
      <c r="S1371" s="82"/>
      <c r="T1371" s="82">
        <v>0</v>
      </c>
    </row>
    <row r="1372" spans="2:20" ht="30" customHeight="1">
      <c r="B1372" s="80">
        <v>90</v>
      </c>
      <c r="C1372" s="141" t="s">
        <v>154</v>
      </c>
      <c r="D1372" s="80" t="s">
        <v>71</v>
      </c>
      <c r="E1372" s="80">
        <v>2026</v>
      </c>
      <c r="F1372" s="76" t="str">
        <f t="shared" si="43"/>
        <v>903. Cuidado Continuo por una vida con bienestar con enfoque diferencial étnicoComunitario2026</v>
      </c>
      <c r="G1372" s="140" t="s">
        <v>158</v>
      </c>
      <c r="H1372" s="140" t="s">
        <v>73</v>
      </c>
      <c r="I1372" s="80" t="s">
        <v>74</v>
      </c>
      <c r="J1372" s="76" t="s">
        <v>37</v>
      </c>
      <c r="K1372" s="80" t="s">
        <v>38</v>
      </c>
      <c r="L1372" s="80" t="s">
        <v>39</v>
      </c>
      <c r="M1372" s="80" t="s">
        <v>10</v>
      </c>
      <c r="N1372" s="12" t="s">
        <v>0</v>
      </c>
      <c r="O1372" s="76" t="str">
        <f t="shared" si="44"/>
        <v>903. Cuidado Continuo por una vida con bienestar con enfoque diferencial étnicoComunitario20266_ANTONIO_NARIÑO1_ENERO_2026</v>
      </c>
      <c r="P1372" s="81">
        <v>11243136</v>
      </c>
      <c r="Q1372" s="81"/>
      <c r="R1372" s="81"/>
      <c r="S1372" s="82"/>
      <c r="T1372" s="82">
        <v>0</v>
      </c>
    </row>
    <row r="1373" spans="2:20" ht="30" customHeight="1">
      <c r="B1373" s="80">
        <v>91</v>
      </c>
      <c r="C1373" s="141" t="s">
        <v>154</v>
      </c>
      <c r="D1373" s="80" t="s">
        <v>71</v>
      </c>
      <c r="E1373" s="80">
        <v>2026</v>
      </c>
      <c r="F1373" s="76" t="str">
        <f t="shared" si="43"/>
        <v>913. Cuidado Continuo por una vida con bienestar con enfoque diferencial étnicoComunitario2026</v>
      </c>
      <c r="G1373" s="140" t="s">
        <v>159</v>
      </c>
      <c r="H1373" s="140" t="s">
        <v>73</v>
      </c>
      <c r="I1373" s="80" t="s">
        <v>74</v>
      </c>
      <c r="J1373" s="76" t="s">
        <v>37</v>
      </c>
      <c r="K1373" s="80" t="s">
        <v>38</v>
      </c>
      <c r="L1373" s="80" t="s">
        <v>39</v>
      </c>
      <c r="M1373" s="80" t="s">
        <v>10</v>
      </c>
      <c r="N1373" s="12" t="s">
        <v>0</v>
      </c>
      <c r="O1373" s="76" t="str">
        <f t="shared" si="44"/>
        <v>913. Cuidado Continuo por una vida con bienestar con enfoque diferencial étnicoComunitario20266_ANTONIO_NARIÑO1_ENERO_2026</v>
      </c>
      <c r="P1373" s="81">
        <v>19305648</v>
      </c>
      <c r="Q1373" s="81"/>
      <c r="R1373" s="81"/>
      <c r="S1373" s="82"/>
      <c r="T1373" s="82">
        <v>0</v>
      </c>
    </row>
    <row r="1374" spans="2:20" ht="30" customHeight="1">
      <c r="B1374" s="80">
        <v>92</v>
      </c>
      <c r="C1374" s="141" t="s">
        <v>160</v>
      </c>
      <c r="D1374" s="80" t="s">
        <v>71</v>
      </c>
      <c r="E1374" s="80">
        <v>2026</v>
      </c>
      <c r="F1374" s="76" t="str">
        <f t="shared" si="43"/>
        <v>924. Cuidado Continuo por una vida con bienestar con enfoque GéneroComunitario2026</v>
      </c>
      <c r="G1374" s="140" t="s">
        <v>161</v>
      </c>
      <c r="H1374" s="140" t="s">
        <v>73</v>
      </c>
      <c r="I1374" s="80" t="s">
        <v>74</v>
      </c>
      <c r="J1374" s="76" t="s">
        <v>37</v>
      </c>
      <c r="K1374" s="80" t="s">
        <v>75</v>
      </c>
      <c r="L1374" s="80" t="s">
        <v>50</v>
      </c>
      <c r="M1374" s="80" t="s">
        <v>10</v>
      </c>
      <c r="N1374" s="12" t="s">
        <v>0</v>
      </c>
      <c r="O1374" s="76" t="str">
        <f t="shared" si="44"/>
        <v>924. Cuidado Continuo por una vida con bienestar con enfoque GéneroComunitario20266_ANTONIO_NARIÑO1_ENERO_2026</v>
      </c>
      <c r="P1374" s="81">
        <v>372151</v>
      </c>
      <c r="Q1374" s="81"/>
      <c r="R1374" s="81"/>
      <c r="S1374" s="82">
        <v>8</v>
      </c>
      <c r="T1374" s="82">
        <v>2977208</v>
      </c>
    </row>
    <row r="1375" spans="2:20" ht="30" customHeight="1">
      <c r="B1375" s="80">
        <v>93</v>
      </c>
      <c r="C1375" s="141" t="s">
        <v>160</v>
      </c>
      <c r="D1375" s="80" t="s">
        <v>71</v>
      </c>
      <c r="E1375" s="80">
        <v>2026</v>
      </c>
      <c r="F1375" s="76" t="str">
        <f t="shared" si="43"/>
        <v>934. Cuidado Continuo por una vida con bienestar con enfoque GéneroComunitario2026</v>
      </c>
      <c r="G1375" s="140" t="s">
        <v>162</v>
      </c>
      <c r="H1375" s="140" t="s">
        <v>94</v>
      </c>
      <c r="I1375" s="80" t="s">
        <v>74</v>
      </c>
      <c r="J1375" s="76" t="s">
        <v>37</v>
      </c>
      <c r="K1375" s="80" t="s">
        <v>75</v>
      </c>
      <c r="L1375" s="80" t="s">
        <v>50</v>
      </c>
      <c r="M1375" s="80" t="s">
        <v>10</v>
      </c>
      <c r="N1375" s="12" t="s">
        <v>0</v>
      </c>
      <c r="O1375" s="76" t="str">
        <f t="shared" si="44"/>
        <v>934. Cuidado Continuo por una vida con bienestar con enfoque GéneroComunitario20266_ANTONIO_NARIÑO1_ENERO_2026</v>
      </c>
      <c r="P1375" s="81">
        <v>372151</v>
      </c>
      <c r="Q1375" s="81"/>
      <c r="R1375" s="81"/>
      <c r="S1375" s="82">
        <v>4</v>
      </c>
      <c r="T1375" s="82">
        <v>1488604</v>
      </c>
    </row>
    <row r="1376" spans="2:20" ht="30" customHeight="1">
      <c r="B1376" s="80">
        <v>94</v>
      </c>
      <c r="C1376" s="141" t="s">
        <v>160</v>
      </c>
      <c r="D1376" s="80" t="s">
        <v>71</v>
      </c>
      <c r="E1376" s="80">
        <v>2026</v>
      </c>
      <c r="F1376" s="76" t="str">
        <f t="shared" si="43"/>
        <v>944. Cuidado Continuo por una vida con bienestar con enfoque GéneroComunitario2026</v>
      </c>
      <c r="G1376" s="140" t="s">
        <v>163</v>
      </c>
      <c r="H1376" s="140" t="s">
        <v>73</v>
      </c>
      <c r="I1376" s="80" t="s">
        <v>74</v>
      </c>
      <c r="J1376" s="76" t="s">
        <v>37</v>
      </c>
      <c r="K1376" s="80" t="s">
        <v>75</v>
      </c>
      <c r="L1376" s="80" t="s">
        <v>50</v>
      </c>
      <c r="M1376" s="80" t="s">
        <v>10</v>
      </c>
      <c r="N1376" s="12" t="s">
        <v>0</v>
      </c>
      <c r="O1376" s="76" t="str">
        <f t="shared" si="44"/>
        <v>944. Cuidado Continuo por una vida con bienestar con enfoque GéneroComunitario20266_ANTONIO_NARIÑO1_ENERO_2026</v>
      </c>
      <c r="P1376" s="81">
        <v>372151</v>
      </c>
      <c r="Q1376" s="81"/>
      <c r="R1376" s="81"/>
      <c r="S1376" s="82">
        <v>2</v>
      </c>
      <c r="T1376" s="82">
        <v>744302</v>
      </c>
    </row>
    <row r="1377" spans="2:20" ht="30" customHeight="1">
      <c r="B1377" s="80">
        <v>95</v>
      </c>
      <c r="C1377" s="141" t="s">
        <v>160</v>
      </c>
      <c r="D1377" s="80" t="s">
        <v>71</v>
      </c>
      <c r="E1377" s="80">
        <v>2026</v>
      </c>
      <c r="F1377" s="76" t="str">
        <f t="shared" si="43"/>
        <v>954. Cuidado Continuo por una vida con bienestar con enfoque GéneroComunitario2026</v>
      </c>
      <c r="G1377" s="140" t="s">
        <v>164</v>
      </c>
      <c r="H1377" s="140" t="s">
        <v>94</v>
      </c>
      <c r="I1377" s="80" t="s">
        <v>74</v>
      </c>
      <c r="J1377" s="76" t="s">
        <v>37</v>
      </c>
      <c r="K1377" s="80" t="s">
        <v>75</v>
      </c>
      <c r="L1377" s="80" t="s">
        <v>50</v>
      </c>
      <c r="M1377" s="80" t="s">
        <v>10</v>
      </c>
      <c r="N1377" s="12" t="s">
        <v>0</v>
      </c>
      <c r="O1377" s="76" t="str">
        <f t="shared" si="44"/>
        <v>954. Cuidado Continuo por una vida con bienestar con enfoque GéneroComunitario20266_ANTONIO_NARIÑO1_ENERO_2026</v>
      </c>
      <c r="P1377" s="81">
        <v>70270</v>
      </c>
      <c r="Q1377" s="81"/>
      <c r="R1377" s="81"/>
      <c r="S1377" s="82">
        <v>14</v>
      </c>
      <c r="T1377" s="82">
        <v>983780</v>
      </c>
    </row>
    <row r="1378" spans="2:20" ht="30" customHeight="1">
      <c r="B1378" s="80">
        <v>96</v>
      </c>
      <c r="C1378" s="141" t="s">
        <v>160</v>
      </c>
      <c r="D1378" s="80" t="s">
        <v>71</v>
      </c>
      <c r="E1378" s="80">
        <v>2026</v>
      </c>
      <c r="F1378" s="76" t="str">
        <f t="shared" si="43"/>
        <v>964. Cuidado Continuo por una vida con bienestar con enfoque GéneroComunitario2026</v>
      </c>
      <c r="G1378" s="140" t="s">
        <v>165</v>
      </c>
      <c r="H1378" s="140" t="s">
        <v>94</v>
      </c>
      <c r="I1378" s="80" t="s">
        <v>74</v>
      </c>
      <c r="J1378" s="76" t="s">
        <v>37</v>
      </c>
      <c r="K1378" s="80" t="s">
        <v>75</v>
      </c>
      <c r="L1378" s="80" t="s">
        <v>50</v>
      </c>
      <c r="M1378" s="80" t="s">
        <v>10</v>
      </c>
      <c r="N1378" s="12" t="s">
        <v>0</v>
      </c>
      <c r="O1378" s="76" t="str">
        <f t="shared" si="44"/>
        <v>964. Cuidado Continuo por una vida con bienestar con enfoque GéneroComunitario20266_ANTONIO_NARIÑO1_ENERO_2026</v>
      </c>
      <c r="P1378" s="81">
        <v>70270</v>
      </c>
      <c r="Q1378" s="81"/>
      <c r="R1378" s="81"/>
      <c r="S1378" s="79">
        <v>15</v>
      </c>
      <c r="T1378" s="82">
        <v>1054050</v>
      </c>
    </row>
    <row r="1379" spans="2:20" ht="30" customHeight="1">
      <c r="B1379" s="80">
        <v>97</v>
      </c>
      <c r="C1379" s="141" t="s">
        <v>160</v>
      </c>
      <c r="D1379" s="80" t="s">
        <v>71</v>
      </c>
      <c r="E1379" s="80">
        <v>2026</v>
      </c>
      <c r="F1379" s="76" t="str">
        <f t="shared" si="43"/>
        <v>974. Cuidado Continuo por una vida con bienestar con enfoque GéneroComunitario2026</v>
      </c>
      <c r="G1379" s="140" t="s">
        <v>166</v>
      </c>
      <c r="H1379" s="140" t="s">
        <v>73</v>
      </c>
      <c r="I1379" s="80" t="s">
        <v>74</v>
      </c>
      <c r="J1379" s="76" t="s">
        <v>37</v>
      </c>
      <c r="K1379" s="80" t="s">
        <v>75</v>
      </c>
      <c r="L1379" s="80" t="s">
        <v>50</v>
      </c>
      <c r="M1379" s="80" t="s">
        <v>10</v>
      </c>
      <c r="N1379" s="12" t="s">
        <v>0</v>
      </c>
      <c r="O1379" s="76" t="str">
        <f t="shared" si="44"/>
        <v>974. Cuidado Continuo por una vida con bienestar con enfoque GéneroComunitario20266_ANTONIO_NARIÑO1_ENERO_2026</v>
      </c>
      <c r="P1379" s="81">
        <v>215123</v>
      </c>
      <c r="Q1379" s="81"/>
      <c r="R1379" s="81"/>
      <c r="S1379" s="82">
        <v>1</v>
      </c>
      <c r="T1379" s="82">
        <v>215123</v>
      </c>
    </row>
    <row r="1380" spans="2:20" ht="30" customHeight="1">
      <c r="B1380" s="80">
        <v>98</v>
      </c>
      <c r="C1380" s="141" t="s">
        <v>160</v>
      </c>
      <c r="D1380" s="80" t="s">
        <v>71</v>
      </c>
      <c r="E1380" s="80">
        <v>2026</v>
      </c>
      <c r="F1380" s="76" t="str">
        <f t="shared" si="43"/>
        <v>984. Cuidado Continuo por una vida con bienestar con enfoque GéneroComunitario2026</v>
      </c>
      <c r="G1380" s="140" t="s">
        <v>167</v>
      </c>
      <c r="H1380" s="140" t="s">
        <v>94</v>
      </c>
      <c r="I1380" s="80" t="s">
        <v>74</v>
      </c>
      <c r="J1380" s="76" t="s">
        <v>37</v>
      </c>
      <c r="K1380" s="80" t="s">
        <v>75</v>
      </c>
      <c r="L1380" s="80" t="s">
        <v>50</v>
      </c>
      <c r="M1380" s="80" t="s">
        <v>10</v>
      </c>
      <c r="N1380" s="12" t="s">
        <v>0</v>
      </c>
      <c r="O1380" s="76" t="str">
        <f t="shared" si="44"/>
        <v>984. Cuidado Continuo por una vida con bienestar con enfoque GéneroComunitario20266_ANTONIO_NARIÑO1_ENERO_2026</v>
      </c>
      <c r="P1380" s="81">
        <v>161342</v>
      </c>
      <c r="Q1380" s="81"/>
      <c r="R1380" s="81"/>
      <c r="S1380" s="79">
        <v>5</v>
      </c>
      <c r="T1380" s="82">
        <v>806710</v>
      </c>
    </row>
    <row r="1381" spans="2:20" ht="30" customHeight="1">
      <c r="B1381" s="80">
        <v>99</v>
      </c>
      <c r="C1381" s="141" t="s">
        <v>160</v>
      </c>
      <c r="D1381" s="80" t="s">
        <v>71</v>
      </c>
      <c r="E1381" s="80">
        <v>2026</v>
      </c>
      <c r="F1381" s="76" t="str">
        <f t="shared" si="43"/>
        <v>994. Cuidado Continuo por una vida con bienestar con enfoque GéneroComunitario2026</v>
      </c>
      <c r="G1381" s="140" t="s">
        <v>168</v>
      </c>
      <c r="H1381" s="140" t="s">
        <v>94</v>
      </c>
      <c r="I1381" s="80" t="s">
        <v>74</v>
      </c>
      <c r="J1381" s="76" t="s">
        <v>37</v>
      </c>
      <c r="K1381" s="80" t="s">
        <v>38</v>
      </c>
      <c r="L1381" s="80" t="s">
        <v>39</v>
      </c>
      <c r="M1381" s="80" t="s">
        <v>10</v>
      </c>
      <c r="N1381" s="12" t="s">
        <v>0</v>
      </c>
      <c r="O1381" s="76" t="str">
        <f t="shared" si="44"/>
        <v>994. Cuidado Continuo por una vida con bienestar con enfoque GéneroComunitario20266_ANTONIO_NARIÑO1_ENERO_2026</v>
      </c>
      <c r="P1381" s="81">
        <v>5621568</v>
      </c>
      <c r="Q1381" s="81"/>
      <c r="R1381" s="81"/>
      <c r="S1381" s="79"/>
      <c r="T1381" s="82">
        <v>0</v>
      </c>
    </row>
    <row r="1382" spans="2:20" ht="30" customHeight="1">
      <c r="B1382" s="80">
        <v>100</v>
      </c>
      <c r="C1382" s="141" t="s">
        <v>160</v>
      </c>
      <c r="D1382" s="80" t="s">
        <v>71</v>
      </c>
      <c r="E1382" s="80">
        <v>2026</v>
      </c>
      <c r="F1382" s="76" t="str">
        <f t="shared" si="43"/>
        <v>1004. Cuidado Continuo por una vida con bienestar con enfoque GéneroComunitario2026</v>
      </c>
      <c r="G1382" s="140" t="s">
        <v>169</v>
      </c>
      <c r="H1382" s="140" t="s">
        <v>102</v>
      </c>
      <c r="I1382" s="80" t="s">
        <v>74</v>
      </c>
      <c r="J1382" s="76" t="s">
        <v>37</v>
      </c>
      <c r="K1382" s="80" t="s">
        <v>103</v>
      </c>
      <c r="L1382" s="80" t="s">
        <v>50</v>
      </c>
      <c r="M1382" s="80" t="s">
        <v>10</v>
      </c>
      <c r="N1382" s="12" t="s">
        <v>0</v>
      </c>
      <c r="O1382" s="76" t="str">
        <f t="shared" si="44"/>
        <v>1004. Cuidado Continuo por una vida con bienestar con enfoque GéneroComunitario20266_ANTONIO_NARIÑO1_ENERO_2026</v>
      </c>
      <c r="P1382" s="81">
        <v>199714</v>
      </c>
      <c r="Q1382" s="81"/>
      <c r="R1382" s="81"/>
      <c r="S1382" s="79">
        <v>6</v>
      </c>
      <c r="T1382" s="82">
        <v>1198284</v>
      </c>
    </row>
    <row r="1383" spans="2:20" ht="30" customHeight="1">
      <c r="B1383" s="80">
        <v>101</v>
      </c>
      <c r="C1383" s="141" t="s">
        <v>170</v>
      </c>
      <c r="D1383" s="80" t="s">
        <v>71</v>
      </c>
      <c r="E1383" s="80">
        <v>2026</v>
      </c>
      <c r="F1383" s="76" t="str">
        <f t="shared" si="43"/>
        <v>1015. Cuidado Continuo por una vida con bienestar con enfoque Población para formas extremas de exclusión:Comunitario2026</v>
      </c>
      <c r="G1383" s="140" t="s">
        <v>171</v>
      </c>
      <c r="H1383" s="140" t="s">
        <v>73</v>
      </c>
      <c r="I1383" s="80" t="s">
        <v>74</v>
      </c>
      <c r="J1383" s="76" t="s">
        <v>37</v>
      </c>
      <c r="K1383" s="80" t="s">
        <v>75</v>
      </c>
      <c r="L1383" s="80" t="s">
        <v>39</v>
      </c>
      <c r="M1383" s="80" t="s">
        <v>10</v>
      </c>
      <c r="N1383" s="12" t="s">
        <v>0</v>
      </c>
      <c r="O1383" s="76" t="str">
        <f t="shared" si="44"/>
        <v>1015. Cuidado Continuo por una vida con bienestar con enfoque Población para formas extremas de exclusión:Comunitario20266_ANTONIO_NARIÑO1_ENERO_2026</v>
      </c>
      <c r="P1383" s="81">
        <v>322686</v>
      </c>
      <c r="Q1383" s="81"/>
      <c r="R1383" s="81"/>
      <c r="S1383" s="79"/>
      <c r="T1383" s="82">
        <v>0</v>
      </c>
    </row>
    <row r="1384" spans="2:20" ht="30" customHeight="1">
      <c r="B1384" s="80">
        <v>102</v>
      </c>
      <c r="C1384" s="141" t="s">
        <v>170</v>
      </c>
      <c r="D1384" s="80" t="s">
        <v>71</v>
      </c>
      <c r="E1384" s="80">
        <v>2026</v>
      </c>
      <c r="F1384" s="76" t="str">
        <f t="shared" si="43"/>
        <v>1025. Cuidado Continuo por una vida con bienestar con enfoque Población para formas extremas de exclusión:Comunitario2026</v>
      </c>
      <c r="G1384" s="140" t="s">
        <v>172</v>
      </c>
      <c r="H1384" s="140" t="s">
        <v>94</v>
      </c>
      <c r="I1384" s="80" t="s">
        <v>74</v>
      </c>
      <c r="J1384" s="76" t="s">
        <v>37</v>
      </c>
      <c r="K1384" s="80" t="s">
        <v>75</v>
      </c>
      <c r="L1384" s="80" t="s">
        <v>39</v>
      </c>
      <c r="M1384" s="80" t="s">
        <v>10</v>
      </c>
      <c r="N1384" s="12" t="s">
        <v>0</v>
      </c>
      <c r="O1384" s="76" t="str">
        <f t="shared" si="44"/>
        <v>1025. Cuidado Continuo por una vida con bienestar con enfoque Población para formas extremas de exclusión:Comunitario20266_ANTONIO_NARIÑO1_ENERO_2026</v>
      </c>
      <c r="P1384" s="81">
        <v>322686</v>
      </c>
      <c r="Q1384" s="81"/>
      <c r="R1384" s="81"/>
      <c r="S1384" s="79"/>
      <c r="T1384" s="82">
        <v>0</v>
      </c>
    </row>
    <row r="1385" spans="2:20" ht="30" customHeight="1">
      <c r="B1385" s="80">
        <v>103</v>
      </c>
      <c r="C1385" s="141" t="s">
        <v>170</v>
      </c>
      <c r="D1385" s="80" t="s">
        <v>71</v>
      </c>
      <c r="E1385" s="80">
        <v>2026</v>
      </c>
      <c r="F1385" s="76" t="str">
        <f t="shared" si="43"/>
        <v>1035. Cuidado Continuo por una vida con bienestar con enfoque Población para formas extremas de exclusión:Comunitario2026</v>
      </c>
      <c r="G1385" s="140" t="s">
        <v>173</v>
      </c>
      <c r="H1385" s="140" t="s">
        <v>102</v>
      </c>
      <c r="I1385" s="80" t="s">
        <v>74</v>
      </c>
      <c r="J1385" s="76" t="s">
        <v>37</v>
      </c>
      <c r="K1385" s="80" t="s">
        <v>75</v>
      </c>
      <c r="L1385" s="80" t="s">
        <v>39</v>
      </c>
      <c r="M1385" s="80" t="s">
        <v>10</v>
      </c>
      <c r="N1385" s="12" t="s">
        <v>0</v>
      </c>
      <c r="O1385" s="76" t="str">
        <f t="shared" si="44"/>
        <v>1035. Cuidado Continuo por una vida con bienestar con enfoque Población para formas extremas de exclusión:Comunitario20266_ANTONIO_NARIÑO1_ENERO_2026</v>
      </c>
      <c r="P1385" s="81">
        <v>53781</v>
      </c>
      <c r="Q1385" s="81"/>
      <c r="R1385" s="81"/>
      <c r="S1385" s="82"/>
      <c r="T1385" s="82">
        <v>0</v>
      </c>
    </row>
    <row r="1386" spans="2:20" ht="30" customHeight="1">
      <c r="B1386" s="80">
        <v>104</v>
      </c>
      <c r="C1386" s="141" t="s">
        <v>170</v>
      </c>
      <c r="D1386" s="80" t="s">
        <v>71</v>
      </c>
      <c r="E1386" s="80">
        <v>2026</v>
      </c>
      <c r="F1386" s="76" t="str">
        <f t="shared" si="43"/>
        <v>1045. Cuidado Continuo por una vida con bienestar con enfoque Población para formas extremas de exclusión:Comunitario2026</v>
      </c>
      <c r="G1386" s="140" t="s">
        <v>174</v>
      </c>
      <c r="H1386" s="140" t="s">
        <v>73</v>
      </c>
      <c r="I1386" s="80" t="s">
        <v>74</v>
      </c>
      <c r="J1386" s="76" t="s">
        <v>37</v>
      </c>
      <c r="K1386" s="80" t="s">
        <v>75</v>
      </c>
      <c r="L1386" s="80" t="s">
        <v>39</v>
      </c>
      <c r="M1386" s="80" t="s">
        <v>10</v>
      </c>
      <c r="N1386" s="12" t="s">
        <v>0</v>
      </c>
      <c r="O1386" s="76" t="str">
        <f t="shared" si="44"/>
        <v>1045. Cuidado Continuo por una vida con bienestar con enfoque Población para formas extremas de exclusión:Comunitario20266_ANTONIO_NARIÑO1_ENERO_2026</v>
      </c>
      <c r="P1386" s="81">
        <v>210809</v>
      </c>
      <c r="Q1386" s="81"/>
      <c r="R1386" s="81"/>
      <c r="S1386" s="82"/>
      <c r="T1386" s="82">
        <v>0</v>
      </c>
    </row>
    <row r="1387" spans="2:20" ht="30" customHeight="1">
      <c r="B1387" s="80">
        <v>105</v>
      </c>
      <c r="C1387" s="141" t="s">
        <v>170</v>
      </c>
      <c r="D1387" s="80" t="s">
        <v>71</v>
      </c>
      <c r="E1387" s="80">
        <v>2026</v>
      </c>
      <c r="F1387" s="76" t="str">
        <f t="shared" si="43"/>
        <v>1055. Cuidado Continuo por una vida con bienestar con enfoque Población para formas extremas de exclusión:Comunitario2026</v>
      </c>
      <c r="G1387" s="140" t="s">
        <v>175</v>
      </c>
      <c r="H1387" s="140" t="s">
        <v>102</v>
      </c>
      <c r="I1387" s="80" t="s">
        <v>74</v>
      </c>
      <c r="J1387" s="76" t="s">
        <v>37</v>
      </c>
      <c r="K1387" s="80" t="s">
        <v>103</v>
      </c>
      <c r="L1387" s="80" t="s">
        <v>39</v>
      </c>
      <c r="M1387" s="80" t="s">
        <v>10</v>
      </c>
      <c r="N1387" s="12" t="s">
        <v>0</v>
      </c>
      <c r="O1387" s="76" t="str">
        <f t="shared" si="44"/>
        <v>1055. Cuidado Continuo por una vida con bienestar con enfoque Población para formas extremas de exclusión:Comunitario20266_ANTONIO_NARIÑO1_ENERO_2026</v>
      </c>
      <c r="P1387" s="81">
        <v>281078</v>
      </c>
      <c r="Q1387" s="81"/>
      <c r="R1387" s="81"/>
      <c r="S1387" s="82"/>
      <c r="T1387" s="82">
        <v>0</v>
      </c>
    </row>
    <row r="1388" spans="2:20" ht="30" customHeight="1">
      <c r="B1388" s="80">
        <v>106</v>
      </c>
      <c r="C1388" s="141" t="s">
        <v>170</v>
      </c>
      <c r="D1388" s="80" t="s">
        <v>71</v>
      </c>
      <c r="E1388" s="80">
        <v>2026</v>
      </c>
      <c r="F1388" s="76" t="str">
        <f t="shared" si="43"/>
        <v>1065. Cuidado Continuo por una vida con bienestar con enfoque Población para formas extremas de exclusión:Comunitario2026</v>
      </c>
      <c r="G1388" s="140" t="s">
        <v>176</v>
      </c>
      <c r="H1388" s="140" t="s">
        <v>73</v>
      </c>
      <c r="I1388" s="80" t="s">
        <v>74</v>
      </c>
      <c r="J1388" s="76" t="s">
        <v>37</v>
      </c>
      <c r="K1388" s="80" t="s">
        <v>75</v>
      </c>
      <c r="L1388" s="80" t="s">
        <v>50</v>
      </c>
      <c r="M1388" s="80" t="s">
        <v>10</v>
      </c>
      <c r="N1388" s="12" t="s">
        <v>0</v>
      </c>
      <c r="O1388" s="76" t="str">
        <f t="shared" si="44"/>
        <v>1065. Cuidado Continuo por una vida con bienestar con enfoque Población para formas extremas de exclusión:Comunitario20266_ANTONIO_NARIÑO1_ENERO_2026</v>
      </c>
      <c r="P1388" s="81">
        <v>210809</v>
      </c>
      <c r="Q1388" s="81"/>
      <c r="R1388" s="81"/>
      <c r="S1388" s="82">
        <v>8</v>
      </c>
      <c r="T1388" s="82">
        <v>1686472</v>
      </c>
    </row>
    <row r="1389" spans="2:20" ht="30" customHeight="1">
      <c r="B1389" s="80">
        <v>107</v>
      </c>
      <c r="C1389" s="141" t="s">
        <v>170</v>
      </c>
      <c r="D1389" s="80" t="s">
        <v>71</v>
      </c>
      <c r="E1389" s="80">
        <v>2026</v>
      </c>
      <c r="F1389" s="76" t="str">
        <f t="shared" si="43"/>
        <v>1075. Cuidado Continuo por una vida con bienestar con enfoque Población para formas extremas de exclusión:Comunitario2026</v>
      </c>
      <c r="G1389" s="140" t="s">
        <v>177</v>
      </c>
      <c r="H1389" s="140" t="s">
        <v>94</v>
      </c>
      <c r="I1389" s="80" t="s">
        <v>74</v>
      </c>
      <c r="J1389" s="76" t="s">
        <v>37</v>
      </c>
      <c r="K1389" s="80" t="s">
        <v>75</v>
      </c>
      <c r="L1389" s="80" t="s">
        <v>50</v>
      </c>
      <c r="M1389" s="80" t="s">
        <v>10</v>
      </c>
      <c r="N1389" s="12" t="s">
        <v>0</v>
      </c>
      <c r="O1389" s="76" t="str">
        <f t="shared" si="44"/>
        <v>1075. Cuidado Continuo por una vida con bienestar con enfoque Población para formas extremas de exclusión:Comunitario20266_ANTONIO_NARIÑO1_ENERO_2026</v>
      </c>
      <c r="P1389" s="81">
        <v>55938</v>
      </c>
      <c r="Q1389" s="81"/>
      <c r="R1389" s="81"/>
      <c r="S1389" s="79">
        <v>4</v>
      </c>
      <c r="T1389" s="82">
        <v>223752</v>
      </c>
    </row>
    <row r="1390" spans="2:20" ht="30" customHeight="1">
      <c r="B1390" s="80">
        <v>108</v>
      </c>
      <c r="C1390" s="141" t="s">
        <v>170</v>
      </c>
      <c r="D1390" s="80" t="s">
        <v>71</v>
      </c>
      <c r="E1390" s="80">
        <v>2026</v>
      </c>
      <c r="F1390" s="76" t="str">
        <f t="shared" si="43"/>
        <v>1085. Cuidado Continuo por una vida con bienestar con enfoque Población para formas extremas de exclusión:Comunitario2026</v>
      </c>
      <c r="G1390" s="140" t="s">
        <v>178</v>
      </c>
      <c r="H1390" s="140" t="s">
        <v>94</v>
      </c>
      <c r="I1390" s="80" t="s">
        <v>74</v>
      </c>
      <c r="J1390" s="76" t="s">
        <v>37</v>
      </c>
      <c r="K1390" s="80" t="s">
        <v>75</v>
      </c>
      <c r="L1390" s="80" t="s">
        <v>50</v>
      </c>
      <c r="M1390" s="80" t="s">
        <v>10</v>
      </c>
      <c r="N1390" s="12" t="s">
        <v>0</v>
      </c>
      <c r="O1390" s="76" t="str">
        <f t="shared" si="44"/>
        <v>1085. Cuidado Continuo por una vida con bienestar con enfoque Población para formas extremas de exclusión:Comunitario20266_ANTONIO_NARIÑO1_ENERO_2026</v>
      </c>
      <c r="P1390" s="81">
        <v>210809</v>
      </c>
      <c r="Q1390" s="81"/>
      <c r="R1390" s="81"/>
      <c r="S1390" s="79">
        <v>16</v>
      </c>
      <c r="T1390" s="82">
        <v>3372944</v>
      </c>
    </row>
    <row r="1391" spans="2:20" ht="30" customHeight="1">
      <c r="B1391" s="80">
        <v>109</v>
      </c>
      <c r="C1391" s="141" t="s">
        <v>170</v>
      </c>
      <c r="D1391" s="80" t="s">
        <v>71</v>
      </c>
      <c r="E1391" s="80">
        <v>2026</v>
      </c>
      <c r="F1391" s="76" t="str">
        <f t="shared" si="43"/>
        <v>1095. Cuidado Continuo por una vida con bienestar con enfoque Población para formas extremas de exclusión:Comunitario2026</v>
      </c>
      <c r="G1391" s="140" t="s">
        <v>179</v>
      </c>
      <c r="H1391" s="140" t="s">
        <v>102</v>
      </c>
      <c r="I1391" s="80" t="s">
        <v>74</v>
      </c>
      <c r="J1391" s="76" t="s">
        <v>37</v>
      </c>
      <c r="K1391" s="80" t="s">
        <v>103</v>
      </c>
      <c r="L1391" s="80" t="s">
        <v>50</v>
      </c>
      <c r="M1391" s="80" t="s">
        <v>10</v>
      </c>
      <c r="N1391" s="12" t="s">
        <v>0</v>
      </c>
      <c r="O1391" s="76" t="str">
        <f t="shared" si="44"/>
        <v>1095. Cuidado Continuo por una vida con bienestar con enfoque Población para formas extremas de exclusión:Comunitario20266_ANTONIO_NARIÑO1_ENERO_2026</v>
      </c>
      <c r="P1391" s="81">
        <v>199714</v>
      </c>
      <c r="Q1391" s="81"/>
      <c r="R1391" s="81"/>
      <c r="S1391" s="79">
        <v>0</v>
      </c>
      <c r="T1391" s="82">
        <v>0</v>
      </c>
    </row>
    <row r="1392" spans="2:20" ht="30" customHeight="1">
      <c r="B1392" s="80">
        <v>110</v>
      </c>
      <c r="C1392" s="141" t="s">
        <v>170</v>
      </c>
      <c r="D1392" s="80" t="s">
        <v>82</v>
      </c>
      <c r="E1392" s="80">
        <v>2026</v>
      </c>
      <c r="F1392" s="76" t="str">
        <f t="shared" si="43"/>
        <v>1105. Cuidado Continuo por una vida con bienestar con enfoque Población para formas extremas de exclusión:Laboral2026</v>
      </c>
      <c r="G1392" s="140" t="s">
        <v>180</v>
      </c>
      <c r="H1392" s="140" t="s">
        <v>73</v>
      </c>
      <c r="I1392" s="80" t="s">
        <v>74</v>
      </c>
      <c r="J1392" s="76" t="s">
        <v>37</v>
      </c>
      <c r="K1392" s="80" t="s">
        <v>75</v>
      </c>
      <c r="L1392" s="80" t="s">
        <v>50</v>
      </c>
      <c r="M1392" s="80" t="s">
        <v>10</v>
      </c>
      <c r="N1392" s="12" t="s">
        <v>0</v>
      </c>
      <c r="O1392" s="76" t="str">
        <f t="shared" si="44"/>
        <v>1105. Cuidado Continuo por una vida con bienestar con enfoque Población para formas extremas de exclusión:Laboral20266_ANTONIO_NARIÑO1_ENERO_2026</v>
      </c>
      <c r="P1392" s="81">
        <v>316213</v>
      </c>
      <c r="Q1392" s="81"/>
      <c r="R1392" s="81"/>
      <c r="S1392" s="79"/>
      <c r="T1392" s="82">
        <v>0</v>
      </c>
    </row>
    <row r="1393" spans="2:20" ht="30" customHeight="1">
      <c r="B1393" s="80">
        <v>111</v>
      </c>
      <c r="C1393" s="141" t="s">
        <v>170</v>
      </c>
      <c r="D1393" s="80" t="s">
        <v>82</v>
      </c>
      <c r="E1393" s="80">
        <v>2026</v>
      </c>
      <c r="F1393" s="76" t="str">
        <f t="shared" si="43"/>
        <v>1115. Cuidado Continuo por una vida con bienestar con enfoque Población para formas extremas de exclusión:Laboral2026</v>
      </c>
      <c r="G1393" s="140" t="s">
        <v>181</v>
      </c>
      <c r="H1393" s="140" t="s">
        <v>94</v>
      </c>
      <c r="I1393" s="80" t="s">
        <v>74</v>
      </c>
      <c r="J1393" s="76" t="s">
        <v>37</v>
      </c>
      <c r="K1393" s="80" t="s">
        <v>182</v>
      </c>
      <c r="L1393" s="80" t="s">
        <v>50</v>
      </c>
      <c r="M1393" s="80" t="s">
        <v>10</v>
      </c>
      <c r="N1393" s="12" t="s">
        <v>0</v>
      </c>
      <c r="O1393" s="76" t="str">
        <f t="shared" si="44"/>
        <v>1115. Cuidado Continuo por una vida con bienestar con enfoque Población para formas extremas de exclusión:Laboral20266_ANTONIO_NARIÑO1_ENERO_2026</v>
      </c>
      <c r="P1393" s="81">
        <v>421618</v>
      </c>
      <c r="Q1393" s="81"/>
      <c r="R1393" s="81"/>
      <c r="S1393" s="79"/>
      <c r="T1393" s="82">
        <v>0</v>
      </c>
    </row>
    <row r="1394" spans="2:20" ht="30" customHeight="1">
      <c r="B1394" s="80">
        <v>112</v>
      </c>
      <c r="C1394" s="141" t="s">
        <v>170</v>
      </c>
      <c r="D1394" s="80" t="s">
        <v>82</v>
      </c>
      <c r="E1394" s="80">
        <v>2026</v>
      </c>
      <c r="F1394" s="76" t="str">
        <f t="shared" si="43"/>
        <v>1125. Cuidado Continuo por una vida con bienestar con enfoque Población para formas extremas de exclusión:Laboral2026</v>
      </c>
      <c r="G1394" s="140" t="s">
        <v>183</v>
      </c>
      <c r="H1394" s="140" t="s">
        <v>73</v>
      </c>
      <c r="I1394" s="80" t="s">
        <v>74</v>
      </c>
      <c r="J1394" s="76" t="s">
        <v>37</v>
      </c>
      <c r="K1394" s="80" t="s">
        <v>75</v>
      </c>
      <c r="L1394" s="80" t="s">
        <v>50</v>
      </c>
      <c r="M1394" s="80" t="s">
        <v>10</v>
      </c>
      <c r="N1394" s="12" t="s">
        <v>0</v>
      </c>
      <c r="O1394" s="76" t="str">
        <f t="shared" si="44"/>
        <v>1125. Cuidado Continuo por una vida con bienestar con enfoque Población para formas extremas de exclusión:Laboral20266_ANTONIO_NARIÑO1_ENERO_2026</v>
      </c>
      <c r="P1394" s="81">
        <v>140539</v>
      </c>
      <c r="Q1394" s="81"/>
      <c r="R1394" s="81"/>
      <c r="S1394" s="79"/>
      <c r="T1394" s="82">
        <v>0</v>
      </c>
    </row>
    <row r="1395" spans="2:20" ht="30" customHeight="1">
      <c r="B1395" s="80">
        <v>113</v>
      </c>
      <c r="C1395" s="141" t="s">
        <v>170</v>
      </c>
      <c r="D1395" s="80" t="s">
        <v>82</v>
      </c>
      <c r="E1395" s="80">
        <v>2026</v>
      </c>
      <c r="F1395" s="76" t="str">
        <f t="shared" si="43"/>
        <v>1135. Cuidado Continuo por una vida con bienestar con enfoque Población para formas extremas de exclusión:Laboral2026</v>
      </c>
      <c r="G1395" s="140" t="s">
        <v>184</v>
      </c>
      <c r="H1395" s="140" t="s">
        <v>94</v>
      </c>
      <c r="I1395" s="80" t="s">
        <v>74</v>
      </c>
      <c r="J1395" s="76" t="s">
        <v>37</v>
      </c>
      <c r="K1395" s="80" t="s">
        <v>141</v>
      </c>
      <c r="L1395" s="80" t="s">
        <v>50</v>
      </c>
      <c r="M1395" s="80" t="s">
        <v>10</v>
      </c>
      <c r="N1395" s="12" t="s">
        <v>0</v>
      </c>
      <c r="O1395" s="76" t="str">
        <f t="shared" si="44"/>
        <v>1135. Cuidado Continuo por una vida con bienestar con enfoque Población para formas extremas de exclusión:Laboral20266_ANTONIO_NARIÑO1_ENERO_2026</v>
      </c>
      <c r="P1395" s="81">
        <v>70270</v>
      </c>
      <c r="Q1395" s="81"/>
      <c r="R1395" s="81"/>
      <c r="S1395" s="79"/>
      <c r="T1395" s="82">
        <v>0</v>
      </c>
    </row>
    <row r="1396" spans="2:20" ht="30" customHeight="1">
      <c r="B1396" s="80">
        <v>114</v>
      </c>
      <c r="C1396" s="141" t="s">
        <v>170</v>
      </c>
      <c r="D1396" s="80" t="s">
        <v>82</v>
      </c>
      <c r="E1396" s="80">
        <v>2026</v>
      </c>
      <c r="F1396" s="76" t="str">
        <f t="shared" si="43"/>
        <v>1145. Cuidado Continuo por una vida con bienestar con enfoque Población para formas extremas de exclusión:Laboral2026</v>
      </c>
      <c r="G1396" s="140" t="s">
        <v>185</v>
      </c>
      <c r="H1396" s="140" t="s">
        <v>102</v>
      </c>
      <c r="I1396" s="80" t="s">
        <v>74</v>
      </c>
      <c r="J1396" s="76" t="s">
        <v>37</v>
      </c>
      <c r="K1396" s="80" t="s">
        <v>186</v>
      </c>
      <c r="L1396" s="80" t="s">
        <v>50</v>
      </c>
      <c r="M1396" s="80" t="s">
        <v>10</v>
      </c>
      <c r="N1396" s="12" t="s">
        <v>0</v>
      </c>
      <c r="O1396" s="76" t="str">
        <f t="shared" si="44"/>
        <v>1145. Cuidado Continuo por una vida con bienestar con enfoque Población para formas extremas de exclusión:Laboral20266_ANTONIO_NARIÑO1_ENERO_2026</v>
      </c>
      <c r="P1396" s="81">
        <v>19971</v>
      </c>
      <c r="Q1396" s="81"/>
      <c r="R1396" s="81"/>
      <c r="S1396" s="82"/>
      <c r="T1396" s="82">
        <v>0</v>
      </c>
    </row>
    <row r="1397" spans="2:20" ht="30" customHeight="1">
      <c r="B1397" s="80">
        <v>115</v>
      </c>
      <c r="C1397" s="141" t="s">
        <v>170</v>
      </c>
      <c r="D1397" s="80" t="s">
        <v>82</v>
      </c>
      <c r="E1397" s="80">
        <v>2026</v>
      </c>
      <c r="F1397" s="76" t="str">
        <f t="shared" si="43"/>
        <v>1155. Cuidado Continuo por una vida con bienestar con enfoque Población para formas extremas de exclusión:Laboral2026</v>
      </c>
      <c r="G1397" s="140" t="s">
        <v>187</v>
      </c>
      <c r="H1397" s="140" t="s">
        <v>94</v>
      </c>
      <c r="I1397" s="80" t="s">
        <v>74</v>
      </c>
      <c r="J1397" s="76" t="s">
        <v>37</v>
      </c>
      <c r="K1397" s="80" t="s">
        <v>188</v>
      </c>
      <c r="L1397" s="80" t="s">
        <v>50</v>
      </c>
      <c r="M1397" s="80" t="s">
        <v>10</v>
      </c>
      <c r="N1397" s="12" t="s">
        <v>0</v>
      </c>
      <c r="O1397" s="76" t="str">
        <f t="shared" si="44"/>
        <v>1155. Cuidado Continuo por una vida con bienestar con enfoque Población para formas extremas de exclusión:Laboral20266_ANTONIO_NARIÑO1_ENERO_2026</v>
      </c>
      <c r="P1397" s="81">
        <v>70270</v>
      </c>
      <c r="Q1397" s="81"/>
      <c r="R1397" s="81"/>
      <c r="S1397" s="79"/>
      <c r="T1397" s="82">
        <v>0</v>
      </c>
    </row>
    <row r="1398" spans="2:20" ht="30" customHeight="1">
      <c r="B1398" s="80">
        <v>116</v>
      </c>
      <c r="C1398" s="141" t="s">
        <v>189</v>
      </c>
      <c r="D1398" s="80" t="s">
        <v>76</v>
      </c>
      <c r="E1398" s="80">
        <v>2026</v>
      </c>
      <c r="F1398" s="76" t="str">
        <f t="shared" si="43"/>
        <v>1166. Cuidado Continuo por una vida con bienestar para la población migrante internacional de BogotáEducativo 2026</v>
      </c>
      <c r="G1398" s="140" t="s">
        <v>190</v>
      </c>
      <c r="H1398" s="140" t="s">
        <v>73</v>
      </c>
      <c r="I1398" s="80" t="s">
        <v>74</v>
      </c>
      <c r="J1398" s="76" t="s">
        <v>37</v>
      </c>
      <c r="K1398" s="80" t="s">
        <v>75</v>
      </c>
      <c r="L1398" s="80" t="s">
        <v>50</v>
      </c>
      <c r="M1398" s="80" t="s">
        <v>10</v>
      </c>
      <c r="N1398" s="12" t="s">
        <v>0</v>
      </c>
      <c r="O1398" s="76" t="str">
        <f t="shared" si="44"/>
        <v>1166. Cuidado Continuo por una vida con bienestar para la población migrante internacional de BogotáEducativo 20266_ANTONIO_NARIÑO1_ENERO_2026</v>
      </c>
      <c r="P1398" s="81">
        <v>105404</v>
      </c>
      <c r="Q1398" s="81"/>
      <c r="R1398" s="81"/>
      <c r="S1398" s="82">
        <v>0</v>
      </c>
      <c r="T1398" s="82">
        <v>0</v>
      </c>
    </row>
    <row r="1399" spans="2:20" ht="30" customHeight="1">
      <c r="B1399" s="80">
        <v>117</v>
      </c>
      <c r="C1399" s="141" t="s">
        <v>191</v>
      </c>
      <c r="D1399" s="80" t="s">
        <v>76</v>
      </c>
      <c r="E1399" s="80">
        <v>2026</v>
      </c>
      <c r="F1399" s="76" t="str">
        <f t="shared" si="43"/>
        <v>1177. Cuidado Continuo por una vida con bienestar para la población con discapacidadEducativo 2026</v>
      </c>
      <c r="G1399" s="140" t="s">
        <v>192</v>
      </c>
      <c r="H1399" s="140" t="s">
        <v>73</v>
      </c>
      <c r="I1399" s="80" t="s">
        <v>74</v>
      </c>
      <c r="J1399" s="76" t="s">
        <v>37</v>
      </c>
      <c r="K1399" s="80" t="s">
        <v>75</v>
      </c>
      <c r="L1399" s="80" t="s">
        <v>50</v>
      </c>
      <c r="M1399" s="80" t="s">
        <v>10</v>
      </c>
      <c r="N1399" s="12" t="s">
        <v>0</v>
      </c>
      <c r="O1399" s="76" t="str">
        <f t="shared" si="44"/>
        <v>1177. Cuidado Continuo por una vida con bienestar para la población con discapacidadEducativo 20266_ANTONIO_NARIÑO1_ENERO_2026</v>
      </c>
      <c r="P1399" s="81">
        <v>161342</v>
      </c>
      <c r="Q1399" s="81"/>
      <c r="R1399" s="81"/>
      <c r="S1399" s="82">
        <v>5</v>
      </c>
      <c r="T1399" s="82">
        <v>806710</v>
      </c>
    </row>
    <row r="1400" spans="2:20" ht="30" customHeight="1">
      <c r="B1400" s="80">
        <v>117</v>
      </c>
      <c r="C1400" s="141" t="s">
        <v>191</v>
      </c>
      <c r="D1400" s="80" t="s">
        <v>82</v>
      </c>
      <c r="E1400" s="80">
        <v>2026</v>
      </c>
      <c r="F1400" s="76" t="str">
        <f t="shared" si="43"/>
        <v>1177. Cuidado Continuo por una vida con bienestar para la población con discapacidadLaboral2026</v>
      </c>
      <c r="G1400" s="140" t="s">
        <v>192</v>
      </c>
      <c r="H1400" s="140" t="s">
        <v>73</v>
      </c>
      <c r="I1400" s="80" t="s">
        <v>74</v>
      </c>
      <c r="J1400" s="76" t="s">
        <v>37</v>
      </c>
      <c r="K1400" s="80" t="s">
        <v>75</v>
      </c>
      <c r="L1400" s="80" t="s">
        <v>42</v>
      </c>
      <c r="M1400" s="80" t="s">
        <v>10</v>
      </c>
      <c r="N1400" s="12" t="s">
        <v>0</v>
      </c>
      <c r="O1400" s="76" t="str">
        <f t="shared" si="44"/>
        <v>1177. Cuidado Continuo por una vida con bienestar para la población con discapacidadLaboral20266_ANTONIO_NARIÑO1_ENERO_2026</v>
      </c>
      <c r="P1400" s="81">
        <v>161342</v>
      </c>
      <c r="Q1400" s="81"/>
      <c r="R1400" s="81"/>
      <c r="S1400" s="82">
        <v>2</v>
      </c>
      <c r="T1400" s="82">
        <v>322684</v>
      </c>
    </row>
    <row r="1401" spans="2:20" ht="30" customHeight="1">
      <c r="B1401" s="80">
        <v>118</v>
      </c>
      <c r="C1401" s="141" t="s">
        <v>191</v>
      </c>
      <c r="D1401" s="80" t="s">
        <v>71</v>
      </c>
      <c r="E1401" s="80">
        <v>2026</v>
      </c>
      <c r="F1401" s="76" t="str">
        <f t="shared" si="43"/>
        <v>1187. Cuidado Continuo por una vida con bienestar para la población con discapacidadComunitario2026</v>
      </c>
      <c r="G1401" s="140" t="s">
        <v>193</v>
      </c>
      <c r="H1401" s="140" t="s">
        <v>73</v>
      </c>
      <c r="I1401" s="80" t="s">
        <v>74</v>
      </c>
      <c r="J1401" s="76" t="s">
        <v>37</v>
      </c>
      <c r="K1401" s="80" t="s">
        <v>92</v>
      </c>
      <c r="L1401" s="80" t="s">
        <v>50</v>
      </c>
      <c r="M1401" s="80" t="s">
        <v>10</v>
      </c>
      <c r="N1401" s="12" t="s">
        <v>0</v>
      </c>
      <c r="O1401" s="76" t="str">
        <f t="shared" si="44"/>
        <v>1187. Cuidado Continuo por una vida con bienestar para la población con discapacidadComunitario20266_ANTONIO_NARIÑO1_ENERO_2026</v>
      </c>
      <c r="P1401" s="81">
        <v>992404</v>
      </c>
      <c r="Q1401" s="81"/>
      <c r="R1401" s="81"/>
      <c r="S1401" s="82">
        <v>2</v>
      </c>
      <c r="T1401" s="82">
        <v>1984808</v>
      </c>
    </row>
    <row r="1402" spans="2:20" ht="30" customHeight="1">
      <c r="B1402" s="80">
        <v>119</v>
      </c>
      <c r="C1402" s="141" t="s">
        <v>191</v>
      </c>
      <c r="D1402" s="80" t="s">
        <v>71</v>
      </c>
      <c r="E1402" s="80">
        <v>2026</v>
      </c>
      <c r="F1402" s="76" t="str">
        <f t="shared" si="43"/>
        <v>1197. Cuidado Continuo por una vida con bienestar para la población con discapacidadComunitario2026</v>
      </c>
      <c r="G1402" s="140" t="s">
        <v>194</v>
      </c>
      <c r="H1402" s="140" t="s">
        <v>73</v>
      </c>
      <c r="I1402" s="80" t="s">
        <v>74</v>
      </c>
      <c r="J1402" s="76" t="s">
        <v>37</v>
      </c>
      <c r="K1402" s="80" t="s">
        <v>75</v>
      </c>
      <c r="L1402" s="80" t="s">
        <v>50</v>
      </c>
      <c r="M1402" s="80" t="s">
        <v>10</v>
      </c>
      <c r="N1402" s="12" t="s">
        <v>0</v>
      </c>
      <c r="O1402" s="76" t="str">
        <f t="shared" si="44"/>
        <v>1197. Cuidado Continuo por una vida con bienestar para la población con discapacidadComunitario20266_ANTONIO_NARIÑO1_ENERO_2026</v>
      </c>
      <c r="P1402" s="81">
        <v>355662</v>
      </c>
      <c r="Q1402" s="81"/>
      <c r="R1402" s="81"/>
      <c r="S1402" s="82">
        <v>0</v>
      </c>
      <c r="T1402" s="82">
        <v>0</v>
      </c>
    </row>
    <row r="1403" spans="2:20" ht="30" customHeight="1">
      <c r="B1403" s="80">
        <v>120</v>
      </c>
      <c r="C1403" s="141" t="s">
        <v>191</v>
      </c>
      <c r="D1403" s="80" t="s">
        <v>71</v>
      </c>
      <c r="E1403" s="80">
        <v>2026</v>
      </c>
      <c r="F1403" s="76" t="str">
        <f t="shared" si="43"/>
        <v>1207. Cuidado Continuo por una vida con bienestar para la población con discapacidadComunitario2026</v>
      </c>
      <c r="G1403" s="140" t="s">
        <v>195</v>
      </c>
      <c r="H1403" s="140" t="s">
        <v>73</v>
      </c>
      <c r="I1403" s="80" t="s">
        <v>74</v>
      </c>
      <c r="J1403" s="76" t="s">
        <v>37</v>
      </c>
      <c r="K1403" s="80" t="s">
        <v>196</v>
      </c>
      <c r="L1403" s="80" t="s">
        <v>50</v>
      </c>
      <c r="M1403" s="80" t="s">
        <v>10</v>
      </c>
      <c r="N1403" s="12" t="s">
        <v>0</v>
      </c>
      <c r="O1403" s="76" t="str">
        <f t="shared" si="44"/>
        <v>1207. Cuidado Continuo por una vida con bienestar para la población con discapacidadComunitario20266_ANTONIO_NARIÑO1_ENERO_2026</v>
      </c>
      <c r="P1403" s="81">
        <v>1422652</v>
      </c>
      <c r="Q1403" s="81"/>
      <c r="R1403" s="81"/>
      <c r="S1403" s="82">
        <v>1</v>
      </c>
      <c r="T1403" s="82">
        <v>1422652</v>
      </c>
    </row>
    <row r="1404" spans="2:20" ht="30" customHeight="1">
      <c r="B1404" s="80">
        <v>121</v>
      </c>
      <c r="C1404" s="141" t="s">
        <v>191</v>
      </c>
      <c r="D1404" s="80" t="s">
        <v>71</v>
      </c>
      <c r="E1404" s="80">
        <v>2026</v>
      </c>
      <c r="F1404" s="76" t="str">
        <f t="shared" si="43"/>
        <v>1217. Cuidado Continuo por una vida con bienestar para la población con discapacidadComunitario2026</v>
      </c>
      <c r="G1404" s="140" t="s">
        <v>197</v>
      </c>
      <c r="H1404" s="140" t="s">
        <v>102</v>
      </c>
      <c r="I1404" s="80" t="s">
        <v>74</v>
      </c>
      <c r="J1404" s="76" t="s">
        <v>37</v>
      </c>
      <c r="K1404" s="80" t="s">
        <v>141</v>
      </c>
      <c r="L1404" s="80" t="s">
        <v>50</v>
      </c>
      <c r="M1404" s="80" t="s">
        <v>10</v>
      </c>
      <c r="N1404" s="12" t="s">
        <v>0</v>
      </c>
      <c r="O1404" s="76" t="str">
        <f t="shared" si="44"/>
        <v>1217. Cuidado Continuo por una vida con bienestar para la población con discapacidadComunitario20266_ANTONIO_NARIÑO1_ENERO_2026</v>
      </c>
      <c r="P1404" s="81">
        <v>35135</v>
      </c>
      <c r="Q1404" s="81"/>
      <c r="R1404" s="81"/>
      <c r="S1404" s="79">
        <v>0</v>
      </c>
      <c r="T1404" s="82">
        <v>0</v>
      </c>
    </row>
    <row r="1405" spans="2:20" ht="30" customHeight="1">
      <c r="B1405" s="80">
        <v>122</v>
      </c>
      <c r="C1405" s="141" t="s">
        <v>191</v>
      </c>
      <c r="D1405" s="80" t="s">
        <v>71</v>
      </c>
      <c r="E1405" s="80">
        <v>2026</v>
      </c>
      <c r="F1405" s="76" t="str">
        <f t="shared" si="43"/>
        <v>1227. Cuidado Continuo por una vida con bienestar para la población con discapacidadComunitario2026</v>
      </c>
      <c r="G1405" s="140" t="s">
        <v>198</v>
      </c>
      <c r="H1405" s="140" t="s">
        <v>94</v>
      </c>
      <c r="I1405" s="80" t="s">
        <v>74</v>
      </c>
      <c r="J1405" s="76" t="s">
        <v>37</v>
      </c>
      <c r="K1405" s="80" t="s">
        <v>199</v>
      </c>
      <c r="L1405" s="80" t="s">
        <v>50</v>
      </c>
      <c r="M1405" s="80" t="s">
        <v>10</v>
      </c>
      <c r="N1405" s="12" t="s">
        <v>0</v>
      </c>
      <c r="O1405" s="76" t="str">
        <f t="shared" si="44"/>
        <v>1227. Cuidado Continuo por una vida con bienestar para la población con discapacidadComunitario20266_ANTONIO_NARIÑO1_ENERO_2026</v>
      </c>
      <c r="P1405" s="81">
        <v>53781</v>
      </c>
      <c r="Q1405" s="81"/>
      <c r="R1405" s="81"/>
      <c r="S1405" s="79"/>
      <c r="T1405" s="82">
        <v>0</v>
      </c>
    </row>
    <row r="1406" spans="2:20" ht="30" customHeight="1">
      <c r="B1406" s="80">
        <v>123</v>
      </c>
      <c r="C1406" s="141" t="s">
        <v>191</v>
      </c>
      <c r="D1406" s="80" t="s">
        <v>77</v>
      </c>
      <c r="E1406" s="80">
        <v>2026</v>
      </c>
      <c r="F1406" s="76" t="str">
        <f t="shared" si="43"/>
        <v>1237. Cuidado Continuo por una vida con bienestar para la población con discapacidadInstitucional2026</v>
      </c>
      <c r="G1406" s="140" t="s">
        <v>200</v>
      </c>
      <c r="H1406" s="140" t="s">
        <v>73</v>
      </c>
      <c r="I1406" s="80" t="s">
        <v>74</v>
      </c>
      <c r="J1406" s="76" t="s">
        <v>37</v>
      </c>
      <c r="K1406" s="80" t="s">
        <v>75</v>
      </c>
      <c r="L1406" s="80" t="s">
        <v>50</v>
      </c>
      <c r="M1406" s="80" t="s">
        <v>10</v>
      </c>
      <c r="N1406" s="12" t="s">
        <v>0</v>
      </c>
      <c r="O1406" s="76" t="str">
        <f t="shared" si="44"/>
        <v>1237. Cuidado Continuo por una vida con bienestar para la población con discapacidadInstitucional20266_ANTONIO_NARIÑO1_ENERO_2026</v>
      </c>
      <c r="P1406" s="81">
        <v>266747</v>
      </c>
      <c r="Q1406" s="81"/>
      <c r="R1406" s="81"/>
      <c r="S1406" s="79">
        <v>4</v>
      </c>
      <c r="T1406" s="82">
        <v>1066988</v>
      </c>
    </row>
    <row r="1407" spans="2:20" ht="30" customHeight="1">
      <c r="B1407" s="80">
        <v>124</v>
      </c>
      <c r="C1407" s="141" t="s">
        <v>191</v>
      </c>
      <c r="D1407" s="80" t="s">
        <v>71</v>
      </c>
      <c r="E1407" s="80">
        <v>2026</v>
      </c>
      <c r="F1407" s="76" t="str">
        <f t="shared" si="43"/>
        <v>1247. Cuidado Continuo por una vida con bienestar para la población con discapacidadComunitario2026</v>
      </c>
      <c r="G1407" s="140" t="s">
        <v>201</v>
      </c>
      <c r="H1407" s="140" t="s">
        <v>73</v>
      </c>
      <c r="I1407" s="80" t="s">
        <v>74</v>
      </c>
      <c r="J1407" s="76" t="s">
        <v>37</v>
      </c>
      <c r="K1407" s="80" t="s">
        <v>202</v>
      </c>
      <c r="L1407" s="80" t="s">
        <v>50</v>
      </c>
      <c r="M1407" s="80" t="s">
        <v>10</v>
      </c>
      <c r="N1407" s="12" t="s">
        <v>0</v>
      </c>
      <c r="O1407" s="76" t="str">
        <f t="shared" si="44"/>
        <v>1247. Cuidado Continuo por una vida con bienestar para la población con discapacidadComunitario20266_ANTONIO_NARIÑO1_ENERO_2026</v>
      </c>
      <c r="P1407" s="81">
        <v>851865</v>
      </c>
      <c r="Q1407" s="81"/>
      <c r="R1407" s="81"/>
      <c r="S1407" s="79">
        <v>0</v>
      </c>
      <c r="T1407" s="82">
        <v>0</v>
      </c>
    </row>
    <row r="1408" spans="2:20" ht="30" customHeight="1">
      <c r="B1408" s="80">
        <v>125</v>
      </c>
      <c r="C1408" s="141" t="s">
        <v>191</v>
      </c>
      <c r="D1408" s="80" t="s">
        <v>71</v>
      </c>
      <c r="E1408" s="80">
        <v>2026</v>
      </c>
      <c r="F1408" s="76" t="str">
        <f t="shared" si="43"/>
        <v>1257. Cuidado Continuo por una vida con bienestar para la población con discapacidadComunitario2026</v>
      </c>
      <c r="G1408" s="140" t="s">
        <v>203</v>
      </c>
      <c r="H1408" s="140" t="s">
        <v>73</v>
      </c>
      <c r="I1408" s="80" t="s">
        <v>74</v>
      </c>
      <c r="J1408" s="76" t="s">
        <v>37</v>
      </c>
      <c r="K1408" s="80" t="s">
        <v>38</v>
      </c>
      <c r="L1408" s="80" t="s">
        <v>39</v>
      </c>
      <c r="M1408" s="80" t="s">
        <v>10</v>
      </c>
      <c r="N1408" s="12" t="s">
        <v>0</v>
      </c>
      <c r="O1408" s="76" t="str">
        <f t="shared" si="44"/>
        <v>1257. Cuidado Continuo por una vida con bienestar para la población con discapacidadComunitario20266_ANTONIO_NARIÑO1_ENERO_2026</v>
      </c>
      <c r="P1408" s="81">
        <v>12879544</v>
      </c>
      <c r="Q1408" s="81"/>
      <c r="R1408" s="81"/>
      <c r="S1408" s="79"/>
      <c r="T1408" s="82">
        <v>0</v>
      </c>
    </row>
    <row r="1409" spans="2:20" ht="30" customHeight="1">
      <c r="B1409" s="80">
        <v>126</v>
      </c>
      <c r="C1409" s="141" t="s">
        <v>204</v>
      </c>
      <c r="D1409" s="80" t="s">
        <v>71</v>
      </c>
      <c r="E1409" s="80">
        <v>2026</v>
      </c>
      <c r="F1409" s="76" t="str">
        <f t="shared" si="43"/>
        <v>1268. Cuidado Continuo por una vida con bienestar para la ruralidad de BogotáComunitario2026</v>
      </c>
      <c r="G1409" s="140" t="s">
        <v>205</v>
      </c>
      <c r="H1409" s="140" t="s">
        <v>73</v>
      </c>
      <c r="I1409" s="80" t="s">
        <v>74</v>
      </c>
      <c r="J1409" s="76" t="s">
        <v>37</v>
      </c>
      <c r="K1409" s="80" t="s">
        <v>75</v>
      </c>
      <c r="L1409" s="80" t="s">
        <v>39</v>
      </c>
      <c r="M1409" s="80" t="s">
        <v>10</v>
      </c>
      <c r="N1409" s="12" t="s">
        <v>0</v>
      </c>
      <c r="O1409" s="76" t="str">
        <f t="shared" si="44"/>
        <v>1268. Cuidado Continuo por una vida con bienestar para la ruralidad de BogotáComunitario20266_ANTONIO_NARIÑO1_ENERO_2026</v>
      </c>
      <c r="P1409" s="81">
        <v>175674</v>
      </c>
      <c r="Q1409" s="81"/>
      <c r="R1409" s="81"/>
      <c r="S1409" s="79"/>
      <c r="T1409" s="82">
        <v>0</v>
      </c>
    </row>
    <row r="1410" spans="2:20" ht="30" customHeight="1">
      <c r="B1410" s="80">
        <v>127</v>
      </c>
      <c r="C1410" s="141" t="s">
        <v>204</v>
      </c>
      <c r="D1410" s="80" t="s">
        <v>71</v>
      </c>
      <c r="E1410" s="80">
        <v>2026</v>
      </c>
      <c r="F1410" s="76" t="str">
        <f t="shared" si="43"/>
        <v>1278. Cuidado Continuo por una vida con bienestar para la ruralidad de BogotáComunitario2026</v>
      </c>
      <c r="G1410" s="140" t="s">
        <v>206</v>
      </c>
      <c r="H1410" s="140" t="s">
        <v>73</v>
      </c>
      <c r="I1410" s="80" t="s">
        <v>74</v>
      </c>
      <c r="J1410" s="76" t="s">
        <v>37</v>
      </c>
      <c r="K1410" s="80" t="s">
        <v>75</v>
      </c>
      <c r="L1410" s="80" t="s">
        <v>50</v>
      </c>
      <c r="M1410" s="80" t="s">
        <v>10</v>
      </c>
      <c r="N1410" s="12" t="s">
        <v>0</v>
      </c>
      <c r="O1410" s="76" t="str">
        <f t="shared" si="44"/>
        <v>1278. Cuidado Continuo por una vida con bienestar para la ruralidad de BogotáComunitario20266_ANTONIO_NARIÑO1_ENERO_2026</v>
      </c>
      <c r="P1410" s="81">
        <v>468320</v>
      </c>
      <c r="Q1410" s="81"/>
      <c r="R1410" s="81"/>
      <c r="S1410" s="79"/>
      <c r="T1410" s="82">
        <v>0</v>
      </c>
    </row>
    <row r="1411" spans="2:20" ht="30" customHeight="1">
      <c r="B1411" s="80">
        <v>127</v>
      </c>
      <c r="C1411" s="141" t="s">
        <v>204</v>
      </c>
      <c r="D1411" s="80" t="s">
        <v>76</v>
      </c>
      <c r="E1411" s="80">
        <v>2026</v>
      </c>
      <c r="F1411" s="76" t="str">
        <f t="shared" si="43"/>
        <v>1278. Cuidado Continuo por una vida con bienestar para la ruralidad de BogotáEducativo 2026</v>
      </c>
      <c r="G1411" s="140" t="s">
        <v>206</v>
      </c>
      <c r="H1411" s="140" t="s">
        <v>73</v>
      </c>
      <c r="I1411" s="80" t="s">
        <v>74</v>
      </c>
      <c r="J1411" s="76" t="s">
        <v>37</v>
      </c>
      <c r="K1411" s="80" t="s">
        <v>75</v>
      </c>
      <c r="L1411" s="80" t="s">
        <v>50</v>
      </c>
      <c r="M1411" s="80" t="s">
        <v>10</v>
      </c>
      <c r="N1411" s="12" t="s">
        <v>0</v>
      </c>
      <c r="O1411" s="76" t="str">
        <f t="shared" si="44"/>
        <v>1278. Cuidado Continuo por una vida con bienestar para la ruralidad de BogotáEducativo 20266_ANTONIO_NARIÑO1_ENERO_2026</v>
      </c>
      <c r="P1411" s="81">
        <v>468320</v>
      </c>
      <c r="Q1411" s="81"/>
      <c r="R1411" s="81"/>
      <c r="S1411" s="79"/>
      <c r="T1411" s="82">
        <v>0</v>
      </c>
    </row>
    <row r="1412" spans="2:20" ht="30" customHeight="1">
      <c r="B1412" s="80">
        <v>127</v>
      </c>
      <c r="C1412" s="141" t="s">
        <v>204</v>
      </c>
      <c r="D1412" s="80" t="s">
        <v>77</v>
      </c>
      <c r="E1412" s="80">
        <v>2026</v>
      </c>
      <c r="F1412" s="76" t="str">
        <f t="shared" si="43"/>
        <v>1278. Cuidado Continuo por una vida con bienestar para la ruralidad de BogotáInstitucional2026</v>
      </c>
      <c r="G1412" s="140" t="s">
        <v>206</v>
      </c>
      <c r="H1412" s="140" t="s">
        <v>73</v>
      </c>
      <c r="I1412" s="80" t="s">
        <v>74</v>
      </c>
      <c r="J1412" s="76" t="s">
        <v>37</v>
      </c>
      <c r="K1412" s="80" t="s">
        <v>75</v>
      </c>
      <c r="L1412" s="80" t="s">
        <v>50</v>
      </c>
      <c r="M1412" s="80" t="s">
        <v>10</v>
      </c>
      <c r="N1412" s="12" t="s">
        <v>0</v>
      </c>
      <c r="O1412" s="76" t="str">
        <f t="shared" si="44"/>
        <v>1278. Cuidado Continuo por una vida con bienestar para la ruralidad de BogotáInstitucional20266_ANTONIO_NARIÑO1_ENERO_2026</v>
      </c>
      <c r="P1412" s="81">
        <v>468320</v>
      </c>
      <c r="Q1412" s="81"/>
      <c r="R1412" s="81"/>
      <c r="S1412" s="79"/>
      <c r="T1412" s="82">
        <v>0</v>
      </c>
    </row>
    <row r="1413" spans="2:20" ht="30" customHeight="1">
      <c r="B1413" s="80">
        <v>128</v>
      </c>
      <c r="C1413" s="141" t="s">
        <v>204</v>
      </c>
      <c r="D1413" s="80" t="s">
        <v>71</v>
      </c>
      <c r="E1413" s="80">
        <v>2026</v>
      </c>
      <c r="F1413" s="76" t="str">
        <f t="shared" si="43"/>
        <v>1288. Cuidado Continuo por una vida con bienestar para la ruralidad de BogotáComunitario2026</v>
      </c>
      <c r="G1413" s="140" t="s">
        <v>207</v>
      </c>
      <c r="H1413" s="140" t="s">
        <v>73</v>
      </c>
      <c r="I1413" s="80" t="s">
        <v>74</v>
      </c>
      <c r="J1413" s="76" t="s">
        <v>37</v>
      </c>
      <c r="K1413" s="80" t="s">
        <v>75</v>
      </c>
      <c r="L1413" s="80" t="s">
        <v>39</v>
      </c>
      <c r="M1413" s="80" t="s">
        <v>10</v>
      </c>
      <c r="N1413" s="12" t="s">
        <v>0</v>
      </c>
      <c r="O1413" s="76" t="str">
        <f t="shared" si="44"/>
        <v>1288. Cuidado Continuo por una vida con bienestar para la ruralidad de BogotáComunitario20266_ANTONIO_NARIÑO1_ENERO_2026</v>
      </c>
      <c r="P1413" s="81">
        <v>140539</v>
      </c>
      <c r="Q1413" s="81"/>
      <c r="R1413" s="81"/>
      <c r="S1413" s="79"/>
      <c r="T1413" s="82">
        <v>0</v>
      </c>
    </row>
    <row r="1414" spans="2:20" ht="30" customHeight="1">
      <c r="B1414" s="80">
        <v>128</v>
      </c>
      <c r="C1414" s="141" t="s">
        <v>204</v>
      </c>
      <c r="D1414" s="80" t="s">
        <v>76</v>
      </c>
      <c r="E1414" s="80">
        <v>2026</v>
      </c>
      <c r="F1414" s="76" t="str">
        <f t="shared" si="43"/>
        <v>1288. Cuidado Continuo por una vida con bienestar para la ruralidad de BogotáEducativo 2026</v>
      </c>
      <c r="G1414" s="140" t="s">
        <v>207</v>
      </c>
      <c r="H1414" s="140" t="s">
        <v>73</v>
      </c>
      <c r="I1414" s="80" t="s">
        <v>74</v>
      </c>
      <c r="J1414" s="76" t="s">
        <v>37</v>
      </c>
      <c r="K1414" s="80" t="s">
        <v>75</v>
      </c>
      <c r="L1414" s="80" t="s">
        <v>39</v>
      </c>
      <c r="M1414" s="80" t="s">
        <v>10</v>
      </c>
      <c r="N1414" s="12" t="s">
        <v>0</v>
      </c>
      <c r="O1414" s="76" t="str">
        <f t="shared" si="44"/>
        <v>1288. Cuidado Continuo por una vida con bienestar para la ruralidad de BogotáEducativo 20266_ANTONIO_NARIÑO1_ENERO_2026</v>
      </c>
      <c r="P1414" s="81">
        <v>140539</v>
      </c>
      <c r="Q1414" s="81"/>
      <c r="R1414" s="81"/>
      <c r="S1414" s="79"/>
      <c r="T1414" s="82">
        <v>0</v>
      </c>
    </row>
    <row r="1415" spans="2:20" ht="30" customHeight="1">
      <c r="B1415" s="80">
        <v>129</v>
      </c>
      <c r="C1415" s="141" t="s">
        <v>204</v>
      </c>
      <c r="D1415" s="80" t="s">
        <v>71</v>
      </c>
      <c r="E1415" s="80">
        <v>2026</v>
      </c>
      <c r="F1415" s="76" t="str">
        <f t="shared" si="43"/>
        <v>1298. Cuidado Continuo por una vida con bienestar para la ruralidad de BogotáComunitario2026</v>
      </c>
      <c r="G1415" s="140" t="s">
        <v>208</v>
      </c>
      <c r="H1415" s="140" t="s">
        <v>73</v>
      </c>
      <c r="I1415" s="80" t="s">
        <v>74</v>
      </c>
      <c r="J1415" s="76" t="s">
        <v>37</v>
      </c>
      <c r="K1415" s="80" t="s">
        <v>75</v>
      </c>
      <c r="L1415" s="80" t="s">
        <v>50</v>
      </c>
      <c r="M1415" s="80" t="s">
        <v>10</v>
      </c>
      <c r="N1415" s="12" t="s">
        <v>0</v>
      </c>
      <c r="O1415" s="76" t="str">
        <f t="shared" si="44"/>
        <v>1298. Cuidado Continuo por una vida con bienestar para la ruralidad de BogotáComunitario20266_ANTONIO_NARIÑO1_ENERO_2026</v>
      </c>
      <c r="P1415" s="81">
        <v>175674</v>
      </c>
      <c r="Q1415" s="81"/>
      <c r="R1415" s="81"/>
      <c r="S1415" s="79"/>
      <c r="T1415" s="82">
        <v>0</v>
      </c>
    </row>
    <row r="1416" spans="2:20" ht="30" customHeight="1">
      <c r="B1416" s="80">
        <v>130</v>
      </c>
      <c r="C1416" s="141" t="s">
        <v>204</v>
      </c>
      <c r="D1416" s="80" t="s">
        <v>71</v>
      </c>
      <c r="E1416" s="80">
        <v>2026</v>
      </c>
      <c r="F1416" s="76" t="str">
        <f t="shared" ref="F1416:F1479" si="45">B1416&amp;C1416&amp;D1416&amp;E1416</f>
        <v>1308. Cuidado Continuo por una vida con bienestar para la ruralidad de BogotáComunitario2026</v>
      </c>
      <c r="G1416" s="140" t="s">
        <v>209</v>
      </c>
      <c r="H1416" s="140" t="s">
        <v>73</v>
      </c>
      <c r="I1416" s="80" t="s">
        <v>74</v>
      </c>
      <c r="J1416" s="76" t="s">
        <v>37</v>
      </c>
      <c r="K1416" s="80" t="s">
        <v>75</v>
      </c>
      <c r="L1416" s="80" t="s">
        <v>39</v>
      </c>
      <c r="M1416" s="80" t="s">
        <v>10</v>
      </c>
      <c r="N1416" s="12" t="s">
        <v>0</v>
      </c>
      <c r="O1416" s="76" t="str">
        <f t="shared" si="44"/>
        <v>1308. Cuidado Continuo por una vida con bienestar para la ruralidad de BogotáComunitario20266_ANTONIO_NARIÑO1_ENERO_2026</v>
      </c>
      <c r="P1416" s="81">
        <v>140539</v>
      </c>
      <c r="Q1416" s="81"/>
      <c r="R1416" s="81"/>
      <c r="S1416" s="79"/>
      <c r="T1416" s="82">
        <v>0</v>
      </c>
    </row>
    <row r="1417" spans="2:20" ht="30" customHeight="1">
      <c r="B1417" s="80">
        <v>131</v>
      </c>
      <c r="C1417" s="141" t="s">
        <v>204</v>
      </c>
      <c r="D1417" s="80" t="s">
        <v>82</v>
      </c>
      <c r="E1417" s="80">
        <v>2026</v>
      </c>
      <c r="F1417" s="76" t="str">
        <f t="shared" si="45"/>
        <v>1318. Cuidado Continuo por una vida con bienestar para la ruralidad de BogotáLaboral2026</v>
      </c>
      <c r="G1417" s="140" t="s">
        <v>210</v>
      </c>
      <c r="H1417" s="140" t="s">
        <v>94</v>
      </c>
      <c r="I1417" s="80" t="s">
        <v>74</v>
      </c>
      <c r="J1417" s="76" t="s">
        <v>37</v>
      </c>
      <c r="K1417" s="80" t="s">
        <v>138</v>
      </c>
      <c r="L1417" s="80" t="s">
        <v>50</v>
      </c>
      <c r="M1417" s="80" t="s">
        <v>10</v>
      </c>
      <c r="N1417" s="12" t="s">
        <v>0</v>
      </c>
      <c r="O1417" s="76" t="str">
        <f t="shared" ref="O1417:O1480" si="46">+F1417&amp;M1417&amp;N1417</f>
        <v>1318. Cuidado Continuo por una vida con bienestar para la ruralidad de BogotáLaboral20266_ANTONIO_NARIÑO1_ENERO_2026</v>
      </c>
      <c r="P1417" s="81">
        <v>940787</v>
      </c>
      <c r="Q1417" s="81"/>
      <c r="R1417" s="81"/>
      <c r="S1417" s="79"/>
      <c r="T1417" s="82">
        <v>0</v>
      </c>
    </row>
    <row r="1418" spans="2:20" ht="30" customHeight="1">
      <c r="B1418" s="80">
        <v>132</v>
      </c>
      <c r="C1418" s="141" t="s">
        <v>204</v>
      </c>
      <c r="D1418" s="80" t="s">
        <v>82</v>
      </c>
      <c r="E1418" s="80">
        <v>2026</v>
      </c>
      <c r="F1418" s="76" t="str">
        <f t="shared" si="45"/>
        <v>1328. Cuidado Continuo por una vida con bienestar para la ruralidad de BogotáLaboral2026</v>
      </c>
      <c r="G1418" s="140" t="s">
        <v>211</v>
      </c>
      <c r="H1418" s="140" t="s">
        <v>94</v>
      </c>
      <c r="I1418" s="80" t="s">
        <v>74</v>
      </c>
      <c r="J1418" s="76" t="s">
        <v>37</v>
      </c>
      <c r="K1418" s="80" t="s">
        <v>212</v>
      </c>
      <c r="L1418" s="80" t="s">
        <v>39</v>
      </c>
      <c r="M1418" s="80" t="s">
        <v>10</v>
      </c>
      <c r="N1418" s="12" t="s">
        <v>0</v>
      </c>
      <c r="O1418" s="76" t="str">
        <f t="shared" si="46"/>
        <v>1328. Cuidado Continuo por una vida con bienestar para la ruralidad de BogotáLaboral20266_ANTONIO_NARIÑO1_ENERO_2026</v>
      </c>
      <c r="P1418" s="81">
        <v>250875</v>
      </c>
      <c r="Q1418" s="81"/>
      <c r="R1418" s="81"/>
      <c r="S1418" s="79"/>
      <c r="T1418" s="82">
        <v>0</v>
      </c>
    </row>
    <row r="1419" spans="2:20" ht="30" customHeight="1">
      <c r="B1419" s="80">
        <v>133</v>
      </c>
      <c r="C1419" s="141" t="s">
        <v>204</v>
      </c>
      <c r="D1419" s="80" t="s">
        <v>82</v>
      </c>
      <c r="E1419" s="80">
        <v>2026</v>
      </c>
      <c r="F1419" s="76" t="str">
        <f t="shared" si="45"/>
        <v>1338. Cuidado Continuo por una vida con bienestar para la ruralidad de BogotáLaboral2026</v>
      </c>
      <c r="G1419" s="140" t="s">
        <v>213</v>
      </c>
      <c r="H1419" s="140" t="s">
        <v>94</v>
      </c>
      <c r="I1419" s="80" t="s">
        <v>74</v>
      </c>
      <c r="J1419" s="76" t="s">
        <v>37</v>
      </c>
      <c r="K1419" s="80" t="s">
        <v>212</v>
      </c>
      <c r="L1419" s="80" t="s">
        <v>39</v>
      </c>
      <c r="M1419" s="80" t="s">
        <v>10</v>
      </c>
      <c r="N1419" s="12" t="s">
        <v>0</v>
      </c>
      <c r="O1419" s="76" t="str">
        <f t="shared" si="46"/>
        <v>1338. Cuidado Continuo por una vida con bienestar para la ruralidad de BogotáLaboral20266_ANTONIO_NARIÑO1_ENERO_2026</v>
      </c>
      <c r="P1419" s="81">
        <v>183687</v>
      </c>
      <c r="Q1419" s="81"/>
      <c r="R1419" s="81"/>
      <c r="S1419" s="79"/>
      <c r="T1419" s="82">
        <v>0</v>
      </c>
    </row>
    <row r="1420" spans="2:20" ht="30" customHeight="1">
      <c r="B1420" s="80">
        <v>134</v>
      </c>
      <c r="C1420" s="141" t="s">
        <v>204</v>
      </c>
      <c r="D1420" s="80" t="s">
        <v>82</v>
      </c>
      <c r="E1420" s="80">
        <v>2026</v>
      </c>
      <c r="F1420" s="76" t="str">
        <f t="shared" si="45"/>
        <v>1348. Cuidado Continuo por una vida con bienestar para la ruralidad de BogotáLaboral2026</v>
      </c>
      <c r="G1420" s="140" t="s">
        <v>214</v>
      </c>
      <c r="H1420" s="140" t="s">
        <v>94</v>
      </c>
      <c r="I1420" s="80" t="s">
        <v>74</v>
      </c>
      <c r="J1420" s="76" t="s">
        <v>37</v>
      </c>
      <c r="K1420" s="80" t="s">
        <v>135</v>
      </c>
      <c r="L1420" s="80" t="s">
        <v>39</v>
      </c>
      <c r="M1420" s="80" t="s">
        <v>10</v>
      </c>
      <c r="N1420" s="12" t="s">
        <v>0</v>
      </c>
      <c r="O1420" s="76" t="str">
        <f t="shared" si="46"/>
        <v>1348. Cuidado Continuo por una vida con bienestar para la ruralidad de BogotáLaboral20266_ANTONIO_NARIÑO1_ENERO_2026</v>
      </c>
      <c r="P1420" s="81">
        <v>110336</v>
      </c>
      <c r="Q1420" s="81"/>
      <c r="R1420" s="81"/>
      <c r="S1420" s="79"/>
      <c r="T1420" s="82">
        <v>0</v>
      </c>
    </row>
    <row r="1421" spans="2:20" ht="30" customHeight="1">
      <c r="B1421" s="80">
        <v>135</v>
      </c>
      <c r="C1421" s="141" t="s">
        <v>204</v>
      </c>
      <c r="D1421" s="80" t="s">
        <v>82</v>
      </c>
      <c r="E1421" s="80">
        <v>2026</v>
      </c>
      <c r="F1421" s="76" t="str">
        <f t="shared" si="45"/>
        <v>1358. Cuidado Continuo por una vida con bienestar para la ruralidad de BogotáLaboral2026</v>
      </c>
      <c r="G1421" s="140" t="s">
        <v>215</v>
      </c>
      <c r="H1421" s="140" t="s">
        <v>94</v>
      </c>
      <c r="I1421" s="80" t="s">
        <v>74</v>
      </c>
      <c r="J1421" s="76" t="s">
        <v>37</v>
      </c>
      <c r="K1421" s="80" t="s">
        <v>135</v>
      </c>
      <c r="L1421" s="80" t="s">
        <v>50</v>
      </c>
      <c r="M1421" s="80" t="s">
        <v>10</v>
      </c>
      <c r="N1421" s="12" t="s">
        <v>0</v>
      </c>
      <c r="O1421" s="76" t="str">
        <f t="shared" si="46"/>
        <v>1358. Cuidado Continuo por una vida con bienestar para la ruralidad de BogotáLaboral20266_ANTONIO_NARIÑO1_ENERO_2026</v>
      </c>
      <c r="P1421" s="81">
        <v>137922</v>
      </c>
      <c r="Q1421" s="81"/>
      <c r="R1421" s="81"/>
      <c r="S1421" s="79"/>
      <c r="T1421" s="82">
        <v>0</v>
      </c>
    </row>
    <row r="1422" spans="2:20" ht="30" customHeight="1">
      <c r="B1422" s="80">
        <v>86</v>
      </c>
      <c r="C1422" s="141" t="s">
        <v>216</v>
      </c>
      <c r="D1422" s="80" t="s">
        <v>217</v>
      </c>
      <c r="E1422" s="80">
        <v>2026</v>
      </c>
      <c r="F1422" s="76" t="str">
        <f t="shared" si="45"/>
        <v>869. Gestión de Programas Estrategias y Planes para el BienestarGestión Integral Estrategias y Programas2026</v>
      </c>
      <c r="G1422" s="140" t="s">
        <v>218</v>
      </c>
      <c r="H1422" s="140" t="s">
        <v>219</v>
      </c>
      <c r="I1422" s="80" t="s">
        <v>74</v>
      </c>
      <c r="J1422" s="76" t="s">
        <v>37</v>
      </c>
      <c r="K1422" s="80" t="s">
        <v>202</v>
      </c>
      <c r="L1422" s="80" t="s">
        <v>42</v>
      </c>
      <c r="M1422" s="80" t="s">
        <v>10</v>
      </c>
      <c r="N1422" s="12" t="s">
        <v>0</v>
      </c>
      <c r="O1422" s="76" t="str">
        <f t="shared" si="46"/>
        <v>869. Gestión de Programas Estrategias y Planes para el BienestarGestión Integral Estrategias y Programas20266_ANTONIO_NARIÑO1_ENERO_2026</v>
      </c>
      <c r="P1422" s="81">
        <v>73474880</v>
      </c>
      <c r="Q1422" s="81"/>
      <c r="R1422" s="81"/>
      <c r="S1422" s="79"/>
      <c r="T1422" s="82">
        <v>0</v>
      </c>
    </row>
    <row r="1423" spans="2:20" ht="30" customHeight="1">
      <c r="B1423" s="80">
        <v>136</v>
      </c>
      <c r="C1423" s="141" t="s">
        <v>216</v>
      </c>
      <c r="D1423" s="80" t="s">
        <v>217</v>
      </c>
      <c r="E1423" s="80">
        <v>2026</v>
      </c>
      <c r="F1423" s="76" t="str">
        <f t="shared" si="45"/>
        <v>1369. Gestión de Programas Estrategias y Planes para el BienestarGestión Integral Estrategias y Programas2026</v>
      </c>
      <c r="G1423" s="140" t="s">
        <v>220</v>
      </c>
      <c r="H1423" s="140" t="s">
        <v>221</v>
      </c>
      <c r="I1423" s="80" t="s">
        <v>36</v>
      </c>
      <c r="J1423" s="76" t="s">
        <v>37</v>
      </c>
      <c r="K1423" s="80" t="s">
        <v>38</v>
      </c>
      <c r="L1423" s="80" t="s">
        <v>42</v>
      </c>
      <c r="M1423" s="80" t="s">
        <v>10</v>
      </c>
      <c r="N1423" s="12" t="s">
        <v>0</v>
      </c>
      <c r="O1423" s="76" t="str">
        <f t="shared" si="46"/>
        <v>1369. Gestión de Programas Estrategias y Planes para el BienestarGestión Integral Estrategias y Programas20266_ANTONIO_NARIÑO1_ENERO_2026</v>
      </c>
      <c r="P1423" s="81">
        <v>5621568</v>
      </c>
      <c r="Q1423" s="81"/>
      <c r="R1423" s="81"/>
      <c r="S1423" s="79"/>
      <c r="T1423" s="82">
        <v>0</v>
      </c>
    </row>
    <row r="1424" spans="2:20" ht="30" customHeight="1">
      <c r="B1424" s="80">
        <v>137</v>
      </c>
      <c r="C1424" s="141" t="s">
        <v>216</v>
      </c>
      <c r="D1424" s="80" t="s">
        <v>217</v>
      </c>
      <c r="E1424" s="80">
        <v>2026</v>
      </c>
      <c r="F1424" s="76" t="str">
        <f t="shared" si="45"/>
        <v>1379. Gestión de Programas Estrategias y Planes para el BienestarGestión Integral Estrategias y Programas2026</v>
      </c>
      <c r="G1424" s="140" t="s">
        <v>222</v>
      </c>
      <c r="H1424" s="140" t="s">
        <v>221</v>
      </c>
      <c r="I1424" s="80" t="s">
        <v>36</v>
      </c>
      <c r="J1424" s="76" t="s">
        <v>37</v>
      </c>
      <c r="K1424" s="80" t="s">
        <v>38</v>
      </c>
      <c r="L1424" s="80" t="s">
        <v>42</v>
      </c>
      <c r="M1424" s="80" t="s">
        <v>10</v>
      </c>
      <c r="N1424" s="12" t="s">
        <v>0</v>
      </c>
      <c r="O1424" s="76" t="str">
        <f t="shared" si="46"/>
        <v>1379. Gestión de Programas Estrategias y Planes para el BienestarGestión Integral Estrategias y Programas20266_ANTONIO_NARIÑO1_ENERO_2026</v>
      </c>
      <c r="P1424" s="81">
        <v>3994272</v>
      </c>
      <c r="Q1424" s="81"/>
      <c r="R1424" s="81"/>
      <c r="S1424" s="79"/>
      <c r="T1424" s="82">
        <v>0</v>
      </c>
    </row>
    <row r="1425" spans="2:20" ht="30" customHeight="1">
      <c r="B1425" s="80">
        <v>138</v>
      </c>
      <c r="C1425" s="141" t="s">
        <v>216</v>
      </c>
      <c r="D1425" s="80" t="s">
        <v>217</v>
      </c>
      <c r="E1425" s="80">
        <v>2026</v>
      </c>
      <c r="F1425" s="76" t="str">
        <f t="shared" si="45"/>
        <v>1389. Gestión de Programas Estrategias y Planes para el BienestarGestión Integral Estrategias y Programas2026</v>
      </c>
      <c r="G1425" s="140" t="s">
        <v>223</v>
      </c>
      <c r="H1425" s="140" t="s">
        <v>221</v>
      </c>
      <c r="I1425" s="80" t="s">
        <v>36</v>
      </c>
      <c r="J1425" s="76" t="s">
        <v>37</v>
      </c>
      <c r="K1425" s="80" t="s">
        <v>38</v>
      </c>
      <c r="L1425" s="80" t="s">
        <v>42</v>
      </c>
      <c r="M1425" s="80" t="s">
        <v>10</v>
      </c>
      <c r="N1425" s="12" t="s">
        <v>0</v>
      </c>
      <c r="O1425" s="76" t="str">
        <f t="shared" si="46"/>
        <v>1389. Gestión de Programas Estrategias y Planes para el BienestarGestión Integral Estrategias y Programas20266_ANTONIO_NARIÑO1_ENERO_2026</v>
      </c>
      <c r="P1425" s="81">
        <v>12969056</v>
      </c>
      <c r="Q1425" s="81"/>
      <c r="R1425" s="81"/>
      <c r="S1425" s="79"/>
      <c r="T1425" s="82">
        <v>0</v>
      </c>
    </row>
    <row r="1426" spans="2:20" ht="30" customHeight="1">
      <c r="B1426" s="80">
        <v>139</v>
      </c>
      <c r="C1426" s="141" t="s">
        <v>216</v>
      </c>
      <c r="D1426" s="80" t="s">
        <v>217</v>
      </c>
      <c r="E1426" s="80">
        <v>2026</v>
      </c>
      <c r="F1426" s="76" t="str">
        <f t="shared" si="45"/>
        <v>1399. Gestión de Programas Estrategias y Planes para el BienestarGestión Integral Estrategias y Programas2026</v>
      </c>
      <c r="G1426" s="140" t="s">
        <v>224</v>
      </c>
      <c r="H1426" s="140" t="s">
        <v>221</v>
      </c>
      <c r="I1426" s="80" t="s">
        <v>36</v>
      </c>
      <c r="J1426" s="76" t="s">
        <v>37</v>
      </c>
      <c r="K1426" s="80" t="s">
        <v>38</v>
      </c>
      <c r="L1426" s="80" t="s">
        <v>42</v>
      </c>
      <c r="M1426" s="80" t="s">
        <v>10</v>
      </c>
      <c r="N1426" s="12" t="s">
        <v>0</v>
      </c>
      <c r="O1426" s="76" t="str">
        <f t="shared" si="46"/>
        <v>1399. Gestión de Programas Estrategias y Planes para el BienestarGestión Integral Estrategias y Programas20266_ANTONIO_NARIÑO1_ENERO_2026</v>
      </c>
      <c r="P1426" s="81">
        <v>3994272</v>
      </c>
      <c r="Q1426" s="81"/>
      <c r="R1426" s="81"/>
      <c r="S1426" s="79"/>
      <c r="T1426" s="82">
        <v>0</v>
      </c>
    </row>
    <row r="1427" spans="2:20" ht="30" customHeight="1">
      <c r="B1427" s="80">
        <v>140</v>
      </c>
      <c r="C1427" s="141" t="s">
        <v>216</v>
      </c>
      <c r="D1427" s="80" t="s">
        <v>217</v>
      </c>
      <c r="E1427" s="80">
        <v>2026</v>
      </c>
      <c r="F1427" s="76" t="str">
        <f t="shared" si="45"/>
        <v>1409. Gestión de Programas Estrategias y Planes para el BienestarGestión Integral Estrategias y Programas2026</v>
      </c>
      <c r="G1427" s="140" t="s">
        <v>225</v>
      </c>
      <c r="H1427" s="140" t="s">
        <v>221</v>
      </c>
      <c r="I1427" s="80" t="s">
        <v>36</v>
      </c>
      <c r="J1427" s="76" t="s">
        <v>37</v>
      </c>
      <c r="K1427" s="80" t="s">
        <v>38</v>
      </c>
      <c r="L1427" s="80" t="s">
        <v>42</v>
      </c>
      <c r="M1427" s="80" t="s">
        <v>10</v>
      </c>
      <c r="N1427" s="12" t="s">
        <v>0</v>
      </c>
      <c r="O1427" s="76" t="str">
        <f t="shared" si="46"/>
        <v>1409. Gestión de Programas Estrategias y Planes para el BienestarGestión Integral Estrategias y Programas20266_ANTONIO_NARIÑO1_ENERO_2026</v>
      </c>
      <c r="P1427" s="81">
        <v>5621568</v>
      </c>
      <c r="Q1427" s="81"/>
      <c r="R1427" s="81"/>
      <c r="S1427" s="79"/>
      <c r="T1427" s="82">
        <v>0</v>
      </c>
    </row>
    <row r="1428" spans="2:20" ht="30" customHeight="1">
      <c r="B1428" s="80">
        <v>141</v>
      </c>
      <c r="C1428" s="141" t="s">
        <v>216</v>
      </c>
      <c r="D1428" s="80" t="s">
        <v>217</v>
      </c>
      <c r="E1428" s="80">
        <v>2026</v>
      </c>
      <c r="F1428" s="76" t="str">
        <f t="shared" si="45"/>
        <v>1419. Gestión de Programas Estrategias y Planes para el BienestarGestión Integral Estrategias y Programas2026</v>
      </c>
      <c r="G1428" s="140" t="s">
        <v>226</v>
      </c>
      <c r="H1428" s="140" t="s">
        <v>221</v>
      </c>
      <c r="I1428" s="80" t="s">
        <v>36</v>
      </c>
      <c r="J1428" s="76" t="s">
        <v>37</v>
      </c>
      <c r="K1428" s="80" t="s">
        <v>38</v>
      </c>
      <c r="L1428" s="80" t="s">
        <v>42</v>
      </c>
      <c r="M1428" s="80" t="s">
        <v>10</v>
      </c>
      <c r="N1428" s="12" t="s">
        <v>0</v>
      </c>
      <c r="O1428" s="76" t="str">
        <f t="shared" si="46"/>
        <v>1419. Gestión de Programas Estrategias y Planes para el BienestarGestión Integral Estrategias y Programas20266_ANTONIO_NARIÑO1_ENERO_2026</v>
      </c>
      <c r="P1428" s="81">
        <v>3994272</v>
      </c>
      <c r="Q1428" s="81"/>
      <c r="R1428" s="81"/>
      <c r="S1428" s="79"/>
      <c r="T1428" s="82">
        <v>0</v>
      </c>
    </row>
    <row r="1429" spans="2:20" ht="30" customHeight="1">
      <c r="B1429" s="80">
        <v>142</v>
      </c>
      <c r="C1429" s="141" t="s">
        <v>216</v>
      </c>
      <c r="D1429" s="80" t="s">
        <v>217</v>
      </c>
      <c r="E1429" s="80">
        <v>2026</v>
      </c>
      <c r="F1429" s="76" t="str">
        <f t="shared" si="45"/>
        <v>1429. Gestión de Programas Estrategias y Planes para el BienestarGestión Integral Estrategias y Programas2026</v>
      </c>
      <c r="G1429" s="140" t="s">
        <v>227</v>
      </c>
      <c r="H1429" s="140" t="s">
        <v>221</v>
      </c>
      <c r="I1429" s="80" t="s">
        <v>36</v>
      </c>
      <c r="J1429" s="76" t="s">
        <v>37</v>
      </c>
      <c r="K1429" s="80" t="s">
        <v>38</v>
      </c>
      <c r="L1429" s="80" t="s">
        <v>39</v>
      </c>
      <c r="M1429" s="80" t="s">
        <v>10</v>
      </c>
      <c r="N1429" s="12" t="s">
        <v>0</v>
      </c>
      <c r="O1429" s="76" t="str">
        <f t="shared" si="46"/>
        <v>1429. Gestión de Programas Estrategias y Planes para el BienestarGestión Integral Estrategias y Programas20266_ANTONIO_NARIÑO1_ENERO_2026</v>
      </c>
      <c r="P1429" s="81">
        <v>3994272</v>
      </c>
      <c r="Q1429" s="81"/>
      <c r="R1429" s="81"/>
      <c r="S1429" s="79"/>
      <c r="T1429" s="82">
        <v>0</v>
      </c>
    </row>
    <row r="1430" spans="2:20" ht="30" customHeight="1">
      <c r="B1430" s="80">
        <v>143</v>
      </c>
      <c r="C1430" s="141" t="s">
        <v>216</v>
      </c>
      <c r="D1430" s="80" t="s">
        <v>217</v>
      </c>
      <c r="E1430" s="80">
        <v>2026</v>
      </c>
      <c r="F1430" s="76" t="str">
        <f t="shared" si="45"/>
        <v>1439. Gestión de Programas Estrategias y Planes para el BienestarGestión Integral Estrategias y Programas2026</v>
      </c>
      <c r="G1430" s="140" t="s">
        <v>228</v>
      </c>
      <c r="H1430" s="140" t="s">
        <v>229</v>
      </c>
      <c r="I1430" s="80" t="s">
        <v>36</v>
      </c>
      <c r="J1430" s="76" t="s">
        <v>37</v>
      </c>
      <c r="K1430" s="80" t="s">
        <v>38</v>
      </c>
      <c r="L1430" s="80" t="s">
        <v>42</v>
      </c>
      <c r="M1430" s="80" t="s">
        <v>10</v>
      </c>
      <c r="N1430" s="12" t="s">
        <v>0</v>
      </c>
      <c r="O1430" s="76" t="str">
        <f t="shared" si="46"/>
        <v>1439. Gestión de Programas Estrategias y Planes para el BienestarGestión Integral Estrategias y Programas20266_ANTONIO_NARIÑO1_ENERO_2026</v>
      </c>
      <c r="P1430" s="81">
        <v>7508288</v>
      </c>
      <c r="Q1430" s="81"/>
      <c r="R1430" s="81"/>
      <c r="S1430" s="79"/>
      <c r="T1430" s="82">
        <v>0</v>
      </c>
    </row>
    <row r="1431" spans="2:20" ht="30" customHeight="1">
      <c r="B1431" s="80">
        <v>144</v>
      </c>
      <c r="C1431" s="141" t="s">
        <v>216</v>
      </c>
      <c r="D1431" s="80" t="s">
        <v>217</v>
      </c>
      <c r="E1431" s="80">
        <v>2026</v>
      </c>
      <c r="F1431" s="76" t="str">
        <f t="shared" si="45"/>
        <v>1449. Gestión de Programas Estrategias y Planes para el BienestarGestión Integral Estrategias y Programas2026</v>
      </c>
      <c r="G1431" s="140" t="s">
        <v>230</v>
      </c>
      <c r="H1431" s="140" t="s">
        <v>229</v>
      </c>
      <c r="I1431" s="80" t="s">
        <v>36</v>
      </c>
      <c r="J1431" s="76" t="s">
        <v>37</v>
      </c>
      <c r="K1431" s="80" t="s">
        <v>38</v>
      </c>
      <c r="L1431" s="80" t="s">
        <v>42</v>
      </c>
      <c r="M1431" s="80" t="s">
        <v>10</v>
      </c>
      <c r="N1431" s="12" t="s">
        <v>0</v>
      </c>
      <c r="O1431" s="76" t="str">
        <f t="shared" si="46"/>
        <v>1449. Gestión de Programas Estrategias y Planes para el BienestarGestión Integral Estrategias y Programas20266_ANTONIO_NARIÑO1_ENERO_2026</v>
      </c>
      <c r="P1431" s="81">
        <v>7508288</v>
      </c>
      <c r="Q1431" s="81"/>
      <c r="R1431" s="81"/>
      <c r="S1431" s="79"/>
      <c r="T1431" s="82">
        <v>0</v>
      </c>
    </row>
    <row r="1432" spans="2:20" ht="30" customHeight="1">
      <c r="B1432" s="80">
        <v>145</v>
      </c>
      <c r="C1432" s="141" t="s">
        <v>216</v>
      </c>
      <c r="D1432" s="80" t="s">
        <v>217</v>
      </c>
      <c r="E1432" s="80">
        <v>2026</v>
      </c>
      <c r="F1432" s="76" t="str">
        <f t="shared" si="45"/>
        <v>1459. Gestión de Programas Estrategias y Planes para el BienestarGestión Integral Estrategias y Programas2026</v>
      </c>
      <c r="G1432" s="140" t="s">
        <v>231</v>
      </c>
      <c r="H1432" s="140" t="s">
        <v>229</v>
      </c>
      <c r="I1432" s="80" t="s">
        <v>36</v>
      </c>
      <c r="J1432" s="76" t="s">
        <v>37</v>
      </c>
      <c r="K1432" s="80" t="s">
        <v>38</v>
      </c>
      <c r="L1432" s="80" t="s">
        <v>42</v>
      </c>
      <c r="M1432" s="80" t="s">
        <v>10</v>
      </c>
      <c r="N1432" s="12" t="s">
        <v>0</v>
      </c>
      <c r="O1432" s="76" t="str">
        <f t="shared" si="46"/>
        <v>1459. Gestión de Programas Estrategias y Planes para el BienestarGestión Integral Estrategias y Programas20266_ANTONIO_NARIÑO1_ENERO_2026</v>
      </c>
      <c r="P1432" s="81">
        <v>5299968</v>
      </c>
      <c r="Q1432" s="81"/>
      <c r="R1432" s="81"/>
      <c r="S1432" s="79"/>
      <c r="T1432" s="82">
        <v>0</v>
      </c>
    </row>
    <row r="1433" spans="2:20" ht="30" customHeight="1">
      <c r="B1433" s="80">
        <v>146</v>
      </c>
      <c r="C1433" s="141" t="s">
        <v>216</v>
      </c>
      <c r="D1433" s="80" t="s">
        <v>217</v>
      </c>
      <c r="E1433" s="80">
        <v>2026</v>
      </c>
      <c r="F1433" s="76" t="str">
        <f t="shared" si="45"/>
        <v>1469. Gestión de Programas Estrategias y Planes para el BienestarGestión Integral Estrategias y Programas2026</v>
      </c>
      <c r="G1433" s="140" t="s">
        <v>232</v>
      </c>
      <c r="H1433" s="140" t="s">
        <v>229</v>
      </c>
      <c r="I1433" s="80" t="s">
        <v>36</v>
      </c>
      <c r="J1433" s="76" t="s">
        <v>37</v>
      </c>
      <c r="K1433" s="80" t="s">
        <v>75</v>
      </c>
      <c r="L1433" s="80" t="s">
        <v>39</v>
      </c>
      <c r="M1433" s="80" t="s">
        <v>10</v>
      </c>
      <c r="N1433" s="12" t="s">
        <v>0</v>
      </c>
      <c r="O1433" s="76" t="str">
        <f t="shared" si="46"/>
        <v>1469. Gestión de Programas Estrategias y Planes para el BienestarGestión Integral Estrategias y Programas20266_ANTONIO_NARIÑO1_ENERO_2026</v>
      </c>
      <c r="P1433" s="81">
        <v>122208</v>
      </c>
      <c r="Q1433" s="81"/>
      <c r="R1433" s="81"/>
      <c r="S1433" s="79"/>
      <c r="T1433" s="82">
        <v>0</v>
      </c>
    </row>
    <row r="1434" spans="2:20" ht="30" customHeight="1">
      <c r="B1434" s="80">
        <v>147</v>
      </c>
      <c r="C1434" s="141" t="s">
        <v>216</v>
      </c>
      <c r="D1434" s="80" t="s">
        <v>217</v>
      </c>
      <c r="E1434" s="80">
        <v>2026</v>
      </c>
      <c r="F1434" s="76" t="str">
        <f t="shared" si="45"/>
        <v>1479. Gestión de Programas Estrategias y Planes para el BienestarGestión Integral Estrategias y Programas2026</v>
      </c>
      <c r="G1434" s="140" t="s">
        <v>233</v>
      </c>
      <c r="H1434" s="140" t="s">
        <v>229</v>
      </c>
      <c r="I1434" s="80" t="s">
        <v>36</v>
      </c>
      <c r="J1434" s="76" t="s">
        <v>37</v>
      </c>
      <c r="K1434" s="80" t="s">
        <v>199</v>
      </c>
      <c r="L1434" s="80" t="s">
        <v>39</v>
      </c>
      <c r="M1434" s="80" t="s">
        <v>10</v>
      </c>
      <c r="N1434" s="12" t="s">
        <v>0</v>
      </c>
      <c r="O1434" s="76" t="str">
        <f t="shared" si="46"/>
        <v>1479. Gestión de Programas Estrategias y Planes para el BienestarGestión Integral Estrategias y Programas20266_ANTONIO_NARIÑO1_ENERO_2026</v>
      </c>
      <c r="P1434" s="81">
        <v>30552</v>
      </c>
      <c r="Q1434" s="81"/>
      <c r="R1434" s="81"/>
      <c r="S1434" s="79"/>
      <c r="T1434" s="82">
        <v>0</v>
      </c>
    </row>
    <row r="1435" spans="2:20" ht="30" customHeight="1">
      <c r="B1435" s="80">
        <v>148</v>
      </c>
      <c r="C1435" s="141" t="s">
        <v>216</v>
      </c>
      <c r="D1435" s="80" t="s">
        <v>217</v>
      </c>
      <c r="E1435" s="80">
        <v>2026</v>
      </c>
      <c r="F1435" s="76" t="str">
        <f t="shared" si="45"/>
        <v>1489. Gestión de Programas Estrategias y Planes para el BienestarGestión Integral Estrategias y Programas2026</v>
      </c>
      <c r="G1435" s="140" t="s">
        <v>234</v>
      </c>
      <c r="H1435" s="140" t="s">
        <v>229</v>
      </c>
      <c r="I1435" s="80" t="s">
        <v>36</v>
      </c>
      <c r="J1435" s="76" t="s">
        <v>37</v>
      </c>
      <c r="K1435" s="80" t="s">
        <v>75</v>
      </c>
      <c r="L1435" s="80" t="s">
        <v>39</v>
      </c>
      <c r="M1435" s="80" t="s">
        <v>10</v>
      </c>
      <c r="N1435" s="12" t="s">
        <v>0</v>
      </c>
      <c r="O1435" s="76" t="str">
        <f t="shared" si="46"/>
        <v>1489. Gestión de Programas Estrategias y Planes para el BienestarGestión Integral Estrategias y Programas20266_ANTONIO_NARIÑO1_ENERO_2026</v>
      </c>
      <c r="P1435" s="81">
        <v>122208</v>
      </c>
      <c r="Q1435" s="81"/>
      <c r="R1435" s="81"/>
      <c r="S1435" s="79"/>
      <c r="T1435" s="82">
        <v>0</v>
      </c>
    </row>
    <row r="1436" spans="2:20" ht="30" customHeight="1">
      <c r="B1436" s="80">
        <v>149</v>
      </c>
      <c r="C1436" s="141" t="s">
        <v>216</v>
      </c>
      <c r="D1436" s="80" t="s">
        <v>217</v>
      </c>
      <c r="E1436" s="80">
        <v>2026</v>
      </c>
      <c r="F1436" s="76" t="str">
        <f t="shared" si="45"/>
        <v>1499. Gestión de Programas Estrategias y Planes para el BienestarGestión Integral Estrategias y Programas2026</v>
      </c>
      <c r="G1436" s="140" t="s">
        <v>235</v>
      </c>
      <c r="H1436" s="140" t="s">
        <v>229</v>
      </c>
      <c r="I1436" s="80" t="s">
        <v>36</v>
      </c>
      <c r="J1436" s="76" t="s">
        <v>37</v>
      </c>
      <c r="K1436" s="80" t="s">
        <v>38</v>
      </c>
      <c r="L1436" s="80" t="s">
        <v>42</v>
      </c>
      <c r="M1436" s="80" t="s">
        <v>10</v>
      </c>
      <c r="N1436" s="12" t="s">
        <v>0</v>
      </c>
      <c r="O1436" s="76" t="str">
        <f t="shared" si="46"/>
        <v>1499. Gestión de Programas Estrategias y Planes para el BienestarGestión Integral Estrategias y Programas20266_ANTONIO_NARIÑO1_ENERO_2026</v>
      </c>
      <c r="P1436" s="81">
        <v>3665168</v>
      </c>
      <c r="Q1436" s="81"/>
      <c r="R1436" s="81"/>
      <c r="S1436" s="79"/>
      <c r="T1436" s="82">
        <v>0</v>
      </c>
    </row>
    <row r="1437" spans="2:20" ht="30" customHeight="1">
      <c r="B1437" s="80">
        <v>150</v>
      </c>
      <c r="C1437" s="141" t="s">
        <v>216</v>
      </c>
      <c r="D1437" s="80" t="s">
        <v>217</v>
      </c>
      <c r="E1437" s="80">
        <v>2026</v>
      </c>
      <c r="F1437" s="76" t="str">
        <f t="shared" si="45"/>
        <v>1509. Gestión de Programas Estrategias y Planes para el BienestarGestión Integral Estrategias y Programas2026</v>
      </c>
      <c r="G1437" s="140" t="s">
        <v>236</v>
      </c>
      <c r="H1437" s="140" t="s">
        <v>229</v>
      </c>
      <c r="I1437" s="80" t="s">
        <v>36</v>
      </c>
      <c r="J1437" s="76" t="s">
        <v>37</v>
      </c>
      <c r="K1437" s="80" t="s">
        <v>38</v>
      </c>
      <c r="L1437" s="80" t="s">
        <v>42</v>
      </c>
      <c r="M1437" s="80" t="s">
        <v>10</v>
      </c>
      <c r="N1437" s="12" t="s">
        <v>0</v>
      </c>
      <c r="O1437" s="76" t="str">
        <f t="shared" si="46"/>
        <v>1509. Gestión de Programas Estrategias y Planes para el BienestarGestión Integral Estrategias y Programas20266_ANTONIO_NARIÑO1_ENERO_2026</v>
      </c>
      <c r="P1437" s="81">
        <v>1057260</v>
      </c>
      <c r="Q1437" s="81"/>
      <c r="R1437" s="81"/>
      <c r="S1437" s="79"/>
      <c r="T1437" s="82">
        <v>0</v>
      </c>
    </row>
    <row r="1438" spans="2:20" ht="30" customHeight="1">
      <c r="B1438" s="80">
        <v>151</v>
      </c>
      <c r="C1438" s="141" t="s">
        <v>216</v>
      </c>
      <c r="D1438" s="80" t="s">
        <v>217</v>
      </c>
      <c r="E1438" s="80">
        <v>2026</v>
      </c>
      <c r="F1438" s="76" t="str">
        <f t="shared" si="45"/>
        <v>1519. Gestión de Programas Estrategias y Planes para el BienestarGestión Integral Estrategias y Programas2026</v>
      </c>
      <c r="G1438" s="140" t="s">
        <v>237</v>
      </c>
      <c r="H1438" s="140" t="s">
        <v>229</v>
      </c>
      <c r="I1438" s="80" t="s">
        <v>36</v>
      </c>
      <c r="J1438" s="76" t="s">
        <v>37</v>
      </c>
      <c r="K1438" s="80" t="s">
        <v>38</v>
      </c>
      <c r="L1438" s="80" t="s">
        <v>42</v>
      </c>
      <c r="M1438" s="80" t="s">
        <v>10</v>
      </c>
      <c r="N1438" s="12" t="s">
        <v>0</v>
      </c>
      <c r="O1438" s="76" t="str">
        <f t="shared" si="46"/>
        <v>1519. Gestión de Programas Estrategias y Planes para el BienestarGestión Integral Estrategias y Programas20266_ANTONIO_NARIÑO1_ENERO_2026</v>
      </c>
      <c r="P1438" s="81">
        <v>1409680</v>
      </c>
      <c r="Q1438" s="81"/>
      <c r="R1438" s="81"/>
      <c r="S1438" s="79"/>
      <c r="T1438" s="82">
        <v>0</v>
      </c>
    </row>
    <row r="1439" spans="2:20" ht="30" customHeight="1">
      <c r="B1439" s="80">
        <v>152</v>
      </c>
      <c r="C1439" s="141" t="s">
        <v>216</v>
      </c>
      <c r="D1439" s="80" t="s">
        <v>217</v>
      </c>
      <c r="E1439" s="80">
        <v>2026</v>
      </c>
      <c r="F1439" s="76" t="str">
        <f t="shared" si="45"/>
        <v>1529. Gestión de Programas Estrategias y Planes para el BienestarGestión Integral Estrategias y Programas2026</v>
      </c>
      <c r="G1439" s="140" t="s">
        <v>238</v>
      </c>
      <c r="H1439" s="140" t="s">
        <v>229</v>
      </c>
      <c r="I1439" s="80" t="s">
        <v>36</v>
      </c>
      <c r="J1439" s="76" t="s">
        <v>37</v>
      </c>
      <c r="K1439" s="80" t="s">
        <v>38</v>
      </c>
      <c r="L1439" s="80" t="s">
        <v>42</v>
      </c>
      <c r="M1439" s="80" t="s">
        <v>10</v>
      </c>
      <c r="N1439" s="12" t="s">
        <v>0</v>
      </c>
      <c r="O1439" s="76" t="str">
        <f t="shared" si="46"/>
        <v>1529. Gestión de Programas Estrategias y Planes para el BienestarGestión Integral Estrategias y Programas20266_ANTONIO_NARIÑO1_ENERO_2026</v>
      </c>
      <c r="P1439" s="81">
        <v>352420</v>
      </c>
      <c r="Q1439" s="81"/>
      <c r="R1439" s="81"/>
      <c r="S1439" s="79"/>
      <c r="T1439" s="82">
        <v>0</v>
      </c>
    </row>
    <row r="1440" spans="2:20" ht="30" customHeight="1">
      <c r="B1440" s="80">
        <v>153</v>
      </c>
      <c r="C1440" s="141" t="s">
        <v>216</v>
      </c>
      <c r="D1440" s="80" t="s">
        <v>217</v>
      </c>
      <c r="E1440" s="80">
        <v>2026</v>
      </c>
      <c r="F1440" s="76" t="str">
        <f t="shared" si="45"/>
        <v>1539. Gestión de Programas Estrategias y Planes para el BienestarGestión Integral Estrategias y Programas2026</v>
      </c>
      <c r="G1440" s="140" t="s">
        <v>239</v>
      </c>
      <c r="H1440" s="140" t="s">
        <v>219</v>
      </c>
      <c r="I1440" s="80" t="s">
        <v>36</v>
      </c>
      <c r="J1440" s="76" t="s">
        <v>37</v>
      </c>
      <c r="K1440" s="80" t="s">
        <v>38</v>
      </c>
      <c r="L1440" s="80" t="s">
        <v>42</v>
      </c>
      <c r="M1440" s="80" t="s">
        <v>10</v>
      </c>
      <c r="N1440" s="12" t="s">
        <v>0</v>
      </c>
      <c r="O1440" s="76" t="str">
        <f t="shared" si="46"/>
        <v>1539. Gestión de Programas Estrategias y Planes para el BienestarGestión Integral Estrategias y Programas20266_ANTONIO_NARIÑO1_ENERO_2026</v>
      </c>
      <c r="P1440" s="81">
        <v>7347488</v>
      </c>
      <c r="Q1440" s="81"/>
      <c r="R1440" s="81"/>
      <c r="S1440" s="79"/>
      <c r="T1440" s="82">
        <v>0</v>
      </c>
    </row>
    <row r="1441" spans="2:20" ht="30" customHeight="1">
      <c r="B1441" s="80">
        <v>154</v>
      </c>
      <c r="C1441" s="141" t="s">
        <v>216</v>
      </c>
      <c r="D1441" s="80" t="s">
        <v>217</v>
      </c>
      <c r="E1441" s="80">
        <v>2026</v>
      </c>
      <c r="F1441" s="76" t="str">
        <f t="shared" si="45"/>
        <v>1549. Gestión de Programas Estrategias y Planes para el BienestarGestión Integral Estrategias y Programas2026</v>
      </c>
      <c r="G1441" s="140" t="s">
        <v>240</v>
      </c>
      <c r="H1441" s="140" t="s">
        <v>219</v>
      </c>
      <c r="I1441" s="80" t="s">
        <v>36</v>
      </c>
      <c r="J1441" s="76" t="s">
        <v>37</v>
      </c>
      <c r="K1441" s="80" t="s">
        <v>38</v>
      </c>
      <c r="L1441" s="80" t="s">
        <v>42</v>
      </c>
      <c r="M1441" s="80" t="s">
        <v>10</v>
      </c>
      <c r="N1441" s="12" t="s">
        <v>0</v>
      </c>
      <c r="O1441" s="76" t="str">
        <f t="shared" si="46"/>
        <v>1549. Gestión de Programas Estrategias y Planes para el BienestarGestión Integral Estrategias y Programas20266_ANTONIO_NARIÑO1_ENERO_2026</v>
      </c>
      <c r="P1441" s="81">
        <v>7347488</v>
      </c>
      <c r="Q1441" s="81"/>
      <c r="R1441" s="81"/>
      <c r="S1441" s="79"/>
      <c r="T1441" s="82">
        <v>0</v>
      </c>
    </row>
    <row r="1442" spans="2:20" ht="30" customHeight="1">
      <c r="B1442" s="80">
        <v>155</v>
      </c>
      <c r="C1442" s="141" t="s">
        <v>216</v>
      </c>
      <c r="D1442" s="80" t="s">
        <v>217</v>
      </c>
      <c r="E1442" s="80">
        <v>2026</v>
      </c>
      <c r="F1442" s="76" t="str">
        <f t="shared" si="45"/>
        <v>1559. Gestión de Programas Estrategias y Planes para el BienestarGestión Integral Estrategias y Programas2026</v>
      </c>
      <c r="G1442" s="140" t="s">
        <v>241</v>
      </c>
      <c r="H1442" s="140" t="s">
        <v>219</v>
      </c>
      <c r="I1442" s="80" t="s">
        <v>36</v>
      </c>
      <c r="J1442" s="76" t="s">
        <v>37</v>
      </c>
      <c r="K1442" s="80" t="s">
        <v>38</v>
      </c>
      <c r="L1442" s="80" t="s">
        <v>42</v>
      </c>
      <c r="M1442" s="80" t="s">
        <v>10</v>
      </c>
      <c r="N1442" s="12" t="s">
        <v>0</v>
      </c>
      <c r="O1442" s="76" t="str">
        <f t="shared" si="46"/>
        <v>1559. Gestión de Programas Estrategias y Planes para el BienestarGestión Integral Estrategias y Programas20266_ANTONIO_NARIÑO1_ENERO_2026</v>
      </c>
      <c r="P1442" s="81">
        <v>7347488</v>
      </c>
      <c r="Q1442" s="81"/>
      <c r="R1442" s="81"/>
      <c r="S1442" s="79"/>
      <c r="T1442" s="82">
        <v>0</v>
      </c>
    </row>
    <row r="1443" spans="2:20" ht="30" customHeight="1">
      <c r="B1443" s="80">
        <v>156</v>
      </c>
      <c r="C1443" s="141" t="s">
        <v>216</v>
      </c>
      <c r="D1443" s="80" t="s">
        <v>217</v>
      </c>
      <c r="E1443" s="80">
        <v>2026</v>
      </c>
      <c r="F1443" s="76" t="str">
        <f t="shared" si="45"/>
        <v>1569. Gestión de Programas Estrategias y Planes para el BienestarGestión Integral Estrategias y Programas2026</v>
      </c>
      <c r="G1443" s="140" t="s">
        <v>242</v>
      </c>
      <c r="H1443" s="140" t="s">
        <v>219</v>
      </c>
      <c r="I1443" s="80" t="s">
        <v>36</v>
      </c>
      <c r="J1443" s="76" t="s">
        <v>37</v>
      </c>
      <c r="K1443" s="80" t="s">
        <v>38</v>
      </c>
      <c r="L1443" s="80" t="s">
        <v>42</v>
      </c>
      <c r="M1443" s="80" t="s">
        <v>10</v>
      </c>
      <c r="N1443" s="12" t="s">
        <v>0</v>
      </c>
      <c r="O1443" s="76" t="str">
        <f t="shared" si="46"/>
        <v>1569. Gestión de Programas Estrategias y Planes para el BienestarGestión Integral Estrategias y Programas20266_ANTONIO_NARIÑO1_ENERO_2026</v>
      </c>
      <c r="P1443" s="81">
        <v>13832016</v>
      </c>
      <c r="Q1443" s="81"/>
      <c r="R1443" s="81"/>
      <c r="S1443" s="79"/>
      <c r="T1443" s="82">
        <v>0</v>
      </c>
    </row>
    <row r="1444" spans="2:20" ht="30" customHeight="1">
      <c r="B1444" s="80">
        <v>157</v>
      </c>
      <c r="C1444" s="141" t="s">
        <v>216</v>
      </c>
      <c r="D1444" s="80" t="s">
        <v>217</v>
      </c>
      <c r="E1444" s="80">
        <v>2026</v>
      </c>
      <c r="F1444" s="76" t="str">
        <f t="shared" si="45"/>
        <v>1579. Gestión de Programas Estrategias y Planes para el BienestarGestión Integral Estrategias y Programas2026</v>
      </c>
      <c r="G1444" s="140" t="s">
        <v>243</v>
      </c>
      <c r="H1444" s="140" t="s">
        <v>219</v>
      </c>
      <c r="I1444" s="80" t="s">
        <v>36</v>
      </c>
      <c r="J1444" s="76" t="s">
        <v>37</v>
      </c>
      <c r="K1444" s="80" t="s">
        <v>38</v>
      </c>
      <c r="L1444" s="80" t="s">
        <v>42</v>
      </c>
      <c r="M1444" s="80" t="s">
        <v>10</v>
      </c>
      <c r="N1444" s="12" t="s">
        <v>0</v>
      </c>
      <c r="O1444" s="76" t="str">
        <f t="shared" si="46"/>
        <v>1579. Gestión de Programas Estrategias y Planes para el BienestarGestión Integral Estrategias y Programas20266_ANTONIO_NARIÑO1_ENERO_2026</v>
      </c>
      <c r="P1444" s="81">
        <v>13832016</v>
      </c>
      <c r="Q1444" s="81"/>
      <c r="R1444" s="81"/>
      <c r="S1444" s="79"/>
      <c r="T1444" s="82">
        <v>0</v>
      </c>
    </row>
    <row r="1445" spans="2:20" ht="30" customHeight="1">
      <c r="B1445" s="80">
        <v>158</v>
      </c>
      <c r="C1445" s="141" t="s">
        <v>216</v>
      </c>
      <c r="D1445" s="80" t="s">
        <v>217</v>
      </c>
      <c r="E1445" s="80">
        <v>2026</v>
      </c>
      <c r="F1445" s="76" t="str">
        <f t="shared" si="45"/>
        <v>1589. Gestión de Programas Estrategias y Planes para el BienestarGestión Integral Estrategias y Programas2026</v>
      </c>
      <c r="G1445" s="140" t="s">
        <v>244</v>
      </c>
      <c r="H1445" s="140" t="s">
        <v>219</v>
      </c>
      <c r="I1445" s="80" t="s">
        <v>36</v>
      </c>
      <c r="J1445" s="76" t="s">
        <v>37</v>
      </c>
      <c r="K1445" s="80" t="s">
        <v>75</v>
      </c>
      <c r="L1445" s="80" t="s">
        <v>42</v>
      </c>
      <c r="M1445" s="80" t="s">
        <v>10</v>
      </c>
      <c r="N1445" s="12" t="s">
        <v>0</v>
      </c>
      <c r="O1445" s="76" t="str">
        <f t="shared" si="46"/>
        <v>1589. Gestión de Programas Estrategias y Planes para el BienestarGestión Integral Estrategias y Programas20266_ANTONIO_NARIÑO1_ENERO_2026</v>
      </c>
      <c r="P1445" s="81">
        <v>2114520</v>
      </c>
      <c r="Q1445" s="81"/>
      <c r="R1445" s="81"/>
      <c r="S1445" s="79"/>
      <c r="T1445" s="82">
        <v>0</v>
      </c>
    </row>
    <row r="1446" spans="2:20" ht="30" customHeight="1">
      <c r="B1446" s="80">
        <v>159</v>
      </c>
      <c r="C1446" s="141" t="s">
        <v>216</v>
      </c>
      <c r="D1446" s="80" t="s">
        <v>217</v>
      </c>
      <c r="E1446" s="80">
        <v>2026</v>
      </c>
      <c r="F1446" s="76" t="str">
        <f t="shared" si="45"/>
        <v>1599. Gestión de Programas Estrategias y Planes para el BienestarGestión Integral Estrategias y Programas2026</v>
      </c>
      <c r="G1446" s="140" t="s">
        <v>245</v>
      </c>
      <c r="H1446" s="140" t="s">
        <v>219</v>
      </c>
      <c r="I1446" s="80" t="s">
        <v>36</v>
      </c>
      <c r="J1446" s="76" t="s">
        <v>37</v>
      </c>
      <c r="K1446" s="80" t="s">
        <v>38</v>
      </c>
      <c r="L1446" s="80" t="s">
        <v>42</v>
      </c>
      <c r="M1446" s="80" t="s">
        <v>10</v>
      </c>
      <c r="N1446" s="12" t="s">
        <v>0</v>
      </c>
      <c r="O1446" s="76" t="str">
        <f t="shared" si="46"/>
        <v>1599. Gestión de Programas Estrategias y Planes para el BienestarGestión Integral Estrategias y Programas20266_ANTONIO_NARIÑO1_ENERO_2026</v>
      </c>
      <c r="P1446" s="81">
        <v>4370008</v>
      </c>
      <c r="Q1446" s="81"/>
      <c r="R1446" s="81"/>
      <c r="S1446" s="79"/>
      <c r="T1446" s="82">
        <v>0</v>
      </c>
    </row>
    <row r="1447" spans="2:20" ht="30" customHeight="1">
      <c r="B1447" s="80">
        <v>160</v>
      </c>
      <c r="C1447" s="141" t="s">
        <v>216</v>
      </c>
      <c r="D1447" s="80" t="s">
        <v>217</v>
      </c>
      <c r="E1447" s="80">
        <v>2026</v>
      </c>
      <c r="F1447" s="76" t="str">
        <f t="shared" si="45"/>
        <v>1609. Gestión de Programas Estrategias y Planes para el BienestarGestión Integral Estrategias y Programas2026</v>
      </c>
      <c r="G1447" s="140" t="s">
        <v>246</v>
      </c>
      <c r="H1447" s="140" t="s">
        <v>219</v>
      </c>
      <c r="I1447" s="80" t="s">
        <v>36</v>
      </c>
      <c r="J1447" s="76" t="s">
        <v>37</v>
      </c>
      <c r="K1447" s="80" t="s">
        <v>38</v>
      </c>
      <c r="L1447" s="80" t="s">
        <v>42</v>
      </c>
      <c r="M1447" s="80" t="s">
        <v>10</v>
      </c>
      <c r="N1447" s="12" t="s">
        <v>0</v>
      </c>
      <c r="O1447" s="76" t="str">
        <f t="shared" si="46"/>
        <v>1609. Gestión de Programas Estrategias y Planes para el BienestarGestión Integral Estrategias y Programas20266_ANTONIO_NARIÑO1_ENERO_2026</v>
      </c>
      <c r="P1447" s="81">
        <v>3994272</v>
      </c>
      <c r="Q1447" s="81"/>
      <c r="R1447" s="81"/>
      <c r="S1447" s="79"/>
      <c r="T1447" s="82">
        <v>0</v>
      </c>
    </row>
    <row r="1448" spans="2:20" ht="30" customHeight="1">
      <c r="B1448" s="80">
        <v>161</v>
      </c>
      <c r="C1448" s="141" t="s">
        <v>216</v>
      </c>
      <c r="D1448" s="80" t="s">
        <v>217</v>
      </c>
      <c r="E1448" s="80">
        <v>2026</v>
      </c>
      <c r="F1448" s="76" t="str">
        <f t="shared" si="45"/>
        <v>1619. Gestión de Programas Estrategias y Planes para el BienestarGestión Integral Estrategias y Programas2026</v>
      </c>
      <c r="G1448" s="140" t="s">
        <v>247</v>
      </c>
      <c r="H1448" s="140" t="s">
        <v>221</v>
      </c>
      <c r="I1448" s="80" t="s">
        <v>36</v>
      </c>
      <c r="J1448" s="76" t="s">
        <v>37</v>
      </c>
      <c r="K1448" s="80" t="s">
        <v>38</v>
      </c>
      <c r="L1448" s="80" t="s">
        <v>42</v>
      </c>
      <c r="M1448" s="80" t="s">
        <v>10</v>
      </c>
      <c r="N1448" s="12" t="s">
        <v>0</v>
      </c>
      <c r="O1448" s="76" t="str">
        <f t="shared" si="46"/>
        <v>1619. Gestión de Programas Estrategias y Planes para el BienestarGestión Integral Estrategias y Programas20266_ANTONIO_NARIÑO1_ENERO_2026</v>
      </c>
      <c r="P1448" s="81">
        <v>7347488</v>
      </c>
      <c r="Q1448" s="81"/>
      <c r="R1448" s="81"/>
      <c r="S1448" s="79"/>
      <c r="T1448" s="82">
        <v>0</v>
      </c>
    </row>
    <row r="1449" spans="2:20" ht="30" customHeight="1">
      <c r="B1449" s="80">
        <v>162</v>
      </c>
      <c r="C1449" s="141" t="s">
        <v>216</v>
      </c>
      <c r="D1449" s="80" t="s">
        <v>217</v>
      </c>
      <c r="E1449" s="80">
        <v>2026</v>
      </c>
      <c r="F1449" s="76" t="str">
        <f t="shared" si="45"/>
        <v>1629. Gestión de Programas Estrategias y Planes para el BienestarGestión Integral Estrategias y Programas2026</v>
      </c>
      <c r="G1449" s="140" t="s">
        <v>248</v>
      </c>
      <c r="H1449" s="140" t="s">
        <v>221</v>
      </c>
      <c r="I1449" s="80" t="s">
        <v>36</v>
      </c>
      <c r="J1449" s="76" t="s">
        <v>37</v>
      </c>
      <c r="K1449" s="80" t="s">
        <v>38</v>
      </c>
      <c r="L1449" s="80" t="s">
        <v>42</v>
      </c>
      <c r="M1449" s="80" t="s">
        <v>10</v>
      </c>
      <c r="N1449" s="12" t="s">
        <v>0</v>
      </c>
      <c r="O1449" s="76" t="str">
        <f t="shared" si="46"/>
        <v>1629. Gestión de Programas Estrategias y Planes para el BienestarGestión Integral Estrategias y Programas20266_ANTONIO_NARIÑO1_ENERO_2026</v>
      </c>
      <c r="P1449" s="81">
        <v>10478800</v>
      </c>
      <c r="Q1449" s="81"/>
      <c r="R1449" s="81"/>
      <c r="S1449" s="79"/>
      <c r="T1449" s="82">
        <v>0</v>
      </c>
    </row>
    <row r="1450" spans="2:20" ht="30" customHeight="1">
      <c r="B1450" s="80">
        <v>163</v>
      </c>
      <c r="C1450" s="141" t="s">
        <v>216</v>
      </c>
      <c r="D1450" s="80" t="s">
        <v>217</v>
      </c>
      <c r="E1450" s="80">
        <v>2026</v>
      </c>
      <c r="F1450" s="76" t="str">
        <f t="shared" si="45"/>
        <v>1639. Gestión de Programas Estrategias y Planes para el BienestarGestión Integral Estrategias y Programas2026</v>
      </c>
      <c r="G1450" s="140" t="s">
        <v>249</v>
      </c>
      <c r="H1450" s="140" t="s">
        <v>221</v>
      </c>
      <c r="I1450" s="80" t="s">
        <v>36</v>
      </c>
      <c r="J1450" s="76" t="s">
        <v>37</v>
      </c>
      <c r="K1450" s="80" t="s">
        <v>38</v>
      </c>
      <c r="L1450" s="80" t="s">
        <v>42</v>
      </c>
      <c r="M1450" s="80" t="s">
        <v>10</v>
      </c>
      <c r="N1450" s="12" t="s">
        <v>0</v>
      </c>
      <c r="O1450" s="76" t="str">
        <f t="shared" si="46"/>
        <v>1639. Gestión de Programas Estrategias y Planes para el BienestarGestión Integral Estrategias y Programas20266_ANTONIO_NARIÑO1_ENERO_2026</v>
      </c>
      <c r="P1450" s="81">
        <v>3994272</v>
      </c>
      <c r="Q1450" s="81"/>
      <c r="R1450" s="81"/>
      <c r="S1450" s="79"/>
      <c r="T1450" s="82">
        <v>0</v>
      </c>
    </row>
    <row r="1451" spans="2:20" ht="30" customHeight="1">
      <c r="B1451" s="80">
        <v>164</v>
      </c>
      <c r="C1451" s="141" t="s">
        <v>216</v>
      </c>
      <c r="D1451" s="80" t="s">
        <v>217</v>
      </c>
      <c r="E1451" s="80">
        <v>2026</v>
      </c>
      <c r="F1451" s="76" t="str">
        <f t="shared" si="45"/>
        <v>1649. Gestión de Programas Estrategias y Planes para el BienestarGestión Integral Estrategias y Programas2026</v>
      </c>
      <c r="G1451" s="140" t="s">
        <v>250</v>
      </c>
      <c r="H1451" s="140" t="s">
        <v>221</v>
      </c>
      <c r="I1451" s="80" t="s">
        <v>36</v>
      </c>
      <c r="J1451" s="76" t="s">
        <v>37</v>
      </c>
      <c r="K1451" s="80" t="s">
        <v>38</v>
      </c>
      <c r="L1451" s="80" t="s">
        <v>42</v>
      </c>
      <c r="M1451" s="80" t="s">
        <v>10</v>
      </c>
      <c r="N1451" s="12" t="s">
        <v>0</v>
      </c>
      <c r="O1451" s="76" t="str">
        <f t="shared" si="46"/>
        <v>1649. Gestión de Programas Estrategias y Planes para el BienestarGestión Integral Estrategias y Programas20266_ANTONIO_NARIÑO1_ENERO_2026</v>
      </c>
      <c r="P1451" s="81">
        <v>6484528</v>
      </c>
      <c r="Q1451" s="81"/>
      <c r="R1451" s="81"/>
      <c r="S1451" s="79"/>
      <c r="T1451" s="82">
        <v>0</v>
      </c>
    </row>
    <row r="1452" spans="2:20" ht="30" customHeight="1">
      <c r="B1452" s="80">
        <v>165</v>
      </c>
      <c r="C1452" s="141" t="s">
        <v>216</v>
      </c>
      <c r="D1452" s="80" t="s">
        <v>217</v>
      </c>
      <c r="E1452" s="80">
        <v>2026</v>
      </c>
      <c r="F1452" s="76" t="str">
        <f t="shared" si="45"/>
        <v>1659. Gestión de Programas Estrategias y Planes para el BienestarGestión Integral Estrategias y Programas2026</v>
      </c>
      <c r="G1452" s="140" t="s">
        <v>251</v>
      </c>
      <c r="H1452" s="140" t="s">
        <v>221</v>
      </c>
      <c r="I1452" s="80" t="s">
        <v>36</v>
      </c>
      <c r="J1452" s="76" t="s">
        <v>37</v>
      </c>
      <c r="K1452" s="80" t="s">
        <v>38</v>
      </c>
      <c r="L1452" s="80" t="s">
        <v>42</v>
      </c>
      <c r="M1452" s="80" t="s">
        <v>10</v>
      </c>
      <c r="N1452" s="12" t="s">
        <v>0</v>
      </c>
      <c r="O1452" s="76" t="str">
        <f t="shared" si="46"/>
        <v>1659. Gestión de Programas Estrategias y Planes para el BienestarGestión Integral Estrategias y Programas20266_ANTONIO_NARIÑO1_ENERO_2026</v>
      </c>
      <c r="P1452" s="81">
        <v>3994272</v>
      </c>
      <c r="Q1452" s="81"/>
      <c r="R1452" s="81"/>
      <c r="S1452" s="79"/>
      <c r="T1452" s="82">
        <v>0</v>
      </c>
    </row>
    <row r="1453" spans="2:20" ht="30" customHeight="1">
      <c r="B1453" s="80">
        <v>166</v>
      </c>
      <c r="C1453" s="141" t="s">
        <v>216</v>
      </c>
      <c r="D1453" s="80" t="s">
        <v>217</v>
      </c>
      <c r="E1453" s="80">
        <v>2026</v>
      </c>
      <c r="F1453" s="76" t="str">
        <f t="shared" si="45"/>
        <v>1669. Gestión de Programas Estrategias y Planes para el BienestarGestión Integral Estrategias y Programas2026</v>
      </c>
      <c r="G1453" s="140" t="s">
        <v>252</v>
      </c>
      <c r="H1453" s="140" t="s">
        <v>221</v>
      </c>
      <c r="I1453" s="80" t="s">
        <v>36</v>
      </c>
      <c r="J1453" s="76" t="s">
        <v>37</v>
      </c>
      <c r="K1453" s="80" t="s">
        <v>38</v>
      </c>
      <c r="L1453" s="80" t="s">
        <v>42</v>
      </c>
      <c r="M1453" s="80" t="s">
        <v>10</v>
      </c>
      <c r="N1453" s="12" t="s">
        <v>0</v>
      </c>
      <c r="O1453" s="76" t="str">
        <f t="shared" si="46"/>
        <v>1669. Gestión de Programas Estrategias y Planes para el BienestarGestión Integral Estrategias y Programas20266_ANTONIO_NARIÑO1_ENERO_2026</v>
      </c>
      <c r="P1453" s="81">
        <v>2983376</v>
      </c>
      <c r="Q1453" s="81"/>
      <c r="R1453" s="81"/>
      <c r="S1453" s="79"/>
      <c r="T1453" s="82">
        <v>0</v>
      </c>
    </row>
    <row r="1454" spans="2:20" ht="30" customHeight="1">
      <c r="B1454" s="80">
        <v>167</v>
      </c>
      <c r="C1454" s="141" t="s">
        <v>216</v>
      </c>
      <c r="D1454" s="80" t="s">
        <v>217</v>
      </c>
      <c r="E1454" s="80">
        <v>2026</v>
      </c>
      <c r="F1454" s="76" t="str">
        <f t="shared" si="45"/>
        <v>1679. Gestión de Programas Estrategias y Planes para el BienestarGestión Integral Estrategias y Programas2026</v>
      </c>
      <c r="G1454" s="140" t="s">
        <v>253</v>
      </c>
      <c r="H1454" s="140" t="s">
        <v>221</v>
      </c>
      <c r="I1454" s="80" t="s">
        <v>36</v>
      </c>
      <c r="J1454" s="76" t="s">
        <v>37</v>
      </c>
      <c r="K1454" s="80" t="s">
        <v>38</v>
      </c>
      <c r="L1454" s="80" t="s">
        <v>42</v>
      </c>
      <c r="M1454" s="80" t="s">
        <v>10</v>
      </c>
      <c r="N1454" s="12" t="s">
        <v>0</v>
      </c>
      <c r="O1454" s="76" t="str">
        <f t="shared" si="46"/>
        <v>1679. Gestión de Programas Estrategias y Planes para el BienestarGestión Integral Estrategias y Programas20266_ANTONIO_NARIÑO1_ENERO_2026</v>
      </c>
      <c r="P1454" s="81">
        <v>6484528</v>
      </c>
      <c r="Q1454" s="81"/>
      <c r="R1454" s="81"/>
      <c r="S1454" s="79"/>
      <c r="T1454" s="82">
        <v>0</v>
      </c>
    </row>
    <row r="1455" spans="2:20" ht="30" customHeight="1">
      <c r="B1455" s="80">
        <v>168</v>
      </c>
      <c r="C1455" s="141" t="s">
        <v>216</v>
      </c>
      <c r="D1455" s="80" t="s">
        <v>217</v>
      </c>
      <c r="E1455" s="80">
        <v>2026</v>
      </c>
      <c r="F1455" s="76" t="str">
        <f t="shared" si="45"/>
        <v>1689. Gestión de Programas Estrategias y Planes para el BienestarGestión Integral Estrategias y Programas2026</v>
      </c>
      <c r="G1455" s="140" t="s">
        <v>254</v>
      </c>
      <c r="H1455" s="140" t="s">
        <v>221</v>
      </c>
      <c r="I1455" s="80" t="s">
        <v>36</v>
      </c>
      <c r="J1455" s="76" t="s">
        <v>37</v>
      </c>
      <c r="K1455" s="80" t="s">
        <v>38</v>
      </c>
      <c r="L1455" s="80" t="s">
        <v>42</v>
      </c>
      <c r="M1455" s="80" t="s">
        <v>10</v>
      </c>
      <c r="N1455" s="12" t="s">
        <v>0</v>
      </c>
      <c r="O1455" s="76" t="str">
        <f t="shared" si="46"/>
        <v>1689. Gestión de Programas Estrategias y Planes para el BienestarGestión Integral Estrategias y Programas20266_ANTONIO_NARIÑO1_ENERO_2026</v>
      </c>
      <c r="P1455" s="81">
        <v>3994272</v>
      </c>
      <c r="Q1455" s="81"/>
      <c r="R1455" s="81"/>
      <c r="S1455" s="79"/>
      <c r="T1455" s="82">
        <v>0</v>
      </c>
    </row>
    <row r="1456" spans="2:20" ht="30" customHeight="1">
      <c r="B1456" s="80">
        <v>169</v>
      </c>
      <c r="C1456" s="141" t="s">
        <v>216</v>
      </c>
      <c r="D1456" s="80" t="s">
        <v>217</v>
      </c>
      <c r="E1456" s="80">
        <v>2026</v>
      </c>
      <c r="F1456" s="76" t="str">
        <f t="shared" si="45"/>
        <v>1699. Gestión de Programas Estrategias y Planes para el BienestarGestión Integral Estrategias y Programas2026</v>
      </c>
      <c r="G1456" s="140" t="s">
        <v>255</v>
      </c>
      <c r="H1456" s="140" t="s">
        <v>221</v>
      </c>
      <c r="I1456" s="80" t="s">
        <v>36</v>
      </c>
      <c r="J1456" s="76" t="s">
        <v>37</v>
      </c>
      <c r="K1456" s="80" t="s">
        <v>38</v>
      </c>
      <c r="L1456" s="80" t="s">
        <v>42</v>
      </c>
      <c r="M1456" s="80" t="s">
        <v>10</v>
      </c>
      <c r="N1456" s="12" t="s">
        <v>0</v>
      </c>
      <c r="O1456" s="76" t="str">
        <f t="shared" si="46"/>
        <v>1699. Gestión de Programas Estrategias y Planes para el BienestarGestión Integral Estrategias y Programas20266_ANTONIO_NARIÑO1_ENERO_2026</v>
      </c>
      <c r="P1456" s="81">
        <v>3994272</v>
      </c>
      <c r="Q1456" s="81"/>
      <c r="R1456" s="81"/>
      <c r="S1456" s="79"/>
      <c r="T1456" s="82">
        <v>0</v>
      </c>
    </row>
    <row r="1457" spans="2:20" ht="30" customHeight="1">
      <c r="B1457" s="80">
        <v>170</v>
      </c>
      <c r="C1457" s="141" t="s">
        <v>216</v>
      </c>
      <c r="D1457" s="80" t="s">
        <v>217</v>
      </c>
      <c r="E1457" s="80">
        <v>2026</v>
      </c>
      <c r="F1457" s="76" t="str">
        <f t="shared" si="45"/>
        <v>1709. Gestión de Programas Estrategias y Planes para el BienestarGestión Integral Estrategias y Programas2026</v>
      </c>
      <c r="G1457" s="140" t="s">
        <v>256</v>
      </c>
      <c r="H1457" s="140" t="s">
        <v>221</v>
      </c>
      <c r="I1457" s="80" t="s">
        <v>36</v>
      </c>
      <c r="J1457" s="76" t="s">
        <v>37</v>
      </c>
      <c r="K1457" s="80" t="s">
        <v>257</v>
      </c>
      <c r="L1457" s="80" t="s">
        <v>42</v>
      </c>
      <c r="M1457" s="80" t="s">
        <v>10</v>
      </c>
      <c r="N1457" s="12" t="s">
        <v>0</v>
      </c>
      <c r="O1457" s="76" t="str">
        <f t="shared" si="46"/>
        <v>1709. Gestión de Programas Estrategias y Planes para el BienestarGestión Integral Estrategias y Programas20266_ANTONIO_NARIÑO1_ENERO_2026</v>
      </c>
      <c r="P1457" s="81">
        <v>19450000</v>
      </c>
      <c r="Q1457" s="81"/>
      <c r="R1457" s="81"/>
      <c r="S1457" s="79"/>
      <c r="T1457" s="82">
        <v>0</v>
      </c>
    </row>
    <row r="1458" spans="2:20" ht="30" customHeight="1">
      <c r="B1458" s="80">
        <v>171</v>
      </c>
      <c r="C1458" s="141" t="s">
        <v>216</v>
      </c>
      <c r="D1458" s="80" t="s">
        <v>217</v>
      </c>
      <c r="E1458" s="80">
        <v>2026</v>
      </c>
      <c r="F1458" s="76" t="str">
        <f t="shared" si="45"/>
        <v>1719. Gestión de Programas Estrategias y Planes para el BienestarGestión Integral Estrategias y Programas2026</v>
      </c>
      <c r="G1458" s="140" t="s">
        <v>258</v>
      </c>
      <c r="H1458" s="140" t="s">
        <v>221</v>
      </c>
      <c r="I1458" s="80" t="s">
        <v>36</v>
      </c>
      <c r="J1458" s="76" t="s">
        <v>37</v>
      </c>
      <c r="K1458" s="80" t="s">
        <v>259</v>
      </c>
      <c r="L1458" s="80" t="s">
        <v>42</v>
      </c>
      <c r="M1458" s="80" t="s">
        <v>10</v>
      </c>
      <c r="N1458" s="12" t="s">
        <v>0</v>
      </c>
      <c r="O1458" s="76" t="str">
        <f t="shared" si="46"/>
        <v>1719. Gestión de Programas Estrategias y Planes para el BienestarGestión Integral Estrategias y Programas20266_ANTONIO_NARIÑO1_ENERO_2026</v>
      </c>
      <c r="P1458" s="81">
        <v>3994272</v>
      </c>
      <c r="Q1458" s="81"/>
      <c r="R1458" s="81"/>
      <c r="S1458" s="79"/>
      <c r="T1458" s="82">
        <v>0</v>
      </c>
    </row>
    <row r="1459" spans="2:20" ht="30" customHeight="1">
      <c r="B1459" s="80">
        <v>172</v>
      </c>
      <c r="C1459" s="141" t="s">
        <v>216</v>
      </c>
      <c r="D1459" s="80" t="s">
        <v>217</v>
      </c>
      <c r="E1459" s="80">
        <v>2026</v>
      </c>
      <c r="F1459" s="76" t="str">
        <f t="shared" si="45"/>
        <v>1729. Gestión de Programas Estrategias y Planes para el BienestarGestión Integral Estrategias y Programas2026</v>
      </c>
      <c r="G1459" s="140" t="s">
        <v>260</v>
      </c>
      <c r="H1459" s="140" t="s">
        <v>221</v>
      </c>
      <c r="I1459" s="80" t="s">
        <v>36</v>
      </c>
      <c r="J1459" s="76" t="s">
        <v>37</v>
      </c>
      <c r="K1459" s="80" t="s">
        <v>38</v>
      </c>
      <c r="L1459" s="80" t="s">
        <v>42</v>
      </c>
      <c r="M1459" s="80" t="s">
        <v>10</v>
      </c>
      <c r="N1459" s="12" t="s">
        <v>0</v>
      </c>
      <c r="O1459" s="76" t="str">
        <f t="shared" si="46"/>
        <v>1729. Gestión de Programas Estrategias y Planes para el BienestarGestión Integral Estrategias y Programas20266_ANTONIO_NARIÑO1_ENERO_2026</v>
      </c>
      <c r="P1459" s="81">
        <v>9985680</v>
      </c>
      <c r="Q1459" s="81"/>
      <c r="R1459" s="81"/>
      <c r="S1459" s="79"/>
      <c r="T1459" s="82">
        <v>0</v>
      </c>
    </row>
    <row r="1460" spans="2:20" ht="30" customHeight="1">
      <c r="B1460" s="80">
        <v>173</v>
      </c>
      <c r="C1460" s="141" t="s">
        <v>216</v>
      </c>
      <c r="D1460" s="80" t="s">
        <v>217</v>
      </c>
      <c r="E1460" s="80">
        <v>2026</v>
      </c>
      <c r="F1460" s="76" t="str">
        <f t="shared" si="45"/>
        <v>1739. Gestión de Programas Estrategias y Planes para el BienestarGestión Integral Estrategias y Programas2026</v>
      </c>
      <c r="G1460" s="140" t="s">
        <v>261</v>
      </c>
      <c r="H1460" s="140" t="s">
        <v>221</v>
      </c>
      <c r="I1460" s="80" t="s">
        <v>36</v>
      </c>
      <c r="J1460" s="76" t="s">
        <v>37</v>
      </c>
      <c r="K1460" s="80" t="s">
        <v>38</v>
      </c>
      <c r="L1460" s="80" t="s">
        <v>42</v>
      </c>
      <c r="M1460" s="80" t="s">
        <v>10</v>
      </c>
      <c r="N1460" s="12" t="s">
        <v>0</v>
      </c>
      <c r="O1460" s="76" t="str">
        <f t="shared" si="46"/>
        <v>1739. Gestión de Programas Estrategias y Planes para el BienestarGestión Integral Estrategias y Programas20266_ANTONIO_NARIÑO1_ENERO_2026</v>
      </c>
      <c r="P1460" s="81">
        <v>2983376</v>
      </c>
      <c r="Q1460" s="81"/>
      <c r="R1460" s="81"/>
      <c r="S1460" s="79"/>
      <c r="T1460" s="82">
        <v>0</v>
      </c>
    </row>
    <row r="1461" spans="2:20" ht="30" customHeight="1">
      <c r="B1461" s="80">
        <v>174</v>
      </c>
      <c r="C1461" s="141" t="s">
        <v>32</v>
      </c>
      <c r="D1461" s="80" t="s">
        <v>33</v>
      </c>
      <c r="E1461" s="80">
        <v>2026</v>
      </c>
      <c r="F1461" s="76" t="str">
        <f t="shared" si="45"/>
        <v>17410. Proceso integral e integrado de la Vigilancia de la Salud PúblicaVigilancia en salud pública2026</v>
      </c>
      <c r="G1461" s="140" t="s">
        <v>262</v>
      </c>
      <c r="H1461" s="140" t="s">
        <v>41</v>
      </c>
      <c r="I1461" s="80" t="s">
        <v>36</v>
      </c>
      <c r="J1461" s="76" t="s">
        <v>37</v>
      </c>
      <c r="K1461" s="80" t="s">
        <v>38</v>
      </c>
      <c r="L1461" s="80" t="s">
        <v>42</v>
      </c>
      <c r="M1461" s="80" t="s">
        <v>10</v>
      </c>
      <c r="N1461" s="12" t="s">
        <v>0</v>
      </c>
      <c r="O1461" s="76" t="str">
        <f t="shared" si="46"/>
        <v>17410. Proceso integral e integrado de la Vigilancia de la Salud PúblicaVigilancia en salud pública20266_ANTONIO_NARIÑO1_ENERO_2026</v>
      </c>
      <c r="P1461" s="81">
        <v>37920928</v>
      </c>
      <c r="Q1461" s="81"/>
      <c r="R1461" s="81"/>
      <c r="S1461" s="79">
        <v>0</v>
      </c>
      <c r="T1461" s="82">
        <v>0</v>
      </c>
    </row>
    <row r="1462" spans="2:20" ht="30" customHeight="1">
      <c r="B1462" s="80">
        <v>175</v>
      </c>
      <c r="C1462" s="141" t="s">
        <v>32</v>
      </c>
      <c r="D1462" s="80" t="s">
        <v>33</v>
      </c>
      <c r="E1462" s="80">
        <v>2026</v>
      </c>
      <c r="F1462" s="76" t="str">
        <f t="shared" si="45"/>
        <v>17510. Proceso integral e integrado de la Vigilancia de la Salud PúblicaVigilancia en salud pública2026</v>
      </c>
      <c r="G1462" s="140" t="s">
        <v>263</v>
      </c>
      <c r="H1462" s="140" t="s">
        <v>41</v>
      </c>
      <c r="I1462" s="80" t="s">
        <v>36</v>
      </c>
      <c r="J1462" s="76" t="s">
        <v>37</v>
      </c>
      <c r="K1462" s="80" t="s">
        <v>38</v>
      </c>
      <c r="L1462" s="80" t="s">
        <v>42</v>
      </c>
      <c r="M1462" s="80" t="s">
        <v>10</v>
      </c>
      <c r="N1462" s="12" t="s">
        <v>0</v>
      </c>
      <c r="O1462" s="76" t="str">
        <f t="shared" si="46"/>
        <v>17510. Proceso integral e integrado de la Vigilancia de la Salud PúblicaVigilancia en salud pública20266_ANTONIO_NARIÑO1_ENERO_2026</v>
      </c>
      <c r="P1462" s="81">
        <v>26899696</v>
      </c>
      <c r="Q1462" s="81"/>
      <c r="R1462" s="81"/>
      <c r="S1462" s="79">
        <v>0</v>
      </c>
      <c r="T1462" s="82">
        <v>0</v>
      </c>
    </row>
    <row r="1463" spans="2:20" ht="30" customHeight="1">
      <c r="B1463" s="80">
        <v>176</v>
      </c>
      <c r="C1463" s="141" t="s">
        <v>32</v>
      </c>
      <c r="D1463" s="80" t="s">
        <v>33</v>
      </c>
      <c r="E1463" s="80">
        <v>2026</v>
      </c>
      <c r="F1463" s="76" t="str">
        <f t="shared" si="45"/>
        <v>17610. Proceso integral e integrado de la Vigilancia de la Salud PúblicaVigilancia en salud pública2026</v>
      </c>
      <c r="G1463" s="140" t="s">
        <v>264</v>
      </c>
      <c r="H1463" s="140" t="s">
        <v>41</v>
      </c>
      <c r="I1463" s="80" t="s">
        <v>36</v>
      </c>
      <c r="J1463" s="76" t="s">
        <v>37</v>
      </c>
      <c r="K1463" s="80" t="s">
        <v>38</v>
      </c>
      <c r="L1463" s="80" t="s">
        <v>39</v>
      </c>
      <c r="M1463" s="80" t="s">
        <v>10</v>
      </c>
      <c r="N1463" s="12" t="s">
        <v>0</v>
      </c>
      <c r="O1463" s="76" t="str">
        <f t="shared" si="46"/>
        <v>17610. Proceso integral e integrado de la Vigilancia de la Salud PúblicaVigilancia en salud pública20266_ANTONIO_NARIÑO1_ENERO_2026</v>
      </c>
      <c r="P1463" s="81">
        <v>28206464</v>
      </c>
      <c r="Q1463" s="81"/>
      <c r="R1463" s="81"/>
      <c r="S1463" s="79">
        <v>0</v>
      </c>
      <c r="T1463" s="82">
        <v>0</v>
      </c>
    </row>
    <row r="1464" spans="2:20" ht="30" customHeight="1">
      <c r="B1464" s="80">
        <v>177</v>
      </c>
      <c r="C1464" s="141" t="s">
        <v>32</v>
      </c>
      <c r="D1464" s="80" t="s">
        <v>33</v>
      </c>
      <c r="E1464" s="80">
        <v>2026</v>
      </c>
      <c r="F1464" s="76" t="str">
        <f t="shared" si="45"/>
        <v>17710. Proceso integral e integrado de la Vigilancia de la Salud PúblicaVigilancia en salud pública2026</v>
      </c>
      <c r="G1464" s="140" t="s">
        <v>265</v>
      </c>
      <c r="H1464" s="140" t="s">
        <v>41</v>
      </c>
      <c r="I1464" s="80" t="s">
        <v>36</v>
      </c>
      <c r="J1464" s="76" t="s">
        <v>37</v>
      </c>
      <c r="K1464" s="80" t="s">
        <v>38</v>
      </c>
      <c r="L1464" s="80" t="s">
        <v>39</v>
      </c>
      <c r="M1464" s="80" t="s">
        <v>10</v>
      </c>
      <c r="N1464" s="12" t="s">
        <v>0</v>
      </c>
      <c r="O1464" s="76" t="str">
        <f t="shared" si="46"/>
        <v>17710. Proceso integral e integrado de la Vigilancia de la Salud PúblicaVigilancia en salud pública20266_ANTONIO_NARIÑO1_ENERO_2026</v>
      </c>
      <c r="P1464" s="81">
        <v>37181248</v>
      </c>
      <c r="Q1464" s="81"/>
      <c r="R1464" s="81"/>
      <c r="S1464" s="79">
        <v>0</v>
      </c>
      <c r="T1464" s="82">
        <v>0</v>
      </c>
    </row>
    <row r="1465" spans="2:20" ht="30" customHeight="1">
      <c r="B1465" s="80">
        <v>178</v>
      </c>
      <c r="C1465" s="141" t="s">
        <v>32</v>
      </c>
      <c r="D1465" s="80" t="s">
        <v>33</v>
      </c>
      <c r="E1465" s="80">
        <v>2026</v>
      </c>
      <c r="F1465" s="76" t="str">
        <f t="shared" si="45"/>
        <v>17810. Proceso integral e integrado de la Vigilancia de la Salud PúblicaVigilancia en salud pública2026</v>
      </c>
      <c r="G1465" s="140" t="s">
        <v>266</v>
      </c>
      <c r="H1465" s="140" t="s">
        <v>41</v>
      </c>
      <c r="I1465" s="80" t="s">
        <v>36</v>
      </c>
      <c r="J1465" s="76" t="s">
        <v>37</v>
      </c>
      <c r="K1465" s="80" t="s">
        <v>38</v>
      </c>
      <c r="L1465" s="80" t="s">
        <v>42</v>
      </c>
      <c r="M1465" s="80" t="s">
        <v>10</v>
      </c>
      <c r="N1465" s="12" t="s">
        <v>0</v>
      </c>
      <c r="O1465" s="76" t="str">
        <f t="shared" si="46"/>
        <v>17810. Proceso integral e integrado de la Vigilancia de la Salud PúblicaVigilancia en salud pública20266_ANTONIO_NARIÑO1_ENERO_2026</v>
      </c>
      <c r="P1465" s="81">
        <v>7347488</v>
      </c>
      <c r="Q1465" s="81"/>
      <c r="R1465" s="81"/>
      <c r="S1465" s="79">
        <v>0</v>
      </c>
      <c r="T1465" s="82">
        <v>0</v>
      </c>
    </row>
    <row r="1466" spans="2:20" ht="30" customHeight="1">
      <c r="B1466" s="80">
        <v>179</v>
      </c>
      <c r="C1466" s="141" t="s">
        <v>32</v>
      </c>
      <c r="D1466" s="80" t="s">
        <v>33</v>
      </c>
      <c r="E1466" s="80">
        <v>2026</v>
      </c>
      <c r="F1466" s="76" t="str">
        <f t="shared" si="45"/>
        <v>17910. Proceso integral e integrado de la Vigilancia de la Salud PúblicaVigilancia en salud pública2026</v>
      </c>
      <c r="G1466" s="140" t="s">
        <v>267</v>
      </c>
      <c r="H1466" s="140" t="s">
        <v>41</v>
      </c>
      <c r="I1466" s="80" t="s">
        <v>36</v>
      </c>
      <c r="J1466" s="76" t="s">
        <v>37</v>
      </c>
      <c r="K1466" s="80" t="s">
        <v>38</v>
      </c>
      <c r="L1466" s="80" t="s">
        <v>42</v>
      </c>
      <c r="M1466" s="80" t="s">
        <v>10</v>
      </c>
      <c r="N1466" s="12" t="s">
        <v>0</v>
      </c>
      <c r="O1466" s="76" t="str">
        <f t="shared" si="46"/>
        <v>17910. Proceso integral e integrado de la Vigilancia de la Salud PúblicaVigilancia en salud pública20266_ANTONIO_NARIÑO1_ENERO_2026</v>
      </c>
      <c r="P1466" s="81">
        <v>3673744</v>
      </c>
      <c r="Q1466" s="81"/>
      <c r="R1466" s="81"/>
      <c r="S1466" s="79">
        <v>0</v>
      </c>
      <c r="T1466" s="82">
        <v>0</v>
      </c>
    </row>
    <row r="1467" spans="2:20" ht="30" customHeight="1">
      <c r="B1467" s="80">
        <v>180</v>
      </c>
      <c r="C1467" s="141" t="s">
        <v>32</v>
      </c>
      <c r="D1467" s="80" t="s">
        <v>33</v>
      </c>
      <c r="E1467" s="80">
        <v>2026</v>
      </c>
      <c r="F1467" s="76" t="str">
        <f t="shared" si="45"/>
        <v>18010. Proceso integral e integrado de la Vigilancia de la Salud PúblicaVigilancia en salud pública2026</v>
      </c>
      <c r="G1467" s="140" t="s">
        <v>268</v>
      </c>
      <c r="H1467" s="140" t="s">
        <v>41</v>
      </c>
      <c r="I1467" s="80" t="s">
        <v>36</v>
      </c>
      <c r="J1467" s="76" t="s">
        <v>37</v>
      </c>
      <c r="K1467" s="80" t="s">
        <v>38</v>
      </c>
      <c r="L1467" s="80" t="s">
        <v>42</v>
      </c>
      <c r="M1467" s="80" t="s">
        <v>10</v>
      </c>
      <c r="N1467" s="12" t="s">
        <v>0</v>
      </c>
      <c r="O1467" s="76" t="str">
        <f t="shared" si="46"/>
        <v>18010. Proceso integral e integrado de la Vigilancia de la Salud PúblicaVigilancia en salud pública20266_ANTONIO_NARIÑO1_ENERO_2026</v>
      </c>
      <c r="P1467" s="81">
        <v>3673744</v>
      </c>
      <c r="Q1467" s="81"/>
      <c r="R1467" s="81"/>
      <c r="S1467" s="79">
        <v>0</v>
      </c>
      <c r="T1467" s="82">
        <v>0</v>
      </c>
    </row>
    <row r="1468" spans="2:20" ht="30" customHeight="1">
      <c r="B1468" s="80">
        <v>181</v>
      </c>
      <c r="C1468" s="141" t="s">
        <v>32</v>
      </c>
      <c r="D1468" s="80" t="s">
        <v>33</v>
      </c>
      <c r="E1468" s="80">
        <v>2026</v>
      </c>
      <c r="F1468" s="76" t="str">
        <f t="shared" si="45"/>
        <v>18110. Proceso integral e integrado de la Vigilancia de la Salud PúblicaVigilancia en salud pública2026</v>
      </c>
      <c r="G1468" s="140" t="s">
        <v>269</v>
      </c>
      <c r="H1468" s="140" t="s">
        <v>41</v>
      </c>
      <c r="I1468" s="80" t="s">
        <v>36</v>
      </c>
      <c r="J1468" s="76" t="s">
        <v>37</v>
      </c>
      <c r="K1468" s="80" t="s">
        <v>38</v>
      </c>
      <c r="L1468" s="80" t="s">
        <v>42</v>
      </c>
      <c r="M1468" s="80" t="s">
        <v>10</v>
      </c>
      <c r="N1468" s="12" t="s">
        <v>0</v>
      </c>
      <c r="O1468" s="76" t="str">
        <f t="shared" si="46"/>
        <v>18110. Proceso integral e integrado de la Vigilancia de la Salud PúblicaVigilancia en salud pública20266_ANTONIO_NARIÑO1_ENERO_2026</v>
      </c>
      <c r="P1468" s="81">
        <v>87405520</v>
      </c>
      <c r="Q1468" s="81"/>
      <c r="R1468" s="81"/>
      <c r="S1468" s="79">
        <v>0</v>
      </c>
      <c r="T1468" s="82">
        <v>0</v>
      </c>
    </row>
    <row r="1469" spans="2:20" ht="30" customHeight="1">
      <c r="B1469" s="80">
        <v>182</v>
      </c>
      <c r="C1469" s="141" t="s">
        <v>32</v>
      </c>
      <c r="D1469" s="80" t="s">
        <v>33</v>
      </c>
      <c r="E1469" s="80">
        <v>2026</v>
      </c>
      <c r="F1469" s="76" t="str">
        <f t="shared" si="45"/>
        <v>18210. Proceso integral e integrado de la Vigilancia de la Salud PúblicaVigilancia en salud pública2026</v>
      </c>
      <c r="G1469" s="140" t="s">
        <v>270</v>
      </c>
      <c r="H1469" s="140" t="s">
        <v>41</v>
      </c>
      <c r="I1469" s="80" t="s">
        <v>36</v>
      </c>
      <c r="J1469" s="76" t="s">
        <v>37</v>
      </c>
      <c r="K1469" s="80" t="s">
        <v>38</v>
      </c>
      <c r="L1469" s="80" t="s">
        <v>42</v>
      </c>
      <c r="M1469" s="80" t="s">
        <v>10</v>
      </c>
      <c r="N1469" s="12" t="s">
        <v>0</v>
      </c>
      <c r="O1469" s="76" t="str">
        <f t="shared" si="46"/>
        <v>18210. Proceso integral e integrado de la Vigilancia de la Salud PúblicaVigilancia en salud pública20266_ANTONIO_NARIÑO1_ENERO_2026</v>
      </c>
      <c r="P1469" s="81">
        <v>17288787</v>
      </c>
      <c r="Q1469" s="81"/>
      <c r="R1469" s="81"/>
      <c r="S1469" s="79">
        <v>0</v>
      </c>
      <c r="T1469" s="82">
        <v>0</v>
      </c>
    </row>
    <row r="1470" spans="2:20" ht="30" customHeight="1">
      <c r="B1470" s="80">
        <v>183</v>
      </c>
      <c r="C1470" s="141" t="s">
        <v>32</v>
      </c>
      <c r="D1470" s="80" t="s">
        <v>33</v>
      </c>
      <c r="E1470" s="80">
        <v>2026</v>
      </c>
      <c r="F1470" s="76" t="str">
        <f t="shared" si="45"/>
        <v>18310. Proceso integral e integrado de la Vigilancia de la Salud PúblicaVigilancia en salud pública2026</v>
      </c>
      <c r="G1470" s="140" t="s">
        <v>271</v>
      </c>
      <c r="H1470" s="140" t="s">
        <v>41</v>
      </c>
      <c r="I1470" s="80" t="s">
        <v>36</v>
      </c>
      <c r="J1470" s="76" t="s">
        <v>37</v>
      </c>
      <c r="K1470" s="80" t="s">
        <v>38</v>
      </c>
      <c r="L1470" s="80" t="s">
        <v>42</v>
      </c>
      <c r="M1470" s="80" t="s">
        <v>10</v>
      </c>
      <c r="N1470" s="12" t="s">
        <v>0</v>
      </c>
      <c r="O1470" s="76" t="str">
        <f t="shared" si="46"/>
        <v>18310. Proceso integral e integrado de la Vigilancia de la Salud PúblicaVigilancia en salud pública20266_ANTONIO_NARIÑO1_ENERO_2026</v>
      </c>
      <c r="P1470" s="81">
        <v>61146880</v>
      </c>
      <c r="Q1470" s="81"/>
      <c r="R1470" s="81"/>
      <c r="S1470" s="79">
        <v>0</v>
      </c>
      <c r="T1470" s="82">
        <v>0</v>
      </c>
    </row>
    <row r="1471" spans="2:20" ht="30" customHeight="1">
      <c r="B1471" s="80">
        <v>184</v>
      </c>
      <c r="C1471" s="141" t="s">
        <v>32</v>
      </c>
      <c r="D1471" s="80" t="s">
        <v>33</v>
      </c>
      <c r="E1471" s="80">
        <v>2026</v>
      </c>
      <c r="F1471" s="76" t="str">
        <f t="shared" si="45"/>
        <v>18410. Proceso integral e integrado de la Vigilancia de la Salud PúblicaVigilancia en salud pública2026</v>
      </c>
      <c r="G1471" s="140" t="s">
        <v>272</v>
      </c>
      <c r="H1471" s="140" t="s">
        <v>41</v>
      </c>
      <c r="I1471" s="80" t="s">
        <v>36</v>
      </c>
      <c r="J1471" s="76" t="s">
        <v>37</v>
      </c>
      <c r="K1471" s="80" t="s">
        <v>38</v>
      </c>
      <c r="L1471" s="80" t="s">
        <v>42</v>
      </c>
      <c r="M1471" s="80" t="s">
        <v>10</v>
      </c>
      <c r="N1471" s="12" t="s">
        <v>0</v>
      </c>
      <c r="O1471" s="76" t="str">
        <f t="shared" si="46"/>
        <v>18410. Proceso integral e integrado de la Vigilancia de la Salud PúblicaVigilancia en salud pública20266_ANTONIO_NARIÑO1_ENERO_2026</v>
      </c>
      <c r="P1471" s="81">
        <v>9941299</v>
      </c>
      <c r="Q1471" s="81"/>
      <c r="R1471" s="81"/>
      <c r="S1471" s="79">
        <v>0</v>
      </c>
      <c r="T1471" s="82">
        <v>0</v>
      </c>
    </row>
    <row r="1472" spans="2:20" ht="30" customHeight="1">
      <c r="B1472" s="80">
        <v>185</v>
      </c>
      <c r="C1472" s="141" t="s">
        <v>32</v>
      </c>
      <c r="D1472" s="80" t="s">
        <v>33</v>
      </c>
      <c r="E1472" s="80">
        <v>2026</v>
      </c>
      <c r="F1472" s="76" t="str">
        <f t="shared" si="45"/>
        <v>18510. Proceso integral e integrado de la Vigilancia de la Salud PúblicaVigilancia en salud pública2026</v>
      </c>
      <c r="G1472" s="140" t="s">
        <v>273</v>
      </c>
      <c r="H1472" s="140" t="s">
        <v>41</v>
      </c>
      <c r="I1472" s="80" t="s">
        <v>36</v>
      </c>
      <c r="J1472" s="76" t="s">
        <v>37</v>
      </c>
      <c r="K1472" s="80" t="s">
        <v>38</v>
      </c>
      <c r="L1472" s="80" t="s">
        <v>42</v>
      </c>
      <c r="M1472" s="80" t="s">
        <v>10</v>
      </c>
      <c r="N1472" s="12" t="s">
        <v>0</v>
      </c>
      <c r="O1472" s="76" t="str">
        <f t="shared" si="46"/>
        <v>18510. Proceso integral e integrado de la Vigilancia de la Salud PúblicaVigilancia en salud pública20266_ANTONIO_NARIÑO1_ENERO_2026</v>
      </c>
      <c r="P1472" s="81">
        <v>40189280</v>
      </c>
      <c r="Q1472" s="81"/>
      <c r="R1472" s="81"/>
      <c r="S1472" s="79">
        <v>0</v>
      </c>
      <c r="T1472" s="82">
        <v>0</v>
      </c>
    </row>
    <row r="1473" spans="2:20" ht="30" customHeight="1">
      <c r="B1473" s="80">
        <v>186</v>
      </c>
      <c r="C1473" s="141" t="s">
        <v>32</v>
      </c>
      <c r="D1473" s="80" t="s">
        <v>33</v>
      </c>
      <c r="E1473" s="80">
        <v>2026</v>
      </c>
      <c r="F1473" s="76" t="str">
        <f t="shared" si="45"/>
        <v>18610. Proceso integral e integrado de la Vigilancia de la Salud PúblicaVigilancia en salud pública2026</v>
      </c>
      <c r="G1473" s="140" t="s">
        <v>274</v>
      </c>
      <c r="H1473" s="140" t="s">
        <v>41</v>
      </c>
      <c r="I1473" s="80" t="s">
        <v>36</v>
      </c>
      <c r="J1473" s="76" t="s">
        <v>37</v>
      </c>
      <c r="K1473" s="80" t="s">
        <v>38</v>
      </c>
      <c r="L1473" s="80" t="s">
        <v>39</v>
      </c>
      <c r="M1473" s="80" t="s">
        <v>10</v>
      </c>
      <c r="N1473" s="12" t="s">
        <v>0</v>
      </c>
      <c r="O1473" s="76" t="str">
        <f t="shared" si="46"/>
        <v>18610. Proceso integral e integrado de la Vigilancia de la Salud PúblicaVigilancia en salud pública20266_ANTONIO_NARIÑO1_ENERO_2026</v>
      </c>
      <c r="P1473" s="81">
        <v>7347488</v>
      </c>
      <c r="Q1473" s="81"/>
      <c r="R1473" s="81"/>
      <c r="S1473" s="79">
        <v>0</v>
      </c>
      <c r="T1473" s="82">
        <v>0</v>
      </c>
    </row>
    <row r="1474" spans="2:20" ht="30" customHeight="1">
      <c r="B1474" s="80">
        <v>187</v>
      </c>
      <c r="C1474" s="141" t="s">
        <v>32</v>
      </c>
      <c r="D1474" s="80" t="s">
        <v>33</v>
      </c>
      <c r="E1474" s="80">
        <v>2026</v>
      </c>
      <c r="F1474" s="76" t="str">
        <f t="shared" si="45"/>
        <v>18710. Proceso integral e integrado de la Vigilancia de la Salud PúblicaVigilancia en salud pública2026</v>
      </c>
      <c r="G1474" s="140" t="s">
        <v>275</v>
      </c>
      <c r="H1474" s="140" t="s">
        <v>35</v>
      </c>
      <c r="I1474" s="80" t="s">
        <v>36</v>
      </c>
      <c r="J1474" s="76" t="s">
        <v>37</v>
      </c>
      <c r="K1474" s="80" t="s">
        <v>38</v>
      </c>
      <c r="L1474" s="80" t="s">
        <v>42</v>
      </c>
      <c r="M1474" s="80" t="s">
        <v>10</v>
      </c>
      <c r="N1474" s="12" t="s">
        <v>0</v>
      </c>
      <c r="O1474" s="76" t="str">
        <f t="shared" si="46"/>
        <v>18710. Proceso integral e integrado de la Vigilancia de la Salud PúblicaVigilancia en salud pública20266_ANTONIO_NARIÑO1_ENERO_2026</v>
      </c>
      <c r="P1474" s="81">
        <v>3994272</v>
      </c>
      <c r="Q1474" s="81"/>
      <c r="R1474" s="81"/>
      <c r="S1474" s="79">
        <v>0</v>
      </c>
      <c r="T1474" s="82">
        <v>0</v>
      </c>
    </row>
    <row r="1475" spans="2:20" ht="30" customHeight="1">
      <c r="B1475" s="80">
        <v>188</v>
      </c>
      <c r="C1475" s="141" t="s">
        <v>32</v>
      </c>
      <c r="D1475" s="80" t="s">
        <v>33</v>
      </c>
      <c r="E1475" s="80">
        <v>2026</v>
      </c>
      <c r="F1475" s="76" t="str">
        <f t="shared" si="45"/>
        <v>18810. Proceso integral e integrado de la Vigilancia de la Salud PúblicaVigilancia en salud pública2026</v>
      </c>
      <c r="G1475" s="140" t="s">
        <v>276</v>
      </c>
      <c r="H1475" s="140" t="s">
        <v>35</v>
      </c>
      <c r="I1475" s="80" t="s">
        <v>36</v>
      </c>
      <c r="J1475" s="76" t="s">
        <v>37</v>
      </c>
      <c r="K1475" s="80" t="s">
        <v>38</v>
      </c>
      <c r="L1475" s="80" t="s">
        <v>42</v>
      </c>
      <c r="M1475" s="80" t="s">
        <v>10</v>
      </c>
      <c r="N1475" s="12" t="s">
        <v>0</v>
      </c>
      <c r="O1475" s="76" t="str">
        <f t="shared" si="46"/>
        <v>18810. Proceso integral e integrado de la Vigilancia de la Salud PúblicaVigilancia en salud pública20266_ANTONIO_NARIÑO1_ENERO_2026</v>
      </c>
      <c r="P1475" s="81">
        <v>33280669</v>
      </c>
      <c r="Q1475" s="81"/>
      <c r="R1475" s="81"/>
      <c r="S1475" s="79">
        <v>0</v>
      </c>
      <c r="T1475" s="82">
        <v>0</v>
      </c>
    </row>
    <row r="1476" spans="2:20" ht="30" customHeight="1">
      <c r="B1476" s="80">
        <v>189</v>
      </c>
      <c r="C1476" s="141" t="s">
        <v>32</v>
      </c>
      <c r="D1476" s="80" t="s">
        <v>33</v>
      </c>
      <c r="E1476" s="80">
        <v>2026</v>
      </c>
      <c r="F1476" s="76" t="str">
        <f t="shared" si="45"/>
        <v>18910. Proceso integral e integrado de la Vigilancia de la Salud PúblicaVigilancia en salud pública2026</v>
      </c>
      <c r="G1476" s="140" t="s">
        <v>277</v>
      </c>
      <c r="H1476" s="140" t="s">
        <v>35</v>
      </c>
      <c r="I1476" s="80" t="s">
        <v>36</v>
      </c>
      <c r="J1476" s="76" t="s">
        <v>37</v>
      </c>
      <c r="K1476" s="80" t="s">
        <v>38</v>
      </c>
      <c r="L1476" s="80" t="s">
        <v>42</v>
      </c>
      <c r="M1476" s="80" t="s">
        <v>10</v>
      </c>
      <c r="N1476" s="12" t="s">
        <v>0</v>
      </c>
      <c r="O1476" s="76" t="str">
        <f t="shared" si="46"/>
        <v>18910. Proceso integral e integrado de la Vigilancia de la Salud PúblicaVigilancia en salud pública20266_ANTONIO_NARIÑO1_ENERO_2026</v>
      </c>
      <c r="P1476" s="81">
        <v>25933181</v>
      </c>
      <c r="Q1476" s="81"/>
      <c r="R1476" s="81"/>
      <c r="S1476" s="79">
        <v>0</v>
      </c>
      <c r="T1476" s="82">
        <v>0</v>
      </c>
    </row>
    <row r="1477" spans="2:20" ht="30" customHeight="1">
      <c r="B1477" s="80">
        <v>190</v>
      </c>
      <c r="C1477" s="141" t="s">
        <v>32</v>
      </c>
      <c r="D1477" s="80" t="s">
        <v>33</v>
      </c>
      <c r="E1477" s="80">
        <v>2026</v>
      </c>
      <c r="F1477" s="76" t="str">
        <f t="shared" si="45"/>
        <v>19010. Proceso integral e integrado de la Vigilancia de la Salud PúblicaVigilancia en salud pública2026</v>
      </c>
      <c r="G1477" s="140" t="s">
        <v>278</v>
      </c>
      <c r="H1477" s="140" t="s">
        <v>35</v>
      </c>
      <c r="I1477" s="80" t="s">
        <v>36</v>
      </c>
      <c r="J1477" s="76" t="s">
        <v>37</v>
      </c>
      <c r="K1477" s="80" t="s">
        <v>38</v>
      </c>
      <c r="L1477" s="80" t="s">
        <v>42</v>
      </c>
      <c r="M1477" s="80" t="s">
        <v>10</v>
      </c>
      <c r="N1477" s="12" t="s">
        <v>0</v>
      </c>
      <c r="O1477" s="76" t="str">
        <f t="shared" si="46"/>
        <v>19010. Proceso integral e integrado de la Vigilancia de la Salud PúblicaVigilancia en salud pública20266_ANTONIO_NARIÑO1_ENERO_2026</v>
      </c>
      <c r="P1477" s="81">
        <v>8432352</v>
      </c>
      <c r="Q1477" s="81"/>
      <c r="R1477" s="81"/>
      <c r="S1477" s="79">
        <v>0</v>
      </c>
      <c r="T1477" s="82">
        <v>0</v>
      </c>
    </row>
    <row r="1478" spans="2:20" ht="30" customHeight="1">
      <c r="B1478" s="80">
        <v>191</v>
      </c>
      <c r="C1478" s="141" t="s">
        <v>32</v>
      </c>
      <c r="D1478" s="80" t="s">
        <v>33</v>
      </c>
      <c r="E1478" s="80">
        <v>2026</v>
      </c>
      <c r="F1478" s="76" t="str">
        <f t="shared" si="45"/>
        <v>19110. Proceso integral e integrado de la Vigilancia de la Salud PúblicaVigilancia en salud pública2026</v>
      </c>
      <c r="G1478" s="140" t="s">
        <v>279</v>
      </c>
      <c r="H1478" s="140" t="s">
        <v>41</v>
      </c>
      <c r="I1478" s="80" t="s">
        <v>36</v>
      </c>
      <c r="J1478" s="76" t="s">
        <v>37</v>
      </c>
      <c r="K1478" s="80" t="s">
        <v>38</v>
      </c>
      <c r="L1478" s="80" t="s">
        <v>42</v>
      </c>
      <c r="M1478" s="80" t="s">
        <v>10</v>
      </c>
      <c r="N1478" s="12" t="s">
        <v>0</v>
      </c>
      <c r="O1478" s="76" t="str">
        <f t="shared" si="46"/>
        <v>19110. Proceso integral e integrado de la Vigilancia de la Salud PúblicaVigilancia en salud pública20266_ANTONIO_NARIÑO1_ENERO_2026</v>
      </c>
      <c r="P1478" s="81">
        <v>7347488</v>
      </c>
      <c r="Q1478" s="81"/>
      <c r="R1478" s="81"/>
      <c r="S1478" s="79">
        <v>0</v>
      </c>
      <c r="T1478" s="82">
        <v>0</v>
      </c>
    </row>
    <row r="1479" spans="2:20" ht="30" customHeight="1">
      <c r="B1479" s="80">
        <v>192</v>
      </c>
      <c r="C1479" s="141" t="s">
        <v>32</v>
      </c>
      <c r="D1479" s="80" t="s">
        <v>33</v>
      </c>
      <c r="E1479" s="80">
        <v>2026</v>
      </c>
      <c r="F1479" s="76" t="str">
        <f t="shared" si="45"/>
        <v>19210. Proceso integral e integrado de la Vigilancia de la Salud PúblicaVigilancia en salud pública2026</v>
      </c>
      <c r="G1479" s="140" t="s">
        <v>280</v>
      </c>
      <c r="H1479" s="140" t="s">
        <v>41</v>
      </c>
      <c r="I1479" s="80" t="s">
        <v>36</v>
      </c>
      <c r="J1479" s="76" t="s">
        <v>37</v>
      </c>
      <c r="K1479" s="80" t="s">
        <v>38</v>
      </c>
      <c r="L1479" s="80" t="s">
        <v>42</v>
      </c>
      <c r="M1479" s="80" t="s">
        <v>10</v>
      </c>
      <c r="N1479" s="12" t="s">
        <v>0</v>
      </c>
      <c r="O1479" s="76" t="str">
        <f t="shared" si="46"/>
        <v>19210. Proceso integral e integrado de la Vigilancia de la Salud PúblicaVigilancia en salud pública20266_ANTONIO_NARIÑO1_ENERO_2026</v>
      </c>
      <c r="P1479" s="81">
        <v>3673744</v>
      </c>
      <c r="Q1479" s="81"/>
      <c r="R1479" s="81"/>
      <c r="S1479" s="79">
        <v>0</v>
      </c>
      <c r="T1479" s="82">
        <v>0</v>
      </c>
    </row>
    <row r="1480" spans="2:20" ht="30" customHeight="1">
      <c r="B1480" s="80">
        <v>193</v>
      </c>
      <c r="C1480" s="141" t="s">
        <v>32</v>
      </c>
      <c r="D1480" s="80" t="s">
        <v>33</v>
      </c>
      <c r="E1480" s="80">
        <v>2026</v>
      </c>
      <c r="F1480" s="76" t="str">
        <f t="shared" ref="F1480:F1543" si="47">B1480&amp;C1480&amp;D1480&amp;E1480</f>
        <v>19310. Proceso integral e integrado de la Vigilancia de la Salud PúblicaVigilancia en salud pública2026</v>
      </c>
      <c r="G1480" s="140" t="s">
        <v>281</v>
      </c>
      <c r="H1480" s="140" t="s">
        <v>35</v>
      </c>
      <c r="I1480" s="80" t="s">
        <v>36</v>
      </c>
      <c r="J1480" s="76" t="s">
        <v>37</v>
      </c>
      <c r="K1480" s="80" t="s">
        <v>38</v>
      </c>
      <c r="L1480" s="80" t="s">
        <v>42</v>
      </c>
      <c r="M1480" s="80" t="s">
        <v>10</v>
      </c>
      <c r="N1480" s="12" t="s">
        <v>0</v>
      </c>
      <c r="O1480" s="76" t="str">
        <f t="shared" si="46"/>
        <v>19310. Proceso integral e integrado de la Vigilancia de la Salud PúblicaVigilancia en salud pública20266_ANTONIO_NARIÑO1_ENERO_2026</v>
      </c>
      <c r="P1480" s="81">
        <v>42556256</v>
      </c>
      <c r="Q1480" s="81"/>
      <c r="R1480" s="81"/>
      <c r="S1480" s="79">
        <v>0</v>
      </c>
      <c r="T1480" s="82">
        <v>0</v>
      </c>
    </row>
    <row r="1481" spans="2:20" ht="30" customHeight="1">
      <c r="B1481" s="80">
        <v>194</v>
      </c>
      <c r="C1481" s="141" t="s">
        <v>32</v>
      </c>
      <c r="D1481" s="80" t="s">
        <v>33</v>
      </c>
      <c r="E1481" s="80">
        <v>2026</v>
      </c>
      <c r="F1481" s="76" t="str">
        <f t="shared" si="47"/>
        <v>19410. Proceso integral e integrado de la Vigilancia de la Salud PúblicaVigilancia en salud pública2026</v>
      </c>
      <c r="G1481" s="140" t="s">
        <v>282</v>
      </c>
      <c r="H1481" s="140" t="s">
        <v>35</v>
      </c>
      <c r="I1481" s="80" t="s">
        <v>36</v>
      </c>
      <c r="J1481" s="76" t="s">
        <v>37</v>
      </c>
      <c r="K1481" s="80" t="s">
        <v>38</v>
      </c>
      <c r="L1481" s="80" t="s">
        <v>42</v>
      </c>
      <c r="M1481" s="80" t="s">
        <v>10</v>
      </c>
      <c r="N1481" s="12" t="s">
        <v>0</v>
      </c>
      <c r="O1481" s="76" t="str">
        <f t="shared" ref="O1481:O1544" si="48">+F1481&amp;M1481&amp;N1481</f>
        <v>19410. Proceso integral e integrado de la Vigilancia de la Salud PúblicaVigilancia en salud pública20266_ANTONIO_NARIÑO1_ENERO_2026</v>
      </c>
      <c r="P1481" s="81">
        <v>38561984</v>
      </c>
      <c r="Q1481" s="81"/>
      <c r="R1481" s="81"/>
      <c r="S1481" s="79">
        <v>0</v>
      </c>
      <c r="T1481" s="82">
        <v>0</v>
      </c>
    </row>
    <row r="1482" spans="2:20" ht="30" customHeight="1">
      <c r="B1482" s="80">
        <v>195</v>
      </c>
      <c r="C1482" s="141" t="s">
        <v>32</v>
      </c>
      <c r="D1482" s="80" t="s">
        <v>33</v>
      </c>
      <c r="E1482" s="80">
        <v>2026</v>
      </c>
      <c r="F1482" s="76" t="str">
        <f t="shared" si="47"/>
        <v>19510. Proceso integral e integrado de la Vigilancia de la Salud PúblicaVigilancia en salud pública2026</v>
      </c>
      <c r="G1482" s="140" t="s">
        <v>283</v>
      </c>
      <c r="H1482" s="140" t="s">
        <v>41</v>
      </c>
      <c r="I1482" s="80" t="s">
        <v>36</v>
      </c>
      <c r="J1482" s="76" t="s">
        <v>37</v>
      </c>
      <c r="K1482" s="80" t="s">
        <v>38</v>
      </c>
      <c r="L1482" s="80" t="s">
        <v>42</v>
      </c>
      <c r="M1482" s="80" t="s">
        <v>10</v>
      </c>
      <c r="N1482" s="12" t="s">
        <v>0</v>
      </c>
      <c r="O1482" s="76" t="str">
        <f t="shared" si="48"/>
        <v>19510. Proceso integral e integrado de la Vigilancia de la Salud PúblicaVigilancia en salud pública20266_ANTONIO_NARIÑO1_ENERO_2026</v>
      </c>
      <c r="P1482" s="81">
        <v>125967504</v>
      </c>
      <c r="Q1482" s="81"/>
      <c r="R1482" s="81"/>
      <c r="S1482" s="79">
        <v>0</v>
      </c>
      <c r="T1482" s="82">
        <v>0</v>
      </c>
    </row>
    <row r="1483" spans="2:20" ht="30" customHeight="1">
      <c r="B1483" s="80">
        <v>196</v>
      </c>
      <c r="C1483" s="141" t="s">
        <v>32</v>
      </c>
      <c r="D1483" s="80" t="s">
        <v>33</v>
      </c>
      <c r="E1483" s="80">
        <v>2026</v>
      </c>
      <c r="F1483" s="76" t="str">
        <f t="shared" si="47"/>
        <v>19610. Proceso integral e integrado de la Vigilancia de la Salud PúblicaVigilancia en salud pública2026</v>
      </c>
      <c r="G1483" s="140" t="s">
        <v>284</v>
      </c>
      <c r="H1483" s="140" t="s">
        <v>41</v>
      </c>
      <c r="I1483" s="80" t="s">
        <v>36</v>
      </c>
      <c r="J1483" s="76" t="s">
        <v>37</v>
      </c>
      <c r="K1483" s="80" t="s">
        <v>38</v>
      </c>
      <c r="L1483" s="80" t="s">
        <v>42</v>
      </c>
      <c r="M1483" s="80" t="s">
        <v>10</v>
      </c>
      <c r="N1483" s="12" t="s">
        <v>0</v>
      </c>
      <c r="O1483" s="76" t="str">
        <f t="shared" si="48"/>
        <v>19610. Proceso integral e integrado de la Vigilancia de la Salud PúblicaVigilancia en salud pública20266_ANTONIO_NARIÑO1_ENERO_2026</v>
      </c>
      <c r="P1483" s="81">
        <v>59199056</v>
      </c>
      <c r="Q1483" s="81"/>
      <c r="R1483" s="81"/>
      <c r="S1483" s="79">
        <v>0</v>
      </c>
      <c r="T1483" s="82">
        <v>0</v>
      </c>
    </row>
    <row r="1484" spans="2:20" ht="30" customHeight="1">
      <c r="B1484" s="80">
        <v>197</v>
      </c>
      <c r="C1484" s="141" t="s">
        <v>32</v>
      </c>
      <c r="D1484" s="80" t="s">
        <v>33</v>
      </c>
      <c r="E1484" s="80">
        <v>2026</v>
      </c>
      <c r="F1484" s="76" t="str">
        <f t="shared" si="47"/>
        <v>19710. Proceso integral e integrado de la Vigilancia de la Salud PúblicaVigilancia en salud pública2026</v>
      </c>
      <c r="G1484" s="140" t="s">
        <v>285</v>
      </c>
      <c r="H1484" s="140" t="s">
        <v>41</v>
      </c>
      <c r="I1484" s="80" t="s">
        <v>36</v>
      </c>
      <c r="J1484" s="76" t="s">
        <v>37</v>
      </c>
      <c r="K1484" s="80" t="s">
        <v>38</v>
      </c>
      <c r="L1484" s="80" t="s">
        <v>42</v>
      </c>
      <c r="M1484" s="80" t="s">
        <v>10</v>
      </c>
      <c r="N1484" s="12" t="s">
        <v>0</v>
      </c>
      <c r="O1484" s="76" t="str">
        <f t="shared" si="48"/>
        <v>19710. Proceso integral e integrado de la Vigilancia de la Salud PúblicaVigilancia en salud pública20266_ANTONIO_NARIÑO1_ENERO_2026</v>
      </c>
      <c r="P1484" s="81">
        <v>34888240</v>
      </c>
      <c r="Q1484" s="81"/>
      <c r="R1484" s="81"/>
      <c r="S1484" s="79">
        <v>0</v>
      </c>
      <c r="T1484" s="82">
        <v>0</v>
      </c>
    </row>
    <row r="1485" spans="2:20" ht="30" customHeight="1">
      <c r="B1485" s="80">
        <v>198</v>
      </c>
      <c r="C1485" s="141" t="s">
        <v>32</v>
      </c>
      <c r="D1485" s="80" t="s">
        <v>33</v>
      </c>
      <c r="E1485" s="80">
        <v>2026</v>
      </c>
      <c r="F1485" s="76" t="str">
        <f t="shared" si="47"/>
        <v>19810. Proceso integral e integrado de la Vigilancia de la Salud PúblicaVigilancia en salud pública2026</v>
      </c>
      <c r="G1485" s="140" t="s">
        <v>286</v>
      </c>
      <c r="H1485" s="140" t="s">
        <v>41</v>
      </c>
      <c r="I1485" s="80" t="s">
        <v>36</v>
      </c>
      <c r="J1485" s="76" t="s">
        <v>37</v>
      </c>
      <c r="K1485" s="80" t="s">
        <v>38</v>
      </c>
      <c r="L1485" s="80" t="s">
        <v>42</v>
      </c>
      <c r="M1485" s="80" t="s">
        <v>10</v>
      </c>
      <c r="N1485" s="12" t="s">
        <v>0</v>
      </c>
      <c r="O1485" s="76" t="str">
        <f t="shared" si="48"/>
        <v>19810. Proceso integral e integrado de la Vigilancia de la Salud PúblicaVigilancia en salud pública20266_ANTONIO_NARIÑO1_ENERO_2026</v>
      </c>
      <c r="P1485" s="81">
        <v>73252976</v>
      </c>
      <c r="Q1485" s="81"/>
      <c r="R1485" s="81"/>
      <c r="S1485" s="79">
        <v>0</v>
      </c>
      <c r="T1485" s="82">
        <v>0</v>
      </c>
    </row>
    <row r="1486" spans="2:20" ht="30" customHeight="1">
      <c r="B1486" s="80">
        <v>199</v>
      </c>
      <c r="C1486" s="141" t="s">
        <v>32</v>
      </c>
      <c r="D1486" s="80" t="s">
        <v>33</v>
      </c>
      <c r="E1486" s="80">
        <v>2026</v>
      </c>
      <c r="F1486" s="76" t="str">
        <f t="shared" si="47"/>
        <v>19910. Proceso integral e integrado de la Vigilancia de la Salud PúblicaVigilancia en salud pública2026</v>
      </c>
      <c r="G1486" s="140" t="s">
        <v>287</v>
      </c>
      <c r="H1486" s="140" t="s">
        <v>41</v>
      </c>
      <c r="I1486" s="80" t="s">
        <v>36</v>
      </c>
      <c r="J1486" s="76" t="s">
        <v>37</v>
      </c>
      <c r="K1486" s="80" t="s">
        <v>38</v>
      </c>
      <c r="L1486" s="80" t="s">
        <v>42</v>
      </c>
      <c r="M1486" s="80" t="s">
        <v>10</v>
      </c>
      <c r="N1486" s="12" t="s">
        <v>0</v>
      </c>
      <c r="O1486" s="76" t="str">
        <f t="shared" si="48"/>
        <v>19910. Proceso integral e integrado de la Vigilancia de la Salud PúblicaVigilancia en salud pública20266_ANTONIO_NARIÑO1_ENERO_2026</v>
      </c>
      <c r="P1486" s="81">
        <v>67631408</v>
      </c>
      <c r="Q1486" s="81"/>
      <c r="R1486" s="81"/>
      <c r="S1486" s="79">
        <v>0</v>
      </c>
      <c r="T1486" s="82">
        <v>0</v>
      </c>
    </row>
    <row r="1487" spans="2:20" ht="30" customHeight="1">
      <c r="B1487" s="80">
        <v>200</v>
      </c>
      <c r="C1487" s="141" t="s">
        <v>32</v>
      </c>
      <c r="D1487" s="80" t="s">
        <v>33</v>
      </c>
      <c r="E1487" s="80">
        <v>2026</v>
      </c>
      <c r="F1487" s="76" t="str">
        <f t="shared" si="47"/>
        <v>20010. Proceso integral e integrado de la Vigilancia de la Salud PúblicaVigilancia en salud pública2026</v>
      </c>
      <c r="G1487" s="140" t="s">
        <v>288</v>
      </c>
      <c r="H1487" s="140" t="s">
        <v>41</v>
      </c>
      <c r="I1487" s="80" t="s">
        <v>36</v>
      </c>
      <c r="J1487" s="76" t="s">
        <v>37</v>
      </c>
      <c r="K1487" s="80" t="s">
        <v>38</v>
      </c>
      <c r="L1487" s="80" t="s">
        <v>42</v>
      </c>
      <c r="M1487" s="80" t="s">
        <v>10</v>
      </c>
      <c r="N1487" s="12" t="s">
        <v>0</v>
      </c>
      <c r="O1487" s="76" t="str">
        <f t="shared" si="48"/>
        <v>20010. Proceso integral e integrado de la Vigilancia de la Salud PúblicaVigilancia en salud pública20266_ANTONIO_NARIÑO1_ENERO_2026</v>
      </c>
      <c r="P1487" s="81">
        <v>62009840</v>
      </c>
      <c r="Q1487" s="81"/>
      <c r="R1487" s="81"/>
      <c r="S1487" s="79">
        <v>0</v>
      </c>
      <c r="T1487" s="82">
        <v>0</v>
      </c>
    </row>
    <row r="1488" spans="2:20" ht="30" customHeight="1">
      <c r="B1488" s="80">
        <v>201</v>
      </c>
      <c r="C1488" s="141" t="s">
        <v>32</v>
      </c>
      <c r="D1488" s="80" t="s">
        <v>33</v>
      </c>
      <c r="E1488" s="80">
        <v>2026</v>
      </c>
      <c r="F1488" s="76" t="str">
        <f t="shared" si="47"/>
        <v>20110. Proceso integral e integrado de la Vigilancia de la Salud PúblicaVigilancia en salud pública2026</v>
      </c>
      <c r="G1488" s="140" t="s">
        <v>289</v>
      </c>
      <c r="H1488" s="140" t="s">
        <v>35</v>
      </c>
      <c r="I1488" s="80" t="s">
        <v>36</v>
      </c>
      <c r="J1488" s="76" t="s">
        <v>37</v>
      </c>
      <c r="K1488" s="80" t="s">
        <v>290</v>
      </c>
      <c r="L1488" s="80" t="s">
        <v>42</v>
      </c>
      <c r="M1488" s="80" t="s">
        <v>10</v>
      </c>
      <c r="N1488" s="12" t="s">
        <v>0</v>
      </c>
      <c r="O1488" s="76" t="str">
        <f t="shared" si="48"/>
        <v>20110. Proceso integral e integrado de la Vigilancia de la Salud PúblicaVigilancia en salud pública20266_ANTONIO_NARIÑO1_ENERO_2026</v>
      </c>
      <c r="P1488" s="81">
        <v>152760</v>
      </c>
      <c r="Q1488" s="81"/>
      <c r="R1488" s="81"/>
      <c r="S1488" s="79">
        <v>0</v>
      </c>
      <c r="T1488" s="82">
        <v>0</v>
      </c>
    </row>
    <row r="1489" spans="2:20" ht="30" customHeight="1">
      <c r="B1489" s="80">
        <v>202</v>
      </c>
      <c r="C1489" s="141" t="s">
        <v>32</v>
      </c>
      <c r="D1489" s="80" t="s">
        <v>33</v>
      </c>
      <c r="E1489" s="80">
        <v>2026</v>
      </c>
      <c r="F1489" s="76" t="str">
        <f t="shared" si="47"/>
        <v>20210. Proceso integral e integrado de la Vigilancia de la Salud PúblicaVigilancia en salud pública2026</v>
      </c>
      <c r="G1489" s="140" t="s">
        <v>291</v>
      </c>
      <c r="H1489" s="140" t="s">
        <v>41</v>
      </c>
      <c r="I1489" s="80" t="s">
        <v>36</v>
      </c>
      <c r="J1489" s="76" t="s">
        <v>37</v>
      </c>
      <c r="K1489" s="80" t="s">
        <v>38</v>
      </c>
      <c r="L1489" s="80" t="s">
        <v>42</v>
      </c>
      <c r="M1489" s="80" t="s">
        <v>10</v>
      </c>
      <c r="N1489" s="12" t="s">
        <v>0</v>
      </c>
      <c r="O1489" s="76" t="str">
        <f t="shared" si="48"/>
        <v>20210. Proceso integral e integrado de la Vigilancia de la Salud PúblicaVigilancia en salud pública20266_ANTONIO_NARIÑO1_ENERO_2026</v>
      </c>
      <c r="P1489" s="81">
        <v>41150864</v>
      </c>
      <c r="Q1489" s="81"/>
      <c r="R1489" s="81"/>
      <c r="S1489" s="79">
        <v>0</v>
      </c>
      <c r="T1489" s="82">
        <v>0</v>
      </c>
    </row>
    <row r="1490" spans="2:20" ht="30" customHeight="1">
      <c r="B1490" s="80">
        <v>203</v>
      </c>
      <c r="C1490" s="141" t="s">
        <v>32</v>
      </c>
      <c r="D1490" s="80" t="s">
        <v>33</v>
      </c>
      <c r="E1490" s="80">
        <v>2026</v>
      </c>
      <c r="F1490" s="76" t="str">
        <f t="shared" si="47"/>
        <v>20310. Proceso integral e integrado de la Vigilancia de la Salud PúblicaVigilancia en salud pública2026</v>
      </c>
      <c r="G1490" s="140" t="s">
        <v>292</v>
      </c>
      <c r="H1490" s="140" t="s">
        <v>41</v>
      </c>
      <c r="I1490" s="80" t="s">
        <v>36</v>
      </c>
      <c r="J1490" s="76" t="s">
        <v>37</v>
      </c>
      <c r="K1490" s="80" t="s">
        <v>38</v>
      </c>
      <c r="L1490" s="80" t="s">
        <v>42</v>
      </c>
      <c r="M1490" s="80" t="s">
        <v>10</v>
      </c>
      <c r="N1490" s="12" t="s">
        <v>0</v>
      </c>
      <c r="O1490" s="76" t="str">
        <f t="shared" si="48"/>
        <v>20310. Proceso integral e integrado de la Vigilancia de la Salud PúblicaVigilancia en salud pública20266_ANTONIO_NARIÑO1_ENERO_2026</v>
      </c>
      <c r="P1490" s="81">
        <v>37156592</v>
      </c>
      <c r="Q1490" s="81"/>
      <c r="R1490" s="81"/>
      <c r="S1490" s="79">
        <v>0</v>
      </c>
      <c r="T1490" s="82">
        <v>0</v>
      </c>
    </row>
    <row r="1491" spans="2:20" ht="30" customHeight="1">
      <c r="B1491" s="80">
        <v>204</v>
      </c>
      <c r="C1491" s="141" t="s">
        <v>32</v>
      </c>
      <c r="D1491" s="80" t="s">
        <v>33</v>
      </c>
      <c r="E1491" s="80">
        <v>2026</v>
      </c>
      <c r="F1491" s="76" t="str">
        <f t="shared" si="47"/>
        <v>20410. Proceso integral e integrado de la Vigilancia de la Salud PúblicaVigilancia en salud pública2026</v>
      </c>
      <c r="G1491" s="140" t="s">
        <v>293</v>
      </c>
      <c r="H1491" s="140" t="s">
        <v>41</v>
      </c>
      <c r="I1491" s="80" t="s">
        <v>36</v>
      </c>
      <c r="J1491" s="76" t="s">
        <v>37</v>
      </c>
      <c r="K1491" s="80" t="s">
        <v>38</v>
      </c>
      <c r="L1491" s="80" t="s">
        <v>42</v>
      </c>
      <c r="M1491" s="80" t="s">
        <v>10</v>
      </c>
      <c r="N1491" s="12" t="s">
        <v>0</v>
      </c>
      <c r="O1491" s="76" t="str">
        <f t="shared" si="48"/>
        <v>20410. Proceso integral e integrado de la Vigilancia de la Salud PúblicaVigilancia en salud pública20266_ANTONIO_NARIÑO1_ENERO_2026</v>
      </c>
      <c r="P1491" s="81">
        <v>33162320</v>
      </c>
      <c r="Q1491" s="81"/>
      <c r="R1491" s="81"/>
      <c r="S1491" s="79">
        <v>0</v>
      </c>
      <c r="T1491" s="82">
        <v>0</v>
      </c>
    </row>
    <row r="1492" spans="2:20" ht="30" customHeight="1">
      <c r="B1492" s="80">
        <v>205</v>
      </c>
      <c r="C1492" s="141" t="s">
        <v>32</v>
      </c>
      <c r="D1492" s="80" t="s">
        <v>33</v>
      </c>
      <c r="E1492" s="80">
        <v>2026</v>
      </c>
      <c r="F1492" s="76" t="str">
        <f t="shared" si="47"/>
        <v>20510. Proceso integral e integrado de la Vigilancia de la Salud PúblicaVigilancia en salud pública2026</v>
      </c>
      <c r="G1492" s="140" t="s">
        <v>294</v>
      </c>
      <c r="H1492" s="140" t="s">
        <v>41</v>
      </c>
      <c r="I1492" s="80" t="s">
        <v>36</v>
      </c>
      <c r="J1492" s="76" t="s">
        <v>37</v>
      </c>
      <c r="K1492" s="80" t="s">
        <v>38</v>
      </c>
      <c r="L1492" s="80" t="s">
        <v>42</v>
      </c>
      <c r="M1492" s="80" t="s">
        <v>10</v>
      </c>
      <c r="N1492" s="12" t="s">
        <v>0</v>
      </c>
      <c r="O1492" s="76" t="str">
        <f t="shared" si="48"/>
        <v>20510. Proceso integral e integrado de la Vigilancia de la Salud PúblicaVigilancia en salud pública20266_ANTONIO_NARIÑO1_ENERO_2026</v>
      </c>
      <c r="P1492" s="81">
        <v>11243136</v>
      </c>
      <c r="Q1492" s="81"/>
      <c r="R1492" s="81"/>
      <c r="S1492" s="79">
        <v>0</v>
      </c>
      <c r="T1492" s="82">
        <v>0</v>
      </c>
    </row>
    <row r="1493" spans="2:20" ht="30" customHeight="1">
      <c r="B1493" s="80">
        <v>206</v>
      </c>
      <c r="C1493" s="141" t="s">
        <v>32</v>
      </c>
      <c r="D1493" s="80" t="s">
        <v>33</v>
      </c>
      <c r="E1493" s="80">
        <v>2026</v>
      </c>
      <c r="F1493" s="76" t="str">
        <f t="shared" si="47"/>
        <v>20610. Proceso integral e integrado de la Vigilancia de la Salud PúblicaVigilancia en salud pública2026</v>
      </c>
      <c r="G1493" s="140" t="s">
        <v>295</v>
      </c>
      <c r="H1493" s="140" t="s">
        <v>41</v>
      </c>
      <c r="I1493" s="80" t="s">
        <v>36</v>
      </c>
      <c r="J1493" s="76" t="s">
        <v>37</v>
      </c>
      <c r="K1493" s="80" t="s">
        <v>38</v>
      </c>
      <c r="L1493" s="80" t="s">
        <v>42</v>
      </c>
      <c r="M1493" s="80" t="s">
        <v>10</v>
      </c>
      <c r="N1493" s="12" t="s">
        <v>0</v>
      </c>
      <c r="O1493" s="76" t="str">
        <f t="shared" si="48"/>
        <v>20610. Proceso integral e integrado de la Vigilancia de la Salud PúblicaVigilancia en salud pública20266_ANTONIO_NARIÑO1_ENERO_2026</v>
      </c>
      <c r="P1493" s="81">
        <v>7347488</v>
      </c>
      <c r="Q1493" s="81"/>
      <c r="R1493" s="81"/>
      <c r="S1493" s="79">
        <v>0</v>
      </c>
      <c r="T1493" s="82">
        <v>0</v>
      </c>
    </row>
    <row r="1494" spans="2:20" ht="30" customHeight="1">
      <c r="B1494" s="80">
        <v>207</v>
      </c>
      <c r="C1494" s="141" t="s">
        <v>32</v>
      </c>
      <c r="D1494" s="80" t="s">
        <v>33</v>
      </c>
      <c r="E1494" s="80">
        <v>2026</v>
      </c>
      <c r="F1494" s="76" t="str">
        <f t="shared" si="47"/>
        <v>20710. Proceso integral e integrado de la Vigilancia de la Salud PúblicaVigilancia en salud pública2026</v>
      </c>
      <c r="G1494" s="140" t="s">
        <v>296</v>
      </c>
      <c r="H1494" s="140" t="s">
        <v>41</v>
      </c>
      <c r="I1494" s="80" t="s">
        <v>36</v>
      </c>
      <c r="J1494" s="76" t="s">
        <v>37</v>
      </c>
      <c r="K1494" s="80" t="s">
        <v>38</v>
      </c>
      <c r="L1494" s="80" t="s">
        <v>42</v>
      </c>
      <c r="M1494" s="80" t="s">
        <v>10</v>
      </c>
      <c r="N1494" s="12" t="s">
        <v>0</v>
      </c>
      <c r="O1494" s="76" t="str">
        <f t="shared" si="48"/>
        <v>20710. Proceso integral e integrado de la Vigilancia de la Salud PúblicaVigilancia en salud pública20266_ANTONIO_NARIÑO1_ENERO_2026</v>
      </c>
      <c r="P1494" s="81">
        <v>8210448</v>
      </c>
      <c r="Q1494" s="81"/>
      <c r="R1494" s="81"/>
      <c r="S1494" s="79">
        <v>0</v>
      </c>
      <c r="T1494" s="82">
        <v>0</v>
      </c>
    </row>
    <row r="1495" spans="2:20" ht="30" customHeight="1">
      <c r="B1495" s="80">
        <v>208</v>
      </c>
      <c r="C1495" s="141" t="s">
        <v>32</v>
      </c>
      <c r="D1495" s="80" t="s">
        <v>33</v>
      </c>
      <c r="E1495" s="80">
        <v>2026</v>
      </c>
      <c r="F1495" s="76" t="str">
        <f t="shared" si="47"/>
        <v>20810. Proceso integral e integrado de la Vigilancia de la Salud PúblicaVigilancia en salud pública2026</v>
      </c>
      <c r="G1495" s="140" t="s">
        <v>297</v>
      </c>
      <c r="H1495" s="140" t="s">
        <v>35</v>
      </c>
      <c r="I1495" s="80" t="s">
        <v>36</v>
      </c>
      <c r="J1495" s="76" t="s">
        <v>37</v>
      </c>
      <c r="K1495" s="80" t="s">
        <v>38</v>
      </c>
      <c r="L1495" s="80" t="s">
        <v>42</v>
      </c>
      <c r="M1495" s="80" t="s">
        <v>10</v>
      </c>
      <c r="N1495" s="12" t="s">
        <v>0</v>
      </c>
      <c r="O1495" s="76" t="str">
        <f t="shared" si="48"/>
        <v>20810. Proceso integral e integrado de la Vigilancia de la Salud PúblicaVigilancia en salud pública20266_ANTONIO_NARIÑO1_ENERO_2026</v>
      </c>
      <c r="P1495" s="81">
        <v>12969056</v>
      </c>
      <c r="Q1495" s="81"/>
      <c r="R1495" s="81"/>
      <c r="S1495" s="79">
        <v>0</v>
      </c>
      <c r="T1495" s="82">
        <v>0</v>
      </c>
    </row>
    <row r="1496" spans="2:20" ht="30" customHeight="1">
      <c r="B1496" s="80">
        <v>209</v>
      </c>
      <c r="C1496" s="141" t="s">
        <v>32</v>
      </c>
      <c r="D1496" s="80" t="s">
        <v>33</v>
      </c>
      <c r="E1496" s="80">
        <v>2026</v>
      </c>
      <c r="F1496" s="76" t="str">
        <f t="shared" si="47"/>
        <v>20910. Proceso integral e integrado de la Vigilancia de la Salud PúblicaVigilancia en salud pública2026</v>
      </c>
      <c r="G1496" s="140" t="s">
        <v>298</v>
      </c>
      <c r="H1496" s="140" t="s">
        <v>35</v>
      </c>
      <c r="I1496" s="80" t="s">
        <v>36</v>
      </c>
      <c r="J1496" s="76" t="s">
        <v>37</v>
      </c>
      <c r="K1496" s="80" t="s">
        <v>38</v>
      </c>
      <c r="L1496" s="80" t="s">
        <v>42</v>
      </c>
      <c r="M1496" s="80" t="s">
        <v>10</v>
      </c>
      <c r="N1496" s="12" t="s">
        <v>0</v>
      </c>
      <c r="O1496" s="76" t="str">
        <f t="shared" si="48"/>
        <v>20910. Proceso integral e integrado de la Vigilancia de la Salud PúblicaVigilancia en salud pública20266_ANTONIO_NARIÑO1_ENERO_2026</v>
      </c>
      <c r="P1496" s="81">
        <v>7988544</v>
      </c>
      <c r="Q1496" s="81"/>
      <c r="R1496" s="81"/>
      <c r="S1496" s="79">
        <v>0</v>
      </c>
      <c r="T1496" s="82">
        <v>0</v>
      </c>
    </row>
    <row r="1497" spans="2:20" ht="30" customHeight="1">
      <c r="B1497" s="80">
        <v>210</v>
      </c>
      <c r="C1497" s="141" t="s">
        <v>32</v>
      </c>
      <c r="D1497" s="80" t="s">
        <v>33</v>
      </c>
      <c r="E1497" s="80">
        <v>2026</v>
      </c>
      <c r="F1497" s="76" t="str">
        <f t="shared" si="47"/>
        <v>21010. Proceso integral e integrado de la Vigilancia de la Salud PúblicaVigilancia en salud pública2026</v>
      </c>
      <c r="G1497" s="140" t="s">
        <v>299</v>
      </c>
      <c r="H1497" s="140" t="s">
        <v>35</v>
      </c>
      <c r="I1497" s="80" t="s">
        <v>36</v>
      </c>
      <c r="J1497" s="76" t="s">
        <v>37</v>
      </c>
      <c r="K1497" s="80" t="s">
        <v>38</v>
      </c>
      <c r="L1497" s="80" t="s">
        <v>39</v>
      </c>
      <c r="M1497" s="80" t="s">
        <v>10</v>
      </c>
      <c r="N1497" s="12" t="s">
        <v>0</v>
      </c>
      <c r="O1497" s="76" t="str">
        <f t="shared" si="48"/>
        <v>21010. Proceso integral e integrado de la Vigilancia de la Salud PúblicaVigilancia en salud pública20266_ANTONIO_NARIÑO1_ENERO_2026</v>
      </c>
      <c r="P1497" s="81">
        <v>70836688</v>
      </c>
      <c r="Q1497" s="81"/>
      <c r="R1497" s="81"/>
      <c r="S1497" s="79">
        <v>0</v>
      </c>
      <c r="T1497" s="82">
        <v>0</v>
      </c>
    </row>
    <row r="1498" spans="2:20" ht="30" customHeight="1">
      <c r="B1498" s="80">
        <v>211</v>
      </c>
      <c r="C1498" s="141" t="s">
        <v>32</v>
      </c>
      <c r="D1498" s="80" t="s">
        <v>33</v>
      </c>
      <c r="E1498" s="80">
        <v>2026</v>
      </c>
      <c r="F1498" s="76" t="str">
        <f t="shared" si="47"/>
        <v>21110. Proceso integral e integrado de la Vigilancia de la Salud PúblicaVigilancia en salud pública2026</v>
      </c>
      <c r="G1498" s="140" t="s">
        <v>34</v>
      </c>
      <c r="H1498" s="140" t="s">
        <v>35</v>
      </c>
      <c r="I1498" s="80" t="s">
        <v>36</v>
      </c>
      <c r="J1498" s="76" t="s">
        <v>37</v>
      </c>
      <c r="K1498" s="80" t="s">
        <v>38</v>
      </c>
      <c r="L1498" s="80" t="s">
        <v>39</v>
      </c>
      <c r="M1498" s="80" t="s">
        <v>10</v>
      </c>
      <c r="N1498" s="12" t="s">
        <v>0</v>
      </c>
      <c r="O1498" s="76" t="str">
        <f t="shared" si="48"/>
        <v>21110. Proceso integral e integrado de la Vigilancia de la Salud PúblicaVigilancia en salud pública20266_ANTONIO_NARIÑO1_ENERO_2026</v>
      </c>
      <c r="P1498" s="81">
        <v>25938112</v>
      </c>
      <c r="Q1498" s="81"/>
      <c r="R1498" s="81"/>
      <c r="S1498" s="79">
        <v>0</v>
      </c>
      <c r="T1498" s="82">
        <v>0</v>
      </c>
    </row>
    <row r="1499" spans="2:20" ht="30" customHeight="1">
      <c r="B1499" s="80">
        <v>212</v>
      </c>
      <c r="C1499" s="141" t="s">
        <v>32</v>
      </c>
      <c r="D1499" s="80" t="s">
        <v>33</v>
      </c>
      <c r="E1499" s="80">
        <v>2026</v>
      </c>
      <c r="F1499" s="76" t="str">
        <f t="shared" si="47"/>
        <v>21210. Proceso integral e integrado de la Vigilancia de la Salud PúblicaVigilancia en salud pública2026</v>
      </c>
      <c r="G1499" s="140" t="s">
        <v>300</v>
      </c>
      <c r="H1499" s="140" t="s">
        <v>35</v>
      </c>
      <c r="I1499" s="80" t="s">
        <v>36</v>
      </c>
      <c r="J1499" s="76" t="s">
        <v>37</v>
      </c>
      <c r="K1499" s="80" t="s">
        <v>38</v>
      </c>
      <c r="L1499" s="80" t="s">
        <v>39</v>
      </c>
      <c r="M1499" s="80" t="s">
        <v>10</v>
      </c>
      <c r="N1499" s="12" t="s">
        <v>0</v>
      </c>
      <c r="O1499" s="76" t="str">
        <f t="shared" si="48"/>
        <v>21210. Proceso integral e integrado de la Vigilancia de la Salud PúblicaVigilancia en salud pública20266_ANTONIO_NARIÑO1_ENERO_2026</v>
      </c>
      <c r="P1499" s="81">
        <v>100000000</v>
      </c>
      <c r="Q1499" s="81"/>
      <c r="R1499" s="81"/>
      <c r="S1499" s="79">
        <v>0</v>
      </c>
      <c r="T1499" s="82">
        <v>0</v>
      </c>
    </row>
    <row r="1500" spans="2:20" ht="30" customHeight="1">
      <c r="B1500" s="80">
        <v>213</v>
      </c>
      <c r="C1500" s="141" t="s">
        <v>32</v>
      </c>
      <c r="D1500" s="80" t="s">
        <v>33</v>
      </c>
      <c r="E1500" s="80">
        <v>2026</v>
      </c>
      <c r="F1500" s="76" t="str">
        <f t="shared" si="47"/>
        <v>21310. Proceso integral e integrado de la Vigilancia de la Salud PúblicaVigilancia en salud pública2026</v>
      </c>
      <c r="G1500" s="140" t="s">
        <v>301</v>
      </c>
      <c r="H1500" s="140" t="s">
        <v>41</v>
      </c>
      <c r="I1500" s="80" t="s">
        <v>36</v>
      </c>
      <c r="J1500" s="76" t="s">
        <v>37</v>
      </c>
      <c r="K1500" s="80" t="s">
        <v>38</v>
      </c>
      <c r="L1500" s="80" t="s">
        <v>42</v>
      </c>
      <c r="M1500" s="80" t="s">
        <v>10</v>
      </c>
      <c r="N1500" s="12" t="s">
        <v>0</v>
      </c>
      <c r="O1500" s="76" t="str">
        <f t="shared" si="48"/>
        <v>21310. Proceso integral e integrado de la Vigilancia de la Salud PúblicaVigilancia en salud pública20266_ANTONIO_NARIÑO1_ENERO_2026</v>
      </c>
      <c r="P1500" s="81">
        <v>92953120</v>
      </c>
      <c r="Q1500" s="81"/>
      <c r="R1500" s="81"/>
      <c r="S1500" s="79">
        <v>0</v>
      </c>
      <c r="T1500" s="82">
        <v>0</v>
      </c>
    </row>
    <row r="1501" spans="2:20" ht="30" customHeight="1">
      <c r="B1501" s="80">
        <v>214</v>
      </c>
      <c r="C1501" s="141" t="s">
        <v>32</v>
      </c>
      <c r="D1501" s="80" t="s">
        <v>33</v>
      </c>
      <c r="E1501" s="80">
        <v>2026</v>
      </c>
      <c r="F1501" s="76" t="str">
        <f t="shared" si="47"/>
        <v>21410. Proceso integral e integrado de la Vigilancia de la Salud PúblicaVigilancia en salud pública2026</v>
      </c>
      <c r="G1501" s="140" t="s">
        <v>302</v>
      </c>
      <c r="H1501" s="140" t="s">
        <v>41</v>
      </c>
      <c r="I1501" s="80" t="s">
        <v>36</v>
      </c>
      <c r="J1501" s="76" t="s">
        <v>37</v>
      </c>
      <c r="K1501" s="80" t="s">
        <v>38</v>
      </c>
      <c r="L1501" s="80" t="s">
        <v>42</v>
      </c>
      <c r="M1501" s="80" t="s">
        <v>10</v>
      </c>
      <c r="N1501" s="12" t="s">
        <v>0</v>
      </c>
      <c r="O1501" s="76" t="str">
        <f t="shared" si="48"/>
        <v>21410. Proceso integral e integrado de la Vigilancia de la Salud PúblicaVigilancia en salud pública20266_ANTONIO_NARIÑO1_ENERO_2026</v>
      </c>
      <c r="P1501" s="81">
        <v>72587264</v>
      </c>
      <c r="Q1501" s="81"/>
      <c r="R1501" s="81"/>
      <c r="S1501" s="79">
        <v>0</v>
      </c>
      <c r="T1501" s="82">
        <v>0</v>
      </c>
    </row>
    <row r="1502" spans="2:20" ht="30" customHeight="1">
      <c r="B1502" s="80">
        <v>215</v>
      </c>
      <c r="C1502" s="141" t="s">
        <v>32</v>
      </c>
      <c r="D1502" s="80" t="s">
        <v>33</v>
      </c>
      <c r="E1502" s="80">
        <v>2026</v>
      </c>
      <c r="F1502" s="76" t="str">
        <f t="shared" si="47"/>
        <v>21510. Proceso integral e integrado de la Vigilancia de la Salud PúblicaVigilancia en salud pública2026</v>
      </c>
      <c r="G1502" s="140" t="s">
        <v>303</v>
      </c>
      <c r="H1502" s="140" t="s">
        <v>35</v>
      </c>
      <c r="I1502" s="80" t="s">
        <v>36</v>
      </c>
      <c r="J1502" s="76" t="s">
        <v>37</v>
      </c>
      <c r="K1502" s="80" t="s">
        <v>304</v>
      </c>
      <c r="L1502" s="80" t="s">
        <v>42</v>
      </c>
      <c r="M1502" s="80" t="s">
        <v>10</v>
      </c>
      <c r="N1502" s="12" t="s">
        <v>0</v>
      </c>
      <c r="O1502" s="76" t="str">
        <f t="shared" si="48"/>
        <v>21510. Proceso integral e integrado de la Vigilancia de la Salud PúblicaVigilancia en salud pública20266_ANTONIO_NARIÑO1_ENERO_2026</v>
      </c>
      <c r="P1502" s="81">
        <v>211452</v>
      </c>
      <c r="Q1502" s="81"/>
      <c r="R1502" s="81"/>
      <c r="S1502" s="79">
        <v>0</v>
      </c>
      <c r="T1502" s="82">
        <v>0</v>
      </c>
    </row>
    <row r="1503" spans="2:20" ht="30" customHeight="1">
      <c r="B1503" s="80">
        <v>216</v>
      </c>
      <c r="C1503" s="141" t="s">
        <v>32</v>
      </c>
      <c r="D1503" s="80" t="s">
        <v>33</v>
      </c>
      <c r="E1503" s="80">
        <v>2026</v>
      </c>
      <c r="F1503" s="76" t="str">
        <f t="shared" si="47"/>
        <v>21610. Proceso integral e integrado de la Vigilancia de la Salud PúblicaVigilancia en salud pública2026</v>
      </c>
      <c r="G1503" s="140" t="s">
        <v>305</v>
      </c>
      <c r="H1503" s="140" t="s">
        <v>41</v>
      </c>
      <c r="I1503" s="80" t="s">
        <v>36</v>
      </c>
      <c r="J1503" s="76" t="s">
        <v>37</v>
      </c>
      <c r="K1503" s="80" t="s">
        <v>38</v>
      </c>
      <c r="L1503" s="80" t="s">
        <v>39</v>
      </c>
      <c r="M1503" s="80" t="s">
        <v>10</v>
      </c>
      <c r="N1503" s="12" t="s">
        <v>0</v>
      </c>
      <c r="O1503" s="76" t="str">
        <f t="shared" si="48"/>
        <v>21610. Proceso integral e integrado de la Vigilancia de la Salud PúblicaVigilancia en salud pública20266_ANTONIO_NARIÑO1_ENERO_2026</v>
      </c>
      <c r="P1503" s="81">
        <v>30252912</v>
      </c>
      <c r="Q1503" s="81"/>
      <c r="R1503" s="81"/>
      <c r="S1503" s="79">
        <v>0</v>
      </c>
      <c r="T1503" s="82">
        <v>0</v>
      </c>
    </row>
    <row r="1504" spans="2:20" ht="30" customHeight="1">
      <c r="B1504" s="80">
        <v>217</v>
      </c>
      <c r="C1504" s="141" t="s">
        <v>32</v>
      </c>
      <c r="D1504" s="80" t="s">
        <v>33</v>
      </c>
      <c r="E1504" s="80">
        <v>2026</v>
      </c>
      <c r="F1504" s="76" t="str">
        <f t="shared" si="47"/>
        <v>21710. Proceso integral e integrado de la Vigilancia de la Salud PúblicaVigilancia en salud pública2026</v>
      </c>
      <c r="G1504" s="140" t="s">
        <v>306</v>
      </c>
      <c r="H1504" s="140" t="s">
        <v>41</v>
      </c>
      <c r="I1504" s="80" t="s">
        <v>36</v>
      </c>
      <c r="J1504" s="76" t="s">
        <v>37</v>
      </c>
      <c r="K1504" s="80" t="s">
        <v>38</v>
      </c>
      <c r="L1504" s="80" t="s">
        <v>42</v>
      </c>
      <c r="M1504" s="80" t="s">
        <v>10</v>
      </c>
      <c r="N1504" s="12" t="s">
        <v>0</v>
      </c>
      <c r="O1504" s="76" t="str">
        <f t="shared" si="48"/>
        <v>21710. Proceso integral e integrado de la Vigilancia de la Salud PúblicaVigilancia en salud pública20266_ANTONIO_NARIÑO1_ENERO_2026</v>
      </c>
      <c r="P1504" s="81">
        <v>3994272</v>
      </c>
      <c r="Q1504" s="81"/>
      <c r="R1504" s="81"/>
      <c r="S1504" s="79">
        <v>0</v>
      </c>
      <c r="T1504" s="82">
        <v>0</v>
      </c>
    </row>
    <row r="1505" spans="2:20" ht="30" customHeight="1">
      <c r="B1505" s="80">
        <v>218</v>
      </c>
      <c r="C1505" s="141" t="s">
        <v>32</v>
      </c>
      <c r="D1505" s="80" t="s">
        <v>33</v>
      </c>
      <c r="E1505" s="80">
        <v>2026</v>
      </c>
      <c r="F1505" s="76" t="str">
        <f t="shared" si="47"/>
        <v>21810. Proceso integral e integrado de la Vigilancia de la Salud PúblicaVigilancia en salud pública2026</v>
      </c>
      <c r="G1505" s="140" t="s">
        <v>307</v>
      </c>
      <c r="H1505" s="140" t="s">
        <v>41</v>
      </c>
      <c r="I1505" s="80" t="s">
        <v>36</v>
      </c>
      <c r="J1505" s="76" t="s">
        <v>37</v>
      </c>
      <c r="K1505" s="80" t="s">
        <v>38</v>
      </c>
      <c r="L1505" s="80" t="s">
        <v>42</v>
      </c>
      <c r="M1505" s="80" t="s">
        <v>10</v>
      </c>
      <c r="N1505" s="12" t="s">
        <v>0</v>
      </c>
      <c r="O1505" s="76" t="str">
        <f t="shared" si="48"/>
        <v>21810. Proceso integral e integrado de la Vigilancia de la Salud PúblicaVigilancia en salud pública20266_ANTONIO_NARIÑO1_ENERO_2026</v>
      </c>
      <c r="P1505" s="81">
        <v>7347488</v>
      </c>
      <c r="Q1505" s="81"/>
      <c r="R1505" s="81"/>
      <c r="S1505" s="79">
        <v>0</v>
      </c>
      <c r="T1505" s="82">
        <v>0</v>
      </c>
    </row>
    <row r="1506" spans="2:20" ht="30" customHeight="1">
      <c r="B1506" s="80">
        <v>219</v>
      </c>
      <c r="C1506" s="141" t="s">
        <v>32</v>
      </c>
      <c r="D1506" s="80" t="s">
        <v>33</v>
      </c>
      <c r="E1506" s="80">
        <v>2026</v>
      </c>
      <c r="F1506" s="76" t="str">
        <f t="shared" si="47"/>
        <v>21910. Proceso integral e integrado de la Vigilancia de la Salud PúblicaVigilancia en salud pública2026</v>
      </c>
      <c r="G1506" s="140" t="s">
        <v>40</v>
      </c>
      <c r="H1506" s="140" t="s">
        <v>41</v>
      </c>
      <c r="I1506" s="80" t="s">
        <v>36</v>
      </c>
      <c r="J1506" s="76" t="s">
        <v>37</v>
      </c>
      <c r="K1506" s="80" t="s">
        <v>38</v>
      </c>
      <c r="L1506" s="80" t="s">
        <v>42</v>
      </c>
      <c r="M1506" s="80" t="s">
        <v>10</v>
      </c>
      <c r="N1506" s="12" t="s">
        <v>0</v>
      </c>
      <c r="O1506" s="76" t="str">
        <f t="shared" si="48"/>
        <v>21910. Proceso integral e integrado de la Vigilancia de la Salud PúblicaVigilancia en salud pública20266_ANTONIO_NARIÑO1_ENERO_2026</v>
      </c>
      <c r="P1506" s="81">
        <v>6484528</v>
      </c>
      <c r="Q1506" s="81"/>
      <c r="R1506" s="81"/>
      <c r="S1506" s="79">
        <v>0</v>
      </c>
      <c r="T1506" s="82">
        <v>0</v>
      </c>
    </row>
    <row r="1507" spans="2:20" ht="30" customHeight="1">
      <c r="B1507" s="80">
        <v>220</v>
      </c>
      <c r="C1507" s="141" t="s">
        <v>32</v>
      </c>
      <c r="D1507" s="80" t="s">
        <v>33</v>
      </c>
      <c r="E1507" s="80">
        <v>2026</v>
      </c>
      <c r="F1507" s="76" t="str">
        <f t="shared" si="47"/>
        <v>22010. Proceso integral e integrado de la Vigilancia de la Salud PúblicaVigilancia en salud pública2026</v>
      </c>
      <c r="G1507" s="140" t="s">
        <v>308</v>
      </c>
      <c r="H1507" s="140" t="s">
        <v>41</v>
      </c>
      <c r="I1507" s="80" t="s">
        <v>36</v>
      </c>
      <c r="J1507" s="76" t="s">
        <v>37</v>
      </c>
      <c r="K1507" s="80" t="s">
        <v>38</v>
      </c>
      <c r="L1507" s="80" t="s">
        <v>42</v>
      </c>
      <c r="M1507" s="80" t="s">
        <v>10</v>
      </c>
      <c r="N1507" s="12" t="s">
        <v>0</v>
      </c>
      <c r="O1507" s="76" t="str">
        <f t="shared" si="48"/>
        <v>22010. Proceso integral e integrado de la Vigilancia de la Salud PúblicaVigilancia en salud pública20266_ANTONIO_NARIÑO1_ENERO_2026</v>
      </c>
      <c r="P1507" s="81">
        <v>5621568</v>
      </c>
      <c r="Q1507" s="81"/>
      <c r="R1507" s="81"/>
      <c r="S1507" s="79">
        <v>0</v>
      </c>
      <c r="T1507" s="82">
        <v>0</v>
      </c>
    </row>
    <row r="1508" spans="2:20" ht="30" customHeight="1">
      <c r="B1508" s="80">
        <v>221</v>
      </c>
      <c r="C1508" s="141" t="s">
        <v>32</v>
      </c>
      <c r="D1508" s="80" t="s">
        <v>33</v>
      </c>
      <c r="E1508" s="80">
        <v>2026</v>
      </c>
      <c r="F1508" s="76" t="str">
        <f t="shared" si="47"/>
        <v>22110. Proceso integral e integrado de la Vigilancia de la Salud PúblicaVigilancia en salud pública2026</v>
      </c>
      <c r="G1508" s="140" t="s">
        <v>309</v>
      </c>
      <c r="H1508" s="140" t="s">
        <v>35</v>
      </c>
      <c r="I1508" s="80" t="s">
        <v>36</v>
      </c>
      <c r="J1508" s="76" t="s">
        <v>37</v>
      </c>
      <c r="K1508" s="80" t="s">
        <v>38</v>
      </c>
      <c r="L1508" s="80" t="s">
        <v>39</v>
      </c>
      <c r="M1508" s="80" t="s">
        <v>10</v>
      </c>
      <c r="N1508" s="12" t="s">
        <v>0</v>
      </c>
      <c r="O1508" s="76" t="str">
        <f t="shared" si="48"/>
        <v>22110. Proceso integral e integrado de la Vigilancia de la Salud PúblicaVigilancia en salud pública20266_ANTONIO_NARIÑO1_ENERO_2026</v>
      </c>
      <c r="P1508" s="81">
        <v>149094832</v>
      </c>
      <c r="Q1508" s="81"/>
      <c r="R1508" s="81"/>
      <c r="S1508" s="79">
        <v>0</v>
      </c>
      <c r="T1508" s="82">
        <v>0</v>
      </c>
    </row>
    <row r="1509" spans="2:20" ht="30" customHeight="1">
      <c r="B1509" s="80">
        <v>222</v>
      </c>
      <c r="C1509" s="141" t="s">
        <v>32</v>
      </c>
      <c r="D1509" s="80" t="s">
        <v>33</v>
      </c>
      <c r="E1509" s="80">
        <v>2026</v>
      </c>
      <c r="F1509" s="76" t="str">
        <f t="shared" si="47"/>
        <v>22210. Proceso integral e integrado de la Vigilancia de la Salud PúblicaVigilancia en salud pública2026</v>
      </c>
      <c r="G1509" s="140" t="s">
        <v>310</v>
      </c>
      <c r="H1509" s="140" t="s">
        <v>41</v>
      </c>
      <c r="I1509" s="80" t="s">
        <v>36</v>
      </c>
      <c r="J1509" s="76" t="s">
        <v>37</v>
      </c>
      <c r="K1509" s="80" t="s">
        <v>38</v>
      </c>
      <c r="L1509" s="80" t="s">
        <v>42</v>
      </c>
      <c r="M1509" s="80" t="s">
        <v>10</v>
      </c>
      <c r="N1509" s="12" t="s">
        <v>0</v>
      </c>
      <c r="O1509" s="76" t="str">
        <f t="shared" si="48"/>
        <v>22210. Proceso integral e integrado de la Vigilancia de la Salud PúblicaVigilancia en salud pública20266_ANTONIO_NARIÑO1_ENERO_2026</v>
      </c>
      <c r="P1509" s="81">
        <v>18590624</v>
      </c>
      <c r="Q1509" s="81"/>
      <c r="R1509" s="81"/>
      <c r="S1509" s="79">
        <v>0</v>
      </c>
      <c r="T1509" s="82">
        <v>0</v>
      </c>
    </row>
    <row r="1510" spans="2:20" ht="30" customHeight="1">
      <c r="B1510" s="80">
        <v>223</v>
      </c>
      <c r="C1510" s="141" t="s">
        <v>32</v>
      </c>
      <c r="D1510" s="80" t="s">
        <v>33</v>
      </c>
      <c r="E1510" s="80">
        <v>2026</v>
      </c>
      <c r="F1510" s="76" t="str">
        <f t="shared" si="47"/>
        <v>22310. Proceso integral e integrado de la Vigilancia de la Salud PúblicaVigilancia en salud pública2026</v>
      </c>
      <c r="G1510" s="140" t="s">
        <v>311</v>
      </c>
      <c r="H1510" s="140" t="s">
        <v>41</v>
      </c>
      <c r="I1510" s="80" t="s">
        <v>36</v>
      </c>
      <c r="J1510" s="76" t="s">
        <v>37</v>
      </c>
      <c r="K1510" s="80" t="s">
        <v>38</v>
      </c>
      <c r="L1510" s="80" t="s">
        <v>42</v>
      </c>
      <c r="M1510" s="80" t="s">
        <v>10</v>
      </c>
      <c r="N1510" s="12" t="s">
        <v>0</v>
      </c>
      <c r="O1510" s="76" t="str">
        <f t="shared" si="48"/>
        <v>22310. Proceso integral e integrado de la Vigilancia de la Salud PúblicaVigilancia en salud pública20266_ANTONIO_NARIÑO1_ENERO_2026</v>
      </c>
      <c r="P1510" s="81">
        <v>29488576</v>
      </c>
      <c r="Q1510" s="81"/>
      <c r="R1510" s="81"/>
      <c r="S1510" s="79">
        <v>0</v>
      </c>
      <c r="T1510" s="82">
        <v>0</v>
      </c>
    </row>
    <row r="1511" spans="2:20" ht="30" customHeight="1">
      <c r="B1511" s="80">
        <v>224</v>
      </c>
      <c r="C1511" s="141" t="s">
        <v>32</v>
      </c>
      <c r="D1511" s="80" t="s">
        <v>33</v>
      </c>
      <c r="E1511" s="80">
        <v>2026</v>
      </c>
      <c r="F1511" s="76" t="str">
        <f t="shared" si="47"/>
        <v>22410. Proceso integral e integrado de la Vigilancia de la Salud PúblicaVigilancia en salud pública2026</v>
      </c>
      <c r="G1511" s="140" t="s">
        <v>312</v>
      </c>
      <c r="H1511" s="140" t="s">
        <v>35</v>
      </c>
      <c r="I1511" s="80" t="s">
        <v>36</v>
      </c>
      <c r="J1511" s="76" t="s">
        <v>37</v>
      </c>
      <c r="K1511" s="80" t="s">
        <v>38</v>
      </c>
      <c r="L1511" s="80" t="s">
        <v>42</v>
      </c>
      <c r="M1511" s="80" t="s">
        <v>10</v>
      </c>
      <c r="N1511" s="12" t="s">
        <v>0</v>
      </c>
      <c r="O1511" s="76" t="str">
        <f t="shared" si="48"/>
        <v>22410. Proceso integral e integrado de la Vigilancia de la Salud PúblicaVigilancia en salud pública20266_ANTONIO_NARIÑO1_ENERO_2026</v>
      </c>
      <c r="P1511" s="81">
        <v>3994272</v>
      </c>
      <c r="Q1511" s="81"/>
      <c r="R1511" s="81"/>
      <c r="S1511" s="79">
        <v>0</v>
      </c>
      <c r="T1511" s="82">
        <v>0</v>
      </c>
    </row>
    <row r="1512" spans="2:20" ht="30" customHeight="1">
      <c r="B1512" s="80">
        <v>225</v>
      </c>
      <c r="C1512" s="141" t="s">
        <v>32</v>
      </c>
      <c r="D1512" s="80" t="s">
        <v>33</v>
      </c>
      <c r="E1512" s="80">
        <v>2026</v>
      </c>
      <c r="F1512" s="76" t="str">
        <f t="shared" si="47"/>
        <v>22510. Proceso integral e integrado de la Vigilancia de la Salud PúblicaVigilancia en salud pública2026</v>
      </c>
      <c r="G1512" s="140" t="s">
        <v>313</v>
      </c>
      <c r="H1512" s="140" t="s">
        <v>41</v>
      </c>
      <c r="I1512" s="80" t="s">
        <v>36</v>
      </c>
      <c r="J1512" s="76" t="s">
        <v>37</v>
      </c>
      <c r="K1512" s="80" t="s">
        <v>38</v>
      </c>
      <c r="L1512" s="80" t="s">
        <v>42</v>
      </c>
      <c r="M1512" s="80" t="s">
        <v>10</v>
      </c>
      <c r="N1512" s="12" t="s">
        <v>0</v>
      </c>
      <c r="O1512" s="76" t="str">
        <f t="shared" si="48"/>
        <v>22510. Proceso integral e integrado de la Vigilancia de la Salud PúblicaVigilancia en salud pública20266_ANTONIO_NARIÑO1_ENERO_2026</v>
      </c>
      <c r="P1512" s="81">
        <v>7347488</v>
      </c>
      <c r="Q1512" s="81"/>
      <c r="R1512" s="81"/>
      <c r="S1512" s="79">
        <v>0</v>
      </c>
      <c r="T1512" s="82">
        <v>0</v>
      </c>
    </row>
    <row r="1513" spans="2:20" ht="30" customHeight="1">
      <c r="B1513" s="80">
        <v>226</v>
      </c>
      <c r="C1513" s="141" t="s">
        <v>32</v>
      </c>
      <c r="D1513" s="80" t="s">
        <v>33</v>
      </c>
      <c r="E1513" s="80">
        <v>2026</v>
      </c>
      <c r="F1513" s="76" t="str">
        <f t="shared" si="47"/>
        <v>22610. Proceso integral e integrado de la Vigilancia de la Salud PúblicaVigilancia en salud pública2026</v>
      </c>
      <c r="G1513" s="140" t="s">
        <v>314</v>
      </c>
      <c r="H1513" s="140" t="s">
        <v>41</v>
      </c>
      <c r="I1513" s="80" t="s">
        <v>36</v>
      </c>
      <c r="J1513" s="76" t="s">
        <v>37</v>
      </c>
      <c r="K1513" s="80" t="s">
        <v>38</v>
      </c>
      <c r="L1513" s="80" t="s">
        <v>39</v>
      </c>
      <c r="M1513" s="80" t="s">
        <v>10</v>
      </c>
      <c r="N1513" s="12" t="s">
        <v>0</v>
      </c>
      <c r="O1513" s="76" t="str">
        <f t="shared" si="48"/>
        <v>22610. Proceso integral e integrado de la Vigilancia de la Salud PúblicaVigilancia en salud pública20266_ANTONIO_NARIÑO1_ENERO_2026</v>
      </c>
      <c r="P1513" s="81">
        <v>95295440</v>
      </c>
      <c r="Q1513" s="81"/>
      <c r="R1513" s="81"/>
      <c r="S1513" s="79">
        <v>0</v>
      </c>
      <c r="T1513" s="82">
        <v>0</v>
      </c>
    </row>
    <row r="1514" spans="2:20" ht="30" customHeight="1">
      <c r="B1514" s="80">
        <v>227</v>
      </c>
      <c r="C1514" s="141" t="s">
        <v>32</v>
      </c>
      <c r="D1514" s="80" t="s">
        <v>33</v>
      </c>
      <c r="E1514" s="80">
        <v>2026</v>
      </c>
      <c r="F1514" s="76" t="str">
        <f t="shared" si="47"/>
        <v>22710. Proceso integral e integrado de la Vigilancia de la Salud PúblicaVigilancia en salud pública2026</v>
      </c>
      <c r="G1514" s="140" t="s">
        <v>315</v>
      </c>
      <c r="H1514" s="140" t="s">
        <v>41</v>
      </c>
      <c r="I1514" s="80" t="s">
        <v>36</v>
      </c>
      <c r="J1514" s="76" t="s">
        <v>37</v>
      </c>
      <c r="K1514" s="80" t="s">
        <v>38</v>
      </c>
      <c r="L1514" s="80" t="s">
        <v>39</v>
      </c>
      <c r="M1514" s="80" t="s">
        <v>10</v>
      </c>
      <c r="N1514" s="12" t="s">
        <v>0</v>
      </c>
      <c r="O1514" s="76" t="str">
        <f t="shared" si="48"/>
        <v>22710. Proceso integral e integrado de la Vigilancia de la Salud PúblicaVigilancia en salud pública20266_ANTONIO_NARIÑO1_ENERO_2026</v>
      </c>
      <c r="P1514" s="81">
        <v>53602144</v>
      </c>
      <c r="Q1514" s="81"/>
      <c r="R1514" s="81"/>
      <c r="S1514" s="79">
        <v>0</v>
      </c>
      <c r="T1514" s="82">
        <v>0</v>
      </c>
    </row>
    <row r="1515" spans="2:20" ht="30" customHeight="1">
      <c r="B1515" s="80">
        <v>228</v>
      </c>
      <c r="C1515" s="141" t="s">
        <v>32</v>
      </c>
      <c r="D1515" s="80" t="s">
        <v>33</v>
      </c>
      <c r="E1515" s="80">
        <v>2026</v>
      </c>
      <c r="F1515" s="76" t="str">
        <f t="shared" si="47"/>
        <v>22810. Proceso integral e integrado de la Vigilancia de la Salud PúblicaVigilancia en salud pública2026</v>
      </c>
      <c r="G1515" s="140" t="s">
        <v>316</v>
      </c>
      <c r="H1515" s="140" t="s">
        <v>35</v>
      </c>
      <c r="I1515" s="80" t="s">
        <v>36</v>
      </c>
      <c r="J1515" s="76" t="s">
        <v>37</v>
      </c>
      <c r="K1515" s="80" t="s">
        <v>38</v>
      </c>
      <c r="L1515" s="80" t="s">
        <v>50</v>
      </c>
      <c r="M1515" s="80" t="s">
        <v>10</v>
      </c>
      <c r="N1515" s="12" t="s">
        <v>0</v>
      </c>
      <c r="O1515" s="76" t="str">
        <f t="shared" si="48"/>
        <v>22810. Proceso integral e integrado de la Vigilancia de la Salud PúblicaVigilancia en salud pública20266_ANTONIO_NARIÑO1_ENERO_2026</v>
      </c>
      <c r="P1515" s="81">
        <v>3513480</v>
      </c>
      <c r="Q1515" s="81"/>
      <c r="R1515" s="81"/>
      <c r="S1515" s="79">
        <v>0</v>
      </c>
      <c r="T1515" s="82">
        <v>0</v>
      </c>
    </row>
    <row r="1516" spans="2:20" ht="30" customHeight="1">
      <c r="B1516" s="80">
        <v>229</v>
      </c>
      <c r="C1516" s="141" t="s">
        <v>32</v>
      </c>
      <c r="D1516" s="80" t="s">
        <v>33</v>
      </c>
      <c r="E1516" s="80">
        <v>2026</v>
      </c>
      <c r="F1516" s="76" t="str">
        <f t="shared" si="47"/>
        <v>22910. Proceso integral e integrado de la Vigilancia de la Salud PúblicaVigilancia en salud pública2026</v>
      </c>
      <c r="G1516" s="140" t="s">
        <v>317</v>
      </c>
      <c r="H1516" s="140" t="s">
        <v>35</v>
      </c>
      <c r="I1516" s="80" t="s">
        <v>36</v>
      </c>
      <c r="J1516" s="76" t="s">
        <v>37</v>
      </c>
      <c r="K1516" s="80" t="s">
        <v>318</v>
      </c>
      <c r="L1516" s="80" t="s">
        <v>42</v>
      </c>
      <c r="M1516" s="80" t="s">
        <v>10</v>
      </c>
      <c r="N1516" s="12" t="s">
        <v>0</v>
      </c>
      <c r="O1516" s="76" t="str">
        <f t="shared" si="48"/>
        <v>22910. Proceso integral e integrado de la Vigilancia de la Salud PúblicaVigilancia en salud pública20266_ANTONIO_NARIÑO1_ENERO_2026</v>
      </c>
      <c r="P1516" s="81">
        <v>281936</v>
      </c>
      <c r="Q1516" s="81"/>
      <c r="R1516" s="81"/>
      <c r="S1516" s="82">
        <v>0</v>
      </c>
      <c r="T1516" s="82">
        <v>0</v>
      </c>
    </row>
    <row r="1517" spans="2:20" ht="30" customHeight="1">
      <c r="B1517" s="80">
        <v>230</v>
      </c>
      <c r="C1517" s="141" t="s">
        <v>32</v>
      </c>
      <c r="D1517" s="80" t="s">
        <v>33</v>
      </c>
      <c r="E1517" s="80">
        <v>2026</v>
      </c>
      <c r="F1517" s="76" t="str">
        <f t="shared" si="47"/>
        <v>23010. Proceso integral e integrado de la Vigilancia de la Salud PúblicaVigilancia en salud pública2026</v>
      </c>
      <c r="G1517" s="140" t="s">
        <v>319</v>
      </c>
      <c r="H1517" s="140" t="s">
        <v>35</v>
      </c>
      <c r="I1517" s="80" t="s">
        <v>36</v>
      </c>
      <c r="J1517" s="76" t="s">
        <v>37</v>
      </c>
      <c r="K1517" s="80" t="s">
        <v>318</v>
      </c>
      <c r="L1517" s="80" t="s">
        <v>42</v>
      </c>
      <c r="M1517" s="80" t="s">
        <v>10</v>
      </c>
      <c r="N1517" s="12" t="s">
        <v>0</v>
      </c>
      <c r="O1517" s="76" t="str">
        <f t="shared" si="48"/>
        <v>23010. Proceso integral e integrado de la Vigilancia de la Salud PúblicaVigilancia en salud pública20266_ANTONIO_NARIÑO1_ENERO_2026</v>
      </c>
      <c r="P1517" s="81">
        <v>244416</v>
      </c>
      <c r="Q1517" s="81"/>
      <c r="R1517" s="81"/>
      <c r="S1517" s="79">
        <v>0</v>
      </c>
      <c r="T1517" s="82">
        <v>0</v>
      </c>
    </row>
    <row r="1518" spans="2:20" ht="30" customHeight="1">
      <c r="B1518" s="80">
        <v>231</v>
      </c>
      <c r="C1518" s="141" t="s">
        <v>320</v>
      </c>
      <c r="D1518" s="80" t="s">
        <v>33</v>
      </c>
      <c r="E1518" s="80">
        <v>2026</v>
      </c>
      <c r="F1518" s="76" t="str">
        <f t="shared" si="47"/>
        <v>23111. Proceso integral e integrado de la Vigilancia basada en ComunidadVigilancia en salud pública2026</v>
      </c>
      <c r="G1518" s="140" t="s">
        <v>321</v>
      </c>
      <c r="H1518" s="140" t="s">
        <v>321</v>
      </c>
      <c r="I1518" s="80" t="s">
        <v>36</v>
      </c>
      <c r="J1518" s="76" t="s">
        <v>37</v>
      </c>
      <c r="K1518" s="80" t="s">
        <v>38</v>
      </c>
      <c r="L1518" s="80" t="s">
        <v>42</v>
      </c>
      <c r="M1518" s="80" t="s">
        <v>10</v>
      </c>
      <c r="N1518" s="12" t="s">
        <v>0</v>
      </c>
      <c r="O1518" s="76" t="str">
        <f t="shared" si="48"/>
        <v>23111. Proceso integral e integrado de la Vigilancia basada en ComunidadVigilancia en salud pública20266_ANTONIO_NARIÑO1_ENERO_2026</v>
      </c>
      <c r="P1518" s="81">
        <v>25173776</v>
      </c>
      <c r="Q1518" s="81"/>
      <c r="R1518" s="81"/>
      <c r="S1518" s="82"/>
      <c r="T1518" s="82">
        <v>0</v>
      </c>
    </row>
    <row r="1519" spans="2:20" ht="30" customHeight="1">
      <c r="B1519" s="80">
        <v>232</v>
      </c>
      <c r="C1519" s="141" t="s">
        <v>320</v>
      </c>
      <c r="D1519" s="80" t="s">
        <v>33</v>
      </c>
      <c r="E1519" s="80">
        <v>2026</v>
      </c>
      <c r="F1519" s="76" t="str">
        <f t="shared" si="47"/>
        <v>23211. Proceso integral e integrado de la Vigilancia basada en ComunidadVigilancia en salud pública2026</v>
      </c>
      <c r="G1519" s="140" t="s">
        <v>322</v>
      </c>
      <c r="H1519" s="140" t="s">
        <v>322</v>
      </c>
      <c r="I1519" s="80" t="s">
        <v>36</v>
      </c>
      <c r="J1519" s="76" t="s">
        <v>37</v>
      </c>
      <c r="K1519" s="80" t="s">
        <v>38</v>
      </c>
      <c r="L1519" s="80" t="s">
        <v>50</v>
      </c>
      <c r="M1519" s="80" t="s">
        <v>10</v>
      </c>
      <c r="N1519" s="12" t="s">
        <v>0</v>
      </c>
      <c r="O1519" s="76" t="str">
        <f t="shared" si="48"/>
        <v>23211. Proceso integral e integrado de la Vigilancia basada en ComunidadVigilancia en salud pública20266_ANTONIO_NARIÑO1_ENERO_2026</v>
      </c>
      <c r="P1519" s="81">
        <v>5621568</v>
      </c>
      <c r="Q1519" s="81"/>
      <c r="R1519" s="81"/>
      <c r="S1519" s="79">
        <v>1</v>
      </c>
      <c r="T1519" s="82">
        <v>5621568</v>
      </c>
    </row>
    <row r="1520" spans="2:20" ht="30" customHeight="1">
      <c r="B1520" s="80">
        <v>233</v>
      </c>
      <c r="C1520" s="141" t="s">
        <v>320</v>
      </c>
      <c r="D1520" s="80" t="s">
        <v>33</v>
      </c>
      <c r="E1520" s="80">
        <v>2026</v>
      </c>
      <c r="F1520" s="76" t="str">
        <f t="shared" si="47"/>
        <v>23311. Proceso integral e integrado de la Vigilancia basada en ComunidadVigilancia en salud pública2026</v>
      </c>
      <c r="G1520" s="140" t="s">
        <v>323</v>
      </c>
      <c r="H1520" s="140" t="s">
        <v>322</v>
      </c>
      <c r="I1520" s="80" t="s">
        <v>36</v>
      </c>
      <c r="J1520" s="76" t="s">
        <v>37</v>
      </c>
      <c r="K1520" s="80" t="s">
        <v>38</v>
      </c>
      <c r="L1520" s="80" t="s">
        <v>50</v>
      </c>
      <c r="M1520" s="80" t="s">
        <v>10</v>
      </c>
      <c r="N1520" s="12" t="s">
        <v>0</v>
      </c>
      <c r="O1520" s="76" t="str">
        <f t="shared" si="48"/>
        <v>23311. Proceso integral e integrado de la Vigilancia basada en ComunidadVigilancia en salud pública20266_ANTONIO_NARIÑO1_ENERO_2026</v>
      </c>
      <c r="P1520" s="81">
        <v>7026960</v>
      </c>
      <c r="Q1520" s="81"/>
      <c r="R1520" s="81"/>
      <c r="S1520" s="79"/>
      <c r="T1520" s="82">
        <v>0</v>
      </c>
    </row>
    <row r="1521" spans="2:20" ht="30" customHeight="1">
      <c r="B1521" s="80">
        <v>234</v>
      </c>
      <c r="C1521" s="141" t="s">
        <v>324</v>
      </c>
      <c r="D1521" s="80" t="s">
        <v>325</v>
      </c>
      <c r="E1521" s="80">
        <v>2026</v>
      </c>
      <c r="F1521" s="76" t="str">
        <f t="shared" si="47"/>
        <v>23413. Proceso integral e integrado de gestión y análisis de políticas para el bienestarAnálisis de Politicas2026</v>
      </c>
      <c r="G1521" s="140" t="s">
        <v>326</v>
      </c>
      <c r="H1521" s="140" t="s">
        <v>327</v>
      </c>
      <c r="I1521" s="80" t="s">
        <v>36</v>
      </c>
      <c r="J1521" s="76" t="s">
        <v>37</v>
      </c>
      <c r="K1521" s="80" t="s">
        <v>38</v>
      </c>
      <c r="L1521" s="80" t="s">
        <v>50</v>
      </c>
      <c r="M1521" s="80" t="s">
        <v>10</v>
      </c>
      <c r="N1521" s="12" t="s">
        <v>0</v>
      </c>
      <c r="O1521" s="76" t="str">
        <f t="shared" si="48"/>
        <v>23413. Proceso integral e integrado de gestión y análisis de políticas para el bienestarAnálisis de Politicas20266_ANTONIO_NARIÑO1_ENERO_2026</v>
      </c>
      <c r="P1521" s="81">
        <v>24853248</v>
      </c>
      <c r="Q1521" s="81"/>
      <c r="R1521" s="81"/>
      <c r="S1521" s="79">
        <v>1</v>
      </c>
      <c r="T1521" s="82">
        <v>24853248</v>
      </c>
    </row>
    <row r="1522" spans="2:20" ht="30" customHeight="1">
      <c r="B1522" s="80">
        <v>235</v>
      </c>
      <c r="C1522" s="141" t="s">
        <v>324</v>
      </c>
      <c r="D1522" s="80" t="s">
        <v>325</v>
      </c>
      <c r="E1522" s="80">
        <v>2026</v>
      </c>
      <c r="F1522" s="76" t="str">
        <f t="shared" si="47"/>
        <v>23513. Proceso integral e integrado de gestión y análisis de políticas para el bienestarAnálisis de Politicas2026</v>
      </c>
      <c r="G1522" s="140" t="s">
        <v>328</v>
      </c>
      <c r="H1522" s="140" t="s">
        <v>327</v>
      </c>
      <c r="I1522" s="80" t="s">
        <v>36</v>
      </c>
      <c r="J1522" s="76" t="s">
        <v>37</v>
      </c>
      <c r="K1522" s="80" t="s">
        <v>38</v>
      </c>
      <c r="L1522" s="80" t="s">
        <v>42</v>
      </c>
      <c r="M1522" s="80" t="s">
        <v>10</v>
      </c>
      <c r="N1522" s="12" t="s">
        <v>0</v>
      </c>
      <c r="O1522" s="76" t="str">
        <f t="shared" si="48"/>
        <v>23513. Proceso integral e integrado de gestión y análisis de políticas para el bienestarAnálisis de Politicas20266_ANTONIO_NARIÑO1_ENERO_2026</v>
      </c>
      <c r="P1522" s="81">
        <v>7332480</v>
      </c>
      <c r="Q1522" s="81"/>
      <c r="R1522" s="81"/>
      <c r="S1522" s="79"/>
      <c r="T1522" s="82">
        <v>0</v>
      </c>
    </row>
    <row r="1523" spans="2:20" ht="30" customHeight="1">
      <c r="B1523" s="80">
        <v>236</v>
      </c>
      <c r="C1523" s="141" t="s">
        <v>324</v>
      </c>
      <c r="D1523" s="80" t="s">
        <v>325</v>
      </c>
      <c r="E1523" s="80">
        <v>2026</v>
      </c>
      <c r="F1523" s="76" t="str">
        <f t="shared" si="47"/>
        <v>23613. Proceso integral e integrado de gestión y análisis de políticas para el bienestarAnálisis de Politicas2026</v>
      </c>
      <c r="G1523" s="140" t="s">
        <v>329</v>
      </c>
      <c r="H1523" s="140" t="s">
        <v>327</v>
      </c>
      <c r="I1523" s="80" t="s">
        <v>36</v>
      </c>
      <c r="J1523" s="76" t="s">
        <v>37</v>
      </c>
      <c r="K1523" s="80" t="s">
        <v>38</v>
      </c>
      <c r="L1523" s="80" t="s">
        <v>39</v>
      </c>
      <c r="M1523" s="80" t="s">
        <v>10</v>
      </c>
      <c r="N1523" s="12" t="s">
        <v>0</v>
      </c>
      <c r="O1523" s="76" t="str">
        <f t="shared" si="48"/>
        <v>23613. Proceso integral e integrado de gestión y análisis de políticas para el bienestarAnálisis de Politicas20266_ANTONIO_NARIÑO1_ENERO_2026</v>
      </c>
      <c r="P1523" s="81">
        <v>7332480</v>
      </c>
      <c r="Q1523" s="81"/>
      <c r="R1523" s="81"/>
      <c r="S1523" s="82"/>
      <c r="T1523" s="82">
        <v>0</v>
      </c>
    </row>
    <row r="1524" spans="2:20" ht="30" customHeight="1">
      <c r="B1524" s="80">
        <v>237</v>
      </c>
      <c r="C1524" s="141" t="s">
        <v>324</v>
      </c>
      <c r="D1524" s="80" t="s">
        <v>325</v>
      </c>
      <c r="E1524" s="80">
        <v>2026</v>
      </c>
      <c r="F1524" s="76" t="str">
        <f t="shared" si="47"/>
        <v>23713. Proceso integral e integrado de gestión y análisis de políticas para el bienestarAnálisis de Politicas2026</v>
      </c>
      <c r="G1524" s="140" t="s">
        <v>330</v>
      </c>
      <c r="H1524" s="140" t="s">
        <v>327</v>
      </c>
      <c r="I1524" s="80" t="s">
        <v>36</v>
      </c>
      <c r="J1524" s="76" t="s">
        <v>37</v>
      </c>
      <c r="K1524" s="80" t="s">
        <v>38</v>
      </c>
      <c r="L1524" s="80" t="s">
        <v>50</v>
      </c>
      <c r="M1524" s="80" t="s">
        <v>10</v>
      </c>
      <c r="N1524" s="12" t="s">
        <v>0</v>
      </c>
      <c r="O1524" s="76" t="str">
        <f t="shared" si="48"/>
        <v>23713. Proceso integral e integrado de gestión y análisis de políticas para el bienestarAnálisis de Politicas20266_ANTONIO_NARIÑO1_ENERO_2026</v>
      </c>
      <c r="P1524" s="81">
        <v>22914000</v>
      </c>
      <c r="Q1524" s="81"/>
      <c r="R1524" s="81"/>
      <c r="S1524" s="79"/>
      <c r="T1524" s="82">
        <v>0</v>
      </c>
    </row>
    <row r="1525" spans="2:20" ht="30" customHeight="1">
      <c r="B1525" s="80">
        <v>238</v>
      </c>
      <c r="C1525" s="141" t="s">
        <v>324</v>
      </c>
      <c r="D1525" s="80" t="s">
        <v>325</v>
      </c>
      <c r="E1525" s="80">
        <v>2026</v>
      </c>
      <c r="F1525" s="76" t="str">
        <f t="shared" si="47"/>
        <v>23813. Proceso integral e integrado de gestión y análisis de políticas para el bienestarAnálisis de Politicas2026</v>
      </c>
      <c r="G1525" s="140" t="s">
        <v>331</v>
      </c>
      <c r="H1525" s="140" t="s">
        <v>327</v>
      </c>
      <c r="I1525" s="80" t="s">
        <v>36</v>
      </c>
      <c r="J1525" s="76" t="s">
        <v>37</v>
      </c>
      <c r="K1525" s="80" t="s">
        <v>38</v>
      </c>
      <c r="L1525" s="80" t="s">
        <v>39</v>
      </c>
      <c r="M1525" s="80" t="s">
        <v>10</v>
      </c>
      <c r="N1525" s="12" t="s">
        <v>0</v>
      </c>
      <c r="O1525" s="76" t="str">
        <f t="shared" si="48"/>
        <v>23813. Proceso integral e integrado de gestión y análisis de políticas para el bienestarAnálisis de Politicas20266_ANTONIO_NARIÑO1_ENERO_2026</v>
      </c>
      <c r="P1525" s="81">
        <v>29329920</v>
      </c>
      <c r="Q1525" s="81"/>
      <c r="R1525" s="81"/>
      <c r="S1525" s="79"/>
      <c r="T1525" s="82">
        <v>0</v>
      </c>
    </row>
    <row r="1526" spans="2:20" ht="30" customHeight="1">
      <c r="B1526" s="80">
        <v>239</v>
      </c>
      <c r="C1526" s="141" t="s">
        <v>324</v>
      </c>
      <c r="D1526" s="80" t="s">
        <v>325</v>
      </c>
      <c r="E1526" s="80">
        <v>2026</v>
      </c>
      <c r="F1526" s="76" t="str">
        <f t="shared" si="47"/>
        <v>23913. Proceso integral e integrado de gestión y análisis de políticas para el bienestarAnálisis de Politicas2026</v>
      </c>
      <c r="G1526" s="140" t="s">
        <v>332</v>
      </c>
      <c r="H1526" s="140" t="s">
        <v>333</v>
      </c>
      <c r="I1526" s="80" t="s">
        <v>36</v>
      </c>
      <c r="J1526" s="76" t="s">
        <v>37</v>
      </c>
      <c r="K1526" s="80" t="s">
        <v>38</v>
      </c>
      <c r="L1526" s="80" t="s">
        <v>50</v>
      </c>
      <c r="M1526" s="80" t="s">
        <v>10</v>
      </c>
      <c r="N1526" s="12" t="s">
        <v>0</v>
      </c>
      <c r="O1526" s="76" t="str">
        <f t="shared" si="48"/>
        <v>23913. Proceso integral e integrado de gestión y análisis de políticas para el bienestarAnálisis de Politicas20266_ANTONIO_NARIÑO1_ENERO_2026</v>
      </c>
      <c r="P1526" s="81">
        <v>17086608</v>
      </c>
      <c r="Q1526" s="81"/>
      <c r="R1526" s="81"/>
      <c r="S1526" s="79">
        <v>1</v>
      </c>
      <c r="T1526" s="82">
        <v>17086608</v>
      </c>
    </row>
    <row r="1527" spans="2:20" ht="30" customHeight="1">
      <c r="B1527" s="80">
        <v>240</v>
      </c>
      <c r="C1527" s="141" t="s">
        <v>324</v>
      </c>
      <c r="D1527" s="80" t="s">
        <v>325</v>
      </c>
      <c r="E1527" s="80">
        <v>2026</v>
      </c>
      <c r="F1527" s="76" t="str">
        <f t="shared" si="47"/>
        <v>24013. Proceso integral e integrado de gestión y análisis de políticas para el bienestarAnálisis de Politicas2026</v>
      </c>
      <c r="G1527" s="140" t="s">
        <v>334</v>
      </c>
      <c r="H1527" s="140" t="s">
        <v>333</v>
      </c>
      <c r="I1527" s="80" t="s">
        <v>36</v>
      </c>
      <c r="J1527" s="76" t="s">
        <v>37</v>
      </c>
      <c r="K1527" s="80" t="s">
        <v>38</v>
      </c>
      <c r="L1527" s="80" t="s">
        <v>42</v>
      </c>
      <c r="M1527" s="80" t="s">
        <v>10</v>
      </c>
      <c r="N1527" s="12" t="s">
        <v>0</v>
      </c>
      <c r="O1527" s="76" t="str">
        <f t="shared" si="48"/>
        <v>24013. Proceso integral e integrado de gestión y análisis de políticas para el bienestarAnálisis de Politicas20266_ANTONIO_NARIÑO1_ENERO_2026</v>
      </c>
      <c r="P1527" s="81">
        <v>3910656</v>
      </c>
      <c r="Q1527" s="81"/>
      <c r="R1527" s="81"/>
      <c r="S1527" s="79"/>
      <c r="T1527" s="82">
        <v>0</v>
      </c>
    </row>
    <row r="1528" spans="2:20" ht="30" customHeight="1">
      <c r="B1528" s="80">
        <v>241</v>
      </c>
      <c r="C1528" s="141" t="s">
        <v>324</v>
      </c>
      <c r="D1528" s="80" t="s">
        <v>325</v>
      </c>
      <c r="E1528" s="80">
        <v>2026</v>
      </c>
      <c r="F1528" s="76" t="str">
        <f t="shared" si="47"/>
        <v>24113. Proceso integral e integrado de gestión y análisis de políticas para el bienestarAnálisis de Politicas2026</v>
      </c>
      <c r="G1528" s="140" t="s">
        <v>335</v>
      </c>
      <c r="H1528" s="140" t="s">
        <v>333</v>
      </c>
      <c r="I1528" s="80" t="s">
        <v>36</v>
      </c>
      <c r="J1528" s="76" t="s">
        <v>37</v>
      </c>
      <c r="K1528" s="80" t="s">
        <v>38</v>
      </c>
      <c r="L1528" s="80" t="s">
        <v>39</v>
      </c>
      <c r="M1528" s="80" t="s">
        <v>10</v>
      </c>
      <c r="N1528" s="12" t="s">
        <v>0</v>
      </c>
      <c r="O1528" s="76" t="str">
        <f t="shared" si="48"/>
        <v>24113. Proceso integral e integrado de gestión y análisis de políticas para el bienestarAnálisis de Politicas20266_ANTONIO_NARIÑO1_ENERO_2026</v>
      </c>
      <c r="P1528" s="81">
        <v>3910656</v>
      </c>
      <c r="Q1528" s="81"/>
      <c r="R1528" s="81"/>
      <c r="S1528" s="79"/>
      <c r="T1528" s="82">
        <v>0</v>
      </c>
    </row>
    <row r="1529" spans="2:20" ht="30" customHeight="1">
      <c r="B1529" s="80">
        <v>242</v>
      </c>
      <c r="C1529" s="141" t="s">
        <v>324</v>
      </c>
      <c r="D1529" s="80" t="s">
        <v>325</v>
      </c>
      <c r="E1529" s="80">
        <v>2026</v>
      </c>
      <c r="F1529" s="76" t="str">
        <f t="shared" si="47"/>
        <v>24213. Proceso integral e integrado de gestión y análisis de políticas para el bienestarAnálisis de Politicas2026</v>
      </c>
      <c r="G1529" s="140" t="s">
        <v>336</v>
      </c>
      <c r="H1529" s="140" t="s">
        <v>333</v>
      </c>
      <c r="I1529" s="80" t="s">
        <v>36</v>
      </c>
      <c r="J1529" s="76" t="s">
        <v>37</v>
      </c>
      <c r="K1529" s="80" t="s">
        <v>38</v>
      </c>
      <c r="L1529" s="80" t="s">
        <v>50</v>
      </c>
      <c r="M1529" s="80" t="s">
        <v>10</v>
      </c>
      <c r="N1529" s="12" t="s">
        <v>0</v>
      </c>
      <c r="O1529" s="76" t="str">
        <f t="shared" si="48"/>
        <v>24213. Proceso integral e integrado de gestión y análisis de políticas para el bienestarAnálisis de Politicas20266_ANTONIO_NARIÑO1_ENERO_2026</v>
      </c>
      <c r="P1529" s="81">
        <v>12220800</v>
      </c>
      <c r="Q1529" s="81"/>
      <c r="R1529" s="81"/>
      <c r="S1529" s="79"/>
      <c r="T1529" s="82">
        <v>0</v>
      </c>
    </row>
    <row r="1530" spans="2:20" ht="30" customHeight="1">
      <c r="B1530" s="80">
        <v>243</v>
      </c>
      <c r="C1530" s="141" t="s">
        <v>324</v>
      </c>
      <c r="D1530" s="80" t="s">
        <v>325</v>
      </c>
      <c r="E1530" s="80">
        <v>2026</v>
      </c>
      <c r="F1530" s="76" t="str">
        <f t="shared" si="47"/>
        <v>24313. Proceso integral e integrado de gestión y análisis de políticas para el bienestarAnálisis de Politicas2026</v>
      </c>
      <c r="G1530" s="140" t="s">
        <v>337</v>
      </c>
      <c r="H1530" s="140" t="s">
        <v>333</v>
      </c>
      <c r="I1530" s="80" t="s">
        <v>36</v>
      </c>
      <c r="J1530" s="76" t="s">
        <v>37</v>
      </c>
      <c r="K1530" s="80" t="s">
        <v>67</v>
      </c>
      <c r="L1530" s="80" t="s">
        <v>39</v>
      </c>
      <c r="M1530" s="80" t="s">
        <v>10</v>
      </c>
      <c r="N1530" s="12" t="s">
        <v>0</v>
      </c>
      <c r="O1530" s="76" t="str">
        <f t="shared" si="48"/>
        <v>24313. Proceso integral e integrado de gestión y análisis de políticas para el bienestarAnálisis de Politicas20266_ANTONIO_NARIÑO1_ENERO_2026</v>
      </c>
      <c r="P1530" s="81">
        <v>15642624</v>
      </c>
      <c r="Q1530" s="81"/>
      <c r="R1530" s="81"/>
      <c r="S1530" s="79"/>
      <c r="T1530" s="82">
        <v>0</v>
      </c>
    </row>
    <row r="1531" spans="2:20" s="49" customFormat="1" ht="30" customHeight="1">
      <c r="B1531" s="80">
        <v>244</v>
      </c>
      <c r="C1531" s="141" t="s">
        <v>324</v>
      </c>
      <c r="D1531" s="80" t="s">
        <v>325</v>
      </c>
      <c r="E1531" s="80">
        <v>2026</v>
      </c>
      <c r="F1531" s="76" t="str">
        <f t="shared" si="47"/>
        <v>24413. Proceso integral e integrado de gestión y análisis de políticas para el bienestarAnálisis de Politicas2026</v>
      </c>
      <c r="G1531" s="140" t="s">
        <v>338</v>
      </c>
      <c r="H1531" s="140" t="s">
        <v>339</v>
      </c>
      <c r="I1531" s="80" t="s">
        <v>36</v>
      </c>
      <c r="J1531" s="76" t="s">
        <v>37</v>
      </c>
      <c r="K1531" s="76" t="s">
        <v>67</v>
      </c>
      <c r="L1531" s="76" t="s">
        <v>42</v>
      </c>
      <c r="M1531" s="80" t="s">
        <v>10</v>
      </c>
      <c r="N1531" s="12" t="s">
        <v>0</v>
      </c>
      <c r="O1531" s="76" t="str">
        <f t="shared" si="48"/>
        <v>24413. Proceso integral e integrado de gestión y análisis de políticas para el bienestarAnálisis de Politicas20266_ANTONIO_NARIÑO1_ENERO_2026</v>
      </c>
      <c r="P1531" s="81">
        <v>20316544</v>
      </c>
      <c r="Q1531" s="81"/>
      <c r="R1531" s="81"/>
      <c r="S1531" s="82"/>
      <c r="T1531" s="82">
        <v>0</v>
      </c>
    </row>
    <row r="1532" spans="2:20" ht="30" customHeight="1">
      <c r="B1532" s="80">
        <v>245</v>
      </c>
      <c r="C1532" s="141" t="s">
        <v>324</v>
      </c>
      <c r="D1532" s="80" t="s">
        <v>325</v>
      </c>
      <c r="E1532" s="80">
        <v>2026</v>
      </c>
      <c r="F1532" s="76" t="str">
        <f t="shared" si="47"/>
        <v>24513. Proceso integral e integrado de gestión y análisis de políticas para el bienestarAnálisis de Politicas2026</v>
      </c>
      <c r="G1532" s="140" t="s">
        <v>340</v>
      </c>
      <c r="H1532" s="140" t="s">
        <v>339</v>
      </c>
      <c r="I1532" s="80" t="s">
        <v>36</v>
      </c>
      <c r="J1532" s="76" t="s">
        <v>37</v>
      </c>
      <c r="K1532" s="80" t="s">
        <v>67</v>
      </c>
      <c r="L1532" s="80" t="s">
        <v>39</v>
      </c>
      <c r="M1532" s="80" t="s">
        <v>10</v>
      </c>
      <c r="N1532" s="12" t="s">
        <v>0</v>
      </c>
      <c r="O1532" s="76" t="str">
        <f t="shared" si="48"/>
        <v>24513. Proceso integral e integrado de gestión y análisis de políticas para el bienestarAnálisis de Politicas20266_ANTONIO_NARIÑO1_ENERO_2026</v>
      </c>
      <c r="P1532" s="81">
        <v>24729968</v>
      </c>
      <c r="Q1532" s="81"/>
      <c r="R1532" s="81"/>
      <c r="S1532" s="79"/>
      <c r="T1532" s="82">
        <v>0</v>
      </c>
    </row>
    <row r="1533" spans="2:20" ht="30" customHeight="1">
      <c r="B1533" s="80">
        <v>246</v>
      </c>
      <c r="C1533" s="141" t="s">
        <v>324</v>
      </c>
      <c r="D1533" s="80" t="s">
        <v>325</v>
      </c>
      <c r="E1533" s="80">
        <v>2026</v>
      </c>
      <c r="F1533" s="76" t="str">
        <f t="shared" si="47"/>
        <v>24613. Proceso integral e integrado de gestión y análisis de políticas para el bienestarAnálisis de Politicas2026</v>
      </c>
      <c r="G1533" s="140" t="s">
        <v>341</v>
      </c>
      <c r="H1533" s="140" t="s">
        <v>327</v>
      </c>
      <c r="I1533" s="80" t="s">
        <v>36</v>
      </c>
      <c r="J1533" s="76" t="s">
        <v>37</v>
      </c>
      <c r="K1533" s="80" t="s">
        <v>342</v>
      </c>
      <c r="L1533" s="80" t="s">
        <v>39</v>
      </c>
      <c r="M1533" s="80" t="s">
        <v>10</v>
      </c>
      <c r="N1533" s="12" t="s">
        <v>0</v>
      </c>
      <c r="O1533" s="76" t="str">
        <f t="shared" si="48"/>
        <v>24613. Proceso integral e integrado de gestión y análisis de políticas para el bienestarAnálisis de Politicas20266_ANTONIO_NARIÑO1_ENERO_2026</v>
      </c>
      <c r="P1533" s="81">
        <v>67458816</v>
      </c>
      <c r="Q1533" s="81"/>
      <c r="R1533" s="81"/>
      <c r="S1533" s="79"/>
      <c r="T1533" s="82">
        <v>0</v>
      </c>
    </row>
    <row r="1534" spans="2:20" s="48" customFormat="1" ht="30" customHeight="1">
      <c r="B1534" s="151">
        <v>1</v>
      </c>
      <c r="C1534" s="152" t="s">
        <v>43</v>
      </c>
      <c r="D1534" s="153" t="s">
        <v>44</v>
      </c>
      <c r="E1534" s="80">
        <v>2026</v>
      </c>
      <c r="F1534" s="154" t="str">
        <f t="shared" si="47"/>
        <v>11. Gestión Territorial para la Atención Primaria Social de los procesos de Gestión de la Salud Pública (GSP) y el Plan de Salud Pública de Intervenciones Colectivas (PSPIC)Gestión Territorial2026</v>
      </c>
      <c r="G1534" s="153" t="s">
        <v>45</v>
      </c>
      <c r="H1534" s="153" t="s">
        <v>46</v>
      </c>
      <c r="I1534" s="151" t="s">
        <v>47</v>
      </c>
      <c r="J1534" s="76" t="s">
        <v>37</v>
      </c>
      <c r="K1534" s="151" t="s">
        <v>38</v>
      </c>
      <c r="L1534" s="151" t="s">
        <v>42</v>
      </c>
      <c r="M1534" s="151" t="s">
        <v>11</v>
      </c>
      <c r="N1534" s="12" t="s">
        <v>0</v>
      </c>
      <c r="O1534" s="154" t="str">
        <f t="shared" si="48"/>
        <v>11. Gestión Territorial para la Atención Primaria Social de los procesos de Gestión de la Salud Pública (GSP) y el Plan de Salud Pública de Intervenciones Colectivas (PSPIC)Gestión Territorial20267_SUBRED1_ENERO_2026</v>
      </c>
      <c r="P1534" s="156">
        <v>30277568</v>
      </c>
      <c r="Q1534" s="156"/>
      <c r="R1534" s="156"/>
      <c r="S1534" s="160">
        <v>1</v>
      </c>
      <c r="T1534" s="158">
        <v>30277568</v>
      </c>
    </row>
    <row r="1535" spans="2:20" ht="30" customHeight="1">
      <c r="B1535" s="80">
        <v>3</v>
      </c>
      <c r="C1535" s="141" t="s">
        <v>43</v>
      </c>
      <c r="D1535" s="140" t="s">
        <v>44</v>
      </c>
      <c r="E1535" s="80">
        <v>2026</v>
      </c>
      <c r="F1535" s="76" t="str">
        <f t="shared" si="47"/>
        <v>31. Gestión Territorial para la Atención Primaria Social de los procesos de Gestión de la Salud Pública (GSP) y el Plan de Salud Pública de Intervenciones Colectivas (PSPIC)Gestión Territorial2026</v>
      </c>
      <c r="G1535" s="140" t="s">
        <v>48</v>
      </c>
      <c r="H1535" s="140" t="s">
        <v>46</v>
      </c>
      <c r="I1535" s="80" t="s">
        <v>49</v>
      </c>
      <c r="J1535" s="76" t="s">
        <v>37</v>
      </c>
      <c r="K1535" s="80" t="s">
        <v>38</v>
      </c>
      <c r="L1535" s="80" t="s">
        <v>50</v>
      </c>
      <c r="M1535" s="80" t="s">
        <v>11</v>
      </c>
      <c r="N1535" s="12" t="s">
        <v>0</v>
      </c>
      <c r="O1535" s="76" t="str">
        <f t="shared" si="48"/>
        <v>31. Gestión Territorial para la Atención Primaria Social de los procesos de Gestión de la Salud Pública (GSP) y el Plan de Salud Pública de Intervenciones Colectivas (PSPIC)Gestión Territorial20267_SUBRED1_ENERO_2026</v>
      </c>
      <c r="P1535" s="81">
        <v>12204720</v>
      </c>
      <c r="Q1535" s="81"/>
      <c r="R1535" s="81"/>
      <c r="S1535" s="161"/>
      <c r="T1535" s="82">
        <v>0</v>
      </c>
    </row>
    <row r="1536" spans="2:20" ht="30" customHeight="1">
      <c r="B1536" s="80">
        <v>4</v>
      </c>
      <c r="C1536" s="141" t="s">
        <v>43</v>
      </c>
      <c r="D1536" s="140" t="s">
        <v>44</v>
      </c>
      <c r="E1536" s="80">
        <v>2026</v>
      </c>
      <c r="F1536" s="76" t="str">
        <f t="shared" si="47"/>
        <v>41. Gestión Territorial para la Atención Primaria Social de los procesos de Gestión de la Salud Pública (GSP) y el Plan de Salud Pública de Intervenciones Colectivas (PSPIC)Gestión Territorial2026</v>
      </c>
      <c r="G1536" s="140" t="s">
        <v>51</v>
      </c>
      <c r="H1536" s="140" t="s">
        <v>46</v>
      </c>
      <c r="I1536" s="80" t="s">
        <v>49</v>
      </c>
      <c r="J1536" s="76" t="s">
        <v>37</v>
      </c>
      <c r="K1536" s="80" t="s">
        <v>38</v>
      </c>
      <c r="L1536" s="80" t="s">
        <v>50</v>
      </c>
      <c r="M1536" s="80" t="s">
        <v>11</v>
      </c>
      <c r="N1536" s="12" t="s">
        <v>0</v>
      </c>
      <c r="O1536" s="76" t="str">
        <f t="shared" si="48"/>
        <v>41. Gestión Territorial para la Atención Primaria Social de los procesos de Gestión de la Salud Pública (GSP) y el Plan de Salud Pública de Intervenciones Colectivas (PSPIC)Gestión Territorial20267_SUBRED1_ENERO_2026</v>
      </c>
      <c r="P1536" s="81">
        <v>6484528</v>
      </c>
      <c r="Q1536" s="81"/>
      <c r="R1536" s="81"/>
      <c r="S1536" s="162"/>
      <c r="T1536" s="82">
        <v>0</v>
      </c>
    </row>
    <row r="1537" spans="2:20" ht="30" customHeight="1">
      <c r="B1537" s="80">
        <v>5</v>
      </c>
      <c r="C1537" s="141" t="s">
        <v>43</v>
      </c>
      <c r="D1537" s="140" t="s">
        <v>44</v>
      </c>
      <c r="E1537" s="80">
        <v>2026</v>
      </c>
      <c r="F1537" s="76" t="str">
        <f t="shared" si="47"/>
        <v>51. Gestión Territorial para la Atención Primaria Social de los procesos de Gestión de la Salud Pública (GSP) y el Plan de Salud Pública de Intervenciones Colectivas (PSPIC)Gestión Territorial2026</v>
      </c>
      <c r="G1537" s="140" t="s">
        <v>52</v>
      </c>
      <c r="H1537" s="140" t="s">
        <v>46</v>
      </c>
      <c r="I1537" s="80" t="s">
        <v>49</v>
      </c>
      <c r="J1537" s="76" t="s">
        <v>37</v>
      </c>
      <c r="K1537" s="80" t="s">
        <v>38</v>
      </c>
      <c r="L1537" s="80" t="s">
        <v>50</v>
      </c>
      <c r="M1537" s="80" t="s">
        <v>11</v>
      </c>
      <c r="N1537" s="12" t="s">
        <v>0</v>
      </c>
      <c r="O1537" s="76" t="str">
        <f t="shared" si="48"/>
        <v>51. Gestión Territorial para la Atención Primaria Social de los procesos de Gestión de la Salud Pública (GSP) y el Plan de Salud Pública de Intervenciones Colectivas (PSPIC)Gestión Territorial20267_SUBRED1_ENERO_2026</v>
      </c>
      <c r="P1537" s="81">
        <v>5621568</v>
      </c>
      <c r="Q1537" s="81"/>
      <c r="R1537" s="81"/>
      <c r="S1537" s="162"/>
      <c r="T1537" s="82">
        <v>0</v>
      </c>
    </row>
    <row r="1538" spans="2:20" ht="30" customHeight="1">
      <c r="B1538" s="80">
        <v>6</v>
      </c>
      <c r="C1538" s="141" t="s">
        <v>43</v>
      </c>
      <c r="D1538" s="140" t="s">
        <v>44</v>
      </c>
      <c r="E1538" s="80">
        <v>2026</v>
      </c>
      <c r="F1538" s="76" t="str">
        <f t="shared" si="47"/>
        <v>61. Gestión Territorial para la Atención Primaria Social de los procesos de Gestión de la Salud Pública (GSP) y el Plan de Salud Pública de Intervenciones Colectivas (PSPIC)Gestión Territorial2026</v>
      </c>
      <c r="G1538" s="140" t="s">
        <v>53</v>
      </c>
      <c r="H1538" s="140" t="s">
        <v>46</v>
      </c>
      <c r="I1538" s="80" t="s">
        <v>49</v>
      </c>
      <c r="J1538" s="76" t="s">
        <v>37</v>
      </c>
      <c r="K1538" s="80" t="s">
        <v>38</v>
      </c>
      <c r="L1538" s="80" t="s">
        <v>50</v>
      </c>
      <c r="M1538" s="80" t="s">
        <v>11</v>
      </c>
      <c r="N1538" s="12" t="s">
        <v>0</v>
      </c>
      <c r="O1538" s="76" t="str">
        <f t="shared" si="48"/>
        <v>61. Gestión Territorial para la Atención Primaria Social de los procesos de Gestión de la Salud Pública (GSP) y el Plan de Salud Pública de Intervenciones Colectivas (PSPIC)Gestión Territorial20267_SUBRED1_ENERO_2026</v>
      </c>
      <c r="P1538" s="81">
        <v>15132712</v>
      </c>
      <c r="Q1538" s="81"/>
      <c r="R1538" s="81"/>
      <c r="S1538" s="162"/>
      <c r="T1538" s="82">
        <v>0</v>
      </c>
    </row>
    <row r="1539" spans="2:20" ht="30" customHeight="1">
      <c r="B1539" s="80">
        <v>7</v>
      </c>
      <c r="C1539" s="141" t="s">
        <v>43</v>
      </c>
      <c r="D1539" s="140" t="s">
        <v>44</v>
      </c>
      <c r="E1539" s="80">
        <v>2026</v>
      </c>
      <c r="F1539" s="76" t="str">
        <f t="shared" si="47"/>
        <v>71. Gestión Territorial para la Atención Primaria Social de los procesos de Gestión de la Salud Pública (GSP) y el Plan de Salud Pública de Intervenciones Colectivas (PSPIC)Gestión Territorial2026</v>
      </c>
      <c r="G1539" s="140" t="s">
        <v>54</v>
      </c>
      <c r="H1539" s="140" t="s">
        <v>46</v>
      </c>
      <c r="I1539" s="80" t="s">
        <v>36</v>
      </c>
      <c r="J1539" s="76" t="s">
        <v>37</v>
      </c>
      <c r="K1539" s="80" t="s">
        <v>38</v>
      </c>
      <c r="L1539" s="80" t="s">
        <v>42</v>
      </c>
      <c r="M1539" s="80" t="s">
        <v>11</v>
      </c>
      <c r="N1539" s="12" t="s">
        <v>0</v>
      </c>
      <c r="O1539" s="76" t="str">
        <f t="shared" si="48"/>
        <v>71. Gestión Territorial para la Atención Primaria Social de los procesos de Gestión de la Salud Pública (GSP) y el Plan de Salud Pública de Intervenciones Colectivas (PSPIC)Gestión Territorial20267_SUBRED1_ENERO_2026</v>
      </c>
      <c r="P1539" s="81">
        <v>25617584</v>
      </c>
      <c r="Q1539" s="81"/>
      <c r="R1539" s="81"/>
      <c r="S1539" s="162">
        <v>1</v>
      </c>
      <c r="T1539" s="82">
        <v>25617584</v>
      </c>
    </row>
    <row r="1540" spans="2:20" ht="30" customHeight="1">
      <c r="B1540" s="80">
        <v>8</v>
      </c>
      <c r="C1540" s="141" t="s">
        <v>43</v>
      </c>
      <c r="D1540" s="140" t="s">
        <v>44</v>
      </c>
      <c r="E1540" s="80">
        <v>2026</v>
      </c>
      <c r="F1540" s="76" t="str">
        <f t="shared" si="47"/>
        <v>81. Gestión Territorial para la Atención Primaria Social de los procesos de Gestión de la Salud Pública (GSP) y el Plan de Salud Pública de Intervenciones Colectivas (PSPIC)Gestión Territorial2026</v>
      </c>
      <c r="G1540" s="140" t="s">
        <v>55</v>
      </c>
      <c r="H1540" s="140" t="s">
        <v>46</v>
      </c>
      <c r="I1540" s="80" t="s">
        <v>36</v>
      </c>
      <c r="J1540" s="76" t="s">
        <v>37</v>
      </c>
      <c r="K1540" s="80" t="s">
        <v>38</v>
      </c>
      <c r="L1540" s="80" t="s">
        <v>42</v>
      </c>
      <c r="M1540" s="80" t="s">
        <v>11</v>
      </c>
      <c r="N1540" s="12" t="s">
        <v>0</v>
      </c>
      <c r="O1540" s="76" t="str">
        <f t="shared" si="48"/>
        <v>81. Gestión Territorial para la Atención Primaria Social de los procesos de Gestión de la Salud Pública (GSP) y el Plan de Salud Pública de Intervenciones Colectivas (PSPIC)Gestión Territorial20267_SUBRED1_ENERO_2026</v>
      </c>
      <c r="P1540" s="81">
        <v>9098064</v>
      </c>
      <c r="Q1540" s="81"/>
      <c r="R1540" s="81"/>
      <c r="S1540" s="162">
        <v>1</v>
      </c>
      <c r="T1540" s="82">
        <v>9098064</v>
      </c>
    </row>
    <row r="1541" spans="2:20" ht="30" customHeight="1">
      <c r="B1541" s="80">
        <v>9</v>
      </c>
      <c r="C1541" s="141" t="s">
        <v>43</v>
      </c>
      <c r="D1541" s="140" t="s">
        <v>44</v>
      </c>
      <c r="E1541" s="80">
        <v>2026</v>
      </c>
      <c r="F1541" s="76" t="str">
        <f t="shared" si="47"/>
        <v>91. Gestión Territorial para la Atención Primaria Social de los procesos de Gestión de la Salud Pública (GSP) y el Plan de Salud Pública de Intervenciones Colectivas (PSPIC)Gestión Territorial2026</v>
      </c>
      <c r="G1541" s="140" t="s">
        <v>56</v>
      </c>
      <c r="H1541" s="140" t="s">
        <v>46</v>
      </c>
      <c r="I1541" s="80" t="s">
        <v>36</v>
      </c>
      <c r="J1541" s="76" t="s">
        <v>37</v>
      </c>
      <c r="K1541" s="80" t="s">
        <v>38</v>
      </c>
      <c r="L1541" s="80" t="s">
        <v>42</v>
      </c>
      <c r="M1541" s="80" t="s">
        <v>11</v>
      </c>
      <c r="N1541" s="12" t="s">
        <v>0</v>
      </c>
      <c r="O1541" s="76" t="str">
        <f t="shared" si="48"/>
        <v>91. Gestión Territorial para la Atención Primaria Social de los procesos de Gestión de la Salud Pública (GSP) y el Plan de Salud Pública de Intervenciones Colectivas (PSPIC)Gestión Territorial20267_SUBRED1_ENERO_2026</v>
      </c>
      <c r="P1541" s="81">
        <v>28674928</v>
      </c>
      <c r="Q1541" s="81"/>
      <c r="R1541" s="81"/>
      <c r="S1541" s="162">
        <v>1</v>
      </c>
      <c r="T1541" s="82">
        <v>28674928</v>
      </c>
    </row>
    <row r="1542" spans="2:20" ht="30" customHeight="1">
      <c r="B1542" s="80">
        <v>10</v>
      </c>
      <c r="C1542" s="141" t="s">
        <v>43</v>
      </c>
      <c r="D1542" s="140" t="s">
        <v>44</v>
      </c>
      <c r="E1542" s="80">
        <v>2026</v>
      </c>
      <c r="F1542" s="76" t="str">
        <f t="shared" si="47"/>
        <v>101. Gestión Territorial para la Atención Primaria Social de los procesos de Gestión de la Salud Pública (GSP) y el Plan de Salud Pública de Intervenciones Colectivas (PSPIC)Gestión Territorial2026</v>
      </c>
      <c r="G1542" s="140" t="s">
        <v>57</v>
      </c>
      <c r="H1542" s="140" t="s">
        <v>46</v>
      </c>
      <c r="I1542" s="80" t="s">
        <v>36</v>
      </c>
      <c r="J1542" s="76" t="s">
        <v>37</v>
      </c>
      <c r="K1542" s="80" t="s">
        <v>38</v>
      </c>
      <c r="L1542" s="80" t="s">
        <v>42</v>
      </c>
      <c r="M1542" s="80" t="s">
        <v>11</v>
      </c>
      <c r="N1542" s="12" t="s">
        <v>0</v>
      </c>
      <c r="O1542" s="76" t="str">
        <f t="shared" si="48"/>
        <v>101. Gestión Territorial para la Atención Primaria Social de los procesos de Gestión de la Salud Pública (GSP) y el Plan de Salud Pública de Intervenciones Colectivas (PSPIC)Gestión Territorial20267_SUBRED1_ENERO_2026</v>
      </c>
      <c r="P1542" s="81">
        <v>13092336</v>
      </c>
      <c r="Q1542" s="81"/>
      <c r="R1542" s="81"/>
      <c r="S1542" s="162">
        <v>1</v>
      </c>
      <c r="T1542" s="82">
        <v>13092336</v>
      </c>
    </row>
    <row r="1543" spans="2:20" ht="30" customHeight="1">
      <c r="B1543" s="80">
        <v>11</v>
      </c>
      <c r="C1543" s="141" t="s">
        <v>43</v>
      </c>
      <c r="D1543" s="140" t="s">
        <v>44</v>
      </c>
      <c r="E1543" s="80">
        <v>2026</v>
      </c>
      <c r="F1543" s="76" t="str">
        <f t="shared" si="47"/>
        <v>111. Gestión Territorial para la Atención Primaria Social de los procesos de Gestión de la Salud Pública (GSP) y el Plan de Salud Pública de Intervenciones Colectivas (PSPIC)Gestión Territorial2026</v>
      </c>
      <c r="G1543" s="140" t="s">
        <v>58</v>
      </c>
      <c r="H1543" s="140" t="s">
        <v>46</v>
      </c>
      <c r="I1543" s="80" t="s">
        <v>36</v>
      </c>
      <c r="J1543" s="76" t="s">
        <v>37</v>
      </c>
      <c r="K1543" s="80" t="s">
        <v>38</v>
      </c>
      <c r="L1543" s="80" t="s">
        <v>42</v>
      </c>
      <c r="M1543" s="80" t="s">
        <v>11</v>
      </c>
      <c r="N1543" s="12" t="s">
        <v>0</v>
      </c>
      <c r="O1543" s="76" t="str">
        <f t="shared" si="48"/>
        <v>111. Gestión Territorial para la Atención Primaria Social de los procesos de Gestión de la Salud Pública (GSP) y el Plan de Salud Pública de Intervenciones Colectivas (PSPIC)Gestión Territorial20267_SUBRED1_ENERO_2026</v>
      </c>
      <c r="P1543" s="81">
        <v>29389952</v>
      </c>
      <c r="Q1543" s="81"/>
      <c r="R1543" s="81"/>
      <c r="S1543" s="162">
        <v>1</v>
      </c>
      <c r="T1543" s="82">
        <v>29389952</v>
      </c>
    </row>
    <row r="1544" spans="2:20" ht="30" customHeight="1">
      <c r="B1544" s="80">
        <v>12</v>
      </c>
      <c r="C1544" s="141" t="s">
        <v>43</v>
      </c>
      <c r="D1544" s="140" t="s">
        <v>44</v>
      </c>
      <c r="E1544" s="80">
        <v>2026</v>
      </c>
      <c r="F1544" s="76" t="str">
        <f t="shared" ref="F1544:F1607" si="49">B1544&amp;C1544&amp;D1544&amp;E1544</f>
        <v>121. Gestión Territorial para la Atención Primaria Social de los procesos de Gestión de la Salud Pública (GSP) y el Plan de Salud Pública de Intervenciones Colectivas (PSPIC)Gestión Territorial2026</v>
      </c>
      <c r="G1544" s="140" t="s">
        <v>59</v>
      </c>
      <c r="H1544" s="140" t="s">
        <v>60</v>
      </c>
      <c r="I1544" s="80" t="s">
        <v>36</v>
      </c>
      <c r="J1544" s="76" t="s">
        <v>37</v>
      </c>
      <c r="K1544" s="80" t="s">
        <v>38</v>
      </c>
      <c r="L1544" s="80" t="s">
        <v>42</v>
      </c>
      <c r="M1544" s="80" t="s">
        <v>11</v>
      </c>
      <c r="N1544" s="12" t="s">
        <v>0</v>
      </c>
      <c r="O1544" s="76" t="str">
        <f t="shared" si="48"/>
        <v>121. Gestión Territorial para la Atención Primaria Social de los procesos de Gestión de la Salud Pública (GSP) y el Plan de Salud Pública de Intervenciones Colectivas (PSPIC)Gestión Territorial20267_SUBRED1_ENERO_2026</v>
      </c>
      <c r="P1544" s="81">
        <v>100029392</v>
      </c>
      <c r="Q1544" s="81"/>
      <c r="R1544" s="81"/>
      <c r="S1544" s="162">
        <v>1</v>
      </c>
      <c r="T1544" s="82">
        <v>100029392</v>
      </c>
    </row>
    <row r="1545" spans="2:20" ht="30" customHeight="1">
      <c r="B1545" s="80">
        <v>13</v>
      </c>
      <c r="C1545" s="141" t="s">
        <v>43</v>
      </c>
      <c r="D1545" s="140" t="s">
        <v>44</v>
      </c>
      <c r="E1545" s="80">
        <v>2026</v>
      </c>
      <c r="F1545" s="76" t="str">
        <f t="shared" si="49"/>
        <v>131. Gestión Territorial para la Atención Primaria Social de los procesos de Gestión de la Salud Pública (GSP) y el Plan de Salud Pública de Intervenciones Colectivas (PSPIC)Gestión Territorial2026</v>
      </c>
      <c r="G1545" s="140" t="s">
        <v>61</v>
      </c>
      <c r="H1545" s="140" t="s">
        <v>60</v>
      </c>
      <c r="I1545" s="80" t="s">
        <v>36</v>
      </c>
      <c r="J1545" s="76" t="s">
        <v>37</v>
      </c>
      <c r="K1545" s="80" t="s">
        <v>38</v>
      </c>
      <c r="L1545" s="80" t="s">
        <v>42</v>
      </c>
      <c r="M1545" s="80" t="s">
        <v>11</v>
      </c>
      <c r="N1545" s="12" t="s">
        <v>0</v>
      </c>
      <c r="O1545" s="76" t="str">
        <f t="shared" ref="O1545:O1608" si="50">+F1545&amp;M1545&amp;N1545</f>
        <v>131. Gestión Territorial para la Atención Primaria Social de los procesos de Gestión de la Salud Pública (GSP) y el Plan de Salud Pública de Intervenciones Colectivas (PSPIC)Gestión Territorial20267_SUBRED1_ENERO_2026</v>
      </c>
      <c r="P1545" s="81">
        <v>29833760</v>
      </c>
      <c r="Q1545" s="81"/>
      <c r="R1545" s="81"/>
      <c r="S1545" s="161">
        <v>1</v>
      </c>
      <c r="T1545" s="82">
        <v>29833760</v>
      </c>
    </row>
    <row r="1546" spans="2:20" ht="30" customHeight="1">
      <c r="B1546" s="80">
        <v>14</v>
      </c>
      <c r="C1546" s="141" t="s">
        <v>43</v>
      </c>
      <c r="D1546" s="140" t="s">
        <v>44</v>
      </c>
      <c r="E1546" s="80">
        <v>2026</v>
      </c>
      <c r="F1546" s="76" t="str">
        <f t="shared" si="49"/>
        <v>141. Gestión Territorial para la Atención Primaria Social de los procesos de Gestión de la Salud Pública (GSP) y el Plan de Salud Pública de Intervenciones Colectivas (PSPIC)Gestión Territorial2026</v>
      </c>
      <c r="G1546" s="140" t="s">
        <v>62</v>
      </c>
      <c r="H1546" s="140" t="s">
        <v>60</v>
      </c>
      <c r="I1546" s="80" t="s">
        <v>36</v>
      </c>
      <c r="J1546" s="76" t="s">
        <v>37</v>
      </c>
      <c r="K1546" s="80" t="s">
        <v>38</v>
      </c>
      <c r="L1546" s="80" t="s">
        <v>42</v>
      </c>
      <c r="M1546" s="80" t="s">
        <v>11</v>
      </c>
      <c r="N1546" s="12" t="s">
        <v>0</v>
      </c>
      <c r="O1546" s="76" t="str">
        <f t="shared" si="50"/>
        <v>141. Gestión Territorial para la Atención Primaria Social de los procesos de Gestión de la Salud Pública (GSP) y el Plan de Salud Pública de Intervenciones Colectivas (PSPIC)Gestión Territorial20267_SUBRED1_ENERO_2026</v>
      </c>
      <c r="P1546" s="81">
        <v>54021296</v>
      </c>
      <c r="Q1546" s="81"/>
      <c r="R1546" s="81"/>
      <c r="S1546" s="161">
        <v>0.96599726152441812</v>
      </c>
      <c r="T1546" s="82">
        <v>52184424</v>
      </c>
    </row>
    <row r="1547" spans="2:20" ht="30" customHeight="1">
      <c r="B1547" s="80">
        <v>15</v>
      </c>
      <c r="C1547" s="141" t="s">
        <v>43</v>
      </c>
      <c r="D1547" s="140" t="s">
        <v>44</v>
      </c>
      <c r="E1547" s="80">
        <v>2026</v>
      </c>
      <c r="F1547" s="76" t="str">
        <f t="shared" si="49"/>
        <v>151. Gestión Territorial para la Atención Primaria Social de los procesos de Gestión de la Salud Pública (GSP) y el Plan de Salud Pública de Intervenciones Colectivas (PSPIC)Gestión Territorial2026</v>
      </c>
      <c r="G1547" s="140" t="s">
        <v>63</v>
      </c>
      <c r="H1547" s="140" t="s">
        <v>60</v>
      </c>
      <c r="I1547" s="80" t="s">
        <v>36</v>
      </c>
      <c r="J1547" s="76" t="s">
        <v>37</v>
      </c>
      <c r="K1547" s="80" t="s">
        <v>38</v>
      </c>
      <c r="L1547" s="80" t="s">
        <v>42</v>
      </c>
      <c r="M1547" s="80" t="s">
        <v>11</v>
      </c>
      <c r="N1547" s="12" t="s">
        <v>0</v>
      </c>
      <c r="O1547" s="76" t="str">
        <f t="shared" si="50"/>
        <v>151. Gestión Territorial para la Atención Primaria Social de los procesos de Gestión de la Salud Pública (GSP) y el Plan de Salud Pública de Intervenciones Colectivas (PSPIC)Gestión Territorial20267_SUBRED1_ENERO_2026</v>
      </c>
      <c r="P1547" s="81">
        <v>5621568</v>
      </c>
      <c r="Q1547" s="81"/>
      <c r="R1547" s="81"/>
      <c r="S1547" s="162">
        <v>1</v>
      </c>
      <c r="T1547" s="82">
        <v>5621568</v>
      </c>
    </row>
    <row r="1548" spans="2:20" ht="30" customHeight="1">
      <c r="B1548" s="80">
        <v>16</v>
      </c>
      <c r="C1548" s="141" t="s">
        <v>43</v>
      </c>
      <c r="D1548" s="140" t="s">
        <v>44</v>
      </c>
      <c r="E1548" s="80">
        <v>2026</v>
      </c>
      <c r="F1548" s="76" t="str">
        <f t="shared" si="49"/>
        <v>161. Gestión Territorial para la Atención Primaria Social de los procesos de Gestión de la Salud Pública (GSP) y el Plan de Salud Pública de Intervenciones Colectivas (PSPIC)Gestión Territorial2026</v>
      </c>
      <c r="G1548" s="140" t="s">
        <v>64</v>
      </c>
      <c r="H1548" s="140" t="s">
        <v>60</v>
      </c>
      <c r="I1548" s="80" t="s">
        <v>36</v>
      </c>
      <c r="J1548" s="76" t="s">
        <v>37</v>
      </c>
      <c r="K1548" s="80" t="s">
        <v>38</v>
      </c>
      <c r="L1548" s="80" t="s">
        <v>39</v>
      </c>
      <c r="M1548" s="80" t="s">
        <v>11</v>
      </c>
      <c r="N1548" s="12" t="s">
        <v>0</v>
      </c>
      <c r="O1548" s="76" t="str">
        <f t="shared" si="50"/>
        <v>161. Gestión Territorial para la Atención Primaria Social de los procesos de Gestión de la Salud Pública (GSP) y el Plan de Salud Pública de Intervenciones Colectivas (PSPIC)Gestión Territorial20267_SUBRED1_ENERO_2026</v>
      </c>
      <c r="P1548" s="81">
        <v>3994272</v>
      </c>
      <c r="Q1548" s="81"/>
      <c r="R1548" s="81"/>
      <c r="S1548" s="162"/>
      <c r="T1548" s="82">
        <v>0</v>
      </c>
    </row>
    <row r="1549" spans="2:20" ht="30" customHeight="1">
      <c r="B1549" s="80">
        <v>17</v>
      </c>
      <c r="C1549" s="141" t="s">
        <v>43</v>
      </c>
      <c r="D1549" s="140" t="s">
        <v>44</v>
      </c>
      <c r="E1549" s="80">
        <v>2026</v>
      </c>
      <c r="F1549" s="76" t="str">
        <f t="shared" si="49"/>
        <v>171. Gestión Territorial para la Atención Primaria Social de los procesos de Gestión de la Salud Pública (GSP) y el Plan de Salud Pública de Intervenciones Colectivas (PSPIC)Gestión Territorial2026</v>
      </c>
      <c r="G1549" s="140" t="s">
        <v>65</v>
      </c>
      <c r="H1549" s="140" t="s">
        <v>66</v>
      </c>
      <c r="I1549" s="80" t="s">
        <v>36</v>
      </c>
      <c r="J1549" s="76" t="s">
        <v>37</v>
      </c>
      <c r="K1549" s="80" t="s">
        <v>67</v>
      </c>
      <c r="L1549" s="80" t="s">
        <v>39</v>
      </c>
      <c r="M1549" s="80" t="s">
        <v>11</v>
      </c>
      <c r="N1549" s="12" t="s">
        <v>0</v>
      </c>
      <c r="O1549" s="76" t="str">
        <f t="shared" si="50"/>
        <v>171. Gestión Territorial para la Atención Primaria Social de los procesos de Gestión de la Salud Pública (GSP) y el Plan de Salud Pública de Intervenciones Colectivas (PSPIC)Gestión Territorial20267_SUBRED1_ENERO_2026</v>
      </c>
      <c r="P1549" s="81">
        <v>5621568</v>
      </c>
      <c r="Q1549" s="81"/>
      <c r="R1549" s="81"/>
      <c r="S1549" s="161"/>
      <c r="T1549" s="82">
        <v>0</v>
      </c>
    </row>
    <row r="1550" spans="2:20" ht="30" customHeight="1">
      <c r="B1550" s="80">
        <v>18</v>
      </c>
      <c r="C1550" s="141" t="s">
        <v>43</v>
      </c>
      <c r="D1550" s="140" t="s">
        <v>44</v>
      </c>
      <c r="E1550" s="80">
        <v>2026</v>
      </c>
      <c r="F1550" s="76" t="str">
        <f t="shared" si="49"/>
        <v>181. Gestión Territorial para la Atención Primaria Social de los procesos de Gestión de la Salud Pública (GSP) y el Plan de Salud Pública de Intervenciones Colectivas (PSPIC)Gestión Territorial2026</v>
      </c>
      <c r="G1550" s="140" t="s">
        <v>68</v>
      </c>
      <c r="H1550" s="140" t="s">
        <v>66</v>
      </c>
      <c r="I1550" s="80" t="s">
        <v>36</v>
      </c>
      <c r="J1550" s="76" t="s">
        <v>37</v>
      </c>
      <c r="K1550" s="80" t="s">
        <v>67</v>
      </c>
      <c r="L1550" s="80" t="s">
        <v>42</v>
      </c>
      <c r="M1550" s="80" t="s">
        <v>11</v>
      </c>
      <c r="N1550" s="12" t="s">
        <v>0</v>
      </c>
      <c r="O1550" s="76" t="str">
        <f t="shared" si="50"/>
        <v>181. Gestión Territorial para la Atención Primaria Social de los procesos de Gestión de la Salud Pública (GSP) y el Plan de Salud Pública de Intervenciones Colectivas (PSPIC)Gestión Territorial20267_SUBRED1_ENERO_2026</v>
      </c>
      <c r="P1550" s="81">
        <v>32422640</v>
      </c>
      <c r="Q1550" s="81"/>
      <c r="R1550" s="81"/>
      <c r="S1550" s="161">
        <v>1</v>
      </c>
      <c r="T1550" s="82">
        <v>32422640</v>
      </c>
    </row>
    <row r="1551" spans="2:20" ht="30" customHeight="1">
      <c r="B1551" s="80">
        <v>19</v>
      </c>
      <c r="C1551" s="141" t="s">
        <v>43</v>
      </c>
      <c r="D1551" s="140" t="s">
        <v>44</v>
      </c>
      <c r="E1551" s="80">
        <v>2026</v>
      </c>
      <c r="F1551" s="76" t="str">
        <f t="shared" si="49"/>
        <v>191. Gestión Territorial para la Atención Primaria Social de los procesos de Gestión de la Salud Pública (GSP) y el Plan de Salud Pública de Intervenciones Colectivas (PSPIC)Gestión Territorial2026</v>
      </c>
      <c r="G1551" s="140" t="s">
        <v>69</v>
      </c>
      <c r="H1551" s="140" t="s">
        <v>66</v>
      </c>
      <c r="I1551" s="80" t="s">
        <v>36</v>
      </c>
      <c r="J1551" s="76" t="s">
        <v>37</v>
      </c>
      <c r="K1551" s="80" t="s">
        <v>67</v>
      </c>
      <c r="L1551" s="80" t="s">
        <v>42</v>
      </c>
      <c r="M1551" s="80" t="s">
        <v>11</v>
      </c>
      <c r="N1551" s="12" t="s">
        <v>0</v>
      </c>
      <c r="O1551" s="76" t="str">
        <f t="shared" si="50"/>
        <v>191. Gestión Territorial para la Atención Primaria Social de los procesos de Gestión de la Salud Pública (GSP) y el Plan de Salud Pública de Intervenciones Colectivas (PSPIC)Gestión Territorial20267_SUBRED1_ENERO_2026</v>
      </c>
      <c r="P1551" s="81">
        <v>20316544</v>
      </c>
      <c r="Q1551" s="81"/>
      <c r="R1551" s="81"/>
      <c r="S1551" s="161">
        <v>1</v>
      </c>
      <c r="T1551" s="82">
        <v>20316544</v>
      </c>
    </row>
    <row r="1552" spans="2:20" ht="30" customHeight="1">
      <c r="B1552" s="80">
        <v>20</v>
      </c>
      <c r="C1552" s="141" t="s">
        <v>70</v>
      </c>
      <c r="D1552" s="140" t="s">
        <v>71</v>
      </c>
      <c r="E1552" s="80">
        <v>2026</v>
      </c>
      <c r="F1552" s="76" t="str">
        <f t="shared" si="49"/>
        <v>202. Cuidado Continuo por una vida con bienestarComunitario2026</v>
      </c>
      <c r="G1552" s="140" t="s">
        <v>72</v>
      </c>
      <c r="H1552" s="140" t="s">
        <v>73</v>
      </c>
      <c r="I1552" s="80" t="s">
        <v>74</v>
      </c>
      <c r="J1552" s="76" t="s">
        <v>37</v>
      </c>
      <c r="K1552" s="80" t="s">
        <v>75</v>
      </c>
      <c r="L1552" s="80" t="s">
        <v>50</v>
      </c>
      <c r="M1552" s="80" t="s">
        <v>11</v>
      </c>
      <c r="N1552" s="12" t="s">
        <v>0</v>
      </c>
      <c r="O1552" s="76" t="str">
        <f t="shared" si="50"/>
        <v>202. Cuidado Continuo por una vida con bienestarComunitario20267_SUBRED1_ENERO_2026</v>
      </c>
      <c r="P1552" s="81">
        <v>105404</v>
      </c>
      <c r="Q1552" s="81"/>
      <c r="R1552" s="81"/>
      <c r="S1552" s="161"/>
      <c r="T1552" s="82">
        <v>0</v>
      </c>
    </row>
    <row r="1553" spans="2:20" ht="30" customHeight="1">
      <c r="B1553" s="80">
        <v>20</v>
      </c>
      <c r="C1553" s="141" t="s">
        <v>70</v>
      </c>
      <c r="D1553" s="140" t="s">
        <v>76</v>
      </c>
      <c r="E1553" s="80">
        <v>2026</v>
      </c>
      <c r="F1553" s="76" t="str">
        <f t="shared" si="49"/>
        <v>202. Cuidado Continuo por una vida con bienestarEducativo 2026</v>
      </c>
      <c r="G1553" s="140" t="s">
        <v>72</v>
      </c>
      <c r="H1553" s="140" t="s">
        <v>73</v>
      </c>
      <c r="I1553" s="80" t="s">
        <v>74</v>
      </c>
      <c r="J1553" s="76" t="s">
        <v>37</v>
      </c>
      <c r="K1553" s="80" t="s">
        <v>75</v>
      </c>
      <c r="L1553" s="80" t="s">
        <v>50</v>
      </c>
      <c r="M1553" s="80" t="s">
        <v>11</v>
      </c>
      <c r="N1553" s="12" t="s">
        <v>0</v>
      </c>
      <c r="O1553" s="76" t="str">
        <f t="shared" si="50"/>
        <v>202. Cuidado Continuo por una vida con bienestarEducativo 20267_SUBRED1_ENERO_2026</v>
      </c>
      <c r="P1553" s="81">
        <v>105404</v>
      </c>
      <c r="Q1553" s="81"/>
      <c r="R1553" s="81"/>
      <c r="S1553" s="161"/>
      <c r="T1553" s="82">
        <v>0</v>
      </c>
    </row>
    <row r="1554" spans="2:20" ht="30" customHeight="1">
      <c r="B1554" s="80">
        <v>20</v>
      </c>
      <c r="C1554" s="141" t="s">
        <v>70</v>
      </c>
      <c r="D1554" s="140" t="s">
        <v>77</v>
      </c>
      <c r="E1554" s="80">
        <v>2026</v>
      </c>
      <c r="F1554" s="76" t="str">
        <f t="shared" si="49"/>
        <v>202. Cuidado Continuo por una vida con bienestarInstitucional2026</v>
      </c>
      <c r="G1554" s="140" t="s">
        <v>72</v>
      </c>
      <c r="H1554" s="140" t="s">
        <v>73</v>
      </c>
      <c r="I1554" s="80" t="s">
        <v>74</v>
      </c>
      <c r="J1554" s="76" t="s">
        <v>37</v>
      </c>
      <c r="K1554" s="80" t="s">
        <v>75</v>
      </c>
      <c r="L1554" s="80" t="s">
        <v>50</v>
      </c>
      <c r="M1554" s="80" t="s">
        <v>11</v>
      </c>
      <c r="N1554" s="12" t="s">
        <v>0</v>
      </c>
      <c r="O1554" s="76" t="str">
        <f t="shared" si="50"/>
        <v>202. Cuidado Continuo por una vida con bienestarInstitucional20267_SUBRED1_ENERO_2026</v>
      </c>
      <c r="P1554" s="81">
        <v>105404</v>
      </c>
      <c r="Q1554" s="81"/>
      <c r="R1554" s="81"/>
      <c r="S1554" s="161"/>
      <c r="T1554" s="82">
        <v>0</v>
      </c>
    </row>
    <row r="1555" spans="2:20" ht="30" customHeight="1">
      <c r="B1555" s="80">
        <v>21</v>
      </c>
      <c r="C1555" s="141" t="s">
        <v>70</v>
      </c>
      <c r="D1555" s="140" t="s">
        <v>71</v>
      </c>
      <c r="E1555" s="80">
        <v>2026</v>
      </c>
      <c r="F1555" s="76" t="str">
        <f t="shared" si="49"/>
        <v>212. Cuidado Continuo por una vida con bienestarComunitario2026</v>
      </c>
      <c r="G1555" s="140" t="s">
        <v>78</v>
      </c>
      <c r="H1555" s="140" t="s">
        <v>73</v>
      </c>
      <c r="I1555" s="80" t="s">
        <v>74</v>
      </c>
      <c r="J1555" s="76" t="s">
        <v>37</v>
      </c>
      <c r="K1555" s="80" t="s">
        <v>75</v>
      </c>
      <c r="L1555" s="80" t="s">
        <v>50</v>
      </c>
      <c r="M1555" s="80" t="s">
        <v>11</v>
      </c>
      <c r="N1555" s="12" t="s">
        <v>0</v>
      </c>
      <c r="O1555" s="76" t="str">
        <f t="shared" si="50"/>
        <v>212. Cuidado Continuo por una vida con bienestarComunitario20267_SUBRED1_ENERO_2026</v>
      </c>
      <c r="P1555" s="81">
        <v>55938</v>
      </c>
      <c r="Q1555" s="81"/>
      <c r="R1555" s="81"/>
      <c r="S1555" s="161"/>
      <c r="T1555" s="82">
        <v>0</v>
      </c>
    </row>
    <row r="1556" spans="2:20" ht="30" customHeight="1">
      <c r="B1556" s="80">
        <v>22</v>
      </c>
      <c r="C1556" s="141" t="s">
        <v>70</v>
      </c>
      <c r="D1556" s="140" t="s">
        <v>71</v>
      </c>
      <c r="E1556" s="80">
        <v>2026</v>
      </c>
      <c r="F1556" s="76" t="str">
        <f t="shared" si="49"/>
        <v>222. Cuidado Continuo por una vida con bienestarComunitario2026</v>
      </c>
      <c r="G1556" s="140" t="s">
        <v>79</v>
      </c>
      <c r="H1556" s="140" t="s">
        <v>73</v>
      </c>
      <c r="I1556" s="80" t="s">
        <v>74</v>
      </c>
      <c r="J1556" s="76" t="s">
        <v>37</v>
      </c>
      <c r="K1556" s="80" t="s">
        <v>75</v>
      </c>
      <c r="L1556" s="80" t="s">
        <v>39</v>
      </c>
      <c r="M1556" s="80" t="s">
        <v>11</v>
      </c>
      <c r="N1556" s="12" t="s">
        <v>0</v>
      </c>
      <c r="O1556" s="76" t="str">
        <f t="shared" si="50"/>
        <v>222. Cuidado Continuo por una vida con bienestarComunitario20267_SUBRED1_ENERO_2026</v>
      </c>
      <c r="P1556" s="81">
        <v>105404</v>
      </c>
      <c r="Q1556" s="81"/>
      <c r="R1556" s="81"/>
      <c r="S1556" s="161"/>
      <c r="T1556" s="82">
        <v>0</v>
      </c>
    </row>
    <row r="1557" spans="2:20" ht="30" customHeight="1">
      <c r="B1557" s="80">
        <v>23</v>
      </c>
      <c r="C1557" s="141" t="s">
        <v>70</v>
      </c>
      <c r="D1557" s="140" t="s">
        <v>71</v>
      </c>
      <c r="E1557" s="80">
        <v>2026</v>
      </c>
      <c r="F1557" s="76" t="str">
        <f t="shared" si="49"/>
        <v>232. Cuidado Continuo por una vida con bienestarComunitario2026</v>
      </c>
      <c r="G1557" s="140" t="s">
        <v>80</v>
      </c>
      <c r="H1557" s="140" t="s">
        <v>73</v>
      </c>
      <c r="I1557" s="80" t="s">
        <v>74</v>
      </c>
      <c r="J1557" s="76" t="s">
        <v>37</v>
      </c>
      <c r="K1557" s="80" t="s">
        <v>75</v>
      </c>
      <c r="L1557" s="80" t="s">
        <v>39</v>
      </c>
      <c r="M1557" s="80" t="s">
        <v>11</v>
      </c>
      <c r="N1557" s="12" t="s">
        <v>0</v>
      </c>
      <c r="O1557" s="76" t="str">
        <f t="shared" si="50"/>
        <v>232. Cuidado Continuo por una vida con bienestarComunitario20267_SUBRED1_ENERO_2026</v>
      </c>
      <c r="P1557" s="81">
        <v>55938</v>
      </c>
      <c r="Q1557" s="81"/>
      <c r="R1557" s="81"/>
      <c r="S1557" s="161"/>
      <c r="T1557" s="82">
        <v>0</v>
      </c>
    </row>
    <row r="1558" spans="2:20" ht="30" customHeight="1">
      <c r="B1558" s="80">
        <v>24</v>
      </c>
      <c r="C1558" s="141" t="s">
        <v>70</v>
      </c>
      <c r="D1558" s="140" t="s">
        <v>76</v>
      </c>
      <c r="E1558" s="80">
        <v>2026</v>
      </c>
      <c r="F1558" s="76" t="str">
        <f t="shared" si="49"/>
        <v>242. Cuidado Continuo por una vida con bienestarEducativo 2026</v>
      </c>
      <c r="G1558" s="140" t="s">
        <v>81</v>
      </c>
      <c r="H1558" s="140" t="s">
        <v>73</v>
      </c>
      <c r="I1558" s="80" t="s">
        <v>74</v>
      </c>
      <c r="J1558" s="76" t="s">
        <v>37</v>
      </c>
      <c r="K1558" s="80" t="s">
        <v>75</v>
      </c>
      <c r="L1558" s="80" t="s">
        <v>50</v>
      </c>
      <c r="M1558" s="80" t="s">
        <v>11</v>
      </c>
      <c r="N1558" s="12" t="s">
        <v>0</v>
      </c>
      <c r="O1558" s="76" t="str">
        <f t="shared" si="50"/>
        <v>242. Cuidado Continuo por una vida con bienestarEducativo 20267_SUBRED1_ENERO_2026</v>
      </c>
      <c r="P1558" s="81">
        <v>180297</v>
      </c>
      <c r="Q1558" s="81"/>
      <c r="R1558" s="81"/>
      <c r="S1558" s="161"/>
      <c r="T1558" s="82">
        <v>0</v>
      </c>
    </row>
    <row r="1559" spans="2:20" ht="30" customHeight="1">
      <c r="B1559" s="80">
        <v>25</v>
      </c>
      <c r="C1559" s="141" t="s">
        <v>70</v>
      </c>
      <c r="D1559" s="140" t="s">
        <v>82</v>
      </c>
      <c r="E1559" s="80">
        <v>2026</v>
      </c>
      <c r="F1559" s="76" t="str">
        <f t="shared" si="49"/>
        <v>252. Cuidado Continuo por una vida con bienestarLaboral2026</v>
      </c>
      <c r="G1559" s="140" t="s">
        <v>83</v>
      </c>
      <c r="H1559" s="140" t="s">
        <v>73</v>
      </c>
      <c r="I1559" s="80" t="s">
        <v>74</v>
      </c>
      <c r="J1559" s="76" t="s">
        <v>37</v>
      </c>
      <c r="K1559" s="80" t="s">
        <v>75</v>
      </c>
      <c r="L1559" s="80" t="s">
        <v>50</v>
      </c>
      <c r="M1559" s="80" t="s">
        <v>11</v>
      </c>
      <c r="N1559" s="12" t="s">
        <v>0</v>
      </c>
      <c r="O1559" s="76" t="str">
        <f t="shared" si="50"/>
        <v>252. Cuidado Continuo por una vida con bienestarLaboral20267_SUBRED1_ENERO_2026</v>
      </c>
      <c r="P1559" s="81">
        <v>210809</v>
      </c>
      <c r="Q1559" s="81"/>
      <c r="R1559" s="81"/>
      <c r="S1559" s="161"/>
      <c r="T1559" s="82">
        <v>0</v>
      </c>
    </row>
    <row r="1560" spans="2:20" ht="30" customHeight="1">
      <c r="B1560" s="80">
        <v>26</v>
      </c>
      <c r="C1560" s="141" t="s">
        <v>70</v>
      </c>
      <c r="D1560" s="140" t="s">
        <v>71</v>
      </c>
      <c r="E1560" s="80">
        <v>2026</v>
      </c>
      <c r="F1560" s="76" t="str">
        <f t="shared" si="49"/>
        <v>262. Cuidado Continuo por una vida con bienestarComunitario2026</v>
      </c>
      <c r="G1560" s="140" t="s">
        <v>84</v>
      </c>
      <c r="H1560" s="140" t="s">
        <v>73</v>
      </c>
      <c r="I1560" s="80" t="s">
        <v>74</v>
      </c>
      <c r="J1560" s="76" t="s">
        <v>37</v>
      </c>
      <c r="K1560" s="80" t="s">
        <v>75</v>
      </c>
      <c r="L1560" s="80" t="s">
        <v>50</v>
      </c>
      <c r="M1560" s="80" t="s">
        <v>11</v>
      </c>
      <c r="N1560" s="12" t="s">
        <v>0</v>
      </c>
      <c r="O1560" s="76" t="str">
        <f t="shared" si="50"/>
        <v>262. Cuidado Continuo por una vida con bienestarComunitario20267_SUBRED1_ENERO_2026</v>
      </c>
      <c r="P1560" s="81">
        <v>140539</v>
      </c>
      <c r="Q1560" s="81"/>
      <c r="R1560" s="81"/>
      <c r="S1560" s="161"/>
      <c r="T1560" s="82">
        <v>0</v>
      </c>
    </row>
    <row r="1561" spans="2:20" ht="30" customHeight="1">
      <c r="B1561" s="80">
        <v>27</v>
      </c>
      <c r="C1561" s="141" t="s">
        <v>70</v>
      </c>
      <c r="D1561" s="140" t="s">
        <v>71</v>
      </c>
      <c r="E1561" s="80">
        <v>2026</v>
      </c>
      <c r="F1561" s="76" t="str">
        <f t="shared" si="49"/>
        <v>272. Cuidado Continuo por una vida con bienestarComunitario2026</v>
      </c>
      <c r="G1561" s="140" t="s">
        <v>85</v>
      </c>
      <c r="H1561" s="140" t="s">
        <v>73</v>
      </c>
      <c r="I1561" s="80" t="s">
        <v>74</v>
      </c>
      <c r="J1561" s="76" t="s">
        <v>37</v>
      </c>
      <c r="K1561" s="80" t="s">
        <v>75</v>
      </c>
      <c r="L1561" s="80" t="s">
        <v>50</v>
      </c>
      <c r="M1561" s="80" t="s">
        <v>11</v>
      </c>
      <c r="N1561" s="12" t="s">
        <v>0</v>
      </c>
      <c r="O1561" s="76" t="str">
        <f t="shared" si="50"/>
        <v>272. Cuidado Continuo por una vida con bienestarComunitario20267_SUBRED1_ENERO_2026</v>
      </c>
      <c r="P1561" s="81">
        <v>74584</v>
      </c>
      <c r="Q1561" s="81"/>
      <c r="R1561" s="81"/>
      <c r="S1561" s="161"/>
      <c r="T1561" s="82">
        <v>0</v>
      </c>
    </row>
    <row r="1562" spans="2:20" ht="30" customHeight="1">
      <c r="B1562" s="80">
        <v>28</v>
      </c>
      <c r="C1562" s="141" t="s">
        <v>70</v>
      </c>
      <c r="D1562" s="140" t="s">
        <v>71</v>
      </c>
      <c r="E1562" s="80">
        <v>2026</v>
      </c>
      <c r="F1562" s="76" t="str">
        <f t="shared" si="49"/>
        <v>282. Cuidado Continuo por una vida con bienestarComunitario2026</v>
      </c>
      <c r="G1562" s="140" t="s">
        <v>86</v>
      </c>
      <c r="H1562" s="140" t="s">
        <v>73</v>
      </c>
      <c r="I1562" s="80" t="s">
        <v>74</v>
      </c>
      <c r="J1562" s="76" t="s">
        <v>37</v>
      </c>
      <c r="K1562" s="80" t="s">
        <v>75</v>
      </c>
      <c r="L1562" s="80" t="s">
        <v>50</v>
      </c>
      <c r="M1562" s="80" t="s">
        <v>11</v>
      </c>
      <c r="N1562" s="12" t="s">
        <v>0</v>
      </c>
      <c r="O1562" s="76" t="str">
        <f t="shared" si="50"/>
        <v>282. Cuidado Continuo por una vida con bienestarComunitario20267_SUBRED1_ENERO_2026</v>
      </c>
      <c r="P1562" s="81">
        <v>215123</v>
      </c>
      <c r="Q1562" s="81"/>
      <c r="R1562" s="81"/>
      <c r="S1562" s="161"/>
      <c r="T1562" s="82">
        <v>0</v>
      </c>
    </row>
    <row r="1563" spans="2:20" ht="30" customHeight="1">
      <c r="B1563" s="80">
        <v>29</v>
      </c>
      <c r="C1563" s="141" t="s">
        <v>70</v>
      </c>
      <c r="D1563" s="140" t="s">
        <v>71</v>
      </c>
      <c r="E1563" s="80">
        <v>2026</v>
      </c>
      <c r="F1563" s="76" t="str">
        <f t="shared" si="49"/>
        <v>292. Cuidado Continuo por una vida con bienestarComunitario2026</v>
      </c>
      <c r="G1563" s="140" t="s">
        <v>87</v>
      </c>
      <c r="H1563" s="140" t="s">
        <v>73</v>
      </c>
      <c r="I1563" s="80" t="s">
        <v>74</v>
      </c>
      <c r="J1563" s="76" t="s">
        <v>37</v>
      </c>
      <c r="K1563" s="80" t="s">
        <v>75</v>
      </c>
      <c r="L1563" s="80" t="s">
        <v>39</v>
      </c>
      <c r="M1563" s="80" t="s">
        <v>11</v>
      </c>
      <c r="N1563" s="12" t="s">
        <v>0</v>
      </c>
      <c r="O1563" s="76" t="str">
        <f t="shared" si="50"/>
        <v>292. Cuidado Continuo por una vida con bienestarComunitario20267_SUBRED1_ENERO_2026</v>
      </c>
      <c r="P1563" s="81">
        <v>140539</v>
      </c>
      <c r="Q1563" s="81"/>
      <c r="R1563" s="81"/>
      <c r="S1563" s="161"/>
      <c r="T1563" s="82">
        <v>0</v>
      </c>
    </row>
    <row r="1564" spans="2:20" ht="30" customHeight="1">
      <c r="B1564" s="80">
        <v>30</v>
      </c>
      <c r="C1564" s="141" t="s">
        <v>70</v>
      </c>
      <c r="D1564" s="140" t="s">
        <v>71</v>
      </c>
      <c r="E1564" s="80">
        <v>2026</v>
      </c>
      <c r="F1564" s="76" t="str">
        <f t="shared" si="49"/>
        <v>302. Cuidado Continuo por una vida con bienestarComunitario2026</v>
      </c>
      <c r="G1564" s="140" t="s">
        <v>88</v>
      </c>
      <c r="H1564" s="140" t="s">
        <v>73</v>
      </c>
      <c r="I1564" s="80" t="s">
        <v>74</v>
      </c>
      <c r="J1564" s="76" t="s">
        <v>37</v>
      </c>
      <c r="K1564" s="80" t="s">
        <v>75</v>
      </c>
      <c r="L1564" s="80" t="s">
        <v>39</v>
      </c>
      <c r="M1564" s="80" t="s">
        <v>11</v>
      </c>
      <c r="N1564" s="12" t="s">
        <v>0</v>
      </c>
      <c r="O1564" s="76" t="str">
        <f t="shared" si="50"/>
        <v>302. Cuidado Continuo por una vida con bienestarComunitario20267_SUBRED1_ENERO_2026</v>
      </c>
      <c r="P1564" s="81">
        <v>74584</v>
      </c>
      <c r="Q1564" s="81"/>
      <c r="R1564" s="81"/>
      <c r="S1564" s="161"/>
      <c r="T1564" s="82">
        <v>0</v>
      </c>
    </row>
    <row r="1565" spans="2:20" ht="30" customHeight="1">
      <c r="B1565" s="80">
        <v>31</v>
      </c>
      <c r="C1565" s="141" t="s">
        <v>70</v>
      </c>
      <c r="D1565" s="140" t="s">
        <v>71</v>
      </c>
      <c r="E1565" s="80">
        <v>2026</v>
      </c>
      <c r="F1565" s="76" t="str">
        <f t="shared" si="49"/>
        <v>312. Cuidado Continuo por una vida con bienestarComunitario2026</v>
      </c>
      <c r="G1565" s="140" t="s">
        <v>89</v>
      </c>
      <c r="H1565" s="140" t="s">
        <v>73</v>
      </c>
      <c r="I1565" s="80" t="s">
        <v>74</v>
      </c>
      <c r="J1565" s="76" t="s">
        <v>37</v>
      </c>
      <c r="K1565" s="80" t="s">
        <v>75</v>
      </c>
      <c r="L1565" s="80" t="s">
        <v>50</v>
      </c>
      <c r="M1565" s="80" t="s">
        <v>11</v>
      </c>
      <c r="N1565" s="12" t="s">
        <v>0</v>
      </c>
      <c r="O1565" s="76" t="str">
        <f t="shared" si="50"/>
        <v>312. Cuidado Continuo por una vida con bienestarComunitario20267_SUBRED1_ENERO_2026</v>
      </c>
      <c r="P1565" s="81">
        <v>215123</v>
      </c>
      <c r="Q1565" s="81"/>
      <c r="R1565" s="81"/>
      <c r="S1565" s="161"/>
      <c r="T1565" s="82">
        <v>0</v>
      </c>
    </row>
    <row r="1566" spans="2:20" ht="30" customHeight="1">
      <c r="B1566" s="80">
        <v>31</v>
      </c>
      <c r="C1566" s="141" t="s">
        <v>70</v>
      </c>
      <c r="D1566" s="140" t="s">
        <v>76</v>
      </c>
      <c r="E1566" s="80">
        <v>2026</v>
      </c>
      <c r="F1566" s="76" t="str">
        <f t="shared" si="49"/>
        <v>312. Cuidado Continuo por una vida con bienestarEducativo 2026</v>
      </c>
      <c r="G1566" s="140" t="s">
        <v>89</v>
      </c>
      <c r="H1566" s="140" t="s">
        <v>73</v>
      </c>
      <c r="I1566" s="80" t="s">
        <v>74</v>
      </c>
      <c r="J1566" s="76" t="s">
        <v>37</v>
      </c>
      <c r="K1566" s="80" t="s">
        <v>75</v>
      </c>
      <c r="L1566" s="80" t="s">
        <v>50</v>
      </c>
      <c r="M1566" s="80" t="s">
        <v>11</v>
      </c>
      <c r="N1566" s="12" t="s">
        <v>0</v>
      </c>
      <c r="O1566" s="76" t="str">
        <f t="shared" si="50"/>
        <v>312. Cuidado Continuo por una vida con bienestarEducativo 20267_SUBRED1_ENERO_2026</v>
      </c>
      <c r="P1566" s="81">
        <v>215123</v>
      </c>
      <c r="Q1566" s="81"/>
      <c r="R1566" s="81"/>
      <c r="S1566" s="161"/>
      <c r="T1566" s="82">
        <v>0</v>
      </c>
    </row>
    <row r="1567" spans="2:20" ht="30" customHeight="1">
      <c r="B1567" s="80">
        <v>31</v>
      </c>
      <c r="C1567" s="141" t="s">
        <v>70</v>
      </c>
      <c r="D1567" s="140" t="s">
        <v>82</v>
      </c>
      <c r="E1567" s="80">
        <v>2026</v>
      </c>
      <c r="F1567" s="76" t="str">
        <f t="shared" si="49"/>
        <v>312. Cuidado Continuo por una vida con bienestarLaboral2026</v>
      </c>
      <c r="G1567" s="140" t="s">
        <v>89</v>
      </c>
      <c r="H1567" s="140" t="s">
        <v>73</v>
      </c>
      <c r="I1567" s="80" t="s">
        <v>74</v>
      </c>
      <c r="J1567" s="76" t="s">
        <v>37</v>
      </c>
      <c r="K1567" s="80" t="s">
        <v>75</v>
      </c>
      <c r="L1567" s="80" t="s">
        <v>50</v>
      </c>
      <c r="M1567" s="80" t="s">
        <v>11</v>
      </c>
      <c r="N1567" s="12" t="s">
        <v>0</v>
      </c>
      <c r="O1567" s="76" t="str">
        <f t="shared" si="50"/>
        <v>312. Cuidado Continuo por una vida con bienestarLaboral20267_SUBRED1_ENERO_2026</v>
      </c>
      <c r="P1567" s="81">
        <v>215123</v>
      </c>
      <c r="Q1567" s="81"/>
      <c r="R1567" s="81"/>
      <c r="S1567" s="161"/>
      <c r="T1567" s="82">
        <v>0</v>
      </c>
    </row>
    <row r="1568" spans="2:20" ht="30" customHeight="1">
      <c r="B1568" s="80">
        <v>31</v>
      </c>
      <c r="C1568" s="141" t="s">
        <v>70</v>
      </c>
      <c r="D1568" s="140" t="s">
        <v>77</v>
      </c>
      <c r="E1568" s="80">
        <v>2026</v>
      </c>
      <c r="F1568" s="76" t="str">
        <f t="shared" si="49"/>
        <v>312. Cuidado Continuo por una vida con bienestarInstitucional2026</v>
      </c>
      <c r="G1568" s="140" t="s">
        <v>89</v>
      </c>
      <c r="H1568" s="140" t="s">
        <v>73</v>
      </c>
      <c r="I1568" s="80" t="s">
        <v>74</v>
      </c>
      <c r="J1568" s="76" t="s">
        <v>37</v>
      </c>
      <c r="K1568" s="80" t="s">
        <v>75</v>
      </c>
      <c r="L1568" s="80" t="s">
        <v>50</v>
      </c>
      <c r="M1568" s="80" t="s">
        <v>11</v>
      </c>
      <c r="N1568" s="12" t="s">
        <v>0</v>
      </c>
      <c r="O1568" s="76" t="str">
        <f t="shared" si="50"/>
        <v>312. Cuidado Continuo por una vida con bienestarInstitucional20267_SUBRED1_ENERO_2026</v>
      </c>
      <c r="P1568" s="81">
        <v>215123</v>
      </c>
      <c r="Q1568" s="81"/>
      <c r="R1568" s="81"/>
      <c r="S1568" s="161"/>
      <c r="T1568" s="82">
        <v>0</v>
      </c>
    </row>
    <row r="1569" spans="2:20" ht="30" customHeight="1">
      <c r="B1569" s="80">
        <v>32</v>
      </c>
      <c r="C1569" s="141" t="s">
        <v>70</v>
      </c>
      <c r="D1569" s="140" t="s">
        <v>76</v>
      </c>
      <c r="E1569" s="80">
        <v>2026</v>
      </c>
      <c r="F1569" s="76" t="str">
        <f t="shared" si="49"/>
        <v>322. Cuidado Continuo por una vida con bienestarEducativo 2026</v>
      </c>
      <c r="G1569" s="140" t="s">
        <v>90</v>
      </c>
      <c r="H1569" s="140" t="s">
        <v>73</v>
      </c>
      <c r="I1569" s="80" t="s">
        <v>74</v>
      </c>
      <c r="J1569" s="76" t="s">
        <v>37</v>
      </c>
      <c r="K1569" s="80" t="s">
        <v>75</v>
      </c>
      <c r="L1569" s="80" t="s">
        <v>50</v>
      </c>
      <c r="M1569" s="80" t="s">
        <v>11</v>
      </c>
      <c r="N1569" s="12" t="s">
        <v>0</v>
      </c>
      <c r="O1569" s="76" t="str">
        <f t="shared" si="50"/>
        <v>322. Cuidado Continuo por una vida con bienestarEducativo 20267_SUBRED1_ENERO_2026</v>
      </c>
      <c r="P1569" s="81">
        <v>281078</v>
      </c>
      <c r="Q1569" s="81"/>
      <c r="R1569" s="81"/>
      <c r="S1569" s="161"/>
      <c r="T1569" s="82">
        <v>0</v>
      </c>
    </row>
    <row r="1570" spans="2:20" ht="30" customHeight="1">
      <c r="B1570" s="80">
        <v>33</v>
      </c>
      <c r="C1570" s="141" t="s">
        <v>70</v>
      </c>
      <c r="D1570" s="140" t="s">
        <v>82</v>
      </c>
      <c r="E1570" s="80">
        <v>2026</v>
      </c>
      <c r="F1570" s="76" t="str">
        <f t="shared" si="49"/>
        <v>332. Cuidado Continuo por una vida con bienestarLaboral2026</v>
      </c>
      <c r="G1570" s="140" t="s">
        <v>91</v>
      </c>
      <c r="H1570" s="140" t="s">
        <v>73</v>
      </c>
      <c r="I1570" s="80" t="s">
        <v>74</v>
      </c>
      <c r="J1570" s="76" t="s">
        <v>37</v>
      </c>
      <c r="K1570" s="80" t="s">
        <v>92</v>
      </c>
      <c r="L1570" s="80" t="s">
        <v>50</v>
      </c>
      <c r="M1570" s="80" t="s">
        <v>11</v>
      </c>
      <c r="N1570" s="12" t="s">
        <v>0</v>
      </c>
      <c r="O1570" s="76" t="str">
        <f t="shared" si="50"/>
        <v>332. Cuidado Continuo por una vida con bienestarLaboral20267_SUBRED1_ENERO_2026</v>
      </c>
      <c r="P1570" s="81">
        <v>1094110</v>
      </c>
      <c r="Q1570" s="81"/>
      <c r="R1570" s="81"/>
      <c r="S1570" s="161"/>
      <c r="T1570" s="82">
        <v>0</v>
      </c>
    </row>
    <row r="1571" spans="2:20" ht="30" customHeight="1">
      <c r="B1571" s="80">
        <v>34</v>
      </c>
      <c r="C1571" s="141" t="s">
        <v>70</v>
      </c>
      <c r="D1571" s="140" t="s">
        <v>71</v>
      </c>
      <c r="E1571" s="80">
        <v>2026</v>
      </c>
      <c r="F1571" s="76" t="str">
        <f t="shared" si="49"/>
        <v>342. Cuidado Continuo por una vida con bienestarComunitario2026</v>
      </c>
      <c r="G1571" s="140" t="s">
        <v>93</v>
      </c>
      <c r="H1571" s="140" t="s">
        <v>94</v>
      </c>
      <c r="I1571" s="80" t="s">
        <v>74</v>
      </c>
      <c r="J1571" s="76" t="s">
        <v>37</v>
      </c>
      <c r="K1571" s="80" t="s">
        <v>75</v>
      </c>
      <c r="L1571" s="80" t="s">
        <v>50</v>
      </c>
      <c r="M1571" s="80" t="s">
        <v>11</v>
      </c>
      <c r="N1571" s="12" t="s">
        <v>0</v>
      </c>
      <c r="O1571" s="76" t="str">
        <f t="shared" si="50"/>
        <v>342. Cuidado Continuo por una vida con bienestarComunitario20267_SUBRED1_ENERO_2026</v>
      </c>
      <c r="P1571" s="81">
        <v>161342</v>
      </c>
      <c r="Q1571" s="81"/>
      <c r="R1571" s="81"/>
      <c r="S1571" s="161"/>
      <c r="T1571" s="82">
        <v>0</v>
      </c>
    </row>
    <row r="1572" spans="2:20" ht="30" customHeight="1">
      <c r="B1572" s="80">
        <v>35</v>
      </c>
      <c r="C1572" s="141" t="s">
        <v>70</v>
      </c>
      <c r="D1572" s="140" t="s">
        <v>71</v>
      </c>
      <c r="E1572" s="80">
        <v>2026</v>
      </c>
      <c r="F1572" s="76" t="str">
        <f t="shared" si="49"/>
        <v>352. Cuidado Continuo por una vida con bienestarComunitario2026</v>
      </c>
      <c r="G1572" s="140" t="s">
        <v>95</v>
      </c>
      <c r="H1572" s="140" t="s">
        <v>73</v>
      </c>
      <c r="I1572" s="80" t="s">
        <v>74</v>
      </c>
      <c r="J1572" s="76" t="s">
        <v>37</v>
      </c>
      <c r="K1572" s="80" t="s">
        <v>75</v>
      </c>
      <c r="L1572" s="80" t="s">
        <v>50</v>
      </c>
      <c r="M1572" s="80" t="s">
        <v>11</v>
      </c>
      <c r="N1572" s="12" t="s">
        <v>0</v>
      </c>
      <c r="O1572" s="76" t="str">
        <f t="shared" si="50"/>
        <v>352. Cuidado Continuo por una vida con bienestarComunitario20267_SUBRED1_ENERO_2026</v>
      </c>
      <c r="P1572" s="81">
        <v>215123</v>
      </c>
      <c r="Q1572" s="81"/>
      <c r="R1572" s="81"/>
      <c r="S1572" s="161"/>
      <c r="T1572" s="82">
        <v>0</v>
      </c>
    </row>
    <row r="1573" spans="2:20" ht="30" customHeight="1">
      <c r="B1573" s="80">
        <v>36</v>
      </c>
      <c r="C1573" s="141" t="s">
        <v>70</v>
      </c>
      <c r="D1573" s="140" t="s">
        <v>71</v>
      </c>
      <c r="E1573" s="80">
        <v>2026</v>
      </c>
      <c r="F1573" s="76" t="str">
        <f t="shared" si="49"/>
        <v>362. Cuidado Continuo por una vida con bienestarComunitario2026</v>
      </c>
      <c r="G1573" s="140" t="s">
        <v>96</v>
      </c>
      <c r="H1573" s="140" t="s">
        <v>73</v>
      </c>
      <c r="I1573" s="80" t="s">
        <v>74</v>
      </c>
      <c r="J1573" s="76" t="s">
        <v>37</v>
      </c>
      <c r="K1573" s="80" t="s">
        <v>75</v>
      </c>
      <c r="L1573" s="80" t="s">
        <v>39</v>
      </c>
      <c r="M1573" s="80" t="s">
        <v>11</v>
      </c>
      <c r="N1573" s="12" t="s">
        <v>0</v>
      </c>
      <c r="O1573" s="76" t="str">
        <f t="shared" si="50"/>
        <v>362. Cuidado Continuo por una vida con bienestarComunitario20267_SUBRED1_ENERO_2026</v>
      </c>
      <c r="P1573" s="81">
        <v>140539</v>
      </c>
      <c r="Q1573" s="81"/>
      <c r="R1573" s="81"/>
      <c r="S1573" s="161"/>
      <c r="T1573" s="82">
        <v>0</v>
      </c>
    </row>
    <row r="1574" spans="2:20" ht="30" customHeight="1">
      <c r="B1574" s="80">
        <v>37</v>
      </c>
      <c r="C1574" s="141" t="s">
        <v>70</v>
      </c>
      <c r="D1574" s="140" t="s">
        <v>71</v>
      </c>
      <c r="E1574" s="80">
        <v>2026</v>
      </c>
      <c r="F1574" s="76" t="str">
        <f t="shared" si="49"/>
        <v>372. Cuidado Continuo por una vida con bienestarComunitario2026</v>
      </c>
      <c r="G1574" s="140" t="s">
        <v>97</v>
      </c>
      <c r="H1574" s="140" t="s">
        <v>73</v>
      </c>
      <c r="I1574" s="80" t="s">
        <v>74</v>
      </c>
      <c r="J1574" s="76" t="s">
        <v>37</v>
      </c>
      <c r="K1574" s="80" t="s">
        <v>75</v>
      </c>
      <c r="L1574" s="80" t="s">
        <v>39</v>
      </c>
      <c r="M1574" s="80" t="s">
        <v>11</v>
      </c>
      <c r="N1574" s="12" t="s">
        <v>0</v>
      </c>
      <c r="O1574" s="76" t="str">
        <f t="shared" si="50"/>
        <v>372. Cuidado Continuo por una vida con bienestarComunitario20267_SUBRED1_ENERO_2026</v>
      </c>
      <c r="P1574" s="81">
        <v>74584</v>
      </c>
      <c r="Q1574" s="81"/>
      <c r="R1574" s="81"/>
      <c r="S1574" s="161"/>
      <c r="T1574" s="82">
        <v>0</v>
      </c>
    </row>
    <row r="1575" spans="2:20" ht="30" customHeight="1">
      <c r="B1575" s="80">
        <v>38</v>
      </c>
      <c r="C1575" s="141" t="s">
        <v>70</v>
      </c>
      <c r="D1575" s="140" t="s">
        <v>71</v>
      </c>
      <c r="E1575" s="80">
        <v>2026</v>
      </c>
      <c r="F1575" s="76" t="str">
        <f t="shared" si="49"/>
        <v>382. Cuidado Continuo por una vida con bienestarComunitario2026</v>
      </c>
      <c r="G1575" s="140" t="s">
        <v>98</v>
      </c>
      <c r="H1575" s="140" t="s">
        <v>73</v>
      </c>
      <c r="I1575" s="80" t="s">
        <v>74</v>
      </c>
      <c r="J1575" s="76" t="s">
        <v>37</v>
      </c>
      <c r="K1575" s="80" t="s">
        <v>75</v>
      </c>
      <c r="L1575" s="80" t="s">
        <v>50</v>
      </c>
      <c r="M1575" s="80" t="s">
        <v>11</v>
      </c>
      <c r="N1575" s="12" t="s">
        <v>0</v>
      </c>
      <c r="O1575" s="76" t="str">
        <f t="shared" si="50"/>
        <v>382. Cuidado Continuo por una vida con bienestarComunitario20267_SUBRED1_ENERO_2026</v>
      </c>
      <c r="P1575" s="81">
        <v>355662</v>
      </c>
      <c r="Q1575" s="81"/>
      <c r="R1575" s="81"/>
      <c r="S1575" s="161"/>
      <c r="T1575" s="82">
        <v>0</v>
      </c>
    </row>
    <row r="1576" spans="2:20" ht="30" customHeight="1">
      <c r="B1576" s="80">
        <v>39</v>
      </c>
      <c r="C1576" s="141" t="s">
        <v>70</v>
      </c>
      <c r="D1576" s="140" t="s">
        <v>71</v>
      </c>
      <c r="E1576" s="80">
        <v>2026</v>
      </c>
      <c r="F1576" s="76" t="str">
        <f t="shared" si="49"/>
        <v>392. Cuidado Continuo por una vida con bienestarComunitario2026</v>
      </c>
      <c r="G1576" s="140" t="s">
        <v>99</v>
      </c>
      <c r="H1576" s="140" t="s">
        <v>73</v>
      </c>
      <c r="I1576" s="80" t="s">
        <v>74</v>
      </c>
      <c r="J1576" s="76" t="s">
        <v>37</v>
      </c>
      <c r="K1576" s="80" t="s">
        <v>75</v>
      </c>
      <c r="L1576" s="80" t="s">
        <v>50</v>
      </c>
      <c r="M1576" s="80" t="s">
        <v>11</v>
      </c>
      <c r="N1576" s="12" t="s">
        <v>0</v>
      </c>
      <c r="O1576" s="76" t="str">
        <f t="shared" si="50"/>
        <v>392. Cuidado Continuo por una vida con bienestarComunitario20267_SUBRED1_ENERO_2026</v>
      </c>
      <c r="P1576" s="81">
        <v>140539</v>
      </c>
      <c r="Q1576" s="81"/>
      <c r="R1576" s="81"/>
      <c r="S1576" s="161"/>
      <c r="T1576" s="82">
        <v>0</v>
      </c>
    </row>
    <row r="1577" spans="2:20" ht="30" customHeight="1">
      <c r="B1577" s="80">
        <v>40</v>
      </c>
      <c r="C1577" s="141" t="s">
        <v>70</v>
      </c>
      <c r="D1577" s="140" t="s">
        <v>71</v>
      </c>
      <c r="E1577" s="80">
        <v>2026</v>
      </c>
      <c r="F1577" s="76" t="str">
        <f t="shared" si="49"/>
        <v>402. Cuidado Continuo por una vida con bienestarComunitario2026</v>
      </c>
      <c r="G1577" s="140" t="s">
        <v>100</v>
      </c>
      <c r="H1577" s="140" t="s">
        <v>73</v>
      </c>
      <c r="I1577" s="80" t="s">
        <v>74</v>
      </c>
      <c r="J1577" s="76" t="s">
        <v>37</v>
      </c>
      <c r="K1577" s="80" t="s">
        <v>75</v>
      </c>
      <c r="L1577" s="80" t="s">
        <v>50</v>
      </c>
      <c r="M1577" s="80" t="s">
        <v>11</v>
      </c>
      <c r="N1577" s="12" t="s">
        <v>0</v>
      </c>
      <c r="O1577" s="76" t="str">
        <f t="shared" si="50"/>
        <v>402. Cuidado Continuo por una vida con bienestarComunitario20267_SUBRED1_ENERO_2026</v>
      </c>
      <c r="P1577" s="81">
        <v>74584</v>
      </c>
      <c r="Q1577" s="81"/>
      <c r="R1577" s="81"/>
      <c r="S1577" s="161"/>
      <c r="T1577" s="82">
        <v>0</v>
      </c>
    </row>
    <row r="1578" spans="2:20" ht="30" customHeight="1">
      <c r="B1578" s="80">
        <v>41</v>
      </c>
      <c r="C1578" s="141" t="s">
        <v>70</v>
      </c>
      <c r="D1578" s="140" t="s">
        <v>71</v>
      </c>
      <c r="E1578" s="80">
        <v>2026</v>
      </c>
      <c r="F1578" s="76" t="str">
        <f t="shared" si="49"/>
        <v>412. Cuidado Continuo por una vida con bienestarComunitario2026</v>
      </c>
      <c r="G1578" s="140" t="s">
        <v>101</v>
      </c>
      <c r="H1578" s="140" t="s">
        <v>102</v>
      </c>
      <c r="I1578" s="80" t="s">
        <v>74</v>
      </c>
      <c r="J1578" s="76" t="s">
        <v>37</v>
      </c>
      <c r="K1578" s="80" t="s">
        <v>103</v>
      </c>
      <c r="L1578" s="80" t="s">
        <v>50</v>
      </c>
      <c r="M1578" s="80" t="s">
        <v>11</v>
      </c>
      <c r="N1578" s="12" t="s">
        <v>0</v>
      </c>
      <c r="O1578" s="76" t="str">
        <f t="shared" si="50"/>
        <v>412. Cuidado Continuo por una vida con bienestarComunitario20267_SUBRED1_ENERO_2026</v>
      </c>
      <c r="P1578" s="81">
        <v>621332</v>
      </c>
      <c r="Q1578" s="81"/>
      <c r="R1578" s="81"/>
      <c r="S1578" s="161"/>
      <c r="T1578" s="82">
        <v>0</v>
      </c>
    </row>
    <row r="1579" spans="2:20" ht="30" customHeight="1">
      <c r="B1579" s="80">
        <v>42</v>
      </c>
      <c r="C1579" s="141" t="s">
        <v>70</v>
      </c>
      <c r="D1579" s="140" t="s">
        <v>71</v>
      </c>
      <c r="E1579" s="80">
        <v>2026</v>
      </c>
      <c r="F1579" s="76" t="str">
        <f t="shared" si="49"/>
        <v>422. Cuidado Continuo por una vida con bienestarComunitario2026</v>
      </c>
      <c r="G1579" s="140" t="s">
        <v>104</v>
      </c>
      <c r="H1579" s="140" t="s">
        <v>73</v>
      </c>
      <c r="I1579" s="80" t="s">
        <v>74</v>
      </c>
      <c r="J1579" s="76" t="s">
        <v>37</v>
      </c>
      <c r="K1579" s="80" t="s">
        <v>103</v>
      </c>
      <c r="L1579" s="80" t="s">
        <v>50</v>
      </c>
      <c r="M1579" s="80" t="s">
        <v>11</v>
      </c>
      <c r="N1579" s="12" t="s">
        <v>0</v>
      </c>
      <c r="O1579" s="76" t="str">
        <f t="shared" si="50"/>
        <v>422. Cuidado Continuo por una vida con bienestarComunitario20267_SUBRED1_ENERO_2026</v>
      </c>
      <c r="P1579" s="81">
        <v>340253</v>
      </c>
      <c r="Q1579" s="81"/>
      <c r="R1579" s="81"/>
      <c r="S1579" s="161"/>
      <c r="T1579" s="82">
        <v>0</v>
      </c>
    </row>
    <row r="1580" spans="2:20" ht="30" customHeight="1">
      <c r="B1580" s="80">
        <v>43</v>
      </c>
      <c r="C1580" s="141" t="s">
        <v>70</v>
      </c>
      <c r="D1580" s="140" t="s">
        <v>71</v>
      </c>
      <c r="E1580" s="80">
        <v>2026</v>
      </c>
      <c r="F1580" s="76" t="str">
        <f t="shared" si="49"/>
        <v>432. Cuidado Continuo por una vida con bienestarComunitario2026</v>
      </c>
      <c r="G1580" s="140" t="s">
        <v>105</v>
      </c>
      <c r="H1580" s="140" t="s">
        <v>102</v>
      </c>
      <c r="I1580" s="80" t="s">
        <v>74</v>
      </c>
      <c r="J1580" s="76" t="s">
        <v>37</v>
      </c>
      <c r="K1580" s="80" t="s">
        <v>103</v>
      </c>
      <c r="L1580" s="80" t="s">
        <v>50</v>
      </c>
      <c r="M1580" s="80" t="s">
        <v>11</v>
      </c>
      <c r="N1580" s="12" t="s">
        <v>0</v>
      </c>
      <c r="O1580" s="76" t="str">
        <f t="shared" si="50"/>
        <v>432. Cuidado Continuo por una vida con bienestarComunitario20267_SUBRED1_ENERO_2026</v>
      </c>
      <c r="P1580" s="81">
        <v>548596</v>
      </c>
      <c r="Q1580" s="81"/>
      <c r="R1580" s="81"/>
      <c r="S1580" s="161"/>
      <c r="T1580" s="82">
        <v>0</v>
      </c>
    </row>
    <row r="1581" spans="2:20" ht="30" customHeight="1">
      <c r="B1581" s="80">
        <v>44</v>
      </c>
      <c r="C1581" s="141" t="s">
        <v>70</v>
      </c>
      <c r="D1581" s="140" t="s">
        <v>71</v>
      </c>
      <c r="E1581" s="80">
        <v>2026</v>
      </c>
      <c r="F1581" s="76" t="str">
        <f t="shared" si="49"/>
        <v>442. Cuidado Continuo por una vida con bienestarComunitario2026</v>
      </c>
      <c r="G1581" s="140" t="s">
        <v>106</v>
      </c>
      <c r="H1581" s="140" t="s">
        <v>73</v>
      </c>
      <c r="I1581" s="80" t="s">
        <v>74</v>
      </c>
      <c r="J1581" s="76" t="s">
        <v>37</v>
      </c>
      <c r="K1581" s="80" t="s">
        <v>103</v>
      </c>
      <c r="L1581" s="80" t="s">
        <v>50</v>
      </c>
      <c r="M1581" s="80" t="s">
        <v>11</v>
      </c>
      <c r="N1581" s="12" t="s">
        <v>0</v>
      </c>
      <c r="O1581" s="76" t="str">
        <f t="shared" si="50"/>
        <v>442. Cuidado Continuo por una vida con bienestarComunitario20267_SUBRED1_ENERO_2026</v>
      </c>
      <c r="P1581" s="81">
        <v>711326</v>
      </c>
      <c r="Q1581" s="81"/>
      <c r="R1581" s="81"/>
      <c r="S1581" s="161"/>
      <c r="T1581" s="82">
        <v>0</v>
      </c>
    </row>
    <row r="1582" spans="2:20" ht="30" customHeight="1">
      <c r="B1582" s="80">
        <v>45</v>
      </c>
      <c r="C1582" s="141" t="s">
        <v>70</v>
      </c>
      <c r="D1582" s="140" t="s">
        <v>71</v>
      </c>
      <c r="E1582" s="80">
        <v>2026</v>
      </c>
      <c r="F1582" s="76" t="str">
        <f t="shared" si="49"/>
        <v>452. Cuidado Continuo por una vida con bienestarComunitario2026</v>
      </c>
      <c r="G1582" s="140" t="s">
        <v>107</v>
      </c>
      <c r="H1582" s="140" t="s">
        <v>102</v>
      </c>
      <c r="I1582" s="80" t="s">
        <v>74</v>
      </c>
      <c r="J1582" s="76" t="s">
        <v>37</v>
      </c>
      <c r="K1582" s="80" t="s">
        <v>103</v>
      </c>
      <c r="L1582" s="80" t="s">
        <v>50</v>
      </c>
      <c r="M1582" s="80" t="s">
        <v>11</v>
      </c>
      <c r="N1582" s="12" t="s">
        <v>0</v>
      </c>
      <c r="O1582" s="76" t="str">
        <f t="shared" si="50"/>
        <v>452. Cuidado Continuo por una vida con bienestarComunitario20267_SUBRED1_ENERO_2026</v>
      </c>
      <c r="P1582" s="81">
        <v>281078</v>
      </c>
      <c r="Q1582" s="81"/>
      <c r="R1582" s="81"/>
      <c r="S1582" s="161"/>
      <c r="T1582" s="82">
        <v>0</v>
      </c>
    </row>
    <row r="1583" spans="2:20" ht="30" customHeight="1">
      <c r="B1583" s="80">
        <v>46</v>
      </c>
      <c r="C1583" s="141" t="s">
        <v>70</v>
      </c>
      <c r="D1583" s="140" t="s">
        <v>76</v>
      </c>
      <c r="E1583" s="80">
        <v>2026</v>
      </c>
      <c r="F1583" s="76" t="str">
        <f t="shared" si="49"/>
        <v>462. Cuidado Continuo por una vida con bienestarEducativo 2026</v>
      </c>
      <c r="G1583" s="140" t="s">
        <v>108</v>
      </c>
      <c r="H1583" s="140" t="s">
        <v>73</v>
      </c>
      <c r="I1583" s="80" t="s">
        <v>74</v>
      </c>
      <c r="J1583" s="76" t="s">
        <v>37</v>
      </c>
      <c r="K1583" s="80" t="s">
        <v>103</v>
      </c>
      <c r="L1583" s="80" t="s">
        <v>50</v>
      </c>
      <c r="M1583" s="80" t="s">
        <v>11</v>
      </c>
      <c r="N1583" s="12" t="s">
        <v>0</v>
      </c>
      <c r="O1583" s="76" t="str">
        <f t="shared" si="50"/>
        <v>462. Cuidado Continuo por una vida con bienestarEducativo 20267_SUBRED1_ENERO_2026</v>
      </c>
      <c r="P1583" s="81">
        <v>2366976</v>
      </c>
      <c r="Q1583" s="81"/>
      <c r="R1583" s="81"/>
      <c r="S1583" s="161"/>
      <c r="T1583" s="82">
        <v>0</v>
      </c>
    </row>
    <row r="1584" spans="2:20" ht="30" customHeight="1">
      <c r="B1584" s="80">
        <v>47</v>
      </c>
      <c r="C1584" s="141" t="s">
        <v>70</v>
      </c>
      <c r="D1584" s="140" t="s">
        <v>82</v>
      </c>
      <c r="E1584" s="80">
        <v>2026</v>
      </c>
      <c r="F1584" s="76" t="str">
        <f t="shared" si="49"/>
        <v>472. Cuidado Continuo por una vida con bienestarLaboral2026</v>
      </c>
      <c r="G1584" s="140" t="s">
        <v>109</v>
      </c>
      <c r="H1584" s="140" t="s">
        <v>73</v>
      </c>
      <c r="I1584" s="80" t="s">
        <v>74</v>
      </c>
      <c r="J1584" s="76" t="s">
        <v>37</v>
      </c>
      <c r="K1584" s="80" t="s">
        <v>103</v>
      </c>
      <c r="L1584" s="80" t="s">
        <v>50</v>
      </c>
      <c r="M1584" s="80" t="s">
        <v>11</v>
      </c>
      <c r="N1584" s="12" t="s">
        <v>0</v>
      </c>
      <c r="O1584" s="76" t="str">
        <f t="shared" si="50"/>
        <v>472. Cuidado Continuo por una vida con bienestarLaboral20267_SUBRED1_ENERO_2026</v>
      </c>
      <c r="P1584" s="81">
        <v>110336</v>
      </c>
      <c r="Q1584" s="81"/>
      <c r="R1584" s="81"/>
      <c r="S1584" s="161"/>
      <c r="T1584" s="82">
        <v>0</v>
      </c>
    </row>
    <row r="1585" spans="2:20" ht="30" customHeight="1">
      <c r="B1585" s="80">
        <v>48</v>
      </c>
      <c r="C1585" s="141" t="s">
        <v>70</v>
      </c>
      <c r="D1585" s="140" t="s">
        <v>71</v>
      </c>
      <c r="E1585" s="80">
        <v>2026</v>
      </c>
      <c r="F1585" s="76" t="str">
        <f t="shared" si="49"/>
        <v>482. Cuidado Continuo por una vida con bienestarComunitario2026</v>
      </c>
      <c r="G1585" s="140" t="s">
        <v>110</v>
      </c>
      <c r="H1585" s="140" t="s">
        <v>73</v>
      </c>
      <c r="I1585" s="80" t="s">
        <v>74</v>
      </c>
      <c r="J1585" s="76" t="s">
        <v>37</v>
      </c>
      <c r="K1585" s="80" t="s">
        <v>103</v>
      </c>
      <c r="L1585" s="80" t="s">
        <v>50</v>
      </c>
      <c r="M1585" s="80" t="s">
        <v>11</v>
      </c>
      <c r="N1585" s="12" t="s">
        <v>0</v>
      </c>
      <c r="O1585" s="76" t="str">
        <f t="shared" si="50"/>
        <v>482. Cuidado Continuo por una vida con bienestarComunitario20267_SUBRED1_ENERO_2026</v>
      </c>
      <c r="P1585" s="81">
        <v>430247</v>
      </c>
      <c r="Q1585" s="81"/>
      <c r="R1585" s="81"/>
      <c r="S1585" s="161"/>
      <c r="T1585" s="82">
        <v>0</v>
      </c>
    </row>
    <row r="1586" spans="2:20" ht="30" customHeight="1">
      <c r="B1586" s="80">
        <v>49</v>
      </c>
      <c r="C1586" s="141" t="s">
        <v>70</v>
      </c>
      <c r="D1586" s="140" t="s">
        <v>71</v>
      </c>
      <c r="E1586" s="80">
        <v>2026</v>
      </c>
      <c r="F1586" s="76" t="str">
        <f t="shared" si="49"/>
        <v>492. Cuidado Continuo por una vida con bienestarComunitario2026</v>
      </c>
      <c r="G1586" s="140" t="s">
        <v>111</v>
      </c>
      <c r="H1586" s="140" t="s">
        <v>73</v>
      </c>
      <c r="I1586" s="80" t="s">
        <v>74</v>
      </c>
      <c r="J1586" s="76" t="s">
        <v>37</v>
      </c>
      <c r="K1586" s="80" t="s">
        <v>103</v>
      </c>
      <c r="L1586" s="80" t="s">
        <v>50</v>
      </c>
      <c r="M1586" s="80" t="s">
        <v>11</v>
      </c>
      <c r="N1586" s="12" t="s">
        <v>0</v>
      </c>
      <c r="O1586" s="76" t="str">
        <f t="shared" si="50"/>
        <v>492. Cuidado Continuo por una vida con bienestarComunitario20267_SUBRED1_ENERO_2026</v>
      </c>
      <c r="P1586" s="81">
        <v>711326</v>
      </c>
      <c r="Q1586" s="81"/>
      <c r="R1586" s="81"/>
      <c r="S1586" s="161"/>
      <c r="T1586" s="82">
        <v>0</v>
      </c>
    </row>
    <row r="1587" spans="2:20" ht="30" customHeight="1">
      <c r="B1587" s="80">
        <v>50</v>
      </c>
      <c r="C1587" s="147" t="s">
        <v>70</v>
      </c>
      <c r="D1587" s="140" t="s">
        <v>71</v>
      </c>
      <c r="E1587" s="80">
        <v>2026</v>
      </c>
      <c r="F1587" s="76" t="str">
        <f t="shared" si="49"/>
        <v>502. Cuidado Continuo por una vida con bienestarComunitario2026</v>
      </c>
      <c r="G1587" s="140" t="s">
        <v>112</v>
      </c>
      <c r="H1587" s="140" t="s">
        <v>73</v>
      </c>
      <c r="I1587" s="80" t="s">
        <v>74</v>
      </c>
      <c r="J1587" s="76" t="s">
        <v>37</v>
      </c>
      <c r="K1587" s="80" t="s">
        <v>75</v>
      </c>
      <c r="L1587" s="80" t="s">
        <v>50</v>
      </c>
      <c r="M1587" s="80" t="s">
        <v>11</v>
      </c>
      <c r="N1587" s="12" t="s">
        <v>0</v>
      </c>
      <c r="O1587" s="76" t="str">
        <f t="shared" si="50"/>
        <v>502. Cuidado Continuo por una vida con bienestarComunitario20267_SUBRED1_ENERO_2026</v>
      </c>
      <c r="P1587" s="81">
        <v>266747</v>
      </c>
      <c r="Q1587" s="81"/>
      <c r="R1587" s="81"/>
      <c r="S1587" s="161"/>
      <c r="T1587" s="82">
        <v>0</v>
      </c>
    </row>
    <row r="1588" spans="2:20" ht="30" customHeight="1">
      <c r="B1588" s="80">
        <v>51</v>
      </c>
      <c r="C1588" s="147" t="s">
        <v>70</v>
      </c>
      <c r="D1588" s="140" t="s">
        <v>71</v>
      </c>
      <c r="E1588" s="80">
        <v>2026</v>
      </c>
      <c r="F1588" s="76" t="str">
        <f t="shared" si="49"/>
        <v>512. Cuidado Continuo por una vida con bienestarComunitario2026</v>
      </c>
      <c r="G1588" s="140" t="s">
        <v>113</v>
      </c>
      <c r="H1588" s="140" t="s">
        <v>73</v>
      </c>
      <c r="I1588" s="80" t="s">
        <v>74</v>
      </c>
      <c r="J1588" s="76" t="s">
        <v>37</v>
      </c>
      <c r="K1588" s="80" t="s">
        <v>38</v>
      </c>
      <c r="L1588" s="80" t="s">
        <v>39</v>
      </c>
      <c r="M1588" s="80" t="s">
        <v>11</v>
      </c>
      <c r="N1588" s="12" t="s">
        <v>0</v>
      </c>
      <c r="O1588" s="76" t="str">
        <f t="shared" si="50"/>
        <v>512. Cuidado Continuo por una vida con bienestarComunitario20267_SUBRED1_ENERO_2026</v>
      </c>
      <c r="P1588" s="81">
        <v>5621568</v>
      </c>
      <c r="Q1588" s="81"/>
      <c r="R1588" s="81"/>
      <c r="S1588" s="161"/>
      <c r="T1588" s="82">
        <v>0</v>
      </c>
    </row>
    <row r="1589" spans="2:20" ht="30" customHeight="1">
      <c r="B1589" s="80">
        <v>52</v>
      </c>
      <c r="C1589" s="147" t="s">
        <v>70</v>
      </c>
      <c r="D1589" s="140" t="s">
        <v>71</v>
      </c>
      <c r="E1589" s="80">
        <v>2026</v>
      </c>
      <c r="F1589" s="76" t="str">
        <f t="shared" si="49"/>
        <v>522. Cuidado Continuo por una vida con bienestarComunitario2026</v>
      </c>
      <c r="G1589" s="140" t="s">
        <v>114</v>
      </c>
      <c r="H1589" s="140" t="s">
        <v>94</v>
      </c>
      <c r="I1589" s="80" t="s">
        <v>74</v>
      </c>
      <c r="J1589" s="76" t="s">
        <v>37</v>
      </c>
      <c r="K1589" s="80" t="s">
        <v>103</v>
      </c>
      <c r="L1589" s="80" t="s">
        <v>50</v>
      </c>
      <c r="M1589" s="80" t="s">
        <v>11</v>
      </c>
      <c r="N1589" s="12" t="s">
        <v>0</v>
      </c>
      <c r="O1589" s="76" t="str">
        <f t="shared" si="50"/>
        <v>522. Cuidado Continuo por una vida con bienestarComunitario20267_SUBRED1_ENERO_2026</v>
      </c>
      <c r="P1589" s="81">
        <v>711326</v>
      </c>
      <c r="Q1589" s="81"/>
      <c r="R1589" s="81"/>
      <c r="S1589" s="161"/>
      <c r="T1589" s="82">
        <v>0</v>
      </c>
    </row>
    <row r="1590" spans="2:20" ht="30" customHeight="1">
      <c r="B1590" s="80">
        <v>53</v>
      </c>
      <c r="C1590" s="147" t="s">
        <v>70</v>
      </c>
      <c r="D1590" s="140" t="s">
        <v>71</v>
      </c>
      <c r="E1590" s="80">
        <v>2026</v>
      </c>
      <c r="F1590" s="76" t="str">
        <f t="shared" si="49"/>
        <v>532. Cuidado Continuo por una vida con bienestarComunitario2026</v>
      </c>
      <c r="G1590" s="140" t="s">
        <v>115</v>
      </c>
      <c r="H1590" s="140" t="s">
        <v>73</v>
      </c>
      <c r="I1590" s="80" t="s">
        <v>74</v>
      </c>
      <c r="J1590" s="76" t="s">
        <v>37</v>
      </c>
      <c r="K1590" s="80" t="s">
        <v>38</v>
      </c>
      <c r="L1590" s="80" t="s">
        <v>42</v>
      </c>
      <c r="M1590" s="80" t="s">
        <v>11</v>
      </c>
      <c r="N1590" s="12" t="s">
        <v>0</v>
      </c>
      <c r="O1590" s="76" t="str">
        <f t="shared" si="50"/>
        <v>532. Cuidado Continuo por una vida con bienestarComunitario20267_SUBRED1_ENERO_2026</v>
      </c>
      <c r="P1590" s="81">
        <v>5621568</v>
      </c>
      <c r="Q1590" s="81"/>
      <c r="R1590" s="81"/>
      <c r="S1590" s="161"/>
      <c r="T1590" s="82">
        <v>0</v>
      </c>
    </row>
    <row r="1591" spans="2:20" ht="30" customHeight="1">
      <c r="B1591" s="80">
        <v>54</v>
      </c>
      <c r="C1591" s="147" t="s">
        <v>70</v>
      </c>
      <c r="D1591" s="140" t="s">
        <v>71</v>
      </c>
      <c r="E1591" s="80">
        <v>2026</v>
      </c>
      <c r="F1591" s="76" t="str">
        <f t="shared" si="49"/>
        <v>542. Cuidado Continuo por una vida con bienestarComunitario2026</v>
      </c>
      <c r="G1591" s="140" t="s">
        <v>116</v>
      </c>
      <c r="H1591" s="140" t="s">
        <v>73</v>
      </c>
      <c r="I1591" s="80" t="s">
        <v>74</v>
      </c>
      <c r="J1591" s="76" t="s">
        <v>37</v>
      </c>
      <c r="K1591" s="80" t="s">
        <v>75</v>
      </c>
      <c r="L1591" s="80" t="s">
        <v>50</v>
      </c>
      <c r="M1591" s="80" t="s">
        <v>11</v>
      </c>
      <c r="N1591" s="12" t="s">
        <v>0</v>
      </c>
      <c r="O1591" s="76" t="str">
        <f t="shared" si="50"/>
        <v>542. Cuidado Continuo por una vida con bienestarComunitario20267_SUBRED1_ENERO_2026</v>
      </c>
      <c r="P1591" s="81">
        <v>285702</v>
      </c>
      <c r="Q1591" s="81"/>
      <c r="R1591" s="81"/>
      <c r="S1591" s="161"/>
      <c r="T1591" s="82">
        <v>0</v>
      </c>
    </row>
    <row r="1592" spans="2:20" ht="30" customHeight="1">
      <c r="B1592" s="80">
        <v>55</v>
      </c>
      <c r="C1592" s="147" t="s">
        <v>70</v>
      </c>
      <c r="D1592" s="140" t="s">
        <v>71</v>
      </c>
      <c r="E1592" s="80">
        <v>2026</v>
      </c>
      <c r="F1592" s="76" t="str">
        <f t="shared" si="49"/>
        <v>552. Cuidado Continuo por una vida con bienestarComunitario2026</v>
      </c>
      <c r="G1592" s="140" t="s">
        <v>117</v>
      </c>
      <c r="H1592" s="140" t="s">
        <v>73</v>
      </c>
      <c r="I1592" s="80" t="s">
        <v>74</v>
      </c>
      <c r="J1592" s="76" t="s">
        <v>37</v>
      </c>
      <c r="K1592" s="80" t="s">
        <v>75</v>
      </c>
      <c r="L1592" s="80" t="s">
        <v>50</v>
      </c>
      <c r="M1592" s="80" t="s">
        <v>11</v>
      </c>
      <c r="N1592" s="12" t="s">
        <v>0</v>
      </c>
      <c r="O1592" s="76" t="str">
        <f t="shared" si="50"/>
        <v>552. Cuidado Continuo por una vida con bienestarComunitario20267_SUBRED1_ENERO_2026</v>
      </c>
      <c r="P1592" s="81">
        <v>380935</v>
      </c>
      <c r="Q1592" s="81"/>
      <c r="R1592" s="81"/>
      <c r="S1592" s="161"/>
      <c r="T1592" s="82">
        <v>0</v>
      </c>
    </row>
    <row r="1593" spans="2:20" ht="30" customHeight="1">
      <c r="B1593" s="80">
        <v>56</v>
      </c>
      <c r="C1593" s="147" t="s">
        <v>70</v>
      </c>
      <c r="D1593" s="140" t="s">
        <v>71</v>
      </c>
      <c r="E1593" s="80">
        <v>2026</v>
      </c>
      <c r="F1593" s="76" t="str">
        <f t="shared" si="49"/>
        <v>562. Cuidado Continuo por una vida con bienestarComunitario2026</v>
      </c>
      <c r="G1593" s="140" t="s">
        <v>118</v>
      </c>
      <c r="H1593" s="140" t="s">
        <v>73</v>
      </c>
      <c r="I1593" s="80" t="s">
        <v>74</v>
      </c>
      <c r="J1593" s="76" t="s">
        <v>37</v>
      </c>
      <c r="K1593" s="80" t="s">
        <v>75</v>
      </c>
      <c r="L1593" s="80" t="s">
        <v>50</v>
      </c>
      <c r="M1593" s="80" t="s">
        <v>11</v>
      </c>
      <c r="N1593" s="12" t="s">
        <v>0</v>
      </c>
      <c r="O1593" s="76" t="str">
        <f t="shared" si="50"/>
        <v>562. Cuidado Continuo por una vida con bienestarComunitario20267_SUBRED1_ENERO_2026</v>
      </c>
      <c r="P1593" s="81">
        <v>266747</v>
      </c>
      <c r="Q1593" s="81"/>
      <c r="R1593" s="81"/>
      <c r="S1593" s="161"/>
      <c r="T1593" s="82">
        <v>0</v>
      </c>
    </row>
    <row r="1594" spans="2:20" ht="30" customHeight="1">
      <c r="B1594" s="80">
        <v>57</v>
      </c>
      <c r="C1594" s="147" t="s">
        <v>70</v>
      </c>
      <c r="D1594" s="140" t="s">
        <v>71</v>
      </c>
      <c r="E1594" s="80">
        <v>2026</v>
      </c>
      <c r="F1594" s="76" t="str">
        <f t="shared" si="49"/>
        <v>572. Cuidado Continuo por una vida con bienestarComunitario2026</v>
      </c>
      <c r="G1594" s="140" t="s">
        <v>119</v>
      </c>
      <c r="H1594" s="140" t="s">
        <v>94</v>
      </c>
      <c r="I1594" s="80" t="s">
        <v>74</v>
      </c>
      <c r="J1594" s="76" t="s">
        <v>37</v>
      </c>
      <c r="K1594" s="80" t="s">
        <v>75</v>
      </c>
      <c r="L1594" s="80" t="s">
        <v>50</v>
      </c>
      <c r="M1594" s="80" t="s">
        <v>11</v>
      </c>
      <c r="N1594" s="12" t="s">
        <v>0</v>
      </c>
      <c r="O1594" s="76" t="str">
        <f t="shared" si="50"/>
        <v>572. Cuidado Continuo por una vida con bienestarComunitario20267_SUBRED1_ENERO_2026</v>
      </c>
      <c r="P1594" s="81">
        <v>88916</v>
      </c>
      <c r="Q1594" s="81"/>
      <c r="R1594" s="81"/>
      <c r="S1594" s="161"/>
      <c r="T1594" s="82">
        <v>0</v>
      </c>
    </row>
    <row r="1595" spans="2:20" ht="30" customHeight="1">
      <c r="B1595" s="80">
        <v>58</v>
      </c>
      <c r="C1595" s="147" t="s">
        <v>70</v>
      </c>
      <c r="D1595" s="140" t="s">
        <v>76</v>
      </c>
      <c r="E1595" s="80">
        <v>2026</v>
      </c>
      <c r="F1595" s="76" t="str">
        <f t="shared" si="49"/>
        <v>582. Cuidado Continuo por una vida con bienestarEducativo 2026</v>
      </c>
      <c r="G1595" s="140" t="s">
        <v>120</v>
      </c>
      <c r="H1595" s="140" t="s">
        <v>73</v>
      </c>
      <c r="I1595" s="80" t="s">
        <v>74</v>
      </c>
      <c r="J1595" s="76" t="s">
        <v>37</v>
      </c>
      <c r="K1595" s="80" t="s">
        <v>121</v>
      </c>
      <c r="L1595" s="80" t="s">
        <v>50</v>
      </c>
      <c r="M1595" s="80" t="s">
        <v>11</v>
      </c>
      <c r="N1595" s="12" t="s">
        <v>0</v>
      </c>
      <c r="O1595" s="76" t="str">
        <f t="shared" si="50"/>
        <v>582. Cuidado Continuo por una vida con bienestarEducativo 20267_SUBRED1_ENERO_2026</v>
      </c>
      <c r="P1595" s="81">
        <v>562157</v>
      </c>
      <c r="Q1595" s="81"/>
      <c r="R1595" s="81"/>
      <c r="S1595" s="161"/>
      <c r="T1595" s="82">
        <v>0</v>
      </c>
    </row>
    <row r="1596" spans="2:20" ht="30" customHeight="1">
      <c r="B1596" s="80">
        <v>59</v>
      </c>
      <c r="C1596" s="147" t="s">
        <v>70</v>
      </c>
      <c r="D1596" s="140" t="s">
        <v>76</v>
      </c>
      <c r="E1596" s="80">
        <v>2026</v>
      </c>
      <c r="F1596" s="76" t="str">
        <f t="shared" si="49"/>
        <v>592. Cuidado Continuo por una vida con bienestarEducativo 2026</v>
      </c>
      <c r="G1596" s="140" t="s">
        <v>122</v>
      </c>
      <c r="H1596" s="140" t="s">
        <v>73</v>
      </c>
      <c r="I1596" s="80" t="s">
        <v>74</v>
      </c>
      <c r="J1596" s="76" t="s">
        <v>37</v>
      </c>
      <c r="K1596" s="80" t="s">
        <v>38</v>
      </c>
      <c r="L1596" s="80" t="s">
        <v>42</v>
      </c>
      <c r="M1596" s="80" t="s">
        <v>11</v>
      </c>
      <c r="N1596" s="12" t="s">
        <v>0</v>
      </c>
      <c r="O1596" s="76" t="str">
        <f t="shared" si="50"/>
        <v>592. Cuidado Continuo por una vida con bienestarEducativo 20267_SUBRED1_ENERO_2026</v>
      </c>
      <c r="P1596" s="81">
        <v>14226512</v>
      </c>
      <c r="Q1596" s="81"/>
      <c r="R1596" s="81"/>
      <c r="S1596" s="161"/>
      <c r="T1596" s="82">
        <v>0</v>
      </c>
    </row>
    <row r="1597" spans="2:20" ht="30" customHeight="1">
      <c r="B1597" s="80">
        <v>60</v>
      </c>
      <c r="C1597" s="147" t="s">
        <v>70</v>
      </c>
      <c r="D1597" s="140" t="s">
        <v>76</v>
      </c>
      <c r="E1597" s="80">
        <v>2026</v>
      </c>
      <c r="F1597" s="76" t="str">
        <f t="shared" si="49"/>
        <v>602. Cuidado Continuo por una vida con bienestarEducativo 2026</v>
      </c>
      <c r="G1597" s="140" t="s">
        <v>123</v>
      </c>
      <c r="H1597" s="140" t="s">
        <v>73</v>
      </c>
      <c r="I1597" s="80" t="s">
        <v>74</v>
      </c>
      <c r="J1597" s="76" t="s">
        <v>37</v>
      </c>
      <c r="K1597" s="80" t="s">
        <v>75</v>
      </c>
      <c r="L1597" s="80" t="s">
        <v>50</v>
      </c>
      <c r="M1597" s="80" t="s">
        <v>11</v>
      </c>
      <c r="N1597" s="12" t="s">
        <v>0</v>
      </c>
      <c r="O1597" s="76" t="str">
        <f t="shared" si="50"/>
        <v>602. Cuidado Continuo por una vida con bienestarEducativo 20267_SUBRED1_ENERO_2026</v>
      </c>
      <c r="P1597" s="81">
        <v>105404</v>
      </c>
      <c r="Q1597" s="81"/>
      <c r="R1597" s="81"/>
      <c r="S1597" s="161"/>
      <c r="T1597" s="82">
        <v>0</v>
      </c>
    </row>
    <row r="1598" spans="2:20" ht="30" customHeight="1">
      <c r="B1598" s="80">
        <v>61</v>
      </c>
      <c r="C1598" s="147" t="s">
        <v>70</v>
      </c>
      <c r="D1598" s="140" t="s">
        <v>76</v>
      </c>
      <c r="E1598" s="80">
        <v>2026</v>
      </c>
      <c r="F1598" s="76" t="str">
        <f t="shared" si="49"/>
        <v>612. Cuidado Continuo por una vida con bienestarEducativo 2026</v>
      </c>
      <c r="G1598" s="140" t="s">
        <v>124</v>
      </c>
      <c r="H1598" s="140" t="s">
        <v>73</v>
      </c>
      <c r="I1598" s="80" t="s">
        <v>74</v>
      </c>
      <c r="J1598" s="76" t="s">
        <v>37</v>
      </c>
      <c r="K1598" s="80" t="s">
        <v>75</v>
      </c>
      <c r="L1598" s="80" t="s">
        <v>50</v>
      </c>
      <c r="M1598" s="80" t="s">
        <v>11</v>
      </c>
      <c r="N1598" s="12" t="s">
        <v>0</v>
      </c>
      <c r="O1598" s="76" t="str">
        <f t="shared" si="50"/>
        <v>612. Cuidado Continuo por una vida con bienestarEducativo 20267_SUBRED1_ENERO_2026</v>
      </c>
      <c r="P1598" s="81">
        <v>266747</v>
      </c>
      <c r="Q1598" s="81"/>
      <c r="R1598" s="81"/>
      <c r="S1598" s="161"/>
      <c r="T1598" s="82">
        <v>0</v>
      </c>
    </row>
    <row r="1599" spans="2:20" ht="30" customHeight="1">
      <c r="B1599" s="80">
        <v>62</v>
      </c>
      <c r="C1599" s="147" t="s">
        <v>70</v>
      </c>
      <c r="D1599" s="140" t="s">
        <v>76</v>
      </c>
      <c r="E1599" s="80">
        <v>2026</v>
      </c>
      <c r="F1599" s="76" t="str">
        <f t="shared" si="49"/>
        <v>622. Cuidado Continuo por una vida con bienestarEducativo 2026</v>
      </c>
      <c r="G1599" s="140" t="s">
        <v>125</v>
      </c>
      <c r="H1599" s="140" t="s">
        <v>102</v>
      </c>
      <c r="I1599" s="80" t="s">
        <v>74</v>
      </c>
      <c r="J1599" s="76" t="s">
        <v>37</v>
      </c>
      <c r="K1599" s="80" t="s">
        <v>38</v>
      </c>
      <c r="L1599" s="80" t="s">
        <v>42</v>
      </c>
      <c r="M1599" s="80" t="s">
        <v>11</v>
      </c>
      <c r="N1599" s="12" t="s">
        <v>0</v>
      </c>
      <c r="O1599" s="76" t="str">
        <f t="shared" si="50"/>
        <v>622. Cuidado Continuo por una vida con bienestarEducativo 20267_SUBRED1_ENERO_2026</v>
      </c>
      <c r="P1599" s="81">
        <v>13610112</v>
      </c>
      <c r="Q1599" s="81"/>
      <c r="R1599" s="81"/>
      <c r="S1599" s="161"/>
      <c r="T1599" s="82">
        <v>0</v>
      </c>
    </row>
    <row r="1600" spans="2:20" ht="30" customHeight="1">
      <c r="B1600" s="80">
        <v>63</v>
      </c>
      <c r="C1600" s="147" t="s">
        <v>70</v>
      </c>
      <c r="D1600" s="140" t="s">
        <v>76</v>
      </c>
      <c r="E1600" s="80">
        <v>2026</v>
      </c>
      <c r="F1600" s="76" t="str">
        <f t="shared" si="49"/>
        <v>632. Cuidado Continuo por una vida con bienestarEducativo 2026</v>
      </c>
      <c r="G1600" s="140" t="s">
        <v>126</v>
      </c>
      <c r="H1600" s="140" t="s">
        <v>102</v>
      </c>
      <c r="I1600" s="80" t="s">
        <v>74</v>
      </c>
      <c r="J1600" s="76" t="s">
        <v>37</v>
      </c>
      <c r="K1600" s="80" t="s">
        <v>75</v>
      </c>
      <c r="L1600" s="80" t="s">
        <v>50</v>
      </c>
      <c r="M1600" s="80" t="s">
        <v>11</v>
      </c>
      <c r="N1600" s="12" t="s">
        <v>0</v>
      </c>
      <c r="O1600" s="76" t="str">
        <f t="shared" si="50"/>
        <v>632. Cuidado Continuo por una vida con bienestarEducativo 20267_SUBRED1_ENERO_2026</v>
      </c>
      <c r="P1600" s="81">
        <v>105404</v>
      </c>
      <c r="Q1600" s="81"/>
      <c r="R1600" s="81"/>
      <c r="S1600" s="161"/>
      <c r="T1600" s="82">
        <v>0</v>
      </c>
    </row>
    <row r="1601" spans="2:20" ht="30" customHeight="1">
      <c r="B1601" s="80">
        <v>64</v>
      </c>
      <c r="C1601" s="147" t="s">
        <v>70</v>
      </c>
      <c r="D1601" s="140" t="s">
        <v>76</v>
      </c>
      <c r="E1601" s="80">
        <v>2026</v>
      </c>
      <c r="F1601" s="76" t="str">
        <f t="shared" si="49"/>
        <v>642. Cuidado Continuo por una vida con bienestarEducativo 2026</v>
      </c>
      <c r="G1601" s="140" t="s">
        <v>127</v>
      </c>
      <c r="H1601" s="140" t="s">
        <v>94</v>
      </c>
      <c r="I1601" s="80" t="s">
        <v>74</v>
      </c>
      <c r="J1601" s="76" t="s">
        <v>37</v>
      </c>
      <c r="K1601" s="80" t="s">
        <v>75</v>
      </c>
      <c r="L1601" s="80" t="s">
        <v>50</v>
      </c>
      <c r="M1601" s="80" t="s">
        <v>11</v>
      </c>
      <c r="N1601" s="12" t="s">
        <v>0</v>
      </c>
      <c r="O1601" s="76" t="str">
        <f t="shared" si="50"/>
        <v>642. Cuidado Continuo por una vida con bienestarEducativo 20267_SUBRED1_ENERO_2026</v>
      </c>
      <c r="P1601" s="81">
        <v>137765</v>
      </c>
      <c r="Q1601" s="81"/>
      <c r="R1601" s="81"/>
      <c r="S1601" s="161"/>
      <c r="T1601" s="82">
        <v>0</v>
      </c>
    </row>
    <row r="1602" spans="2:20" ht="30" customHeight="1">
      <c r="B1602" s="80">
        <v>65</v>
      </c>
      <c r="C1602" s="147" t="s">
        <v>70</v>
      </c>
      <c r="D1602" s="140" t="s">
        <v>76</v>
      </c>
      <c r="E1602" s="80">
        <v>2026</v>
      </c>
      <c r="F1602" s="76" t="str">
        <f t="shared" si="49"/>
        <v>652. Cuidado Continuo por una vida con bienestarEducativo 2026</v>
      </c>
      <c r="G1602" s="140" t="s">
        <v>128</v>
      </c>
      <c r="H1602" s="140" t="s">
        <v>94</v>
      </c>
      <c r="I1602" s="80" t="s">
        <v>74</v>
      </c>
      <c r="J1602" s="76" t="s">
        <v>37</v>
      </c>
      <c r="K1602" s="80" t="s">
        <v>75</v>
      </c>
      <c r="L1602" s="80" t="s">
        <v>50</v>
      </c>
      <c r="M1602" s="80" t="s">
        <v>11</v>
      </c>
      <c r="N1602" s="12" t="s">
        <v>0</v>
      </c>
      <c r="O1602" s="76" t="str">
        <f t="shared" si="50"/>
        <v>652. Cuidado Continuo por una vida con bienestarEducativo 20267_SUBRED1_ENERO_2026</v>
      </c>
      <c r="P1602" s="81">
        <v>105404</v>
      </c>
      <c r="Q1602" s="81"/>
      <c r="R1602" s="81"/>
      <c r="S1602" s="161"/>
      <c r="T1602" s="82">
        <v>0</v>
      </c>
    </row>
    <row r="1603" spans="2:20" ht="30" customHeight="1">
      <c r="B1603" s="80">
        <v>66</v>
      </c>
      <c r="C1603" s="147" t="s">
        <v>70</v>
      </c>
      <c r="D1603" s="140" t="s">
        <v>76</v>
      </c>
      <c r="E1603" s="80">
        <v>2026</v>
      </c>
      <c r="F1603" s="76" t="str">
        <f t="shared" si="49"/>
        <v>662. Cuidado Continuo por una vida con bienestarEducativo 2026</v>
      </c>
      <c r="G1603" s="140" t="s">
        <v>129</v>
      </c>
      <c r="H1603" s="140" t="s">
        <v>94</v>
      </c>
      <c r="I1603" s="80" t="s">
        <v>74</v>
      </c>
      <c r="J1603" s="76" t="s">
        <v>37</v>
      </c>
      <c r="K1603" s="80" t="s">
        <v>103</v>
      </c>
      <c r="L1603" s="80" t="s">
        <v>50</v>
      </c>
      <c r="M1603" s="80" t="s">
        <v>11</v>
      </c>
      <c r="N1603" s="12" t="s">
        <v>0</v>
      </c>
      <c r="O1603" s="76" t="str">
        <f t="shared" si="50"/>
        <v>662. Cuidado Continuo por una vida con bienestarEducativo 20267_SUBRED1_ENERO_2026</v>
      </c>
      <c r="P1603" s="81">
        <v>199714</v>
      </c>
      <c r="Q1603" s="81"/>
      <c r="R1603" s="81"/>
      <c r="S1603" s="161"/>
      <c r="T1603" s="82">
        <v>0</v>
      </c>
    </row>
    <row r="1604" spans="2:20" ht="30" customHeight="1">
      <c r="B1604" s="80">
        <v>67</v>
      </c>
      <c r="C1604" s="147" t="s">
        <v>70</v>
      </c>
      <c r="D1604" s="140" t="s">
        <v>76</v>
      </c>
      <c r="E1604" s="80">
        <v>2026</v>
      </c>
      <c r="F1604" s="76" t="str">
        <f t="shared" si="49"/>
        <v>672. Cuidado Continuo por una vida con bienestarEducativo 2026</v>
      </c>
      <c r="G1604" s="140" t="s">
        <v>130</v>
      </c>
      <c r="H1604" s="140" t="s">
        <v>94</v>
      </c>
      <c r="I1604" s="80" t="s">
        <v>74</v>
      </c>
      <c r="J1604" s="76" t="s">
        <v>37</v>
      </c>
      <c r="K1604" s="80" t="s">
        <v>75</v>
      </c>
      <c r="L1604" s="80" t="s">
        <v>50</v>
      </c>
      <c r="M1604" s="80" t="s">
        <v>11</v>
      </c>
      <c r="N1604" s="12" t="s">
        <v>0</v>
      </c>
      <c r="O1604" s="76" t="str">
        <f t="shared" si="50"/>
        <v>672. Cuidado Continuo por una vida con bienestarEducativo 20267_SUBRED1_ENERO_2026</v>
      </c>
      <c r="P1604" s="81">
        <v>88916</v>
      </c>
      <c r="Q1604" s="81"/>
      <c r="R1604" s="81"/>
      <c r="S1604" s="161"/>
      <c r="T1604" s="82">
        <v>0</v>
      </c>
    </row>
    <row r="1605" spans="2:20" ht="30" customHeight="1">
      <c r="B1605" s="80">
        <v>68</v>
      </c>
      <c r="C1605" s="147" t="s">
        <v>70</v>
      </c>
      <c r="D1605" s="140" t="s">
        <v>77</v>
      </c>
      <c r="E1605" s="80">
        <v>2026</v>
      </c>
      <c r="F1605" s="76" t="str">
        <f t="shared" si="49"/>
        <v>682. Cuidado Continuo por una vida con bienestarInstitucional2026</v>
      </c>
      <c r="G1605" s="140" t="s">
        <v>131</v>
      </c>
      <c r="H1605" s="140" t="s">
        <v>94</v>
      </c>
      <c r="I1605" s="80" t="s">
        <v>74</v>
      </c>
      <c r="J1605" s="76" t="s">
        <v>37</v>
      </c>
      <c r="K1605" s="80" t="s">
        <v>75</v>
      </c>
      <c r="L1605" s="80" t="s">
        <v>50</v>
      </c>
      <c r="M1605" s="80" t="s">
        <v>11</v>
      </c>
      <c r="N1605" s="12" t="s">
        <v>0</v>
      </c>
      <c r="O1605" s="76" t="str">
        <f t="shared" si="50"/>
        <v>682. Cuidado Continuo por una vida con bienestarInstitucional20267_SUBRED1_ENERO_2026</v>
      </c>
      <c r="P1605" s="81">
        <v>105404</v>
      </c>
      <c r="Q1605" s="81"/>
      <c r="R1605" s="81"/>
      <c r="S1605" s="161"/>
      <c r="T1605" s="82">
        <v>0</v>
      </c>
    </row>
    <row r="1606" spans="2:20" ht="30" customHeight="1">
      <c r="B1606" s="80">
        <v>69</v>
      </c>
      <c r="C1606" s="147" t="s">
        <v>70</v>
      </c>
      <c r="D1606" s="140" t="s">
        <v>77</v>
      </c>
      <c r="E1606" s="80">
        <v>2026</v>
      </c>
      <c r="F1606" s="76" t="str">
        <f t="shared" si="49"/>
        <v>692. Cuidado Continuo por una vida con bienestarInstitucional2026</v>
      </c>
      <c r="G1606" s="140" t="s">
        <v>132</v>
      </c>
      <c r="H1606" s="140" t="s">
        <v>102</v>
      </c>
      <c r="I1606" s="80" t="s">
        <v>74</v>
      </c>
      <c r="J1606" s="76" t="s">
        <v>37</v>
      </c>
      <c r="K1606" s="80" t="s">
        <v>75</v>
      </c>
      <c r="L1606" s="80" t="s">
        <v>50</v>
      </c>
      <c r="M1606" s="80" t="s">
        <v>11</v>
      </c>
      <c r="N1606" s="12" t="s">
        <v>0</v>
      </c>
      <c r="O1606" s="76" t="str">
        <f t="shared" si="50"/>
        <v>692. Cuidado Continuo por una vida con bienestarInstitucional20267_SUBRED1_ENERO_2026</v>
      </c>
      <c r="P1606" s="81">
        <v>105404</v>
      </c>
      <c r="Q1606" s="81"/>
      <c r="R1606" s="81"/>
      <c r="S1606" s="161"/>
      <c r="T1606" s="82">
        <v>0</v>
      </c>
    </row>
    <row r="1607" spans="2:20" ht="30" customHeight="1">
      <c r="B1607" s="80">
        <v>70</v>
      </c>
      <c r="C1607" s="147" t="s">
        <v>70</v>
      </c>
      <c r="D1607" s="140" t="s">
        <v>77</v>
      </c>
      <c r="E1607" s="80">
        <v>2026</v>
      </c>
      <c r="F1607" s="76" t="str">
        <f t="shared" si="49"/>
        <v>702. Cuidado Continuo por una vida con bienestarInstitucional2026</v>
      </c>
      <c r="G1607" s="140" t="s">
        <v>133</v>
      </c>
      <c r="H1607" s="140" t="s">
        <v>73</v>
      </c>
      <c r="I1607" s="80" t="s">
        <v>74</v>
      </c>
      <c r="J1607" s="76" t="s">
        <v>37</v>
      </c>
      <c r="K1607" s="80" t="s">
        <v>75</v>
      </c>
      <c r="L1607" s="80" t="s">
        <v>50</v>
      </c>
      <c r="M1607" s="80" t="s">
        <v>11</v>
      </c>
      <c r="N1607" s="12" t="s">
        <v>0</v>
      </c>
      <c r="O1607" s="76" t="str">
        <f t="shared" si="50"/>
        <v>702. Cuidado Continuo por una vida con bienestarInstitucional20267_SUBRED1_ENERO_2026</v>
      </c>
      <c r="P1607" s="81">
        <v>74893</v>
      </c>
      <c r="Q1607" s="81"/>
      <c r="R1607" s="81"/>
      <c r="S1607" s="161"/>
      <c r="T1607" s="82">
        <v>0</v>
      </c>
    </row>
    <row r="1608" spans="2:20" ht="30" customHeight="1">
      <c r="B1608" s="80">
        <v>71</v>
      </c>
      <c r="C1608" s="147" t="s">
        <v>70</v>
      </c>
      <c r="D1608" s="140" t="s">
        <v>82</v>
      </c>
      <c r="E1608" s="80">
        <v>2026</v>
      </c>
      <c r="F1608" s="76" t="str">
        <f t="shared" ref="F1608:F1671" si="51">B1608&amp;C1608&amp;D1608&amp;E1608</f>
        <v>712. Cuidado Continuo por una vida con bienestarLaboral2026</v>
      </c>
      <c r="G1608" s="140" t="s">
        <v>134</v>
      </c>
      <c r="H1608" s="140" t="s">
        <v>94</v>
      </c>
      <c r="I1608" s="80" t="s">
        <v>74</v>
      </c>
      <c r="J1608" s="76" t="s">
        <v>37</v>
      </c>
      <c r="K1608" s="80" t="s">
        <v>135</v>
      </c>
      <c r="L1608" s="80" t="s">
        <v>50</v>
      </c>
      <c r="M1608" s="80" t="s">
        <v>11</v>
      </c>
      <c r="N1608" s="12" t="s">
        <v>0</v>
      </c>
      <c r="O1608" s="76" t="str">
        <f t="shared" si="50"/>
        <v>712. Cuidado Continuo por una vida con bienestarLaboral20267_SUBRED1_ENERO_2026</v>
      </c>
      <c r="P1608" s="81">
        <v>59965</v>
      </c>
      <c r="Q1608" s="81"/>
      <c r="R1608" s="81"/>
      <c r="S1608" s="161"/>
      <c r="T1608" s="82">
        <v>0</v>
      </c>
    </row>
    <row r="1609" spans="2:20" ht="30" customHeight="1">
      <c r="B1609" s="80">
        <v>72</v>
      </c>
      <c r="C1609" s="147" t="s">
        <v>70</v>
      </c>
      <c r="D1609" s="140" t="s">
        <v>82</v>
      </c>
      <c r="E1609" s="80">
        <v>2026</v>
      </c>
      <c r="F1609" s="76" t="str">
        <f t="shared" si="51"/>
        <v>722. Cuidado Continuo por una vida con bienestarLaboral2026</v>
      </c>
      <c r="G1609" s="140" t="s">
        <v>136</v>
      </c>
      <c r="H1609" s="140" t="s">
        <v>94</v>
      </c>
      <c r="I1609" s="80" t="s">
        <v>74</v>
      </c>
      <c r="J1609" s="76" t="s">
        <v>37</v>
      </c>
      <c r="K1609" s="80" t="s">
        <v>135</v>
      </c>
      <c r="L1609" s="80" t="s">
        <v>50</v>
      </c>
      <c r="M1609" s="80" t="s">
        <v>11</v>
      </c>
      <c r="N1609" s="12" t="s">
        <v>0</v>
      </c>
      <c r="O1609" s="76" t="str">
        <f t="shared" ref="O1609:O1672" si="52">+F1609&amp;M1609&amp;N1609</f>
        <v>722. Cuidado Continuo por una vida con bienestarLaboral20267_SUBRED1_ENERO_2026</v>
      </c>
      <c r="P1609" s="81">
        <v>99830</v>
      </c>
      <c r="Q1609" s="81"/>
      <c r="R1609" s="81"/>
      <c r="S1609" s="161"/>
      <c r="T1609" s="82">
        <v>0</v>
      </c>
    </row>
    <row r="1610" spans="2:20" ht="30" customHeight="1">
      <c r="B1610" s="80">
        <v>73</v>
      </c>
      <c r="C1610" s="147" t="s">
        <v>70</v>
      </c>
      <c r="D1610" s="140" t="s">
        <v>82</v>
      </c>
      <c r="E1610" s="80">
        <v>2026</v>
      </c>
      <c r="F1610" s="76" t="str">
        <f t="shared" si="51"/>
        <v>732. Cuidado Continuo por una vida con bienestarLaboral2026</v>
      </c>
      <c r="G1610" s="140" t="s">
        <v>137</v>
      </c>
      <c r="H1610" s="140" t="s">
        <v>94</v>
      </c>
      <c r="I1610" s="80" t="s">
        <v>74</v>
      </c>
      <c r="J1610" s="76" t="s">
        <v>37</v>
      </c>
      <c r="K1610" s="80" t="s">
        <v>138</v>
      </c>
      <c r="L1610" s="80" t="s">
        <v>50</v>
      </c>
      <c r="M1610" s="80" t="s">
        <v>11</v>
      </c>
      <c r="N1610" s="12" t="s">
        <v>0</v>
      </c>
      <c r="O1610" s="76" t="str">
        <f t="shared" si="52"/>
        <v>732. Cuidado Continuo por una vida con bienestarLaboral20267_SUBRED1_ENERO_2026</v>
      </c>
      <c r="P1610" s="81">
        <v>220671</v>
      </c>
      <c r="Q1610" s="81"/>
      <c r="R1610" s="81"/>
      <c r="S1610" s="161"/>
      <c r="T1610" s="82">
        <v>0</v>
      </c>
    </row>
    <row r="1611" spans="2:20" ht="30" customHeight="1">
      <c r="B1611" s="80">
        <v>74</v>
      </c>
      <c r="C1611" s="147" t="s">
        <v>70</v>
      </c>
      <c r="D1611" s="140" t="s">
        <v>82</v>
      </c>
      <c r="E1611" s="80">
        <v>2026</v>
      </c>
      <c r="F1611" s="76" t="str">
        <f t="shared" si="51"/>
        <v>742. Cuidado Continuo por una vida con bienestarLaboral2026</v>
      </c>
      <c r="G1611" s="140" t="s">
        <v>139</v>
      </c>
      <c r="H1611" s="140" t="s">
        <v>94</v>
      </c>
      <c r="I1611" s="80" t="s">
        <v>74</v>
      </c>
      <c r="J1611" s="76" t="s">
        <v>37</v>
      </c>
      <c r="K1611" s="80" t="s">
        <v>138</v>
      </c>
      <c r="L1611" s="80" t="s">
        <v>50</v>
      </c>
      <c r="M1611" s="80" t="s">
        <v>11</v>
      </c>
      <c r="N1611" s="12" t="s">
        <v>0</v>
      </c>
      <c r="O1611" s="76" t="str">
        <f t="shared" si="52"/>
        <v>742. Cuidado Continuo por una vida con bienestarLaboral20267_SUBRED1_ENERO_2026</v>
      </c>
      <c r="P1611" s="81">
        <v>367374</v>
      </c>
      <c r="Q1611" s="81"/>
      <c r="R1611" s="81"/>
      <c r="S1611" s="161"/>
      <c r="T1611" s="82">
        <v>0</v>
      </c>
    </row>
    <row r="1612" spans="2:20" ht="30" customHeight="1">
      <c r="B1612" s="80">
        <v>75</v>
      </c>
      <c r="C1612" s="147" t="s">
        <v>70</v>
      </c>
      <c r="D1612" s="140" t="s">
        <v>82</v>
      </c>
      <c r="E1612" s="80">
        <v>2026</v>
      </c>
      <c r="F1612" s="76" t="str">
        <f t="shared" si="51"/>
        <v>752. Cuidado Continuo por una vida con bienestarLaboral2026</v>
      </c>
      <c r="G1612" s="140" t="s">
        <v>140</v>
      </c>
      <c r="H1612" s="140" t="s">
        <v>94</v>
      </c>
      <c r="I1612" s="80" t="s">
        <v>74</v>
      </c>
      <c r="J1612" s="76" t="s">
        <v>37</v>
      </c>
      <c r="K1612" s="80" t="s">
        <v>141</v>
      </c>
      <c r="L1612" s="80" t="s">
        <v>50</v>
      </c>
      <c r="M1612" s="80" t="s">
        <v>11</v>
      </c>
      <c r="N1612" s="12" t="s">
        <v>0</v>
      </c>
      <c r="O1612" s="76" t="str">
        <f t="shared" si="52"/>
        <v>752. Cuidado Continuo por una vida con bienestarLaboral20267_SUBRED1_ENERO_2026</v>
      </c>
      <c r="P1612" s="81">
        <v>210809</v>
      </c>
      <c r="Q1612" s="81"/>
      <c r="R1612" s="81"/>
      <c r="S1612" s="161"/>
      <c r="T1612" s="82">
        <v>0</v>
      </c>
    </row>
    <row r="1613" spans="2:20" ht="30" customHeight="1">
      <c r="B1613" s="80">
        <v>76</v>
      </c>
      <c r="C1613" s="147" t="s">
        <v>70</v>
      </c>
      <c r="D1613" s="140" t="s">
        <v>82</v>
      </c>
      <c r="E1613" s="80">
        <v>2026</v>
      </c>
      <c r="F1613" s="76" t="str">
        <f t="shared" si="51"/>
        <v>762. Cuidado Continuo por una vida con bienestarLaboral2026</v>
      </c>
      <c r="G1613" s="140" t="s">
        <v>142</v>
      </c>
      <c r="H1613" s="140" t="s">
        <v>94</v>
      </c>
      <c r="I1613" s="80" t="s">
        <v>74</v>
      </c>
      <c r="J1613" s="76" t="s">
        <v>37</v>
      </c>
      <c r="K1613" s="80" t="s">
        <v>141</v>
      </c>
      <c r="L1613" s="80" t="s">
        <v>50</v>
      </c>
      <c r="M1613" s="80" t="s">
        <v>11</v>
      </c>
      <c r="N1613" s="12" t="s">
        <v>0</v>
      </c>
      <c r="O1613" s="76" t="str">
        <f t="shared" si="52"/>
        <v>762. Cuidado Continuo por una vida con bienestarLaboral20267_SUBRED1_ENERO_2026</v>
      </c>
      <c r="P1613" s="81">
        <v>55168</v>
      </c>
      <c r="Q1613" s="81"/>
      <c r="R1613" s="81"/>
      <c r="S1613" s="161"/>
      <c r="T1613" s="82">
        <v>0</v>
      </c>
    </row>
    <row r="1614" spans="2:20" ht="30" customHeight="1">
      <c r="B1614" s="80">
        <v>77</v>
      </c>
      <c r="C1614" s="147" t="s">
        <v>70</v>
      </c>
      <c r="D1614" s="140" t="s">
        <v>82</v>
      </c>
      <c r="E1614" s="80">
        <v>2026</v>
      </c>
      <c r="F1614" s="76" t="str">
        <f t="shared" si="51"/>
        <v>772. Cuidado Continuo por una vida con bienestarLaboral2026</v>
      </c>
      <c r="G1614" s="140" t="s">
        <v>143</v>
      </c>
      <c r="H1614" s="140" t="s">
        <v>94</v>
      </c>
      <c r="I1614" s="80" t="s">
        <v>74</v>
      </c>
      <c r="J1614" s="76" t="s">
        <v>37</v>
      </c>
      <c r="K1614" s="80" t="s">
        <v>141</v>
      </c>
      <c r="L1614" s="80" t="s">
        <v>39</v>
      </c>
      <c r="M1614" s="80" t="s">
        <v>11</v>
      </c>
      <c r="N1614" s="12" t="s">
        <v>0</v>
      </c>
      <c r="O1614" s="76" t="str">
        <f t="shared" si="52"/>
        <v>772. Cuidado Continuo por una vida con bienestarLaboral20267_SUBRED1_ENERO_2026</v>
      </c>
      <c r="P1614" s="81">
        <v>91844</v>
      </c>
      <c r="Q1614" s="81"/>
      <c r="R1614" s="81"/>
      <c r="S1614" s="161"/>
      <c r="T1614" s="82">
        <v>0</v>
      </c>
    </row>
    <row r="1615" spans="2:20" ht="30" customHeight="1">
      <c r="B1615" s="80">
        <v>78</v>
      </c>
      <c r="C1615" s="147" t="s">
        <v>70</v>
      </c>
      <c r="D1615" s="140" t="s">
        <v>82</v>
      </c>
      <c r="E1615" s="80">
        <v>2026</v>
      </c>
      <c r="F1615" s="76" t="str">
        <f t="shared" si="51"/>
        <v>782. Cuidado Continuo por una vida con bienestarLaboral2026</v>
      </c>
      <c r="G1615" s="140" t="s">
        <v>144</v>
      </c>
      <c r="H1615" s="140" t="s">
        <v>94</v>
      </c>
      <c r="I1615" s="80" t="s">
        <v>74</v>
      </c>
      <c r="J1615" s="76" t="s">
        <v>37</v>
      </c>
      <c r="K1615" s="80" t="s">
        <v>141</v>
      </c>
      <c r="L1615" s="80" t="s">
        <v>39</v>
      </c>
      <c r="M1615" s="80" t="s">
        <v>11</v>
      </c>
      <c r="N1615" s="12" t="s">
        <v>0</v>
      </c>
      <c r="O1615" s="76" t="str">
        <f t="shared" si="52"/>
        <v>782. Cuidado Continuo por una vida con bienestarLaboral20267_SUBRED1_ENERO_2026</v>
      </c>
      <c r="P1615" s="81">
        <v>121585</v>
      </c>
      <c r="Q1615" s="81"/>
      <c r="R1615" s="81"/>
      <c r="S1615" s="161"/>
      <c r="T1615" s="82">
        <v>0</v>
      </c>
    </row>
    <row r="1616" spans="2:20" ht="30" customHeight="1">
      <c r="B1616" s="80">
        <v>79</v>
      </c>
      <c r="C1616" s="147" t="s">
        <v>70</v>
      </c>
      <c r="D1616" s="140" t="s">
        <v>82</v>
      </c>
      <c r="E1616" s="80">
        <v>2026</v>
      </c>
      <c r="F1616" s="76" t="str">
        <f t="shared" si="51"/>
        <v>792. Cuidado Continuo por una vida con bienestarLaboral2026</v>
      </c>
      <c r="G1616" s="140" t="s">
        <v>145</v>
      </c>
      <c r="H1616" s="140" t="s">
        <v>94</v>
      </c>
      <c r="I1616" s="80" t="s">
        <v>74</v>
      </c>
      <c r="J1616" s="76" t="s">
        <v>37</v>
      </c>
      <c r="K1616" s="80" t="s">
        <v>141</v>
      </c>
      <c r="L1616" s="80" t="s">
        <v>50</v>
      </c>
      <c r="M1616" s="80" t="s">
        <v>11</v>
      </c>
      <c r="N1616" s="12" t="s">
        <v>0</v>
      </c>
      <c r="O1616" s="76" t="str">
        <f t="shared" si="52"/>
        <v>792. Cuidado Continuo por una vida con bienestarLaboral20267_SUBRED1_ENERO_2026</v>
      </c>
      <c r="P1616" s="81">
        <v>125438</v>
      </c>
      <c r="Q1616" s="81"/>
      <c r="R1616" s="81"/>
      <c r="S1616" s="161"/>
      <c r="T1616" s="82">
        <v>0</v>
      </c>
    </row>
    <row r="1617" spans="2:20" ht="30" customHeight="1">
      <c r="B1617" s="80">
        <v>80</v>
      </c>
      <c r="C1617" s="147" t="s">
        <v>70</v>
      </c>
      <c r="D1617" s="140" t="s">
        <v>82</v>
      </c>
      <c r="E1617" s="80">
        <v>2026</v>
      </c>
      <c r="F1617" s="76" t="str">
        <f t="shared" si="51"/>
        <v>802. Cuidado Continuo por una vida con bienestarLaboral2026</v>
      </c>
      <c r="G1617" s="140" t="s">
        <v>146</v>
      </c>
      <c r="H1617" s="140" t="s">
        <v>94</v>
      </c>
      <c r="I1617" s="80" t="s">
        <v>74</v>
      </c>
      <c r="J1617" s="76" t="s">
        <v>37</v>
      </c>
      <c r="K1617" s="80" t="s">
        <v>147</v>
      </c>
      <c r="L1617" s="80" t="s">
        <v>42</v>
      </c>
      <c r="M1617" s="80" t="s">
        <v>11</v>
      </c>
      <c r="N1617" s="12" t="s">
        <v>0</v>
      </c>
      <c r="O1617" s="76" t="str">
        <f t="shared" si="52"/>
        <v>802. Cuidado Continuo por una vida con bienestarLaboral20267_SUBRED1_ENERO_2026</v>
      </c>
      <c r="P1617" s="81">
        <v>53781</v>
      </c>
      <c r="Q1617" s="81"/>
      <c r="R1617" s="81"/>
      <c r="S1617" s="161"/>
      <c r="T1617" s="82">
        <v>0</v>
      </c>
    </row>
    <row r="1618" spans="2:20" ht="30" customHeight="1">
      <c r="B1618" s="80">
        <v>81</v>
      </c>
      <c r="C1618" s="147" t="s">
        <v>70</v>
      </c>
      <c r="D1618" s="140" t="s">
        <v>82</v>
      </c>
      <c r="E1618" s="80">
        <v>2026</v>
      </c>
      <c r="F1618" s="76" t="str">
        <f t="shared" si="51"/>
        <v>812. Cuidado Continuo por una vida con bienestarLaboral2026</v>
      </c>
      <c r="G1618" s="140" t="s">
        <v>148</v>
      </c>
      <c r="H1618" s="140" t="s">
        <v>94</v>
      </c>
      <c r="I1618" s="80" t="s">
        <v>74</v>
      </c>
      <c r="J1618" s="76" t="s">
        <v>37</v>
      </c>
      <c r="K1618" s="80" t="s">
        <v>135</v>
      </c>
      <c r="L1618" s="80" t="s">
        <v>50</v>
      </c>
      <c r="M1618" s="80" t="s">
        <v>11</v>
      </c>
      <c r="N1618" s="12" t="s">
        <v>0</v>
      </c>
      <c r="O1618" s="76" t="str">
        <f t="shared" si="52"/>
        <v>812. Cuidado Continuo por una vida con bienestarLaboral20267_SUBRED1_ENERO_2026</v>
      </c>
      <c r="P1618" s="81">
        <v>82752</v>
      </c>
      <c r="Q1618" s="81"/>
      <c r="R1618" s="81"/>
      <c r="S1618" s="161"/>
      <c r="T1618" s="82">
        <v>0</v>
      </c>
    </row>
    <row r="1619" spans="2:20" ht="30" customHeight="1">
      <c r="B1619" s="80">
        <v>82</v>
      </c>
      <c r="C1619" s="147" t="s">
        <v>70</v>
      </c>
      <c r="D1619" s="140" t="s">
        <v>82</v>
      </c>
      <c r="E1619" s="80">
        <v>2026</v>
      </c>
      <c r="F1619" s="76" t="str">
        <f t="shared" si="51"/>
        <v>822. Cuidado Continuo por una vida con bienestarLaboral2026</v>
      </c>
      <c r="G1619" s="140" t="s">
        <v>149</v>
      </c>
      <c r="H1619" s="140" t="s">
        <v>94</v>
      </c>
      <c r="I1619" s="80" t="s">
        <v>74</v>
      </c>
      <c r="J1619" s="76" t="s">
        <v>37</v>
      </c>
      <c r="K1619" s="80" t="s">
        <v>150</v>
      </c>
      <c r="L1619" s="80" t="s">
        <v>50</v>
      </c>
      <c r="M1619" s="80" t="s">
        <v>11</v>
      </c>
      <c r="N1619" s="12" t="s">
        <v>0</v>
      </c>
      <c r="O1619" s="76" t="str">
        <f t="shared" si="52"/>
        <v>822. Cuidado Continuo por una vida con bienestarLaboral20267_SUBRED1_ENERO_2026</v>
      </c>
      <c r="P1619" s="81">
        <v>281078</v>
      </c>
      <c r="Q1619" s="81"/>
      <c r="R1619" s="81"/>
      <c r="S1619" s="161"/>
      <c r="T1619" s="82">
        <v>0</v>
      </c>
    </row>
    <row r="1620" spans="2:20" ht="30" customHeight="1">
      <c r="B1620" s="80">
        <v>83</v>
      </c>
      <c r="C1620" s="147" t="s">
        <v>70</v>
      </c>
      <c r="D1620" s="140" t="s">
        <v>82</v>
      </c>
      <c r="E1620" s="80">
        <v>2026</v>
      </c>
      <c r="F1620" s="76" t="str">
        <f t="shared" si="51"/>
        <v>832. Cuidado Continuo por una vida con bienestarLaboral2026</v>
      </c>
      <c r="G1620" s="140" t="s">
        <v>151</v>
      </c>
      <c r="H1620" s="140" t="s">
        <v>94</v>
      </c>
      <c r="I1620" s="80" t="s">
        <v>74</v>
      </c>
      <c r="J1620" s="76" t="s">
        <v>37</v>
      </c>
      <c r="K1620" s="80" t="s">
        <v>141</v>
      </c>
      <c r="L1620" s="80" t="s">
        <v>50</v>
      </c>
      <c r="M1620" s="80" t="s">
        <v>11</v>
      </c>
      <c r="N1620" s="12" t="s">
        <v>0</v>
      </c>
      <c r="O1620" s="76" t="str">
        <f t="shared" si="52"/>
        <v>832. Cuidado Continuo por una vida con bienestarLaboral20267_SUBRED1_ENERO_2026</v>
      </c>
      <c r="P1620" s="81">
        <v>70270</v>
      </c>
      <c r="Q1620" s="81"/>
      <c r="R1620" s="81"/>
      <c r="S1620" s="161"/>
      <c r="T1620" s="82">
        <v>0</v>
      </c>
    </row>
    <row r="1621" spans="2:20" ht="30" customHeight="1">
      <c r="B1621" s="80">
        <v>84</v>
      </c>
      <c r="C1621" s="147" t="s">
        <v>70</v>
      </c>
      <c r="D1621" s="140" t="s">
        <v>82</v>
      </c>
      <c r="E1621" s="80">
        <v>2026</v>
      </c>
      <c r="F1621" s="76" t="str">
        <f t="shared" si="51"/>
        <v>842. Cuidado Continuo por una vida con bienestarLaboral2026</v>
      </c>
      <c r="G1621" s="140" t="s">
        <v>152</v>
      </c>
      <c r="H1621" s="140" t="s">
        <v>94</v>
      </c>
      <c r="I1621" s="80" t="s">
        <v>74</v>
      </c>
      <c r="J1621" s="76" t="s">
        <v>37</v>
      </c>
      <c r="K1621" s="80" t="s">
        <v>141</v>
      </c>
      <c r="L1621" s="80" t="s">
        <v>50</v>
      </c>
      <c r="M1621" s="80" t="s">
        <v>11</v>
      </c>
      <c r="N1621" s="12" t="s">
        <v>0</v>
      </c>
      <c r="O1621" s="76" t="str">
        <f t="shared" si="52"/>
        <v>842. Cuidado Continuo por una vida con bienestarLaboral20267_SUBRED1_ENERO_2026</v>
      </c>
      <c r="P1621" s="81">
        <v>105404</v>
      </c>
      <c r="Q1621" s="81"/>
      <c r="R1621" s="81"/>
      <c r="S1621" s="161"/>
      <c r="T1621" s="82">
        <v>0</v>
      </c>
    </row>
    <row r="1622" spans="2:20" ht="30" customHeight="1">
      <c r="B1622" s="80">
        <v>85</v>
      </c>
      <c r="C1622" s="147" t="s">
        <v>70</v>
      </c>
      <c r="D1622" s="140" t="s">
        <v>82</v>
      </c>
      <c r="E1622" s="80">
        <v>2026</v>
      </c>
      <c r="F1622" s="76" t="str">
        <f t="shared" si="51"/>
        <v>852. Cuidado Continuo por una vida con bienestarLaboral2026</v>
      </c>
      <c r="G1622" s="140" t="s">
        <v>153</v>
      </c>
      <c r="H1622" s="140" t="s">
        <v>94</v>
      </c>
      <c r="I1622" s="80" t="s">
        <v>74</v>
      </c>
      <c r="J1622" s="76" t="s">
        <v>37</v>
      </c>
      <c r="K1622" s="80" t="s">
        <v>147</v>
      </c>
      <c r="L1622" s="80" t="s">
        <v>42</v>
      </c>
      <c r="M1622" s="80" t="s">
        <v>11</v>
      </c>
      <c r="N1622" s="12" t="s">
        <v>0</v>
      </c>
      <c r="O1622" s="76" t="str">
        <f t="shared" si="52"/>
        <v>852. Cuidado Continuo por una vida con bienestarLaboral20267_SUBRED1_ENERO_2026</v>
      </c>
      <c r="P1622" s="81">
        <v>35135</v>
      </c>
      <c r="Q1622" s="81"/>
      <c r="R1622" s="81"/>
      <c r="S1622" s="161"/>
      <c r="T1622" s="82">
        <v>0</v>
      </c>
    </row>
    <row r="1623" spans="2:20" ht="30" customHeight="1">
      <c r="B1623" s="80">
        <v>87</v>
      </c>
      <c r="C1623" s="147" t="s">
        <v>154</v>
      </c>
      <c r="D1623" s="140" t="s">
        <v>71</v>
      </c>
      <c r="E1623" s="80">
        <v>2026</v>
      </c>
      <c r="F1623" s="76" t="str">
        <f t="shared" si="51"/>
        <v>873. Cuidado Continuo por una vida con bienestar con enfoque diferencial étnicoComunitario2026</v>
      </c>
      <c r="G1623" s="140" t="s">
        <v>155</v>
      </c>
      <c r="H1623" s="140" t="s">
        <v>73</v>
      </c>
      <c r="I1623" s="80" t="s">
        <v>74</v>
      </c>
      <c r="J1623" s="76" t="s">
        <v>37</v>
      </c>
      <c r="K1623" s="80" t="s">
        <v>38</v>
      </c>
      <c r="L1623" s="80" t="s">
        <v>39</v>
      </c>
      <c r="M1623" s="80" t="s">
        <v>11</v>
      </c>
      <c r="N1623" s="12" t="s">
        <v>0</v>
      </c>
      <c r="O1623" s="76" t="str">
        <f t="shared" si="52"/>
        <v>873. Cuidado Continuo por una vida con bienestar con enfoque diferencial étnicoComunitario20267_SUBRED1_ENERO_2026</v>
      </c>
      <c r="P1623" s="81">
        <v>25814832</v>
      </c>
      <c r="Q1623" s="81"/>
      <c r="R1623" s="81"/>
      <c r="S1623" s="161"/>
      <c r="T1623" s="82">
        <v>0</v>
      </c>
    </row>
    <row r="1624" spans="2:20" ht="30" customHeight="1">
      <c r="B1624" s="80">
        <v>88</v>
      </c>
      <c r="C1624" s="147" t="s">
        <v>154</v>
      </c>
      <c r="D1624" s="140" t="s">
        <v>71</v>
      </c>
      <c r="E1624" s="80">
        <v>2026</v>
      </c>
      <c r="F1624" s="76" t="str">
        <f t="shared" si="51"/>
        <v>883. Cuidado Continuo por una vida con bienestar con enfoque diferencial étnicoComunitario2026</v>
      </c>
      <c r="G1624" s="140" t="s">
        <v>156</v>
      </c>
      <c r="H1624" s="140" t="s">
        <v>73</v>
      </c>
      <c r="I1624" s="80" t="s">
        <v>74</v>
      </c>
      <c r="J1624" s="76" t="s">
        <v>37</v>
      </c>
      <c r="K1624" s="80" t="s">
        <v>38</v>
      </c>
      <c r="L1624" s="80" t="s">
        <v>39</v>
      </c>
      <c r="M1624" s="80" t="s">
        <v>11</v>
      </c>
      <c r="N1624" s="12" t="s">
        <v>0</v>
      </c>
      <c r="O1624" s="76" t="str">
        <f t="shared" si="52"/>
        <v>883. Cuidado Continuo por una vida con bienestar con enfoque diferencial étnicoComunitario20267_SUBRED1_ENERO_2026</v>
      </c>
      <c r="P1624" s="81">
        <v>19848080</v>
      </c>
      <c r="Q1624" s="81"/>
      <c r="R1624" s="81"/>
      <c r="S1624" s="161"/>
      <c r="T1624" s="82">
        <v>0</v>
      </c>
    </row>
    <row r="1625" spans="2:20" ht="30" customHeight="1">
      <c r="B1625" s="80">
        <v>89</v>
      </c>
      <c r="C1625" s="147" t="s">
        <v>154</v>
      </c>
      <c r="D1625" s="140" t="s">
        <v>71</v>
      </c>
      <c r="E1625" s="80">
        <v>2026</v>
      </c>
      <c r="F1625" s="76" t="str">
        <f t="shared" si="51"/>
        <v>893. Cuidado Continuo por una vida con bienestar con enfoque diferencial étnicoComunitario2026</v>
      </c>
      <c r="G1625" s="140" t="s">
        <v>157</v>
      </c>
      <c r="H1625" s="140" t="s">
        <v>73</v>
      </c>
      <c r="I1625" s="80" t="s">
        <v>74</v>
      </c>
      <c r="J1625" s="76" t="s">
        <v>37</v>
      </c>
      <c r="K1625" s="80" t="s">
        <v>38</v>
      </c>
      <c r="L1625" s="80" t="s">
        <v>39</v>
      </c>
      <c r="M1625" s="80" t="s">
        <v>11</v>
      </c>
      <c r="N1625" s="12" t="s">
        <v>0</v>
      </c>
      <c r="O1625" s="76" t="str">
        <f t="shared" si="52"/>
        <v>893. Cuidado Continuo por una vida con bienestar con enfoque diferencial étnicoComunitario20267_SUBRED1_ENERO_2026</v>
      </c>
      <c r="P1625" s="81">
        <v>33729408</v>
      </c>
      <c r="Q1625" s="81"/>
      <c r="R1625" s="81"/>
      <c r="S1625" s="161"/>
      <c r="T1625" s="82">
        <v>0</v>
      </c>
    </row>
    <row r="1626" spans="2:20" ht="30" customHeight="1">
      <c r="B1626" s="80">
        <v>90</v>
      </c>
      <c r="C1626" s="147" t="s">
        <v>154</v>
      </c>
      <c r="D1626" s="140" t="s">
        <v>71</v>
      </c>
      <c r="E1626" s="80">
        <v>2026</v>
      </c>
      <c r="F1626" s="76" t="str">
        <f t="shared" si="51"/>
        <v>903. Cuidado Continuo por una vida con bienestar con enfoque diferencial étnicoComunitario2026</v>
      </c>
      <c r="G1626" s="140" t="s">
        <v>158</v>
      </c>
      <c r="H1626" s="140" t="s">
        <v>73</v>
      </c>
      <c r="I1626" s="80" t="s">
        <v>74</v>
      </c>
      <c r="J1626" s="76" t="s">
        <v>37</v>
      </c>
      <c r="K1626" s="80" t="s">
        <v>38</v>
      </c>
      <c r="L1626" s="80" t="s">
        <v>39</v>
      </c>
      <c r="M1626" s="80" t="s">
        <v>11</v>
      </c>
      <c r="N1626" s="12" t="s">
        <v>0</v>
      </c>
      <c r="O1626" s="76" t="str">
        <f t="shared" si="52"/>
        <v>903. Cuidado Continuo por una vida con bienestar con enfoque diferencial étnicoComunitario20267_SUBRED1_ENERO_2026</v>
      </c>
      <c r="P1626" s="81">
        <v>11243136</v>
      </c>
      <c r="Q1626" s="81"/>
      <c r="R1626" s="81"/>
      <c r="S1626" s="161"/>
      <c r="T1626" s="82">
        <v>0</v>
      </c>
    </row>
    <row r="1627" spans="2:20" ht="30" customHeight="1">
      <c r="B1627" s="80">
        <v>91</v>
      </c>
      <c r="C1627" s="147" t="s">
        <v>154</v>
      </c>
      <c r="D1627" s="140" t="s">
        <v>71</v>
      </c>
      <c r="E1627" s="80">
        <v>2026</v>
      </c>
      <c r="F1627" s="76" t="str">
        <f t="shared" si="51"/>
        <v>913. Cuidado Continuo por una vida con bienestar con enfoque diferencial étnicoComunitario2026</v>
      </c>
      <c r="G1627" s="140" t="s">
        <v>159</v>
      </c>
      <c r="H1627" s="140" t="s">
        <v>73</v>
      </c>
      <c r="I1627" s="80" t="s">
        <v>74</v>
      </c>
      <c r="J1627" s="76" t="s">
        <v>37</v>
      </c>
      <c r="K1627" s="80" t="s">
        <v>38</v>
      </c>
      <c r="L1627" s="80" t="s">
        <v>39</v>
      </c>
      <c r="M1627" s="80" t="s">
        <v>11</v>
      </c>
      <c r="N1627" s="12" t="s">
        <v>0</v>
      </c>
      <c r="O1627" s="76" t="str">
        <f t="shared" si="52"/>
        <v>913. Cuidado Continuo por una vida con bienestar con enfoque diferencial étnicoComunitario20267_SUBRED1_ENERO_2026</v>
      </c>
      <c r="P1627" s="81">
        <v>19305648</v>
      </c>
      <c r="Q1627" s="81"/>
      <c r="R1627" s="81"/>
      <c r="S1627" s="161"/>
      <c r="T1627" s="82">
        <v>0</v>
      </c>
    </row>
    <row r="1628" spans="2:20" ht="30" customHeight="1">
      <c r="B1628" s="80">
        <v>92</v>
      </c>
      <c r="C1628" s="147" t="s">
        <v>160</v>
      </c>
      <c r="D1628" s="140" t="s">
        <v>71</v>
      </c>
      <c r="E1628" s="80">
        <v>2026</v>
      </c>
      <c r="F1628" s="76" t="str">
        <f t="shared" si="51"/>
        <v>924. Cuidado Continuo por una vida con bienestar con enfoque GéneroComunitario2026</v>
      </c>
      <c r="G1628" s="140" t="s">
        <v>161</v>
      </c>
      <c r="H1628" s="140" t="s">
        <v>73</v>
      </c>
      <c r="I1628" s="80" t="s">
        <v>74</v>
      </c>
      <c r="J1628" s="76" t="s">
        <v>37</v>
      </c>
      <c r="K1628" s="80" t="s">
        <v>75</v>
      </c>
      <c r="L1628" s="80" t="s">
        <v>50</v>
      </c>
      <c r="M1628" s="80" t="s">
        <v>11</v>
      </c>
      <c r="N1628" s="12" t="s">
        <v>0</v>
      </c>
      <c r="O1628" s="76" t="str">
        <f t="shared" si="52"/>
        <v>924. Cuidado Continuo por una vida con bienestar con enfoque GéneroComunitario20267_SUBRED1_ENERO_2026</v>
      </c>
      <c r="P1628" s="81">
        <v>372151</v>
      </c>
      <c r="Q1628" s="81"/>
      <c r="R1628" s="81"/>
      <c r="S1628" s="161"/>
      <c r="T1628" s="82">
        <v>0</v>
      </c>
    </row>
    <row r="1629" spans="2:20" ht="30" customHeight="1">
      <c r="B1629" s="80">
        <v>93</v>
      </c>
      <c r="C1629" s="147" t="s">
        <v>160</v>
      </c>
      <c r="D1629" s="140" t="s">
        <v>71</v>
      </c>
      <c r="E1629" s="80">
        <v>2026</v>
      </c>
      <c r="F1629" s="76" t="str">
        <f t="shared" si="51"/>
        <v>934. Cuidado Continuo por una vida con bienestar con enfoque GéneroComunitario2026</v>
      </c>
      <c r="G1629" s="140" t="s">
        <v>162</v>
      </c>
      <c r="H1629" s="140" t="s">
        <v>94</v>
      </c>
      <c r="I1629" s="80" t="s">
        <v>74</v>
      </c>
      <c r="J1629" s="76" t="s">
        <v>37</v>
      </c>
      <c r="K1629" s="80" t="s">
        <v>75</v>
      </c>
      <c r="L1629" s="80" t="s">
        <v>50</v>
      </c>
      <c r="M1629" s="80" t="s">
        <v>11</v>
      </c>
      <c r="N1629" s="12" t="s">
        <v>0</v>
      </c>
      <c r="O1629" s="76" t="str">
        <f t="shared" si="52"/>
        <v>934. Cuidado Continuo por una vida con bienestar con enfoque GéneroComunitario20267_SUBRED1_ENERO_2026</v>
      </c>
      <c r="P1629" s="81">
        <v>372151</v>
      </c>
      <c r="Q1629" s="81"/>
      <c r="R1629" s="81"/>
      <c r="S1629" s="161"/>
      <c r="T1629" s="82">
        <v>0</v>
      </c>
    </row>
    <row r="1630" spans="2:20" ht="30" customHeight="1">
      <c r="B1630" s="80">
        <v>94</v>
      </c>
      <c r="C1630" s="147" t="s">
        <v>160</v>
      </c>
      <c r="D1630" s="140" t="s">
        <v>71</v>
      </c>
      <c r="E1630" s="80">
        <v>2026</v>
      </c>
      <c r="F1630" s="76" t="str">
        <f t="shared" si="51"/>
        <v>944. Cuidado Continuo por una vida con bienestar con enfoque GéneroComunitario2026</v>
      </c>
      <c r="G1630" s="140" t="s">
        <v>163</v>
      </c>
      <c r="H1630" s="140" t="s">
        <v>73</v>
      </c>
      <c r="I1630" s="80" t="s">
        <v>74</v>
      </c>
      <c r="J1630" s="76" t="s">
        <v>37</v>
      </c>
      <c r="K1630" s="80" t="s">
        <v>75</v>
      </c>
      <c r="L1630" s="80" t="s">
        <v>50</v>
      </c>
      <c r="M1630" s="80" t="s">
        <v>11</v>
      </c>
      <c r="N1630" s="12" t="s">
        <v>0</v>
      </c>
      <c r="O1630" s="76" t="str">
        <f t="shared" si="52"/>
        <v>944. Cuidado Continuo por una vida con bienestar con enfoque GéneroComunitario20267_SUBRED1_ENERO_2026</v>
      </c>
      <c r="P1630" s="81">
        <v>372151</v>
      </c>
      <c r="Q1630" s="81"/>
      <c r="R1630" s="81"/>
      <c r="S1630" s="161"/>
      <c r="T1630" s="82">
        <v>0</v>
      </c>
    </row>
    <row r="1631" spans="2:20" ht="30" customHeight="1">
      <c r="B1631" s="80">
        <v>95</v>
      </c>
      <c r="C1631" s="147" t="s">
        <v>160</v>
      </c>
      <c r="D1631" s="140" t="s">
        <v>71</v>
      </c>
      <c r="E1631" s="80">
        <v>2026</v>
      </c>
      <c r="F1631" s="76" t="str">
        <f t="shared" si="51"/>
        <v>954. Cuidado Continuo por una vida con bienestar con enfoque GéneroComunitario2026</v>
      </c>
      <c r="G1631" s="140" t="s">
        <v>164</v>
      </c>
      <c r="H1631" s="140" t="s">
        <v>94</v>
      </c>
      <c r="I1631" s="80" t="s">
        <v>74</v>
      </c>
      <c r="J1631" s="76" t="s">
        <v>37</v>
      </c>
      <c r="K1631" s="80" t="s">
        <v>75</v>
      </c>
      <c r="L1631" s="80" t="s">
        <v>50</v>
      </c>
      <c r="M1631" s="80" t="s">
        <v>11</v>
      </c>
      <c r="N1631" s="12" t="s">
        <v>0</v>
      </c>
      <c r="O1631" s="76" t="str">
        <f t="shared" si="52"/>
        <v>954. Cuidado Continuo por una vida con bienestar con enfoque GéneroComunitario20267_SUBRED1_ENERO_2026</v>
      </c>
      <c r="P1631" s="81">
        <v>70270</v>
      </c>
      <c r="Q1631" s="81"/>
      <c r="R1631" s="81"/>
      <c r="S1631" s="161"/>
      <c r="T1631" s="82">
        <v>0</v>
      </c>
    </row>
    <row r="1632" spans="2:20" ht="30" customHeight="1">
      <c r="B1632" s="80">
        <v>96</v>
      </c>
      <c r="C1632" s="147" t="s">
        <v>160</v>
      </c>
      <c r="D1632" s="140" t="s">
        <v>71</v>
      </c>
      <c r="E1632" s="80">
        <v>2026</v>
      </c>
      <c r="F1632" s="76" t="str">
        <f t="shared" si="51"/>
        <v>964. Cuidado Continuo por una vida con bienestar con enfoque GéneroComunitario2026</v>
      </c>
      <c r="G1632" s="140" t="s">
        <v>165</v>
      </c>
      <c r="H1632" s="140" t="s">
        <v>94</v>
      </c>
      <c r="I1632" s="80" t="s">
        <v>74</v>
      </c>
      <c r="J1632" s="76" t="s">
        <v>37</v>
      </c>
      <c r="K1632" s="80" t="s">
        <v>75</v>
      </c>
      <c r="L1632" s="80" t="s">
        <v>50</v>
      </c>
      <c r="M1632" s="80" t="s">
        <v>11</v>
      </c>
      <c r="N1632" s="12" t="s">
        <v>0</v>
      </c>
      <c r="O1632" s="76" t="str">
        <f t="shared" si="52"/>
        <v>964. Cuidado Continuo por una vida con bienestar con enfoque GéneroComunitario20267_SUBRED1_ENERO_2026</v>
      </c>
      <c r="P1632" s="81">
        <v>70270</v>
      </c>
      <c r="Q1632" s="81"/>
      <c r="R1632" s="81"/>
      <c r="S1632" s="161"/>
      <c r="T1632" s="82">
        <v>0</v>
      </c>
    </row>
    <row r="1633" spans="2:20" ht="30" customHeight="1">
      <c r="B1633" s="80">
        <v>97</v>
      </c>
      <c r="C1633" s="147" t="s">
        <v>160</v>
      </c>
      <c r="D1633" s="140" t="s">
        <v>71</v>
      </c>
      <c r="E1633" s="80">
        <v>2026</v>
      </c>
      <c r="F1633" s="76" t="str">
        <f t="shared" si="51"/>
        <v>974. Cuidado Continuo por una vida con bienestar con enfoque GéneroComunitario2026</v>
      </c>
      <c r="G1633" s="140" t="s">
        <v>166</v>
      </c>
      <c r="H1633" s="140" t="s">
        <v>73</v>
      </c>
      <c r="I1633" s="80" t="s">
        <v>74</v>
      </c>
      <c r="J1633" s="76" t="s">
        <v>37</v>
      </c>
      <c r="K1633" s="80" t="s">
        <v>75</v>
      </c>
      <c r="L1633" s="80" t="s">
        <v>50</v>
      </c>
      <c r="M1633" s="80" t="s">
        <v>11</v>
      </c>
      <c r="N1633" s="12" t="s">
        <v>0</v>
      </c>
      <c r="O1633" s="76" t="str">
        <f t="shared" si="52"/>
        <v>974. Cuidado Continuo por una vida con bienestar con enfoque GéneroComunitario20267_SUBRED1_ENERO_2026</v>
      </c>
      <c r="P1633" s="81">
        <v>215123</v>
      </c>
      <c r="Q1633" s="81"/>
      <c r="R1633" s="81"/>
      <c r="S1633" s="161"/>
      <c r="T1633" s="82">
        <v>0</v>
      </c>
    </row>
    <row r="1634" spans="2:20" ht="30" customHeight="1">
      <c r="B1634" s="80">
        <v>98</v>
      </c>
      <c r="C1634" s="147" t="s">
        <v>160</v>
      </c>
      <c r="D1634" s="140" t="s">
        <v>71</v>
      </c>
      <c r="E1634" s="80">
        <v>2026</v>
      </c>
      <c r="F1634" s="76" t="str">
        <f t="shared" si="51"/>
        <v>984. Cuidado Continuo por una vida con bienestar con enfoque GéneroComunitario2026</v>
      </c>
      <c r="G1634" s="140" t="s">
        <v>167</v>
      </c>
      <c r="H1634" s="140" t="s">
        <v>94</v>
      </c>
      <c r="I1634" s="80" t="s">
        <v>74</v>
      </c>
      <c r="J1634" s="76" t="s">
        <v>37</v>
      </c>
      <c r="K1634" s="80" t="s">
        <v>75</v>
      </c>
      <c r="L1634" s="80" t="s">
        <v>50</v>
      </c>
      <c r="M1634" s="80" t="s">
        <v>11</v>
      </c>
      <c r="N1634" s="12" t="s">
        <v>0</v>
      </c>
      <c r="O1634" s="76" t="str">
        <f t="shared" si="52"/>
        <v>984. Cuidado Continuo por una vida con bienestar con enfoque GéneroComunitario20267_SUBRED1_ENERO_2026</v>
      </c>
      <c r="P1634" s="81">
        <v>161342</v>
      </c>
      <c r="Q1634" s="81"/>
      <c r="R1634" s="81"/>
      <c r="S1634" s="161"/>
      <c r="T1634" s="82">
        <v>0</v>
      </c>
    </row>
    <row r="1635" spans="2:20" ht="30" customHeight="1">
      <c r="B1635" s="80">
        <v>99</v>
      </c>
      <c r="C1635" s="147" t="s">
        <v>160</v>
      </c>
      <c r="D1635" s="140" t="s">
        <v>71</v>
      </c>
      <c r="E1635" s="80">
        <v>2026</v>
      </c>
      <c r="F1635" s="76" t="str">
        <f t="shared" si="51"/>
        <v>994. Cuidado Continuo por una vida con bienestar con enfoque GéneroComunitario2026</v>
      </c>
      <c r="G1635" s="140" t="s">
        <v>168</v>
      </c>
      <c r="H1635" s="140" t="s">
        <v>94</v>
      </c>
      <c r="I1635" s="80" t="s">
        <v>74</v>
      </c>
      <c r="J1635" s="76" t="s">
        <v>37</v>
      </c>
      <c r="K1635" s="80" t="s">
        <v>38</v>
      </c>
      <c r="L1635" s="80" t="s">
        <v>39</v>
      </c>
      <c r="M1635" s="80" t="s">
        <v>11</v>
      </c>
      <c r="N1635" s="12" t="s">
        <v>0</v>
      </c>
      <c r="O1635" s="76" t="str">
        <f t="shared" si="52"/>
        <v>994. Cuidado Continuo por una vida con bienestar con enfoque GéneroComunitario20267_SUBRED1_ENERO_2026</v>
      </c>
      <c r="P1635" s="81">
        <v>5621568</v>
      </c>
      <c r="Q1635" s="81"/>
      <c r="R1635" s="81"/>
      <c r="S1635" s="161"/>
      <c r="T1635" s="82">
        <v>0</v>
      </c>
    </row>
    <row r="1636" spans="2:20" ht="30" customHeight="1">
      <c r="B1636" s="80">
        <v>100</v>
      </c>
      <c r="C1636" s="147" t="s">
        <v>160</v>
      </c>
      <c r="D1636" s="140" t="s">
        <v>71</v>
      </c>
      <c r="E1636" s="80">
        <v>2026</v>
      </c>
      <c r="F1636" s="76" t="str">
        <f t="shared" si="51"/>
        <v>1004. Cuidado Continuo por una vida con bienestar con enfoque GéneroComunitario2026</v>
      </c>
      <c r="G1636" s="140" t="s">
        <v>169</v>
      </c>
      <c r="H1636" s="140" t="s">
        <v>102</v>
      </c>
      <c r="I1636" s="80" t="s">
        <v>74</v>
      </c>
      <c r="J1636" s="76" t="s">
        <v>37</v>
      </c>
      <c r="K1636" s="80" t="s">
        <v>103</v>
      </c>
      <c r="L1636" s="80" t="s">
        <v>50</v>
      </c>
      <c r="M1636" s="80" t="s">
        <v>11</v>
      </c>
      <c r="N1636" s="12" t="s">
        <v>0</v>
      </c>
      <c r="O1636" s="76" t="str">
        <f t="shared" si="52"/>
        <v>1004. Cuidado Continuo por una vida con bienestar con enfoque GéneroComunitario20267_SUBRED1_ENERO_2026</v>
      </c>
      <c r="P1636" s="81">
        <v>199714</v>
      </c>
      <c r="Q1636" s="81"/>
      <c r="R1636" s="81"/>
      <c r="S1636" s="161"/>
      <c r="T1636" s="82">
        <v>0</v>
      </c>
    </row>
    <row r="1637" spans="2:20" ht="30" customHeight="1">
      <c r="B1637" s="80">
        <v>101</v>
      </c>
      <c r="C1637" s="147" t="s">
        <v>170</v>
      </c>
      <c r="D1637" s="140" t="s">
        <v>71</v>
      </c>
      <c r="E1637" s="80">
        <v>2026</v>
      </c>
      <c r="F1637" s="76" t="str">
        <f t="shared" si="51"/>
        <v>1015. Cuidado Continuo por una vida con bienestar con enfoque Población para formas extremas de exclusión:Comunitario2026</v>
      </c>
      <c r="G1637" s="140" t="s">
        <v>171</v>
      </c>
      <c r="H1637" s="140" t="s">
        <v>73</v>
      </c>
      <c r="I1637" s="80" t="s">
        <v>74</v>
      </c>
      <c r="J1637" s="76" t="s">
        <v>37</v>
      </c>
      <c r="K1637" s="80" t="s">
        <v>75</v>
      </c>
      <c r="L1637" s="80" t="s">
        <v>39</v>
      </c>
      <c r="M1637" s="80" t="s">
        <v>11</v>
      </c>
      <c r="N1637" s="12" t="s">
        <v>0</v>
      </c>
      <c r="O1637" s="76" t="str">
        <f t="shared" si="52"/>
        <v>1015. Cuidado Continuo por una vida con bienestar con enfoque Población para formas extremas de exclusión:Comunitario20267_SUBRED1_ENERO_2026</v>
      </c>
      <c r="P1637" s="81">
        <v>322686</v>
      </c>
      <c r="Q1637" s="81"/>
      <c r="R1637" s="81"/>
      <c r="S1637" s="161"/>
      <c r="T1637" s="82">
        <v>0</v>
      </c>
    </row>
    <row r="1638" spans="2:20" ht="30" customHeight="1">
      <c r="B1638" s="80">
        <v>102</v>
      </c>
      <c r="C1638" s="147" t="s">
        <v>170</v>
      </c>
      <c r="D1638" s="140" t="s">
        <v>71</v>
      </c>
      <c r="E1638" s="80">
        <v>2026</v>
      </c>
      <c r="F1638" s="76" t="str">
        <f t="shared" si="51"/>
        <v>1025. Cuidado Continuo por una vida con bienestar con enfoque Población para formas extremas de exclusión:Comunitario2026</v>
      </c>
      <c r="G1638" s="140" t="s">
        <v>172</v>
      </c>
      <c r="H1638" s="140" t="s">
        <v>94</v>
      </c>
      <c r="I1638" s="80" t="s">
        <v>74</v>
      </c>
      <c r="J1638" s="76" t="s">
        <v>37</v>
      </c>
      <c r="K1638" s="80" t="s">
        <v>75</v>
      </c>
      <c r="L1638" s="80" t="s">
        <v>39</v>
      </c>
      <c r="M1638" s="80" t="s">
        <v>11</v>
      </c>
      <c r="N1638" s="12" t="s">
        <v>0</v>
      </c>
      <c r="O1638" s="76" t="str">
        <f t="shared" si="52"/>
        <v>1025. Cuidado Continuo por una vida con bienestar con enfoque Población para formas extremas de exclusión:Comunitario20267_SUBRED1_ENERO_2026</v>
      </c>
      <c r="P1638" s="81">
        <v>322686</v>
      </c>
      <c r="Q1638" s="81"/>
      <c r="R1638" s="81"/>
      <c r="S1638" s="161"/>
      <c r="T1638" s="82">
        <v>0</v>
      </c>
    </row>
    <row r="1639" spans="2:20" ht="30" customHeight="1">
      <c r="B1639" s="80">
        <v>103</v>
      </c>
      <c r="C1639" s="147" t="s">
        <v>170</v>
      </c>
      <c r="D1639" s="140" t="s">
        <v>71</v>
      </c>
      <c r="E1639" s="80">
        <v>2026</v>
      </c>
      <c r="F1639" s="76" t="str">
        <f t="shared" si="51"/>
        <v>1035. Cuidado Continuo por una vida con bienestar con enfoque Población para formas extremas de exclusión:Comunitario2026</v>
      </c>
      <c r="G1639" s="140" t="s">
        <v>173</v>
      </c>
      <c r="H1639" s="140" t="s">
        <v>102</v>
      </c>
      <c r="I1639" s="80" t="s">
        <v>74</v>
      </c>
      <c r="J1639" s="76" t="s">
        <v>37</v>
      </c>
      <c r="K1639" s="80" t="s">
        <v>75</v>
      </c>
      <c r="L1639" s="80" t="s">
        <v>39</v>
      </c>
      <c r="M1639" s="80" t="s">
        <v>11</v>
      </c>
      <c r="N1639" s="12" t="s">
        <v>0</v>
      </c>
      <c r="O1639" s="76" t="str">
        <f t="shared" si="52"/>
        <v>1035. Cuidado Continuo por una vida con bienestar con enfoque Población para formas extremas de exclusión:Comunitario20267_SUBRED1_ENERO_2026</v>
      </c>
      <c r="P1639" s="81">
        <v>53781</v>
      </c>
      <c r="Q1639" s="81"/>
      <c r="R1639" s="81"/>
      <c r="S1639" s="161"/>
      <c r="T1639" s="82">
        <v>0</v>
      </c>
    </row>
    <row r="1640" spans="2:20" ht="30" customHeight="1">
      <c r="B1640" s="80">
        <v>104</v>
      </c>
      <c r="C1640" s="147" t="s">
        <v>170</v>
      </c>
      <c r="D1640" s="140" t="s">
        <v>71</v>
      </c>
      <c r="E1640" s="80">
        <v>2026</v>
      </c>
      <c r="F1640" s="76" t="str">
        <f t="shared" si="51"/>
        <v>1045. Cuidado Continuo por una vida con bienestar con enfoque Población para formas extremas de exclusión:Comunitario2026</v>
      </c>
      <c r="G1640" s="140" t="s">
        <v>174</v>
      </c>
      <c r="H1640" s="140" t="s">
        <v>73</v>
      </c>
      <c r="I1640" s="80" t="s">
        <v>74</v>
      </c>
      <c r="J1640" s="76" t="s">
        <v>37</v>
      </c>
      <c r="K1640" s="80" t="s">
        <v>75</v>
      </c>
      <c r="L1640" s="80" t="s">
        <v>39</v>
      </c>
      <c r="M1640" s="80" t="s">
        <v>11</v>
      </c>
      <c r="N1640" s="12" t="s">
        <v>0</v>
      </c>
      <c r="O1640" s="76" t="str">
        <f t="shared" si="52"/>
        <v>1045. Cuidado Continuo por una vida con bienestar con enfoque Población para formas extremas de exclusión:Comunitario20267_SUBRED1_ENERO_2026</v>
      </c>
      <c r="P1640" s="81">
        <v>210809</v>
      </c>
      <c r="Q1640" s="81"/>
      <c r="R1640" s="81"/>
      <c r="S1640" s="161"/>
      <c r="T1640" s="82">
        <v>0</v>
      </c>
    </row>
    <row r="1641" spans="2:20" ht="30" customHeight="1">
      <c r="B1641" s="80">
        <v>105</v>
      </c>
      <c r="C1641" s="147" t="s">
        <v>170</v>
      </c>
      <c r="D1641" s="140" t="s">
        <v>71</v>
      </c>
      <c r="E1641" s="80">
        <v>2026</v>
      </c>
      <c r="F1641" s="76" t="str">
        <f t="shared" si="51"/>
        <v>1055. Cuidado Continuo por una vida con bienestar con enfoque Población para formas extremas de exclusión:Comunitario2026</v>
      </c>
      <c r="G1641" s="140" t="s">
        <v>175</v>
      </c>
      <c r="H1641" s="140" t="s">
        <v>102</v>
      </c>
      <c r="I1641" s="80" t="s">
        <v>74</v>
      </c>
      <c r="J1641" s="76" t="s">
        <v>37</v>
      </c>
      <c r="K1641" s="80" t="s">
        <v>103</v>
      </c>
      <c r="L1641" s="80" t="s">
        <v>39</v>
      </c>
      <c r="M1641" s="80" t="s">
        <v>11</v>
      </c>
      <c r="N1641" s="12" t="s">
        <v>0</v>
      </c>
      <c r="O1641" s="76" t="str">
        <f t="shared" si="52"/>
        <v>1055. Cuidado Continuo por una vida con bienestar con enfoque Población para formas extremas de exclusión:Comunitario20267_SUBRED1_ENERO_2026</v>
      </c>
      <c r="P1641" s="81">
        <v>281078</v>
      </c>
      <c r="Q1641" s="81"/>
      <c r="R1641" s="81"/>
      <c r="S1641" s="161"/>
      <c r="T1641" s="82">
        <v>0</v>
      </c>
    </row>
    <row r="1642" spans="2:20" ht="30" customHeight="1">
      <c r="B1642" s="80">
        <v>106</v>
      </c>
      <c r="C1642" s="147" t="s">
        <v>170</v>
      </c>
      <c r="D1642" s="140" t="s">
        <v>71</v>
      </c>
      <c r="E1642" s="80">
        <v>2026</v>
      </c>
      <c r="F1642" s="76" t="str">
        <f t="shared" si="51"/>
        <v>1065. Cuidado Continuo por una vida con bienestar con enfoque Población para formas extremas de exclusión:Comunitario2026</v>
      </c>
      <c r="G1642" s="140" t="s">
        <v>176</v>
      </c>
      <c r="H1642" s="140" t="s">
        <v>73</v>
      </c>
      <c r="I1642" s="80" t="s">
        <v>74</v>
      </c>
      <c r="J1642" s="76" t="s">
        <v>37</v>
      </c>
      <c r="K1642" s="80" t="s">
        <v>75</v>
      </c>
      <c r="L1642" s="80" t="s">
        <v>50</v>
      </c>
      <c r="M1642" s="80" t="s">
        <v>11</v>
      </c>
      <c r="N1642" s="12" t="s">
        <v>0</v>
      </c>
      <c r="O1642" s="76" t="str">
        <f t="shared" si="52"/>
        <v>1065. Cuidado Continuo por una vida con bienestar con enfoque Población para formas extremas de exclusión:Comunitario20267_SUBRED1_ENERO_2026</v>
      </c>
      <c r="P1642" s="81">
        <v>210809</v>
      </c>
      <c r="Q1642" s="81"/>
      <c r="R1642" s="81"/>
      <c r="S1642" s="161"/>
      <c r="T1642" s="82">
        <v>0</v>
      </c>
    </row>
    <row r="1643" spans="2:20" ht="30" customHeight="1">
      <c r="B1643" s="80">
        <v>107</v>
      </c>
      <c r="C1643" s="147" t="s">
        <v>170</v>
      </c>
      <c r="D1643" s="140" t="s">
        <v>71</v>
      </c>
      <c r="E1643" s="80">
        <v>2026</v>
      </c>
      <c r="F1643" s="76" t="str">
        <f t="shared" si="51"/>
        <v>1075. Cuidado Continuo por una vida con bienestar con enfoque Población para formas extremas de exclusión:Comunitario2026</v>
      </c>
      <c r="G1643" s="140" t="s">
        <v>177</v>
      </c>
      <c r="H1643" s="140" t="s">
        <v>94</v>
      </c>
      <c r="I1643" s="80" t="s">
        <v>74</v>
      </c>
      <c r="J1643" s="76" t="s">
        <v>37</v>
      </c>
      <c r="K1643" s="80" t="s">
        <v>75</v>
      </c>
      <c r="L1643" s="80" t="s">
        <v>50</v>
      </c>
      <c r="M1643" s="80" t="s">
        <v>11</v>
      </c>
      <c r="N1643" s="12" t="s">
        <v>0</v>
      </c>
      <c r="O1643" s="76" t="str">
        <f t="shared" si="52"/>
        <v>1075. Cuidado Continuo por una vida con bienestar con enfoque Población para formas extremas de exclusión:Comunitario20267_SUBRED1_ENERO_2026</v>
      </c>
      <c r="P1643" s="81">
        <v>55938</v>
      </c>
      <c r="Q1643" s="81"/>
      <c r="R1643" s="81"/>
      <c r="S1643" s="161"/>
      <c r="T1643" s="82">
        <v>0</v>
      </c>
    </row>
    <row r="1644" spans="2:20" ht="30" customHeight="1">
      <c r="B1644" s="80">
        <v>108</v>
      </c>
      <c r="C1644" s="147" t="s">
        <v>170</v>
      </c>
      <c r="D1644" s="140" t="s">
        <v>71</v>
      </c>
      <c r="E1644" s="80">
        <v>2026</v>
      </c>
      <c r="F1644" s="76" t="str">
        <f t="shared" si="51"/>
        <v>1085. Cuidado Continuo por una vida con bienestar con enfoque Población para formas extremas de exclusión:Comunitario2026</v>
      </c>
      <c r="G1644" s="140" t="s">
        <v>178</v>
      </c>
      <c r="H1644" s="140" t="s">
        <v>94</v>
      </c>
      <c r="I1644" s="80" t="s">
        <v>74</v>
      </c>
      <c r="J1644" s="76" t="s">
        <v>37</v>
      </c>
      <c r="K1644" s="80" t="s">
        <v>75</v>
      </c>
      <c r="L1644" s="80" t="s">
        <v>50</v>
      </c>
      <c r="M1644" s="80" t="s">
        <v>11</v>
      </c>
      <c r="N1644" s="12" t="s">
        <v>0</v>
      </c>
      <c r="O1644" s="76" t="str">
        <f t="shared" si="52"/>
        <v>1085. Cuidado Continuo por una vida con bienestar con enfoque Población para formas extremas de exclusión:Comunitario20267_SUBRED1_ENERO_2026</v>
      </c>
      <c r="P1644" s="81">
        <v>210809</v>
      </c>
      <c r="Q1644" s="81"/>
      <c r="R1644" s="81"/>
      <c r="S1644" s="161"/>
      <c r="T1644" s="82">
        <v>0</v>
      </c>
    </row>
    <row r="1645" spans="2:20" ht="30" customHeight="1">
      <c r="B1645" s="80">
        <v>109</v>
      </c>
      <c r="C1645" s="147" t="s">
        <v>170</v>
      </c>
      <c r="D1645" s="140" t="s">
        <v>71</v>
      </c>
      <c r="E1645" s="80">
        <v>2026</v>
      </c>
      <c r="F1645" s="76" t="str">
        <f t="shared" si="51"/>
        <v>1095. Cuidado Continuo por una vida con bienestar con enfoque Población para formas extremas de exclusión:Comunitario2026</v>
      </c>
      <c r="G1645" s="140" t="s">
        <v>179</v>
      </c>
      <c r="H1645" s="140" t="s">
        <v>102</v>
      </c>
      <c r="I1645" s="80" t="s">
        <v>74</v>
      </c>
      <c r="J1645" s="76" t="s">
        <v>37</v>
      </c>
      <c r="K1645" s="80" t="s">
        <v>103</v>
      </c>
      <c r="L1645" s="80" t="s">
        <v>50</v>
      </c>
      <c r="M1645" s="80" t="s">
        <v>11</v>
      </c>
      <c r="N1645" s="12" t="s">
        <v>0</v>
      </c>
      <c r="O1645" s="76" t="str">
        <f t="shared" si="52"/>
        <v>1095. Cuidado Continuo por una vida con bienestar con enfoque Población para formas extremas de exclusión:Comunitario20267_SUBRED1_ENERO_2026</v>
      </c>
      <c r="P1645" s="81">
        <v>199714</v>
      </c>
      <c r="Q1645" s="81"/>
      <c r="R1645" s="81"/>
      <c r="S1645" s="161"/>
      <c r="T1645" s="82">
        <v>0</v>
      </c>
    </row>
    <row r="1646" spans="2:20" ht="30" customHeight="1">
      <c r="B1646" s="80">
        <v>110</v>
      </c>
      <c r="C1646" s="147" t="s">
        <v>170</v>
      </c>
      <c r="D1646" s="140" t="s">
        <v>82</v>
      </c>
      <c r="E1646" s="80">
        <v>2026</v>
      </c>
      <c r="F1646" s="76" t="str">
        <f t="shared" si="51"/>
        <v>1105. Cuidado Continuo por una vida con bienestar con enfoque Población para formas extremas de exclusión:Laboral2026</v>
      </c>
      <c r="G1646" s="140" t="s">
        <v>180</v>
      </c>
      <c r="H1646" s="140" t="s">
        <v>73</v>
      </c>
      <c r="I1646" s="80" t="s">
        <v>74</v>
      </c>
      <c r="J1646" s="76" t="s">
        <v>37</v>
      </c>
      <c r="K1646" s="80" t="s">
        <v>75</v>
      </c>
      <c r="L1646" s="80" t="s">
        <v>50</v>
      </c>
      <c r="M1646" s="80" t="s">
        <v>11</v>
      </c>
      <c r="N1646" s="12" t="s">
        <v>0</v>
      </c>
      <c r="O1646" s="76" t="str">
        <f t="shared" si="52"/>
        <v>1105. Cuidado Continuo por una vida con bienestar con enfoque Población para formas extremas de exclusión:Laboral20267_SUBRED1_ENERO_2026</v>
      </c>
      <c r="P1646" s="81">
        <v>316213</v>
      </c>
      <c r="Q1646" s="81"/>
      <c r="R1646" s="81"/>
      <c r="S1646" s="161"/>
      <c r="T1646" s="82">
        <v>0</v>
      </c>
    </row>
    <row r="1647" spans="2:20" ht="30" customHeight="1">
      <c r="B1647" s="80">
        <v>111</v>
      </c>
      <c r="C1647" s="147" t="s">
        <v>170</v>
      </c>
      <c r="D1647" s="140" t="s">
        <v>82</v>
      </c>
      <c r="E1647" s="80">
        <v>2026</v>
      </c>
      <c r="F1647" s="76" t="str">
        <f t="shared" si="51"/>
        <v>1115. Cuidado Continuo por una vida con bienestar con enfoque Población para formas extremas de exclusión:Laboral2026</v>
      </c>
      <c r="G1647" s="140" t="s">
        <v>181</v>
      </c>
      <c r="H1647" s="140" t="s">
        <v>94</v>
      </c>
      <c r="I1647" s="80" t="s">
        <v>74</v>
      </c>
      <c r="J1647" s="76" t="s">
        <v>37</v>
      </c>
      <c r="K1647" s="80" t="s">
        <v>182</v>
      </c>
      <c r="L1647" s="80" t="s">
        <v>50</v>
      </c>
      <c r="M1647" s="80" t="s">
        <v>11</v>
      </c>
      <c r="N1647" s="12" t="s">
        <v>0</v>
      </c>
      <c r="O1647" s="76" t="str">
        <f t="shared" si="52"/>
        <v>1115. Cuidado Continuo por una vida con bienestar con enfoque Población para formas extremas de exclusión:Laboral20267_SUBRED1_ENERO_2026</v>
      </c>
      <c r="P1647" s="81">
        <v>421618</v>
      </c>
      <c r="Q1647" s="81"/>
      <c r="R1647" s="81"/>
      <c r="S1647" s="161"/>
      <c r="T1647" s="82">
        <v>0</v>
      </c>
    </row>
    <row r="1648" spans="2:20" ht="30" customHeight="1">
      <c r="B1648" s="80">
        <v>112</v>
      </c>
      <c r="C1648" s="147" t="s">
        <v>170</v>
      </c>
      <c r="D1648" s="140" t="s">
        <v>82</v>
      </c>
      <c r="E1648" s="80">
        <v>2026</v>
      </c>
      <c r="F1648" s="76" t="str">
        <f t="shared" si="51"/>
        <v>1125. Cuidado Continuo por una vida con bienestar con enfoque Población para formas extremas de exclusión:Laboral2026</v>
      </c>
      <c r="G1648" s="140" t="s">
        <v>183</v>
      </c>
      <c r="H1648" s="140" t="s">
        <v>73</v>
      </c>
      <c r="I1648" s="80" t="s">
        <v>74</v>
      </c>
      <c r="J1648" s="76" t="s">
        <v>37</v>
      </c>
      <c r="K1648" s="80" t="s">
        <v>75</v>
      </c>
      <c r="L1648" s="80" t="s">
        <v>50</v>
      </c>
      <c r="M1648" s="80" t="s">
        <v>11</v>
      </c>
      <c r="N1648" s="12" t="s">
        <v>0</v>
      </c>
      <c r="O1648" s="76" t="str">
        <f t="shared" si="52"/>
        <v>1125. Cuidado Continuo por una vida con bienestar con enfoque Población para formas extremas de exclusión:Laboral20267_SUBRED1_ENERO_2026</v>
      </c>
      <c r="P1648" s="81">
        <v>140539</v>
      </c>
      <c r="Q1648" s="81"/>
      <c r="R1648" s="81"/>
      <c r="S1648" s="161"/>
      <c r="T1648" s="82">
        <v>0</v>
      </c>
    </row>
    <row r="1649" spans="2:20" ht="30" customHeight="1">
      <c r="B1649" s="80">
        <v>113</v>
      </c>
      <c r="C1649" s="147" t="s">
        <v>170</v>
      </c>
      <c r="D1649" s="140" t="s">
        <v>82</v>
      </c>
      <c r="E1649" s="80">
        <v>2026</v>
      </c>
      <c r="F1649" s="76" t="str">
        <f t="shared" si="51"/>
        <v>1135. Cuidado Continuo por una vida con bienestar con enfoque Población para formas extremas de exclusión:Laboral2026</v>
      </c>
      <c r="G1649" s="140" t="s">
        <v>184</v>
      </c>
      <c r="H1649" s="140" t="s">
        <v>94</v>
      </c>
      <c r="I1649" s="80" t="s">
        <v>74</v>
      </c>
      <c r="J1649" s="76" t="s">
        <v>37</v>
      </c>
      <c r="K1649" s="80" t="s">
        <v>141</v>
      </c>
      <c r="L1649" s="80" t="s">
        <v>50</v>
      </c>
      <c r="M1649" s="80" t="s">
        <v>11</v>
      </c>
      <c r="N1649" s="12" t="s">
        <v>0</v>
      </c>
      <c r="O1649" s="76" t="str">
        <f t="shared" si="52"/>
        <v>1135. Cuidado Continuo por una vida con bienestar con enfoque Población para formas extremas de exclusión:Laboral20267_SUBRED1_ENERO_2026</v>
      </c>
      <c r="P1649" s="81">
        <v>70270</v>
      </c>
      <c r="Q1649" s="81"/>
      <c r="R1649" s="81"/>
      <c r="S1649" s="161"/>
      <c r="T1649" s="82">
        <v>0</v>
      </c>
    </row>
    <row r="1650" spans="2:20" ht="30" customHeight="1">
      <c r="B1650" s="80">
        <v>114</v>
      </c>
      <c r="C1650" s="147" t="s">
        <v>170</v>
      </c>
      <c r="D1650" s="140" t="s">
        <v>82</v>
      </c>
      <c r="E1650" s="80">
        <v>2026</v>
      </c>
      <c r="F1650" s="76" t="str">
        <f t="shared" si="51"/>
        <v>1145. Cuidado Continuo por una vida con bienestar con enfoque Población para formas extremas de exclusión:Laboral2026</v>
      </c>
      <c r="G1650" s="140" t="s">
        <v>185</v>
      </c>
      <c r="H1650" s="140" t="s">
        <v>102</v>
      </c>
      <c r="I1650" s="80" t="s">
        <v>74</v>
      </c>
      <c r="J1650" s="76" t="s">
        <v>37</v>
      </c>
      <c r="K1650" s="80" t="s">
        <v>186</v>
      </c>
      <c r="L1650" s="80" t="s">
        <v>50</v>
      </c>
      <c r="M1650" s="80" t="s">
        <v>11</v>
      </c>
      <c r="N1650" s="12" t="s">
        <v>0</v>
      </c>
      <c r="O1650" s="76" t="str">
        <f t="shared" si="52"/>
        <v>1145. Cuidado Continuo por una vida con bienestar con enfoque Población para formas extremas de exclusión:Laboral20267_SUBRED1_ENERO_2026</v>
      </c>
      <c r="P1650" s="81">
        <v>19971</v>
      </c>
      <c r="Q1650" s="81"/>
      <c r="R1650" s="81"/>
      <c r="S1650" s="161"/>
      <c r="T1650" s="82">
        <v>0</v>
      </c>
    </row>
    <row r="1651" spans="2:20" ht="30" customHeight="1">
      <c r="B1651" s="80">
        <v>115</v>
      </c>
      <c r="C1651" s="147" t="s">
        <v>170</v>
      </c>
      <c r="D1651" s="140" t="s">
        <v>82</v>
      </c>
      <c r="E1651" s="80">
        <v>2026</v>
      </c>
      <c r="F1651" s="76" t="str">
        <f t="shared" si="51"/>
        <v>1155. Cuidado Continuo por una vida con bienestar con enfoque Población para formas extremas de exclusión:Laboral2026</v>
      </c>
      <c r="G1651" s="140" t="s">
        <v>187</v>
      </c>
      <c r="H1651" s="140" t="s">
        <v>94</v>
      </c>
      <c r="I1651" s="80" t="s">
        <v>74</v>
      </c>
      <c r="J1651" s="76" t="s">
        <v>37</v>
      </c>
      <c r="K1651" s="80" t="s">
        <v>188</v>
      </c>
      <c r="L1651" s="80" t="s">
        <v>50</v>
      </c>
      <c r="M1651" s="80" t="s">
        <v>11</v>
      </c>
      <c r="N1651" s="12" t="s">
        <v>0</v>
      </c>
      <c r="O1651" s="76" t="str">
        <f t="shared" si="52"/>
        <v>1155. Cuidado Continuo por una vida con bienestar con enfoque Población para formas extremas de exclusión:Laboral20267_SUBRED1_ENERO_2026</v>
      </c>
      <c r="P1651" s="81">
        <v>70270</v>
      </c>
      <c r="Q1651" s="81"/>
      <c r="R1651" s="81"/>
      <c r="S1651" s="161"/>
      <c r="T1651" s="82">
        <v>0</v>
      </c>
    </row>
    <row r="1652" spans="2:20" ht="30" customHeight="1">
      <c r="B1652" s="80">
        <v>116</v>
      </c>
      <c r="C1652" s="147" t="s">
        <v>189</v>
      </c>
      <c r="D1652" s="140" t="s">
        <v>76</v>
      </c>
      <c r="E1652" s="80">
        <v>2026</v>
      </c>
      <c r="F1652" s="76" t="str">
        <f t="shared" si="51"/>
        <v>1166. Cuidado Continuo por una vida con bienestar para la población migrante internacional de BogotáEducativo 2026</v>
      </c>
      <c r="G1652" s="140" t="s">
        <v>190</v>
      </c>
      <c r="H1652" s="140" t="s">
        <v>73</v>
      </c>
      <c r="I1652" s="80" t="s">
        <v>74</v>
      </c>
      <c r="J1652" s="76" t="s">
        <v>37</v>
      </c>
      <c r="K1652" s="80" t="s">
        <v>75</v>
      </c>
      <c r="L1652" s="80" t="s">
        <v>50</v>
      </c>
      <c r="M1652" s="80" t="s">
        <v>11</v>
      </c>
      <c r="N1652" s="12" t="s">
        <v>0</v>
      </c>
      <c r="O1652" s="76" t="str">
        <f t="shared" si="52"/>
        <v>1166. Cuidado Continuo por una vida con bienestar para la población migrante internacional de BogotáEducativo 20267_SUBRED1_ENERO_2026</v>
      </c>
      <c r="P1652" s="81">
        <v>105404</v>
      </c>
      <c r="Q1652" s="81"/>
      <c r="R1652" s="81"/>
      <c r="S1652" s="161"/>
      <c r="T1652" s="82">
        <v>0</v>
      </c>
    </row>
    <row r="1653" spans="2:20" ht="30" customHeight="1">
      <c r="B1653" s="80">
        <v>117</v>
      </c>
      <c r="C1653" s="147" t="s">
        <v>191</v>
      </c>
      <c r="D1653" s="140" t="s">
        <v>76</v>
      </c>
      <c r="E1653" s="80">
        <v>2026</v>
      </c>
      <c r="F1653" s="76" t="str">
        <f t="shared" si="51"/>
        <v>1177. Cuidado Continuo por una vida con bienestar para la población con discapacidadEducativo 2026</v>
      </c>
      <c r="G1653" s="140" t="s">
        <v>192</v>
      </c>
      <c r="H1653" s="140" t="s">
        <v>73</v>
      </c>
      <c r="I1653" s="80" t="s">
        <v>74</v>
      </c>
      <c r="J1653" s="76" t="s">
        <v>37</v>
      </c>
      <c r="K1653" s="80" t="s">
        <v>75</v>
      </c>
      <c r="L1653" s="80" t="s">
        <v>50</v>
      </c>
      <c r="M1653" s="80" t="s">
        <v>11</v>
      </c>
      <c r="N1653" s="12" t="s">
        <v>0</v>
      </c>
      <c r="O1653" s="76" t="str">
        <f t="shared" si="52"/>
        <v>1177. Cuidado Continuo por una vida con bienestar para la población con discapacidadEducativo 20267_SUBRED1_ENERO_2026</v>
      </c>
      <c r="P1653" s="81">
        <v>161342</v>
      </c>
      <c r="Q1653" s="81"/>
      <c r="R1653" s="81"/>
      <c r="S1653" s="161"/>
      <c r="T1653" s="82">
        <v>0</v>
      </c>
    </row>
    <row r="1654" spans="2:20" ht="30" customHeight="1">
      <c r="B1654" s="80">
        <v>117</v>
      </c>
      <c r="C1654" s="147" t="s">
        <v>191</v>
      </c>
      <c r="D1654" s="140" t="s">
        <v>82</v>
      </c>
      <c r="E1654" s="80">
        <v>2026</v>
      </c>
      <c r="F1654" s="76" t="str">
        <f t="shared" si="51"/>
        <v>1177. Cuidado Continuo por una vida con bienestar para la población con discapacidadLaboral2026</v>
      </c>
      <c r="G1654" s="140" t="s">
        <v>192</v>
      </c>
      <c r="H1654" s="140" t="s">
        <v>73</v>
      </c>
      <c r="I1654" s="80" t="s">
        <v>74</v>
      </c>
      <c r="J1654" s="76" t="s">
        <v>37</v>
      </c>
      <c r="K1654" s="80" t="s">
        <v>75</v>
      </c>
      <c r="L1654" s="80" t="s">
        <v>42</v>
      </c>
      <c r="M1654" s="80" t="s">
        <v>11</v>
      </c>
      <c r="N1654" s="12" t="s">
        <v>0</v>
      </c>
      <c r="O1654" s="76" t="str">
        <f t="shared" si="52"/>
        <v>1177. Cuidado Continuo por una vida con bienestar para la población con discapacidadLaboral20267_SUBRED1_ENERO_2026</v>
      </c>
      <c r="P1654" s="81">
        <v>161342</v>
      </c>
      <c r="Q1654" s="81"/>
      <c r="R1654" s="81"/>
      <c r="S1654" s="161"/>
      <c r="T1654" s="82">
        <v>0</v>
      </c>
    </row>
    <row r="1655" spans="2:20" ht="30" customHeight="1">
      <c r="B1655" s="80">
        <v>118</v>
      </c>
      <c r="C1655" s="147" t="s">
        <v>191</v>
      </c>
      <c r="D1655" s="140" t="s">
        <v>71</v>
      </c>
      <c r="E1655" s="80">
        <v>2026</v>
      </c>
      <c r="F1655" s="76" t="str">
        <f t="shared" si="51"/>
        <v>1187. Cuidado Continuo por una vida con bienestar para la población con discapacidadComunitario2026</v>
      </c>
      <c r="G1655" s="140" t="s">
        <v>193</v>
      </c>
      <c r="H1655" s="140" t="s">
        <v>73</v>
      </c>
      <c r="I1655" s="80" t="s">
        <v>74</v>
      </c>
      <c r="J1655" s="76" t="s">
        <v>37</v>
      </c>
      <c r="K1655" s="80" t="s">
        <v>92</v>
      </c>
      <c r="L1655" s="80" t="s">
        <v>50</v>
      </c>
      <c r="M1655" s="80" t="s">
        <v>11</v>
      </c>
      <c r="N1655" s="12" t="s">
        <v>0</v>
      </c>
      <c r="O1655" s="76" t="str">
        <f t="shared" si="52"/>
        <v>1187. Cuidado Continuo por una vida con bienestar para la población con discapacidadComunitario20267_SUBRED1_ENERO_2026</v>
      </c>
      <c r="P1655" s="81">
        <v>992404</v>
      </c>
      <c r="Q1655" s="81"/>
      <c r="R1655" s="81"/>
      <c r="S1655" s="161"/>
      <c r="T1655" s="82">
        <v>0</v>
      </c>
    </row>
    <row r="1656" spans="2:20" ht="30" customHeight="1">
      <c r="B1656" s="80">
        <v>119</v>
      </c>
      <c r="C1656" s="147" t="s">
        <v>191</v>
      </c>
      <c r="D1656" s="140" t="s">
        <v>71</v>
      </c>
      <c r="E1656" s="80">
        <v>2026</v>
      </c>
      <c r="F1656" s="76" t="str">
        <f t="shared" si="51"/>
        <v>1197. Cuidado Continuo por una vida con bienestar para la población con discapacidadComunitario2026</v>
      </c>
      <c r="G1656" s="140" t="s">
        <v>194</v>
      </c>
      <c r="H1656" s="140" t="s">
        <v>73</v>
      </c>
      <c r="I1656" s="80" t="s">
        <v>74</v>
      </c>
      <c r="J1656" s="76" t="s">
        <v>37</v>
      </c>
      <c r="K1656" s="80" t="s">
        <v>75</v>
      </c>
      <c r="L1656" s="80" t="s">
        <v>50</v>
      </c>
      <c r="M1656" s="80" t="s">
        <v>11</v>
      </c>
      <c r="N1656" s="12" t="s">
        <v>0</v>
      </c>
      <c r="O1656" s="76" t="str">
        <f t="shared" si="52"/>
        <v>1197. Cuidado Continuo por una vida con bienestar para la población con discapacidadComunitario20267_SUBRED1_ENERO_2026</v>
      </c>
      <c r="P1656" s="81">
        <v>355662</v>
      </c>
      <c r="Q1656" s="81"/>
      <c r="R1656" s="81"/>
      <c r="S1656" s="161"/>
      <c r="T1656" s="82">
        <v>0</v>
      </c>
    </row>
    <row r="1657" spans="2:20" ht="30" customHeight="1">
      <c r="B1657" s="80">
        <v>120</v>
      </c>
      <c r="C1657" s="147" t="s">
        <v>191</v>
      </c>
      <c r="D1657" s="140" t="s">
        <v>71</v>
      </c>
      <c r="E1657" s="80">
        <v>2026</v>
      </c>
      <c r="F1657" s="76" t="str">
        <f t="shared" si="51"/>
        <v>1207. Cuidado Continuo por una vida con bienestar para la población con discapacidadComunitario2026</v>
      </c>
      <c r="G1657" s="140" t="s">
        <v>195</v>
      </c>
      <c r="H1657" s="140" t="s">
        <v>73</v>
      </c>
      <c r="I1657" s="80" t="s">
        <v>74</v>
      </c>
      <c r="J1657" s="76" t="s">
        <v>37</v>
      </c>
      <c r="K1657" s="80" t="s">
        <v>196</v>
      </c>
      <c r="L1657" s="80" t="s">
        <v>50</v>
      </c>
      <c r="M1657" s="80" t="s">
        <v>11</v>
      </c>
      <c r="N1657" s="12" t="s">
        <v>0</v>
      </c>
      <c r="O1657" s="76" t="str">
        <f t="shared" si="52"/>
        <v>1207. Cuidado Continuo por una vida con bienestar para la población con discapacidadComunitario20267_SUBRED1_ENERO_2026</v>
      </c>
      <c r="P1657" s="81">
        <v>1422652</v>
      </c>
      <c r="Q1657" s="81"/>
      <c r="R1657" s="81"/>
      <c r="S1657" s="161"/>
      <c r="T1657" s="82">
        <v>0</v>
      </c>
    </row>
    <row r="1658" spans="2:20" ht="30" customHeight="1">
      <c r="B1658" s="80">
        <v>121</v>
      </c>
      <c r="C1658" s="147" t="s">
        <v>191</v>
      </c>
      <c r="D1658" s="140" t="s">
        <v>71</v>
      </c>
      <c r="E1658" s="80">
        <v>2026</v>
      </c>
      <c r="F1658" s="76" t="str">
        <f t="shared" si="51"/>
        <v>1217. Cuidado Continuo por una vida con bienestar para la población con discapacidadComunitario2026</v>
      </c>
      <c r="G1658" s="140" t="s">
        <v>197</v>
      </c>
      <c r="H1658" s="140" t="s">
        <v>102</v>
      </c>
      <c r="I1658" s="80" t="s">
        <v>74</v>
      </c>
      <c r="J1658" s="76" t="s">
        <v>37</v>
      </c>
      <c r="K1658" s="80" t="s">
        <v>141</v>
      </c>
      <c r="L1658" s="80" t="s">
        <v>50</v>
      </c>
      <c r="M1658" s="80" t="s">
        <v>11</v>
      </c>
      <c r="N1658" s="12" t="s">
        <v>0</v>
      </c>
      <c r="O1658" s="76" t="str">
        <f t="shared" si="52"/>
        <v>1217. Cuidado Continuo por una vida con bienestar para la población con discapacidadComunitario20267_SUBRED1_ENERO_2026</v>
      </c>
      <c r="P1658" s="81">
        <v>35135</v>
      </c>
      <c r="Q1658" s="81"/>
      <c r="R1658" s="81"/>
      <c r="S1658" s="161"/>
      <c r="T1658" s="82">
        <v>0</v>
      </c>
    </row>
    <row r="1659" spans="2:20" ht="30" customHeight="1">
      <c r="B1659" s="80">
        <v>122</v>
      </c>
      <c r="C1659" s="147" t="s">
        <v>191</v>
      </c>
      <c r="D1659" s="140" t="s">
        <v>71</v>
      </c>
      <c r="E1659" s="80">
        <v>2026</v>
      </c>
      <c r="F1659" s="76" t="str">
        <f t="shared" si="51"/>
        <v>1227. Cuidado Continuo por una vida con bienestar para la población con discapacidadComunitario2026</v>
      </c>
      <c r="G1659" s="140" t="s">
        <v>198</v>
      </c>
      <c r="H1659" s="140" t="s">
        <v>94</v>
      </c>
      <c r="I1659" s="80" t="s">
        <v>74</v>
      </c>
      <c r="J1659" s="76" t="s">
        <v>37</v>
      </c>
      <c r="K1659" s="80" t="s">
        <v>199</v>
      </c>
      <c r="L1659" s="80" t="s">
        <v>50</v>
      </c>
      <c r="M1659" s="80" t="s">
        <v>11</v>
      </c>
      <c r="N1659" s="12" t="s">
        <v>0</v>
      </c>
      <c r="O1659" s="76" t="str">
        <f t="shared" si="52"/>
        <v>1227. Cuidado Continuo por una vida con bienestar para la población con discapacidadComunitario20267_SUBRED1_ENERO_2026</v>
      </c>
      <c r="P1659" s="81">
        <v>53781</v>
      </c>
      <c r="Q1659" s="81"/>
      <c r="R1659" s="81"/>
      <c r="S1659" s="161"/>
      <c r="T1659" s="82">
        <v>0</v>
      </c>
    </row>
    <row r="1660" spans="2:20" ht="30" customHeight="1">
      <c r="B1660" s="80">
        <v>123</v>
      </c>
      <c r="C1660" s="147" t="s">
        <v>191</v>
      </c>
      <c r="D1660" s="140" t="s">
        <v>77</v>
      </c>
      <c r="E1660" s="80">
        <v>2026</v>
      </c>
      <c r="F1660" s="76" t="str">
        <f t="shared" si="51"/>
        <v>1237. Cuidado Continuo por una vida con bienestar para la población con discapacidadInstitucional2026</v>
      </c>
      <c r="G1660" s="140" t="s">
        <v>200</v>
      </c>
      <c r="H1660" s="140" t="s">
        <v>73</v>
      </c>
      <c r="I1660" s="80" t="s">
        <v>74</v>
      </c>
      <c r="J1660" s="76" t="s">
        <v>37</v>
      </c>
      <c r="K1660" s="80" t="s">
        <v>75</v>
      </c>
      <c r="L1660" s="80" t="s">
        <v>50</v>
      </c>
      <c r="M1660" s="80" t="s">
        <v>11</v>
      </c>
      <c r="N1660" s="12" t="s">
        <v>0</v>
      </c>
      <c r="O1660" s="76" t="str">
        <f t="shared" si="52"/>
        <v>1237. Cuidado Continuo por una vida con bienestar para la población con discapacidadInstitucional20267_SUBRED1_ENERO_2026</v>
      </c>
      <c r="P1660" s="81">
        <v>266747</v>
      </c>
      <c r="Q1660" s="81"/>
      <c r="R1660" s="81"/>
      <c r="S1660" s="161"/>
      <c r="T1660" s="82">
        <v>0</v>
      </c>
    </row>
    <row r="1661" spans="2:20" ht="30" customHeight="1">
      <c r="B1661" s="80">
        <v>124</v>
      </c>
      <c r="C1661" s="147" t="s">
        <v>191</v>
      </c>
      <c r="D1661" s="140" t="s">
        <v>71</v>
      </c>
      <c r="E1661" s="80">
        <v>2026</v>
      </c>
      <c r="F1661" s="76" t="str">
        <f t="shared" si="51"/>
        <v>1247. Cuidado Continuo por una vida con bienestar para la población con discapacidadComunitario2026</v>
      </c>
      <c r="G1661" s="140" t="s">
        <v>201</v>
      </c>
      <c r="H1661" s="140" t="s">
        <v>73</v>
      </c>
      <c r="I1661" s="80" t="s">
        <v>74</v>
      </c>
      <c r="J1661" s="76" t="s">
        <v>37</v>
      </c>
      <c r="K1661" s="80" t="s">
        <v>202</v>
      </c>
      <c r="L1661" s="80" t="s">
        <v>50</v>
      </c>
      <c r="M1661" s="80" t="s">
        <v>11</v>
      </c>
      <c r="N1661" s="12" t="s">
        <v>0</v>
      </c>
      <c r="O1661" s="76" t="str">
        <f t="shared" si="52"/>
        <v>1247. Cuidado Continuo por una vida con bienestar para la población con discapacidadComunitario20267_SUBRED1_ENERO_2026</v>
      </c>
      <c r="P1661" s="81">
        <v>851865</v>
      </c>
      <c r="Q1661" s="81"/>
      <c r="R1661" s="81"/>
      <c r="S1661" s="161"/>
      <c r="T1661" s="82">
        <v>0</v>
      </c>
    </row>
    <row r="1662" spans="2:20" ht="30" customHeight="1">
      <c r="B1662" s="80">
        <v>125</v>
      </c>
      <c r="C1662" s="147" t="s">
        <v>191</v>
      </c>
      <c r="D1662" s="140" t="s">
        <v>71</v>
      </c>
      <c r="E1662" s="80">
        <v>2026</v>
      </c>
      <c r="F1662" s="76" t="str">
        <f t="shared" si="51"/>
        <v>1257. Cuidado Continuo por una vida con bienestar para la población con discapacidadComunitario2026</v>
      </c>
      <c r="G1662" s="140" t="s">
        <v>203</v>
      </c>
      <c r="H1662" s="140" t="s">
        <v>73</v>
      </c>
      <c r="I1662" s="80" t="s">
        <v>74</v>
      </c>
      <c r="J1662" s="76" t="s">
        <v>37</v>
      </c>
      <c r="K1662" s="80" t="s">
        <v>38</v>
      </c>
      <c r="L1662" s="80" t="s">
        <v>39</v>
      </c>
      <c r="M1662" s="80" t="s">
        <v>11</v>
      </c>
      <c r="N1662" s="12" t="s">
        <v>0</v>
      </c>
      <c r="O1662" s="76" t="str">
        <f t="shared" si="52"/>
        <v>1257. Cuidado Continuo por una vida con bienestar para la población con discapacidadComunitario20267_SUBRED1_ENERO_2026</v>
      </c>
      <c r="P1662" s="81">
        <v>12879544</v>
      </c>
      <c r="Q1662" s="81"/>
      <c r="R1662" s="81"/>
      <c r="S1662" s="161"/>
      <c r="T1662" s="82">
        <v>0</v>
      </c>
    </row>
    <row r="1663" spans="2:20" ht="30" customHeight="1">
      <c r="B1663" s="80">
        <v>126</v>
      </c>
      <c r="C1663" s="147" t="s">
        <v>204</v>
      </c>
      <c r="D1663" s="140" t="s">
        <v>71</v>
      </c>
      <c r="E1663" s="80">
        <v>2026</v>
      </c>
      <c r="F1663" s="76" t="str">
        <f t="shared" si="51"/>
        <v>1268. Cuidado Continuo por una vida con bienestar para la ruralidad de BogotáComunitario2026</v>
      </c>
      <c r="G1663" s="140" t="s">
        <v>205</v>
      </c>
      <c r="H1663" s="140" t="s">
        <v>73</v>
      </c>
      <c r="I1663" s="80" t="s">
        <v>74</v>
      </c>
      <c r="J1663" s="76" t="s">
        <v>37</v>
      </c>
      <c r="K1663" s="80" t="s">
        <v>75</v>
      </c>
      <c r="L1663" s="80" t="s">
        <v>39</v>
      </c>
      <c r="M1663" s="80" t="s">
        <v>11</v>
      </c>
      <c r="N1663" s="12" t="s">
        <v>0</v>
      </c>
      <c r="O1663" s="76" t="str">
        <f t="shared" si="52"/>
        <v>1268. Cuidado Continuo por una vida con bienestar para la ruralidad de BogotáComunitario20267_SUBRED1_ENERO_2026</v>
      </c>
      <c r="P1663" s="81">
        <v>175674</v>
      </c>
      <c r="Q1663" s="81"/>
      <c r="R1663" s="81"/>
      <c r="S1663" s="161"/>
      <c r="T1663" s="82">
        <v>0</v>
      </c>
    </row>
    <row r="1664" spans="2:20" ht="30" customHeight="1">
      <c r="B1664" s="80">
        <v>127</v>
      </c>
      <c r="C1664" s="147" t="s">
        <v>204</v>
      </c>
      <c r="D1664" s="140" t="s">
        <v>71</v>
      </c>
      <c r="E1664" s="80">
        <v>2026</v>
      </c>
      <c r="F1664" s="76" t="str">
        <f t="shared" si="51"/>
        <v>1278. Cuidado Continuo por una vida con bienestar para la ruralidad de BogotáComunitario2026</v>
      </c>
      <c r="G1664" s="140" t="s">
        <v>206</v>
      </c>
      <c r="H1664" s="140" t="s">
        <v>73</v>
      </c>
      <c r="I1664" s="80" t="s">
        <v>74</v>
      </c>
      <c r="J1664" s="76" t="s">
        <v>37</v>
      </c>
      <c r="K1664" s="80" t="s">
        <v>75</v>
      </c>
      <c r="L1664" s="80" t="s">
        <v>50</v>
      </c>
      <c r="M1664" s="80" t="s">
        <v>11</v>
      </c>
      <c r="N1664" s="12" t="s">
        <v>0</v>
      </c>
      <c r="O1664" s="76" t="str">
        <f t="shared" si="52"/>
        <v>1278. Cuidado Continuo por una vida con bienestar para la ruralidad de BogotáComunitario20267_SUBRED1_ENERO_2026</v>
      </c>
      <c r="P1664" s="81">
        <v>468320</v>
      </c>
      <c r="Q1664" s="81"/>
      <c r="R1664" s="81"/>
      <c r="S1664" s="161"/>
      <c r="T1664" s="82">
        <v>0</v>
      </c>
    </row>
    <row r="1665" spans="2:20" ht="30" customHeight="1">
      <c r="B1665" s="80">
        <v>127</v>
      </c>
      <c r="C1665" s="147" t="s">
        <v>204</v>
      </c>
      <c r="D1665" s="140" t="s">
        <v>76</v>
      </c>
      <c r="E1665" s="80">
        <v>2026</v>
      </c>
      <c r="F1665" s="76" t="str">
        <f t="shared" si="51"/>
        <v>1278. Cuidado Continuo por una vida con bienestar para la ruralidad de BogotáEducativo 2026</v>
      </c>
      <c r="G1665" s="140" t="s">
        <v>206</v>
      </c>
      <c r="H1665" s="140" t="s">
        <v>73</v>
      </c>
      <c r="I1665" s="80" t="s">
        <v>74</v>
      </c>
      <c r="J1665" s="76" t="s">
        <v>37</v>
      </c>
      <c r="K1665" s="80" t="s">
        <v>75</v>
      </c>
      <c r="L1665" s="80" t="s">
        <v>50</v>
      </c>
      <c r="M1665" s="80" t="s">
        <v>11</v>
      </c>
      <c r="N1665" s="12" t="s">
        <v>0</v>
      </c>
      <c r="O1665" s="76" t="str">
        <f t="shared" si="52"/>
        <v>1278. Cuidado Continuo por una vida con bienestar para la ruralidad de BogotáEducativo 20267_SUBRED1_ENERO_2026</v>
      </c>
      <c r="P1665" s="81">
        <v>468320</v>
      </c>
      <c r="Q1665" s="81"/>
      <c r="R1665" s="81"/>
      <c r="S1665" s="161"/>
      <c r="T1665" s="82">
        <v>0</v>
      </c>
    </row>
    <row r="1666" spans="2:20" ht="30" customHeight="1">
      <c r="B1666" s="80">
        <v>127</v>
      </c>
      <c r="C1666" s="147" t="s">
        <v>204</v>
      </c>
      <c r="D1666" s="140" t="s">
        <v>77</v>
      </c>
      <c r="E1666" s="80">
        <v>2026</v>
      </c>
      <c r="F1666" s="76" t="str">
        <f t="shared" si="51"/>
        <v>1278. Cuidado Continuo por una vida con bienestar para la ruralidad de BogotáInstitucional2026</v>
      </c>
      <c r="G1666" s="140" t="s">
        <v>206</v>
      </c>
      <c r="H1666" s="140" t="s">
        <v>73</v>
      </c>
      <c r="I1666" s="80" t="s">
        <v>74</v>
      </c>
      <c r="J1666" s="76" t="s">
        <v>37</v>
      </c>
      <c r="K1666" s="80" t="s">
        <v>75</v>
      </c>
      <c r="L1666" s="80" t="s">
        <v>50</v>
      </c>
      <c r="M1666" s="80" t="s">
        <v>11</v>
      </c>
      <c r="N1666" s="12" t="s">
        <v>0</v>
      </c>
      <c r="O1666" s="76" t="str">
        <f t="shared" si="52"/>
        <v>1278. Cuidado Continuo por una vida con bienestar para la ruralidad de BogotáInstitucional20267_SUBRED1_ENERO_2026</v>
      </c>
      <c r="P1666" s="81">
        <v>468320</v>
      </c>
      <c r="Q1666" s="81"/>
      <c r="R1666" s="81"/>
      <c r="S1666" s="161"/>
      <c r="T1666" s="82">
        <v>0</v>
      </c>
    </row>
    <row r="1667" spans="2:20" ht="30" customHeight="1">
      <c r="B1667" s="80">
        <v>128</v>
      </c>
      <c r="C1667" s="147" t="s">
        <v>204</v>
      </c>
      <c r="D1667" s="140" t="s">
        <v>71</v>
      </c>
      <c r="E1667" s="80">
        <v>2026</v>
      </c>
      <c r="F1667" s="76" t="str">
        <f t="shared" si="51"/>
        <v>1288. Cuidado Continuo por una vida con bienestar para la ruralidad de BogotáComunitario2026</v>
      </c>
      <c r="G1667" s="140" t="s">
        <v>207</v>
      </c>
      <c r="H1667" s="140" t="s">
        <v>73</v>
      </c>
      <c r="I1667" s="80" t="s">
        <v>74</v>
      </c>
      <c r="J1667" s="76" t="s">
        <v>37</v>
      </c>
      <c r="K1667" s="80" t="s">
        <v>75</v>
      </c>
      <c r="L1667" s="80" t="s">
        <v>39</v>
      </c>
      <c r="M1667" s="80" t="s">
        <v>11</v>
      </c>
      <c r="N1667" s="12" t="s">
        <v>0</v>
      </c>
      <c r="O1667" s="76" t="str">
        <f t="shared" si="52"/>
        <v>1288. Cuidado Continuo por una vida con bienestar para la ruralidad de BogotáComunitario20267_SUBRED1_ENERO_2026</v>
      </c>
      <c r="P1667" s="81">
        <v>140539</v>
      </c>
      <c r="Q1667" s="81"/>
      <c r="R1667" s="81"/>
      <c r="S1667" s="161"/>
      <c r="T1667" s="82">
        <v>0</v>
      </c>
    </row>
    <row r="1668" spans="2:20" ht="30" customHeight="1">
      <c r="B1668" s="80">
        <v>128</v>
      </c>
      <c r="C1668" s="147" t="s">
        <v>204</v>
      </c>
      <c r="D1668" s="140" t="s">
        <v>76</v>
      </c>
      <c r="E1668" s="80">
        <v>2026</v>
      </c>
      <c r="F1668" s="76" t="str">
        <f t="shared" si="51"/>
        <v>1288. Cuidado Continuo por una vida con bienestar para la ruralidad de BogotáEducativo 2026</v>
      </c>
      <c r="G1668" s="140" t="s">
        <v>207</v>
      </c>
      <c r="H1668" s="140" t="s">
        <v>73</v>
      </c>
      <c r="I1668" s="80" t="s">
        <v>74</v>
      </c>
      <c r="J1668" s="76" t="s">
        <v>37</v>
      </c>
      <c r="K1668" s="80" t="s">
        <v>75</v>
      </c>
      <c r="L1668" s="80" t="s">
        <v>39</v>
      </c>
      <c r="M1668" s="80" t="s">
        <v>11</v>
      </c>
      <c r="N1668" s="12" t="s">
        <v>0</v>
      </c>
      <c r="O1668" s="76" t="str">
        <f t="shared" si="52"/>
        <v>1288. Cuidado Continuo por una vida con bienestar para la ruralidad de BogotáEducativo 20267_SUBRED1_ENERO_2026</v>
      </c>
      <c r="P1668" s="81">
        <v>140539</v>
      </c>
      <c r="Q1668" s="81"/>
      <c r="R1668" s="81"/>
      <c r="S1668" s="161"/>
      <c r="T1668" s="82">
        <v>0</v>
      </c>
    </row>
    <row r="1669" spans="2:20" ht="30" customHeight="1">
      <c r="B1669" s="80">
        <v>129</v>
      </c>
      <c r="C1669" s="147" t="s">
        <v>204</v>
      </c>
      <c r="D1669" s="140" t="s">
        <v>71</v>
      </c>
      <c r="E1669" s="80">
        <v>2026</v>
      </c>
      <c r="F1669" s="76" t="str">
        <f t="shared" si="51"/>
        <v>1298. Cuidado Continuo por una vida con bienestar para la ruralidad de BogotáComunitario2026</v>
      </c>
      <c r="G1669" s="140" t="s">
        <v>208</v>
      </c>
      <c r="H1669" s="140" t="s">
        <v>73</v>
      </c>
      <c r="I1669" s="80" t="s">
        <v>74</v>
      </c>
      <c r="J1669" s="76" t="s">
        <v>37</v>
      </c>
      <c r="K1669" s="80" t="s">
        <v>75</v>
      </c>
      <c r="L1669" s="80" t="s">
        <v>50</v>
      </c>
      <c r="M1669" s="80" t="s">
        <v>11</v>
      </c>
      <c r="N1669" s="12" t="s">
        <v>0</v>
      </c>
      <c r="O1669" s="76" t="str">
        <f t="shared" si="52"/>
        <v>1298. Cuidado Continuo por una vida con bienestar para la ruralidad de BogotáComunitario20267_SUBRED1_ENERO_2026</v>
      </c>
      <c r="P1669" s="81">
        <v>175674</v>
      </c>
      <c r="Q1669" s="81"/>
      <c r="R1669" s="81"/>
      <c r="S1669" s="161"/>
      <c r="T1669" s="82">
        <v>0</v>
      </c>
    </row>
    <row r="1670" spans="2:20" ht="30" customHeight="1">
      <c r="B1670" s="80">
        <v>130</v>
      </c>
      <c r="C1670" s="147" t="s">
        <v>204</v>
      </c>
      <c r="D1670" s="140" t="s">
        <v>71</v>
      </c>
      <c r="E1670" s="80">
        <v>2026</v>
      </c>
      <c r="F1670" s="76" t="str">
        <f t="shared" si="51"/>
        <v>1308. Cuidado Continuo por una vida con bienestar para la ruralidad de BogotáComunitario2026</v>
      </c>
      <c r="G1670" s="140" t="s">
        <v>209</v>
      </c>
      <c r="H1670" s="140" t="s">
        <v>73</v>
      </c>
      <c r="I1670" s="80" t="s">
        <v>74</v>
      </c>
      <c r="J1670" s="76" t="s">
        <v>37</v>
      </c>
      <c r="K1670" s="80" t="s">
        <v>75</v>
      </c>
      <c r="L1670" s="80" t="s">
        <v>39</v>
      </c>
      <c r="M1670" s="80" t="s">
        <v>11</v>
      </c>
      <c r="N1670" s="12" t="s">
        <v>0</v>
      </c>
      <c r="O1670" s="76" t="str">
        <f t="shared" si="52"/>
        <v>1308. Cuidado Continuo por una vida con bienestar para la ruralidad de BogotáComunitario20267_SUBRED1_ENERO_2026</v>
      </c>
      <c r="P1670" s="81">
        <v>140539</v>
      </c>
      <c r="Q1670" s="81"/>
      <c r="R1670" s="81"/>
      <c r="S1670" s="161"/>
      <c r="T1670" s="82">
        <v>0</v>
      </c>
    </row>
    <row r="1671" spans="2:20" ht="30" customHeight="1">
      <c r="B1671" s="80">
        <v>131</v>
      </c>
      <c r="C1671" s="147" t="s">
        <v>204</v>
      </c>
      <c r="D1671" s="140" t="s">
        <v>82</v>
      </c>
      <c r="E1671" s="80">
        <v>2026</v>
      </c>
      <c r="F1671" s="76" t="str">
        <f t="shared" si="51"/>
        <v>1318. Cuidado Continuo por una vida con bienestar para la ruralidad de BogotáLaboral2026</v>
      </c>
      <c r="G1671" s="140" t="s">
        <v>210</v>
      </c>
      <c r="H1671" s="140" t="s">
        <v>94</v>
      </c>
      <c r="I1671" s="80" t="s">
        <v>74</v>
      </c>
      <c r="J1671" s="76" t="s">
        <v>37</v>
      </c>
      <c r="K1671" s="80" t="s">
        <v>138</v>
      </c>
      <c r="L1671" s="80" t="s">
        <v>50</v>
      </c>
      <c r="M1671" s="80" t="s">
        <v>11</v>
      </c>
      <c r="N1671" s="12" t="s">
        <v>0</v>
      </c>
      <c r="O1671" s="76" t="str">
        <f t="shared" si="52"/>
        <v>1318. Cuidado Continuo por una vida con bienestar para la ruralidad de BogotáLaboral20267_SUBRED1_ENERO_2026</v>
      </c>
      <c r="P1671" s="81">
        <v>940787</v>
      </c>
      <c r="Q1671" s="81"/>
      <c r="R1671" s="81"/>
      <c r="S1671" s="161"/>
      <c r="T1671" s="82">
        <v>0</v>
      </c>
    </row>
    <row r="1672" spans="2:20" ht="30" customHeight="1">
      <c r="B1672" s="80">
        <v>132</v>
      </c>
      <c r="C1672" s="147" t="s">
        <v>204</v>
      </c>
      <c r="D1672" s="140" t="s">
        <v>82</v>
      </c>
      <c r="E1672" s="80">
        <v>2026</v>
      </c>
      <c r="F1672" s="76" t="str">
        <f t="shared" ref="F1672:F1735" si="53">B1672&amp;C1672&amp;D1672&amp;E1672</f>
        <v>1328. Cuidado Continuo por una vida con bienestar para la ruralidad de BogotáLaboral2026</v>
      </c>
      <c r="G1672" s="140" t="s">
        <v>211</v>
      </c>
      <c r="H1672" s="140" t="s">
        <v>94</v>
      </c>
      <c r="I1672" s="80" t="s">
        <v>74</v>
      </c>
      <c r="J1672" s="76" t="s">
        <v>37</v>
      </c>
      <c r="K1672" s="80" t="s">
        <v>212</v>
      </c>
      <c r="L1672" s="80" t="s">
        <v>39</v>
      </c>
      <c r="M1672" s="80" t="s">
        <v>11</v>
      </c>
      <c r="N1672" s="12" t="s">
        <v>0</v>
      </c>
      <c r="O1672" s="76" t="str">
        <f t="shared" si="52"/>
        <v>1328. Cuidado Continuo por una vida con bienestar para la ruralidad de BogotáLaboral20267_SUBRED1_ENERO_2026</v>
      </c>
      <c r="P1672" s="81">
        <v>250875</v>
      </c>
      <c r="Q1672" s="81"/>
      <c r="R1672" s="81"/>
      <c r="S1672" s="161"/>
      <c r="T1672" s="82">
        <v>0</v>
      </c>
    </row>
    <row r="1673" spans="2:20" ht="30" customHeight="1">
      <c r="B1673" s="80">
        <v>133</v>
      </c>
      <c r="C1673" s="147" t="s">
        <v>204</v>
      </c>
      <c r="D1673" s="140" t="s">
        <v>82</v>
      </c>
      <c r="E1673" s="80">
        <v>2026</v>
      </c>
      <c r="F1673" s="76" t="str">
        <f t="shared" si="53"/>
        <v>1338. Cuidado Continuo por una vida con bienestar para la ruralidad de BogotáLaboral2026</v>
      </c>
      <c r="G1673" s="140" t="s">
        <v>213</v>
      </c>
      <c r="H1673" s="140" t="s">
        <v>94</v>
      </c>
      <c r="I1673" s="80" t="s">
        <v>74</v>
      </c>
      <c r="J1673" s="76" t="s">
        <v>37</v>
      </c>
      <c r="K1673" s="80" t="s">
        <v>212</v>
      </c>
      <c r="L1673" s="80" t="s">
        <v>39</v>
      </c>
      <c r="M1673" s="80" t="s">
        <v>11</v>
      </c>
      <c r="N1673" s="12" t="s">
        <v>0</v>
      </c>
      <c r="O1673" s="76" t="str">
        <f t="shared" ref="O1673:O1736" si="54">+F1673&amp;M1673&amp;N1673</f>
        <v>1338. Cuidado Continuo por una vida con bienestar para la ruralidad de BogotáLaboral20267_SUBRED1_ENERO_2026</v>
      </c>
      <c r="P1673" s="81">
        <v>183687</v>
      </c>
      <c r="Q1673" s="81"/>
      <c r="R1673" s="81"/>
      <c r="S1673" s="161"/>
      <c r="T1673" s="82">
        <v>0</v>
      </c>
    </row>
    <row r="1674" spans="2:20" ht="30" customHeight="1">
      <c r="B1674" s="80">
        <v>134</v>
      </c>
      <c r="C1674" s="147" t="s">
        <v>204</v>
      </c>
      <c r="D1674" s="140" t="s">
        <v>82</v>
      </c>
      <c r="E1674" s="80">
        <v>2026</v>
      </c>
      <c r="F1674" s="76" t="str">
        <f t="shared" si="53"/>
        <v>1348. Cuidado Continuo por una vida con bienestar para la ruralidad de BogotáLaboral2026</v>
      </c>
      <c r="G1674" s="140" t="s">
        <v>214</v>
      </c>
      <c r="H1674" s="140" t="s">
        <v>94</v>
      </c>
      <c r="I1674" s="80" t="s">
        <v>74</v>
      </c>
      <c r="J1674" s="76" t="s">
        <v>37</v>
      </c>
      <c r="K1674" s="80" t="s">
        <v>135</v>
      </c>
      <c r="L1674" s="80" t="s">
        <v>39</v>
      </c>
      <c r="M1674" s="80" t="s">
        <v>11</v>
      </c>
      <c r="N1674" s="12" t="s">
        <v>0</v>
      </c>
      <c r="O1674" s="76" t="str">
        <f t="shared" si="54"/>
        <v>1348. Cuidado Continuo por una vida con bienestar para la ruralidad de BogotáLaboral20267_SUBRED1_ENERO_2026</v>
      </c>
      <c r="P1674" s="81">
        <v>110336</v>
      </c>
      <c r="Q1674" s="81"/>
      <c r="R1674" s="81"/>
      <c r="S1674" s="162"/>
      <c r="T1674" s="82">
        <v>0</v>
      </c>
    </row>
    <row r="1675" spans="2:20" ht="30" customHeight="1">
      <c r="B1675" s="80">
        <v>135</v>
      </c>
      <c r="C1675" s="147" t="s">
        <v>204</v>
      </c>
      <c r="D1675" s="140" t="s">
        <v>82</v>
      </c>
      <c r="E1675" s="80">
        <v>2026</v>
      </c>
      <c r="F1675" s="76" t="str">
        <f t="shared" si="53"/>
        <v>1358. Cuidado Continuo por una vida con bienestar para la ruralidad de BogotáLaboral2026</v>
      </c>
      <c r="G1675" s="140" t="s">
        <v>215</v>
      </c>
      <c r="H1675" s="140" t="s">
        <v>94</v>
      </c>
      <c r="I1675" s="80" t="s">
        <v>74</v>
      </c>
      <c r="J1675" s="76" t="s">
        <v>37</v>
      </c>
      <c r="K1675" s="80" t="s">
        <v>135</v>
      </c>
      <c r="L1675" s="80" t="s">
        <v>50</v>
      </c>
      <c r="M1675" s="80" t="s">
        <v>11</v>
      </c>
      <c r="N1675" s="12" t="s">
        <v>0</v>
      </c>
      <c r="O1675" s="76" t="str">
        <f t="shared" si="54"/>
        <v>1358. Cuidado Continuo por una vida con bienestar para la ruralidad de BogotáLaboral20267_SUBRED1_ENERO_2026</v>
      </c>
      <c r="P1675" s="81">
        <v>137922</v>
      </c>
      <c r="Q1675" s="81"/>
      <c r="R1675" s="81"/>
      <c r="S1675" s="162"/>
      <c r="T1675" s="82">
        <v>0</v>
      </c>
    </row>
    <row r="1676" spans="2:20" ht="30" customHeight="1">
      <c r="B1676" s="80">
        <v>86</v>
      </c>
      <c r="C1676" s="147" t="s">
        <v>216</v>
      </c>
      <c r="D1676" s="140" t="s">
        <v>217</v>
      </c>
      <c r="E1676" s="80">
        <v>2026</v>
      </c>
      <c r="F1676" s="76" t="str">
        <f t="shared" si="53"/>
        <v>869. Gestión de Programas Estrategias y Planes para el BienestarGestión Integral Estrategias y Programas2026</v>
      </c>
      <c r="G1676" s="140" t="s">
        <v>218</v>
      </c>
      <c r="H1676" s="140" t="s">
        <v>219</v>
      </c>
      <c r="I1676" s="80" t="s">
        <v>74</v>
      </c>
      <c r="J1676" s="76" t="s">
        <v>37</v>
      </c>
      <c r="K1676" s="80" t="s">
        <v>202</v>
      </c>
      <c r="L1676" s="80" t="s">
        <v>42</v>
      </c>
      <c r="M1676" s="80" t="s">
        <v>11</v>
      </c>
      <c r="N1676" s="12" t="s">
        <v>0</v>
      </c>
      <c r="O1676" s="76" t="str">
        <f t="shared" si="54"/>
        <v>869. Gestión de Programas Estrategias y Planes para el BienestarGestión Integral Estrategias y Programas20267_SUBRED1_ENERO_2026</v>
      </c>
      <c r="P1676" s="81">
        <v>73474880</v>
      </c>
      <c r="Q1676" s="81"/>
      <c r="R1676" s="81"/>
      <c r="S1676" s="162"/>
      <c r="T1676" s="82">
        <v>0</v>
      </c>
    </row>
    <row r="1677" spans="2:20" ht="30" customHeight="1">
      <c r="B1677" s="80">
        <v>136</v>
      </c>
      <c r="C1677" s="147" t="s">
        <v>216</v>
      </c>
      <c r="D1677" s="140" t="s">
        <v>217</v>
      </c>
      <c r="E1677" s="80">
        <v>2026</v>
      </c>
      <c r="F1677" s="76" t="str">
        <f t="shared" si="53"/>
        <v>1369. Gestión de Programas Estrategias y Planes para el BienestarGestión Integral Estrategias y Programas2026</v>
      </c>
      <c r="G1677" s="140" t="s">
        <v>220</v>
      </c>
      <c r="H1677" s="140" t="s">
        <v>221</v>
      </c>
      <c r="I1677" s="80" t="s">
        <v>36</v>
      </c>
      <c r="J1677" s="76" t="s">
        <v>37</v>
      </c>
      <c r="K1677" s="80" t="s">
        <v>38</v>
      </c>
      <c r="L1677" s="80" t="s">
        <v>42</v>
      </c>
      <c r="M1677" s="80" t="s">
        <v>11</v>
      </c>
      <c r="N1677" s="12" t="s">
        <v>0</v>
      </c>
      <c r="O1677" s="76" t="str">
        <f t="shared" si="54"/>
        <v>1369. Gestión de Programas Estrategias y Planes para el BienestarGestión Integral Estrategias y Programas20267_SUBRED1_ENERO_2026</v>
      </c>
      <c r="P1677" s="81">
        <v>5621568</v>
      </c>
      <c r="Q1677" s="81"/>
      <c r="R1677" s="81"/>
      <c r="S1677" s="162">
        <v>4</v>
      </c>
      <c r="T1677" s="82">
        <v>22486272</v>
      </c>
    </row>
    <row r="1678" spans="2:20" ht="30" customHeight="1">
      <c r="B1678" s="80">
        <v>137</v>
      </c>
      <c r="C1678" s="147" t="s">
        <v>216</v>
      </c>
      <c r="D1678" s="140" t="s">
        <v>217</v>
      </c>
      <c r="E1678" s="80">
        <v>2026</v>
      </c>
      <c r="F1678" s="76" t="str">
        <f t="shared" si="53"/>
        <v>1379. Gestión de Programas Estrategias y Planes para el BienestarGestión Integral Estrategias y Programas2026</v>
      </c>
      <c r="G1678" s="140" t="s">
        <v>222</v>
      </c>
      <c r="H1678" s="140" t="s">
        <v>221</v>
      </c>
      <c r="I1678" s="80" t="s">
        <v>36</v>
      </c>
      <c r="J1678" s="76" t="s">
        <v>37</v>
      </c>
      <c r="K1678" s="80" t="s">
        <v>38</v>
      </c>
      <c r="L1678" s="80" t="s">
        <v>42</v>
      </c>
      <c r="M1678" s="80" t="s">
        <v>11</v>
      </c>
      <c r="N1678" s="12" t="s">
        <v>0</v>
      </c>
      <c r="O1678" s="76" t="str">
        <f t="shared" si="54"/>
        <v>1379. Gestión de Programas Estrategias y Planes para el BienestarGestión Integral Estrategias y Programas20267_SUBRED1_ENERO_2026</v>
      </c>
      <c r="P1678" s="81">
        <v>3994272</v>
      </c>
      <c r="Q1678" s="81"/>
      <c r="R1678" s="81"/>
      <c r="S1678" s="162">
        <v>1</v>
      </c>
      <c r="T1678" s="82">
        <v>3994272</v>
      </c>
    </row>
    <row r="1679" spans="2:20" ht="30" customHeight="1">
      <c r="B1679" s="80">
        <v>138</v>
      </c>
      <c r="C1679" s="147" t="s">
        <v>216</v>
      </c>
      <c r="D1679" s="140" t="s">
        <v>217</v>
      </c>
      <c r="E1679" s="80">
        <v>2026</v>
      </c>
      <c r="F1679" s="76" t="str">
        <f t="shared" si="53"/>
        <v>1389. Gestión de Programas Estrategias y Planes para el BienestarGestión Integral Estrategias y Programas2026</v>
      </c>
      <c r="G1679" s="140" t="s">
        <v>223</v>
      </c>
      <c r="H1679" s="140" t="s">
        <v>221</v>
      </c>
      <c r="I1679" s="80" t="s">
        <v>36</v>
      </c>
      <c r="J1679" s="76" t="s">
        <v>37</v>
      </c>
      <c r="K1679" s="80" t="s">
        <v>38</v>
      </c>
      <c r="L1679" s="80" t="s">
        <v>42</v>
      </c>
      <c r="M1679" s="80" t="s">
        <v>11</v>
      </c>
      <c r="N1679" s="12" t="s">
        <v>0</v>
      </c>
      <c r="O1679" s="76" t="str">
        <f t="shared" si="54"/>
        <v>1389. Gestión de Programas Estrategias y Planes para el BienestarGestión Integral Estrategias y Programas20267_SUBRED1_ENERO_2026</v>
      </c>
      <c r="P1679" s="81">
        <v>12969056</v>
      </c>
      <c r="Q1679" s="81"/>
      <c r="R1679" s="81"/>
      <c r="S1679" s="162">
        <v>1</v>
      </c>
      <c r="T1679" s="82">
        <v>12969056</v>
      </c>
    </row>
    <row r="1680" spans="2:20" ht="30" customHeight="1">
      <c r="B1680" s="80">
        <v>139</v>
      </c>
      <c r="C1680" s="147" t="s">
        <v>216</v>
      </c>
      <c r="D1680" s="140" t="s">
        <v>217</v>
      </c>
      <c r="E1680" s="80">
        <v>2026</v>
      </c>
      <c r="F1680" s="76" t="str">
        <f t="shared" si="53"/>
        <v>1399. Gestión de Programas Estrategias y Planes para el BienestarGestión Integral Estrategias y Programas2026</v>
      </c>
      <c r="G1680" s="140" t="s">
        <v>224</v>
      </c>
      <c r="H1680" s="140" t="s">
        <v>221</v>
      </c>
      <c r="I1680" s="80" t="s">
        <v>36</v>
      </c>
      <c r="J1680" s="76" t="s">
        <v>37</v>
      </c>
      <c r="K1680" s="80" t="s">
        <v>38</v>
      </c>
      <c r="L1680" s="80" t="s">
        <v>42</v>
      </c>
      <c r="M1680" s="80" t="s">
        <v>11</v>
      </c>
      <c r="N1680" s="12" t="s">
        <v>0</v>
      </c>
      <c r="O1680" s="76" t="str">
        <f t="shared" si="54"/>
        <v>1399. Gestión de Programas Estrategias y Planes para el BienestarGestión Integral Estrategias y Programas20267_SUBRED1_ENERO_2026</v>
      </c>
      <c r="P1680" s="81">
        <v>3994272</v>
      </c>
      <c r="Q1680" s="81"/>
      <c r="R1680" s="81"/>
      <c r="S1680" s="161">
        <v>3</v>
      </c>
      <c r="T1680" s="82">
        <v>11982816</v>
      </c>
    </row>
    <row r="1681" spans="2:20" ht="30" customHeight="1">
      <c r="B1681" s="80">
        <v>140</v>
      </c>
      <c r="C1681" s="147" t="s">
        <v>216</v>
      </c>
      <c r="D1681" s="140" t="s">
        <v>217</v>
      </c>
      <c r="E1681" s="80">
        <v>2026</v>
      </c>
      <c r="F1681" s="76" t="str">
        <f t="shared" si="53"/>
        <v>1409. Gestión de Programas Estrategias y Planes para el BienestarGestión Integral Estrategias y Programas2026</v>
      </c>
      <c r="G1681" s="140" t="s">
        <v>225</v>
      </c>
      <c r="H1681" s="140" t="s">
        <v>221</v>
      </c>
      <c r="I1681" s="80" t="s">
        <v>36</v>
      </c>
      <c r="J1681" s="76" t="s">
        <v>37</v>
      </c>
      <c r="K1681" s="80" t="s">
        <v>38</v>
      </c>
      <c r="L1681" s="80" t="s">
        <v>42</v>
      </c>
      <c r="M1681" s="80" t="s">
        <v>11</v>
      </c>
      <c r="N1681" s="12" t="s">
        <v>0</v>
      </c>
      <c r="O1681" s="76" t="str">
        <f t="shared" si="54"/>
        <v>1409. Gestión de Programas Estrategias y Planes para el BienestarGestión Integral Estrategias y Programas20267_SUBRED1_ENERO_2026</v>
      </c>
      <c r="P1681" s="81">
        <v>5621568</v>
      </c>
      <c r="Q1681" s="81"/>
      <c r="R1681" s="81"/>
      <c r="S1681" s="162">
        <v>1</v>
      </c>
      <c r="T1681" s="82">
        <v>5621568</v>
      </c>
    </row>
    <row r="1682" spans="2:20" ht="30" customHeight="1">
      <c r="B1682" s="80">
        <v>141</v>
      </c>
      <c r="C1682" s="147" t="s">
        <v>216</v>
      </c>
      <c r="D1682" s="140" t="s">
        <v>217</v>
      </c>
      <c r="E1682" s="80">
        <v>2026</v>
      </c>
      <c r="F1682" s="76" t="str">
        <f t="shared" si="53"/>
        <v>1419. Gestión de Programas Estrategias y Planes para el BienestarGestión Integral Estrategias y Programas2026</v>
      </c>
      <c r="G1682" s="140" t="s">
        <v>226</v>
      </c>
      <c r="H1682" s="140" t="s">
        <v>221</v>
      </c>
      <c r="I1682" s="80" t="s">
        <v>36</v>
      </c>
      <c r="J1682" s="76" t="s">
        <v>37</v>
      </c>
      <c r="K1682" s="80" t="s">
        <v>38</v>
      </c>
      <c r="L1682" s="80" t="s">
        <v>42</v>
      </c>
      <c r="M1682" s="80" t="s">
        <v>11</v>
      </c>
      <c r="N1682" s="12" t="s">
        <v>0</v>
      </c>
      <c r="O1682" s="76" t="str">
        <f t="shared" si="54"/>
        <v>1419. Gestión de Programas Estrategias y Planes para el BienestarGestión Integral Estrategias y Programas20267_SUBRED1_ENERO_2026</v>
      </c>
      <c r="P1682" s="81">
        <v>3994272</v>
      </c>
      <c r="Q1682" s="81"/>
      <c r="R1682" s="81"/>
      <c r="S1682" s="162">
        <v>1</v>
      </c>
      <c r="T1682" s="82">
        <v>3994272</v>
      </c>
    </row>
    <row r="1683" spans="2:20" ht="30" customHeight="1">
      <c r="B1683" s="80">
        <v>142</v>
      </c>
      <c r="C1683" s="147" t="s">
        <v>216</v>
      </c>
      <c r="D1683" s="140" t="s">
        <v>217</v>
      </c>
      <c r="E1683" s="80">
        <v>2026</v>
      </c>
      <c r="F1683" s="76" t="str">
        <f t="shared" si="53"/>
        <v>1429. Gestión de Programas Estrategias y Planes para el BienestarGestión Integral Estrategias y Programas2026</v>
      </c>
      <c r="G1683" s="140" t="s">
        <v>227</v>
      </c>
      <c r="H1683" s="140" t="s">
        <v>221</v>
      </c>
      <c r="I1683" s="80" t="s">
        <v>36</v>
      </c>
      <c r="J1683" s="76" t="s">
        <v>37</v>
      </c>
      <c r="K1683" s="80" t="s">
        <v>38</v>
      </c>
      <c r="L1683" s="80" t="s">
        <v>39</v>
      </c>
      <c r="M1683" s="80" t="s">
        <v>11</v>
      </c>
      <c r="N1683" s="12" t="s">
        <v>0</v>
      </c>
      <c r="O1683" s="76" t="str">
        <f t="shared" si="54"/>
        <v>1429. Gestión de Programas Estrategias y Planes para el BienestarGestión Integral Estrategias y Programas20267_SUBRED1_ENERO_2026</v>
      </c>
      <c r="P1683" s="81">
        <v>3994272</v>
      </c>
      <c r="Q1683" s="81"/>
      <c r="R1683" s="81"/>
      <c r="S1683" s="162"/>
      <c r="T1683" s="82">
        <v>0</v>
      </c>
    </row>
    <row r="1684" spans="2:20" ht="30" customHeight="1">
      <c r="B1684" s="80">
        <v>143</v>
      </c>
      <c r="C1684" s="147" t="s">
        <v>216</v>
      </c>
      <c r="D1684" s="140" t="s">
        <v>217</v>
      </c>
      <c r="E1684" s="80">
        <v>2026</v>
      </c>
      <c r="F1684" s="76" t="str">
        <f t="shared" si="53"/>
        <v>1439. Gestión de Programas Estrategias y Planes para el BienestarGestión Integral Estrategias y Programas2026</v>
      </c>
      <c r="G1684" s="140" t="s">
        <v>228</v>
      </c>
      <c r="H1684" s="140" t="s">
        <v>229</v>
      </c>
      <c r="I1684" s="80" t="s">
        <v>36</v>
      </c>
      <c r="J1684" s="76" t="s">
        <v>37</v>
      </c>
      <c r="K1684" s="80" t="s">
        <v>38</v>
      </c>
      <c r="L1684" s="80" t="s">
        <v>42</v>
      </c>
      <c r="M1684" s="80" t="s">
        <v>11</v>
      </c>
      <c r="N1684" s="12" t="s">
        <v>0</v>
      </c>
      <c r="O1684" s="76" t="str">
        <f t="shared" si="54"/>
        <v>1439. Gestión de Programas Estrategias y Planes para el BienestarGestión Integral Estrategias y Programas20267_SUBRED1_ENERO_2026</v>
      </c>
      <c r="P1684" s="81">
        <v>7508288</v>
      </c>
      <c r="Q1684" s="81"/>
      <c r="R1684" s="81"/>
      <c r="S1684" s="161">
        <v>1</v>
      </c>
      <c r="T1684" s="82">
        <v>7508288</v>
      </c>
    </row>
    <row r="1685" spans="2:20" ht="30" customHeight="1">
      <c r="B1685" s="80">
        <v>144</v>
      </c>
      <c r="C1685" s="147" t="s">
        <v>216</v>
      </c>
      <c r="D1685" s="140" t="s">
        <v>217</v>
      </c>
      <c r="E1685" s="80">
        <v>2026</v>
      </c>
      <c r="F1685" s="76" t="str">
        <f t="shared" si="53"/>
        <v>1449. Gestión de Programas Estrategias y Planes para el BienestarGestión Integral Estrategias y Programas2026</v>
      </c>
      <c r="G1685" s="140" t="s">
        <v>230</v>
      </c>
      <c r="H1685" s="140" t="s">
        <v>229</v>
      </c>
      <c r="I1685" s="80" t="s">
        <v>36</v>
      </c>
      <c r="J1685" s="76" t="s">
        <v>37</v>
      </c>
      <c r="K1685" s="80" t="s">
        <v>38</v>
      </c>
      <c r="L1685" s="80" t="s">
        <v>42</v>
      </c>
      <c r="M1685" s="80" t="s">
        <v>11</v>
      </c>
      <c r="N1685" s="12" t="s">
        <v>0</v>
      </c>
      <c r="O1685" s="76" t="str">
        <f t="shared" si="54"/>
        <v>1449. Gestión de Programas Estrategias y Planes para el BienestarGestión Integral Estrategias y Programas20267_SUBRED1_ENERO_2026</v>
      </c>
      <c r="P1685" s="81">
        <v>7508288</v>
      </c>
      <c r="Q1685" s="81"/>
      <c r="R1685" s="81"/>
      <c r="S1685" s="161">
        <v>1</v>
      </c>
      <c r="T1685" s="82">
        <v>7508288</v>
      </c>
    </row>
    <row r="1686" spans="2:20" ht="30" customHeight="1">
      <c r="B1686" s="80">
        <v>145</v>
      </c>
      <c r="C1686" s="147" t="s">
        <v>216</v>
      </c>
      <c r="D1686" s="140" t="s">
        <v>217</v>
      </c>
      <c r="E1686" s="80">
        <v>2026</v>
      </c>
      <c r="F1686" s="76" t="str">
        <f t="shared" si="53"/>
        <v>1459. Gestión de Programas Estrategias y Planes para el BienestarGestión Integral Estrategias y Programas2026</v>
      </c>
      <c r="G1686" s="140" t="s">
        <v>231</v>
      </c>
      <c r="H1686" s="140" t="s">
        <v>229</v>
      </c>
      <c r="I1686" s="80" t="s">
        <v>36</v>
      </c>
      <c r="J1686" s="76" t="s">
        <v>37</v>
      </c>
      <c r="K1686" s="80" t="s">
        <v>38</v>
      </c>
      <c r="L1686" s="80" t="s">
        <v>42</v>
      </c>
      <c r="M1686" s="80" t="s">
        <v>11</v>
      </c>
      <c r="N1686" s="12" t="s">
        <v>0</v>
      </c>
      <c r="O1686" s="76" t="str">
        <f t="shared" si="54"/>
        <v>1459. Gestión de Programas Estrategias y Planes para el BienestarGestión Integral Estrategias y Programas20267_SUBRED1_ENERO_2026</v>
      </c>
      <c r="P1686" s="81">
        <v>5299968</v>
      </c>
      <c r="Q1686" s="81"/>
      <c r="R1686" s="81"/>
      <c r="S1686" s="161">
        <v>1</v>
      </c>
      <c r="T1686" s="82">
        <v>5299968</v>
      </c>
    </row>
    <row r="1687" spans="2:20" ht="30" customHeight="1">
      <c r="B1687" s="80">
        <v>146</v>
      </c>
      <c r="C1687" s="147" t="s">
        <v>216</v>
      </c>
      <c r="D1687" s="140" t="s">
        <v>217</v>
      </c>
      <c r="E1687" s="80">
        <v>2026</v>
      </c>
      <c r="F1687" s="76" t="str">
        <f t="shared" si="53"/>
        <v>1469. Gestión de Programas Estrategias y Planes para el BienestarGestión Integral Estrategias y Programas2026</v>
      </c>
      <c r="G1687" s="140" t="s">
        <v>232</v>
      </c>
      <c r="H1687" s="140" t="s">
        <v>229</v>
      </c>
      <c r="I1687" s="80" t="s">
        <v>36</v>
      </c>
      <c r="J1687" s="76" t="s">
        <v>37</v>
      </c>
      <c r="K1687" s="80" t="s">
        <v>75</v>
      </c>
      <c r="L1687" s="80" t="s">
        <v>39</v>
      </c>
      <c r="M1687" s="80" t="s">
        <v>11</v>
      </c>
      <c r="N1687" s="12" t="s">
        <v>0</v>
      </c>
      <c r="O1687" s="76" t="str">
        <f t="shared" si="54"/>
        <v>1469. Gestión de Programas Estrategias y Planes para el BienestarGestión Integral Estrategias y Programas20267_SUBRED1_ENERO_2026</v>
      </c>
      <c r="P1687" s="81">
        <v>122208</v>
      </c>
      <c r="Q1687" s="81"/>
      <c r="R1687" s="81"/>
      <c r="S1687" s="162"/>
      <c r="T1687" s="82">
        <v>0</v>
      </c>
    </row>
    <row r="1688" spans="2:20" ht="30" customHeight="1">
      <c r="B1688" s="80">
        <v>147</v>
      </c>
      <c r="C1688" s="147" t="s">
        <v>216</v>
      </c>
      <c r="D1688" s="140" t="s">
        <v>217</v>
      </c>
      <c r="E1688" s="80">
        <v>2026</v>
      </c>
      <c r="F1688" s="76" t="str">
        <f t="shared" si="53"/>
        <v>1479. Gestión de Programas Estrategias y Planes para el BienestarGestión Integral Estrategias y Programas2026</v>
      </c>
      <c r="G1688" s="140" t="s">
        <v>233</v>
      </c>
      <c r="H1688" s="140" t="s">
        <v>229</v>
      </c>
      <c r="I1688" s="80" t="s">
        <v>36</v>
      </c>
      <c r="J1688" s="76" t="s">
        <v>37</v>
      </c>
      <c r="K1688" s="80" t="s">
        <v>199</v>
      </c>
      <c r="L1688" s="80" t="s">
        <v>39</v>
      </c>
      <c r="M1688" s="80" t="s">
        <v>11</v>
      </c>
      <c r="N1688" s="12" t="s">
        <v>0</v>
      </c>
      <c r="O1688" s="76" t="str">
        <f t="shared" si="54"/>
        <v>1479. Gestión de Programas Estrategias y Planes para el BienestarGestión Integral Estrategias y Programas20267_SUBRED1_ENERO_2026</v>
      </c>
      <c r="P1688" s="81">
        <v>30552</v>
      </c>
      <c r="Q1688" s="81"/>
      <c r="R1688" s="81"/>
      <c r="S1688" s="162"/>
      <c r="T1688" s="82">
        <v>0</v>
      </c>
    </row>
    <row r="1689" spans="2:20" ht="30" customHeight="1">
      <c r="B1689" s="80">
        <v>148</v>
      </c>
      <c r="C1689" s="147" t="s">
        <v>216</v>
      </c>
      <c r="D1689" s="140" t="s">
        <v>217</v>
      </c>
      <c r="E1689" s="80">
        <v>2026</v>
      </c>
      <c r="F1689" s="76" t="str">
        <f t="shared" si="53"/>
        <v>1489. Gestión de Programas Estrategias y Planes para el BienestarGestión Integral Estrategias y Programas2026</v>
      </c>
      <c r="G1689" s="140" t="s">
        <v>234</v>
      </c>
      <c r="H1689" s="140" t="s">
        <v>229</v>
      </c>
      <c r="I1689" s="80" t="s">
        <v>36</v>
      </c>
      <c r="J1689" s="76" t="s">
        <v>37</v>
      </c>
      <c r="K1689" s="80" t="s">
        <v>75</v>
      </c>
      <c r="L1689" s="80" t="s">
        <v>39</v>
      </c>
      <c r="M1689" s="80" t="s">
        <v>11</v>
      </c>
      <c r="N1689" s="12" t="s">
        <v>0</v>
      </c>
      <c r="O1689" s="76" t="str">
        <f t="shared" si="54"/>
        <v>1489. Gestión de Programas Estrategias y Planes para el BienestarGestión Integral Estrategias y Programas20267_SUBRED1_ENERO_2026</v>
      </c>
      <c r="P1689" s="81">
        <v>122208</v>
      </c>
      <c r="Q1689" s="81"/>
      <c r="R1689" s="81"/>
      <c r="S1689" s="162"/>
      <c r="T1689" s="82">
        <v>0</v>
      </c>
    </row>
    <row r="1690" spans="2:20" ht="30" customHeight="1">
      <c r="B1690" s="80">
        <v>149</v>
      </c>
      <c r="C1690" s="147" t="s">
        <v>216</v>
      </c>
      <c r="D1690" s="140" t="s">
        <v>217</v>
      </c>
      <c r="E1690" s="80">
        <v>2026</v>
      </c>
      <c r="F1690" s="76" t="str">
        <f t="shared" si="53"/>
        <v>1499. Gestión de Programas Estrategias y Planes para el BienestarGestión Integral Estrategias y Programas2026</v>
      </c>
      <c r="G1690" s="140" t="s">
        <v>235</v>
      </c>
      <c r="H1690" s="140" t="s">
        <v>229</v>
      </c>
      <c r="I1690" s="80" t="s">
        <v>36</v>
      </c>
      <c r="J1690" s="76" t="s">
        <v>37</v>
      </c>
      <c r="K1690" s="80" t="s">
        <v>38</v>
      </c>
      <c r="L1690" s="80" t="s">
        <v>42</v>
      </c>
      <c r="M1690" s="80" t="s">
        <v>11</v>
      </c>
      <c r="N1690" s="12" t="s">
        <v>0</v>
      </c>
      <c r="O1690" s="76" t="str">
        <f t="shared" si="54"/>
        <v>1499. Gestión de Programas Estrategias y Planes para el BienestarGestión Integral Estrategias y Programas20267_SUBRED1_ENERO_2026</v>
      </c>
      <c r="P1690" s="81">
        <v>3665168</v>
      </c>
      <c r="Q1690" s="81"/>
      <c r="R1690" s="81"/>
      <c r="S1690" s="162">
        <v>1</v>
      </c>
      <c r="T1690" s="82">
        <v>3665168</v>
      </c>
    </row>
    <row r="1691" spans="2:20" ht="30" customHeight="1">
      <c r="B1691" s="80">
        <v>150</v>
      </c>
      <c r="C1691" s="147" t="s">
        <v>216</v>
      </c>
      <c r="D1691" s="140" t="s">
        <v>217</v>
      </c>
      <c r="E1691" s="80">
        <v>2026</v>
      </c>
      <c r="F1691" s="76" t="str">
        <f t="shared" si="53"/>
        <v>1509. Gestión de Programas Estrategias y Planes para el BienestarGestión Integral Estrategias y Programas2026</v>
      </c>
      <c r="G1691" s="140" t="s">
        <v>236</v>
      </c>
      <c r="H1691" s="140" t="s">
        <v>229</v>
      </c>
      <c r="I1691" s="80" t="s">
        <v>36</v>
      </c>
      <c r="J1691" s="76" t="s">
        <v>37</v>
      </c>
      <c r="K1691" s="80" t="s">
        <v>38</v>
      </c>
      <c r="L1691" s="80" t="s">
        <v>42</v>
      </c>
      <c r="M1691" s="80" t="s">
        <v>11</v>
      </c>
      <c r="N1691" s="12" t="s">
        <v>0</v>
      </c>
      <c r="O1691" s="76" t="str">
        <f t="shared" si="54"/>
        <v>1509. Gestión de Programas Estrategias y Planes para el BienestarGestión Integral Estrategias y Programas20267_SUBRED1_ENERO_2026</v>
      </c>
      <c r="P1691" s="81">
        <v>1057260</v>
      </c>
      <c r="Q1691" s="81"/>
      <c r="R1691" s="81"/>
      <c r="S1691" s="162">
        <v>1</v>
      </c>
      <c r="T1691" s="82">
        <v>1057260</v>
      </c>
    </row>
    <row r="1692" spans="2:20" ht="30" customHeight="1">
      <c r="B1692" s="80">
        <v>151</v>
      </c>
      <c r="C1692" s="147" t="s">
        <v>216</v>
      </c>
      <c r="D1692" s="140" t="s">
        <v>217</v>
      </c>
      <c r="E1692" s="80">
        <v>2026</v>
      </c>
      <c r="F1692" s="76" t="str">
        <f t="shared" si="53"/>
        <v>1519. Gestión de Programas Estrategias y Planes para el BienestarGestión Integral Estrategias y Programas2026</v>
      </c>
      <c r="G1692" s="140" t="s">
        <v>237</v>
      </c>
      <c r="H1692" s="140" t="s">
        <v>229</v>
      </c>
      <c r="I1692" s="80" t="s">
        <v>36</v>
      </c>
      <c r="J1692" s="76" t="s">
        <v>37</v>
      </c>
      <c r="K1692" s="80" t="s">
        <v>38</v>
      </c>
      <c r="L1692" s="80" t="s">
        <v>42</v>
      </c>
      <c r="M1692" s="80" t="s">
        <v>11</v>
      </c>
      <c r="N1692" s="12" t="s">
        <v>0</v>
      </c>
      <c r="O1692" s="76" t="str">
        <f t="shared" si="54"/>
        <v>1519. Gestión de Programas Estrategias y Planes para el BienestarGestión Integral Estrategias y Programas20267_SUBRED1_ENERO_2026</v>
      </c>
      <c r="P1692" s="81">
        <v>1409680</v>
      </c>
      <c r="Q1692" s="81"/>
      <c r="R1692" s="81"/>
      <c r="S1692" s="161">
        <v>1</v>
      </c>
      <c r="T1692" s="82">
        <v>1409680</v>
      </c>
    </row>
    <row r="1693" spans="2:20" ht="30" customHeight="1">
      <c r="B1693" s="80">
        <v>152</v>
      </c>
      <c r="C1693" s="147" t="s">
        <v>216</v>
      </c>
      <c r="D1693" s="140" t="s">
        <v>217</v>
      </c>
      <c r="E1693" s="80">
        <v>2026</v>
      </c>
      <c r="F1693" s="76" t="str">
        <f t="shared" si="53"/>
        <v>1529. Gestión de Programas Estrategias y Planes para el BienestarGestión Integral Estrategias y Programas2026</v>
      </c>
      <c r="G1693" s="140" t="s">
        <v>238</v>
      </c>
      <c r="H1693" s="140" t="s">
        <v>229</v>
      </c>
      <c r="I1693" s="80" t="s">
        <v>36</v>
      </c>
      <c r="J1693" s="76" t="s">
        <v>37</v>
      </c>
      <c r="K1693" s="80" t="s">
        <v>38</v>
      </c>
      <c r="L1693" s="80" t="s">
        <v>42</v>
      </c>
      <c r="M1693" s="80" t="s">
        <v>11</v>
      </c>
      <c r="N1693" s="12" t="s">
        <v>0</v>
      </c>
      <c r="O1693" s="76" t="str">
        <f t="shared" si="54"/>
        <v>1529. Gestión de Programas Estrategias y Planes para el BienestarGestión Integral Estrategias y Programas20267_SUBRED1_ENERO_2026</v>
      </c>
      <c r="P1693" s="81">
        <v>352420</v>
      </c>
      <c r="Q1693" s="81"/>
      <c r="R1693" s="81"/>
      <c r="S1693" s="162">
        <v>1</v>
      </c>
      <c r="T1693" s="82">
        <v>352420</v>
      </c>
    </row>
    <row r="1694" spans="2:20" ht="30" customHeight="1">
      <c r="B1694" s="80">
        <v>153</v>
      </c>
      <c r="C1694" s="147" t="s">
        <v>216</v>
      </c>
      <c r="D1694" s="140" t="s">
        <v>217</v>
      </c>
      <c r="E1694" s="80">
        <v>2026</v>
      </c>
      <c r="F1694" s="76" t="str">
        <f t="shared" si="53"/>
        <v>1539. Gestión de Programas Estrategias y Planes para el BienestarGestión Integral Estrategias y Programas2026</v>
      </c>
      <c r="G1694" s="140" t="s">
        <v>239</v>
      </c>
      <c r="H1694" s="140" t="s">
        <v>219</v>
      </c>
      <c r="I1694" s="80" t="s">
        <v>36</v>
      </c>
      <c r="J1694" s="76" t="s">
        <v>37</v>
      </c>
      <c r="K1694" s="80" t="s">
        <v>38</v>
      </c>
      <c r="L1694" s="80" t="s">
        <v>42</v>
      </c>
      <c r="M1694" s="80" t="s">
        <v>11</v>
      </c>
      <c r="N1694" s="12" t="s">
        <v>0</v>
      </c>
      <c r="O1694" s="76" t="str">
        <f t="shared" si="54"/>
        <v>1539. Gestión de Programas Estrategias y Planes para el BienestarGestión Integral Estrategias y Programas20267_SUBRED1_ENERO_2026</v>
      </c>
      <c r="P1694" s="81">
        <v>7347488</v>
      </c>
      <c r="Q1694" s="81"/>
      <c r="R1694" s="81"/>
      <c r="S1694" s="162">
        <v>1</v>
      </c>
      <c r="T1694" s="82">
        <v>7347488</v>
      </c>
    </row>
    <row r="1695" spans="2:20" ht="30" customHeight="1">
      <c r="B1695" s="80">
        <v>154</v>
      </c>
      <c r="C1695" s="147" t="s">
        <v>216</v>
      </c>
      <c r="D1695" s="140" t="s">
        <v>217</v>
      </c>
      <c r="E1695" s="80">
        <v>2026</v>
      </c>
      <c r="F1695" s="76" t="str">
        <f t="shared" si="53"/>
        <v>1549. Gestión de Programas Estrategias y Planes para el BienestarGestión Integral Estrategias y Programas2026</v>
      </c>
      <c r="G1695" s="140" t="s">
        <v>240</v>
      </c>
      <c r="H1695" s="140" t="s">
        <v>219</v>
      </c>
      <c r="I1695" s="80" t="s">
        <v>36</v>
      </c>
      <c r="J1695" s="76" t="s">
        <v>37</v>
      </c>
      <c r="K1695" s="80" t="s">
        <v>38</v>
      </c>
      <c r="L1695" s="80" t="s">
        <v>42</v>
      </c>
      <c r="M1695" s="80" t="s">
        <v>11</v>
      </c>
      <c r="N1695" s="12" t="s">
        <v>0</v>
      </c>
      <c r="O1695" s="76" t="str">
        <f t="shared" si="54"/>
        <v>1549. Gestión de Programas Estrategias y Planes para el BienestarGestión Integral Estrategias y Programas20267_SUBRED1_ENERO_2026</v>
      </c>
      <c r="P1695" s="81">
        <v>7347488</v>
      </c>
      <c r="Q1695" s="81"/>
      <c r="R1695" s="81"/>
      <c r="S1695" s="162">
        <v>1</v>
      </c>
      <c r="T1695" s="82">
        <v>7347488</v>
      </c>
    </row>
    <row r="1696" spans="2:20" ht="30" customHeight="1">
      <c r="B1696" s="80">
        <v>155</v>
      </c>
      <c r="C1696" s="147" t="s">
        <v>216</v>
      </c>
      <c r="D1696" s="140" t="s">
        <v>217</v>
      </c>
      <c r="E1696" s="80">
        <v>2026</v>
      </c>
      <c r="F1696" s="76" t="str">
        <f t="shared" si="53"/>
        <v>1559. Gestión de Programas Estrategias y Planes para el BienestarGestión Integral Estrategias y Programas2026</v>
      </c>
      <c r="G1696" s="140" t="s">
        <v>241</v>
      </c>
      <c r="H1696" s="140" t="s">
        <v>219</v>
      </c>
      <c r="I1696" s="80" t="s">
        <v>36</v>
      </c>
      <c r="J1696" s="76" t="s">
        <v>37</v>
      </c>
      <c r="K1696" s="80" t="s">
        <v>38</v>
      </c>
      <c r="L1696" s="80" t="s">
        <v>42</v>
      </c>
      <c r="M1696" s="80" t="s">
        <v>11</v>
      </c>
      <c r="N1696" s="12" t="s">
        <v>0</v>
      </c>
      <c r="O1696" s="76" t="str">
        <f t="shared" si="54"/>
        <v>1559. Gestión de Programas Estrategias y Planes para el BienestarGestión Integral Estrategias y Programas20267_SUBRED1_ENERO_2026</v>
      </c>
      <c r="P1696" s="81">
        <v>7347488</v>
      </c>
      <c r="Q1696" s="81"/>
      <c r="R1696" s="81"/>
      <c r="S1696" s="162">
        <v>1</v>
      </c>
      <c r="T1696" s="82">
        <v>7347488</v>
      </c>
    </row>
    <row r="1697" spans="2:20" ht="30" customHeight="1">
      <c r="B1697" s="80">
        <v>156</v>
      </c>
      <c r="C1697" s="147" t="s">
        <v>216</v>
      </c>
      <c r="D1697" s="140" t="s">
        <v>217</v>
      </c>
      <c r="E1697" s="80">
        <v>2026</v>
      </c>
      <c r="F1697" s="76" t="str">
        <f t="shared" si="53"/>
        <v>1569. Gestión de Programas Estrategias y Planes para el BienestarGestión Integral Estrategias y Programas2026</v>
      </c>
      <c r="G1697" s="140" t="s">
        <v>242</v>
      </c>
      <c r="H1697" s="140" t="s">
        <v>219</v>
      </c>
      <c r="I1697" s="80" t="s">
        <v>36</v>
      </c>
      <c r="J1697" s="76" t="s">
        <v>37</v>
      </c>
      <c r="K1697" s="80" t="s">
        <v>38</v>
      </c>
      <c r="L1697" s="80" t="s">
        <v>42</v>
      </c>
      <c r="M1697" s="80" t="s">
        <v>11</v>
      </c>
      <c r="N1697" s="12" t="s">
        <v>0</v>
      </c>
      <c r="O1697" s="76" t="str">
        <f t="shared" si="54"/>
        <v>1569. Gestión de Programas Estrategias y Planes para el BienestarGestión Integral Estrategias y Programas20267_SUBRED1_ENERO_2026</v>
      </c>
      <c r="P1697" s="81">
        <v>13832016</v>
      </c>
      <c r="Q1697" s="81"/>
      <c r="R1697" s="81"/>
      <c r="S1697" s="162">
        <v>1</v>
      </c>
      <c r="T1697" s="82">
        <v>13832016</v>
      </c>
    </row>
    <row r="1698" spans="2:20" ht="30" customHeight="1">
      <c r="B1698" s="80">
        <v>157</v>
      </c>
      <c r="C1698" s="147" t="s">
        <v>216</v>
      </c>
      <c r="D1698" s="140" t="s">
        <v>217</v>
      </c>
      <c r="E1698" s="80">
        <v>2026</v>
      </c>
      <c r="F1698" s="76" t="str">
        <f t="shared" si="53"/>
        <v>1579. Gestión de Programas Estrategias y Planes para el BienestarGestión Integral Estrategias y Programas2026</v>
      </c>
      <c r="G1698" s="140" t="s">
        <v>243</v>
      </c>
      <c r="H1698" s="140" t="s">
        <v>219</v>
      </c>
      <c r="I1698" s="80" t="s">
        <v>36</v>
      </c>
      <c r="J1698" s="76" t="s">
        <v>37</v>
      </c>
      <c r="K1698" s="80" t="s">
        <v>38</v>
      </c>
      <c r="L1698" s="80" t="s">
        <v>42</v>
      </c>
      <c r="M1698" s="80" t="s">
        <v>11</v>
      </c>
      <c r="N1698" s="12" t="s">
        <v>0</v>
      </c>
      <c r="O1698" s="76" t="str">
        <f t="shared" si="54"/>
        <v>1579. Gestión de Programas Estrategias y Planes para el BienestarGestión Integral Estrategias y Programas20267_SUBRED1_ENERO_2026</v>
      </c>
      <c r="P1698" s="81">
        <v>13832016</v>
      </c>
      <c r="Q1698" s="81"/>
      <c r="R1698" s="81"/>
      <c r="S1698" s="162">
        <v>1</v>
      </c>
      <c r="T1698" s="82">
        <v>13832016</v>
      </c>
    </row>
    <row r="1699" spans="2:20" ht="30" customHeight="1">
      <c r="B1699" s="80">
        <v>158</v>
      </c>
      <c r="C1699" s="147" t="s">
        <v>216</v>
      </c>
      <c r="D1699" s="140" t="s">
        <v>217</v>
      </c>
      <c r="E1699" s="80">
        <v>2026</v>
      </c>
      <c r="F1699" s="76" t="str">
        <f t="shared" si="53"/>
        <v>1589. Gestión de Programas Estrategias y Planes para el BienestarGestión Integral Estrategias y Programas2026</v>
      </c>
      <c r="G1699" s="140" t="s">
        <v>244</v>
      </c>
      <c r="H1699" s="140" t="s">
        <v>219</v>
      </c>
      <c r="I1699" s="80" t="s">
        <v>36</v>
      </c>
      <c r="J1699" s="76" t="s">
        <v>37</v>
      </c>
      <c r="K1699" s="80" t="s">
        <v>75</v>
      </c>
      <c r="L1699" s="80" t="s">
        <v>42</v>
      </c>
      <c r="M1699" s="80" t="s">
        <v>11</v>
      </c>
      <c r="N1699" s="12" t="s">
        <v>0</v>
      </c>
      <c r="O1699" s="76" t="str">
        <f t="shared" si="54"/>
        <v>1589. Gestión de Programas Estrategias y Planes para el BienestarGestión Integral Estrategias y Programas20267_SUBRED1_ENERO_2026</v>
      </c>
      <c r="P1699" s="81">
        <v>2114520</v>
      </c>
      <c r="Q1699" s="81"/>
      <c r="R1699" s="81"/>
      <c r="S1699" s="162">
        <v>1</v>
      </c>
      <c r="T1699" s="82">
        <v>2114520</v>
      </c>
    </row>
    <row r="1700" spans="2:20" ht="30" customHeight="1">
      <c r="B1700" s="80">
        <v>159</v>
      </c>
      <c r="C1700" s="147" t="s">
        <v>216</v>
      </c>
      <c r="D1700" s="140" t="s">
        <v>217</v>
      </c>
      <c r="E1700" s="80">
        <v>2026</v>
      </c>
      <c r="F1700" s="76" t="str">
        <f t="shared" si="53"/>
        <v>1599. Gestión de Programas Estrategias y Planes para el BienestarGestión Integral Estrategias y Programas2026</v>
      </c>
      <c r="G1700" s="140" t="s">
        <v>245</v>
      </c>
      <c r="H1700" s="140" t="s">
        <v>219</v>
      </c>
      <c r="I1700" s="80" t="s">
        <v>36</v>
      </c>
      <c r="J1700" s="76" t="s">
        <v>37</v>
      </c>
      <c r="K1700" s="80" t="s">
        <v>38</v>
      </c>
      <c r="L1700" s="80" t="s">
        <v>42</v>
      </c>
      <c r="M1700" s="80" t="s">
        <v>11</v>
      </c>
      <c r="N1700" s="12" t="s">
        <v>0</v>
      </c>
      <c r="O1700" s="76" t="str">
        <f t="shared" si="54"/>
        <v>1599. Gestión de Programas Estrategias y Planes para el BienestarGestión Integral Estrategias y Programas20267_SUBRED1_ENERO_2026</v>
      </c>
      <c r="P1700" s="81">
        <v>4370008</v>
      </c>
      <c r="Q1700" s="81"/>
      <c r="R1700" s="81"/>
      <c r="S1700" s="162">
        <v>1</v>
      </c>
      <c r="T1700" s="82">
        <v>4370008</v>
      </c>
    </row>
    <row r="1701" spans="2:20" ht="30" customHeight="1">
      <c r="B1701" s="80">
        <v>160</v>
      </c>
      <c r="C1701" s="147" t="s">
        <v>216</v>
      </c>
      <c r="D1701" s="140" t="s">
        <v>217</v>
      </c>
      <c r="E1701" s="80">
        <v>2026</v>
      </c>
      <c r="F1701" s="76" t="str">
        <f t="shared" si="53"/>
        <v>1609. Gestión de Programas Estrategias y Planes para el BienestarGestión Integral Estrategias y Programas2026</v>
      </c>
      <c r="G1701" s="140" t="s">
        <v>246</v>
      </c>
      <c r="H1701" s="140" t="s">
        <v>219</v>
      </c>
      <c r="I1701" s="80" t="s">
        <v>36</v>
      </c>
      <c r="J1701" s="76" t="s">
        <v>37</v>
      </c>
      <c r="K1701" s="80" t="s">
        <v>38</v>
      </c>
      <c r="L1701" s="80" t="s">
        <v>42</v>
      </c>
      <c r="M1701" s="80" t="s">
        <v>11</v>
      </c>
      <c r="N1701" s="12" t="s">
        <v>0</v>
      </c>
      <c r="O1701" s="76" t="str">
        <f t="shared" si="54"/>
        <v>1609. Gestión de Programas Estrategias y Planes para el BienestarGestión Integral Estrategias y Programas20267_SUBRED1_ENERO_2026</v>
      </c>
      <c r="P1701" s="81">
        <v>3994272</v>
      </c>
      <c r="Q1701" s="81"/>
      <c r="R1701" s="81"/>
      <c r="S1701" s="162">
        <v>1</v>
      </c>
      <c r="T1701" s="82">
        <v>3994272</v>
      </c>
    </row>
    <row r="1702" spans="2:20" ht="30" customHeight="1">
      <c r="B1702" s="80">
        <v>161</v>
      </c>
      <c r="C1702" s="147" t="s">
        <v>216</v>
      </c>
      <c r="D1702" s="140" t="s">
        <v>217</v>
      </c>
      <c r="E1702" s="80">
        <v>2026</v>
      </c>
      <c r="F1702" s="76" t="str">
        <f t="shared" si="53"/>
        <v>1619. Gestión de Programas Estrategias y Planes para el BienestarGestión Integral Estrategias y Programas2026</v>
      </c>
      <c r="G1702" s="140" t="s">
        <v>247</v>
      </c>
      <c r="H1702" s="140" t="s">
        <v>221</v>
      </c>
      <c r="I1702" s="80" t="s">
        <v>36</v>
      </c>
      <c r="J1702" s="76" t="s">
        <v>37</v>
      </c>
      <c r="K1702" s="80" t="s">
        <v>38</v>
      </c>
      <c r="L1702" s="80" t="s">
        <v>42</v>
      </c>
      <c r="M1702" s="80" t="s">
        <v>11</v>
      </c>
      <c r="N1702" s="12" t="s">
        <v>0</v>
      </c>
      <c r="O1702" s="76" t="str">
        <f t="shared" si="54"/>
        <v>1619. Gestión de Programas Estrategias y Planes para el BienestarGestión Integral Estrategias y Programas20267_SUBRED1_ENERO_2026</v>
      </c>
      <c r="P1702" s="81">
        <v>7347488</v>
      </c>
      <c r="Q1702" s="81"/>
      <c r="R1702" s="81"/>
      <c r="S1702" s="162">
        <v>2</v>
      </c>
      <c r="T1702" s="82">
        <v>14694976</v>
      </c>
    </row>
    <row r="1703" spans="2:20" ht="30" customHeight="1">
      <c r="B1703" s="80">
        <v>162</v>
      </c>
      <c r="C1703" s="147" t="s">
        <v>216</v>
      </c>
      <c r="D1703" s="140" t="s">
        <v>217</v>
      </c>
      <c r="E1703" s="80">
        <v>2026</v>
      </c>
      <c r="F1703" s="76" t="str">
        <f t="shared" si="53"/>
        <v>1629. Gestión de Programas Estrategias y Planes para el BienestarGestión Integral Estrategias y Programas2026</v>
      </c>
      <c r="G1703" s="140" t="s">
        <v>248</v>
      </c>
      <c r="H1703" s="140" t="s">
        <v>221</v>
      </c>
      <c r="I1703" s="80" t="s">
        <v>36</v>
      </c>
      <c r="J1703" s="76" t="s">
        <v>37</v>
      </c>
      <c r="K1703" s="80" t="s">
        <v>38</v>
      </c>
      <c r="L1703" s="80" t="s">
        <v>42</v>
      </c>
      <c r="M1703" s="80" t="s">
        <v>11</v>
      </c>
      <c r="N1703" s="12" t="s">
        <v>0</v>
      </c>
      <c r="O1703" s="76" t="str">
        <f t="shared" si="54"/>
        <v>1629. Gestión de Programas Estrategias y Planes para el BienestarGestión Integral Estrategias y Programas20267_SUBRED1_ENERO_2026</v>
      </c>
      <c r="P1703" s="81">
        <v>10478800</v>
      </c>
      <c r="Q1703" s="81"/>
      <c r="R1703" s="81"/>
      <c r="S1703" s="162">
        <v>2</v>
      </c>
      <c r="T1703" s="82">
        <v>20957600</v>
      </c>
    </row>
    <row r="1704" spans="2:20" ht="30" customHeight="1">
      <c r="B1704" s="80">
        <v>163</v>
      </c>
      <c r="C1704" s="147" t="s">
        <v>216</v>
      </c>
      <c r="D1704" s="140" t="s">
        <v>217</v>
      </c>
      <c r="E1704" s="80">
        <v>2026</v>
      </c>
      <c r="F1704" s="76" t="str">
        <f t="shared" si="53"/>
        <v>1639. Gestión de Programas Estrategias y Planes para el BienestarGestión Integral Estrategias y Programas2026</v>
      </c>
      <c r="G1704" s="140" t="s">
        <v>249</v>
      </c>
      <c r="H1704" s="140" t="s">
        <v>221</v>
      </c>
      <c r="I1704" s="80" t="s">
        <v>36</v>
      </c>
      <c r="J1704" s="76" t="s">
        <v>37</v>
      </c>
      <c r="K1704" s="80" t="s">
        <v>38</v>
      </c>
      <c r="L1704" s="80" t="s">
        <v>42</v>
      </c>
      <c r="M1704" s="80" t="s">
        <v>11</v>
      </c>
      <c r="N1704" s="12" t="s">
        <v>0</v>
      </c>
      <c r="O1704" s="76" t="str">
        <f t="shared" si="54"/>
        <v>1639. Gestión de Programas Estrategias y Planes para el BienestarGestión Integral Estrategias y Programas20267_SUBRED1_ENERO_2026</v>
      </c>
      <c r="P1704" s="81">
        <v>3994272</v>
      </c>
      <c r="Q1704" s="81"/>
      <c r="R1704" s="81"/>
      <c r="S1704" s="162">
        <v>1</v>
      </c>
      <c r="T1704" s="82">
        <v>3994272</v>
      </c>
    </row>
    <row r="1705" spans="2:20" ht="30" customHeight="1">
      <c r="B1705" s="80">
        <v>164</v>
      </c>
      <c r="C1705" s="147" t="s">
        <v>216</v>
      </c>
      <c r="D1705" s="140" t="s">
        <v>217</v>
      </c>
      <c r="E1705" s="80">
        <v>2026</v>
      </c>
      <c r="F1705" s="76" t="str">
        <f t="shared" si="53"/>
        <v>1649. Gestión de Programas Estrategias y Planes para el BienestarGestión Integral Estrategias y Programas2026</v>
      </c>
      <c r="G1705" s="140" t="s">
        <v>250</v>
      </c>
      <c r="H1705" s="140" t="s">
        <v>221</v>
      </c>
      <c r="I1705" s="80" t="s">
        <v>36</v>
      </c>
      <c r="J1705" s="76" t="s">
        <v>37</v>
      </c>
      <c r="K1705" s="80" t="s">
        <v>38</v>
      </c>
      <c r="L1705" s="80" t="s">
        <v>42</v>
      </c>
      <c r="M1705" s="80" t="s">
        <v>11</v>
      </c>
      <c r="N1705" s="12" t="s">
        <v>0</v>
      </c>
      <c r="O1705" s="76" t="str">
        <f t="shared" si="54"/>
        <v>1649. Gestión de Programas Estrategias y Planes para el BienestarGestión Integral Estrategias y Programas20267_SUBRED1_ENERO_2026</v>
      </c>
      <c r="P1705" s="81">
        <v>6484528</v>
      </c>
      <c r="Q1705" s="81"/>
      <c r="R1705" s="81"/>
      <c r="S1705" s="162">
        <v>4</v>
      </c>
      <c r="T1705" s="82">
        <v>25938112</v>
      </c>
    </row>
    <row r="1706" spans="2:20" ht="30" customHeight="1">
      <c r="B1706" s="80">
        <v>165</v>
      </c>
      <c r="C1706" s="147" t="s">
        <v>216</v>
      </c>
      <c r="D1706" s="140" t="s">
        <v>217</v>
      </c>
      <c r="E1706" s="80">
        <v>2026</v>
      </c>
      <c r="F1706" s="76" t="str">
        <f t="shared" si="53"/>
        <v>1659. Gestión de Programas Estrategias y Planes para el BienestarGestión Integral Estrategias y Programas2026</v>
      </c>
      <c r="G1706" s="140" t="s">
        <v>251</v>
      </c>
      <c r="H1706" s="140" t="s">
        <v>221</v>
      </c>
      <c r="I1706" s="80" t="s">
        <v>36</v>
      </c>
      <c r="J1706" s="76" t="s">
        <v>37</v>
      </c>
      <c r="K1706" s="80" t="s">
        <v>38</v>
      </c>
      <c r="L1706" s="80" t="s">
        <v>42</v>
      </c>
      <c r="M1706" s="80" t="s">
        <v>11</v>
      </c>
      <c r="N1706" s="12" t="s">
        <v>0</v>
      </c>
      <c r="O1706" s="76" t="str">
        <f t="shared" si="54"/>
        <v>1659. Gestión de Programas Estrategias y Planes para el BienestarGestión Integral Estrategias y Programas20267_SUBRED1_ENERO_2026</v>
      </c>
      <c r="P1706" s="81">
        <v>3994272</v>
      </c>
      <c r="Q1706" s="81"/>
      <c r="R1706" s="81"/>
      <c r="S1706" s="162">
        <v>48.65217391304347</v>
      </c>
      <c r="T1706" s="82">
        <v>194330015.99999997</v>
      </c>
    </row>
    <row r="1707" spans="2:20" ht="30" customHeight="1">
      <c r="B1707" s="80">
        <v>166</v>
      </c>
      <c r="C1707" s="147" t="s">
        <v>216</v>
      </c>
      <c r="D1707" s="140" t="s">
        <v>217</v>
      </c>
      <c r="E1707" s="80">
        <v>2026</v>
      </c>
      <c r="F1707" s="76" t="str">
        <f t="shared" si="53"/>
        <v>1669. Gestión de Programas Estrategias y Planes para el BienestarGestión Integral Estrategias y Programas2026</v>
      </c>
      <c r="G1707" s="140" t="s">
        <v>252</v>
      </c>
      <c r="H1707" s="140" t="s">
        <v>221</v>
      </c>
      <c r="I1707" s="80" t="s">
        <v>36</v>
      </c>
      <c r="J1707" s="76" t="s">
        <v>37</v>
      </c>
      <c r="K1707" s="80" t="s">
        <v>38</v>
      </c>
      <c r="L1707" s="80" t="s">
        <v>42</v>
      </c>
      <c r="M1707" s="80" t="s">
        <v>11</v>
      </c>
      <c r="N1707" s="12" t="s">
        <v>0</v>
      </c>
      <c r="O1707" s="76" t="str">
        <f t="shared" si="54"/>
        <v>1669. Gestión de Programas Estrategias y Planes para el BienestarGestión Integral Estrategias y Programas20267_SUBRED1_ENERO_2026</v>
      </c>
      <c r="P1707" s="81">
        <v>2983376</v>
      </c>
      <c r="Q1707" s="81"/>
      <c r="R1707" s="81"/>
      <c r="S1707" s="162">
        <v>9.5217391304347796</v>
      </c>
      <c r="T1707" s="82">
        <v>28406927.999999993</v>
      </c>
    </row>
    <row r="1708" spans="2:20" ht="30" customHeight="1">
      <c r="B1708" s="80">
        <v>167</v>
      </c>
      <c r="C1708" s="147" t="s">
        <v>216</v>
      </c>
      <c r="D1708" s="140" t="s">
        <v>217</v>
      </c>
      <c r="E1708" s="80">
        <v>2026</v>
      </c>
      <c r="F1708" s="76" t="str">
        <f t="shared" si="53"/>
        <v>1679. Gestión de Programas Estrategias y Planes para el BienestarGestión Integral Estrategias y Programas2026</v>
      </c>
      <c r="G1708" s="140" t="s">
        <v>253</v>
      </c>
      <c r="H1708" s="140" t="s">
        <v>221</v>
      </c>
      <c r="I1708" s="80" t="s">
        <v>36</v>
      </c>
      <c r="J1708" s="76" t="s">
        <v>37</v>
      </c>
      <c r="K1708" s="80" t="s">
        <v>38</v>
      </c>
      <c r="L1708" s="80" t="s">
        <v>42</v>
      </c>
      <c r="M1708" s="80" t="s">
        <v>11</v>
      </c>
      <c r="N1708" s="12" t="s">
        <v>0</v>
      </c>
      <c r="O1708" s="76" t="str">
        <f t="shared" si="54"/>
        <v>1679. Gestión de Programas Estrategias y Planes para el BienestarGestión Integral Estrategias y Programas20267_SUBRED1_ENERO_2026</v>
      </c>
      <c r="P1708" s="81">
        <v>6484528</v>
      </c>
      <c r="Q1708" s="81"/>
      <c r="R1708" s="81"/>
      <c r="S1708" s="162">
        <v>1</v>
      </c>
      <c r="T1708" s="82">
        <v>6484528</v>
      </c>
    </row>
    <row r="1709" spans="2:20" ht="30" customHeight="1">
      <c r="B1709" s="80">
        <v>168</v>
      </c>
      <c r="C1709" s="147" t="s">
        <v>216</v>
      </c>
      <c r="D1709" s="140" t="s">
        <v>217</v>
      </c>
      <c r="E1709" s="80">
        <v>2026</v>
      </c>
      <c r="F1709" s="76" t="str">
        <f t="shared" si="53"/>
        <v>1689. Gestión de Programas Estrategias y Planes para el BienestarGestión Integral Estrategias y Programas2026</v>
      </c>
      <c r="G1709" s="140" t="s">
        <v>254</v>
      </c>
      <c r="H1709" s="140" t="s">
        <v>221</v>
      </c>
      <c r="I1709" s="80" t="s">
        <v>36</v>
      </c>
      <c r="J1709" s="76" t="s">
        <v>37</v>
      </c>
      <c r="K1709" s="80" t="s">
        <v>38</v>
      </c>
      <c r="L1709" s="80" t="s">
        <v>42</v>
      </c>
      <c r="M1709" s="80" t="s">
        <v>11</v>
      </c>
      <c r="N1709" s="12" t="s">
        <v>0</v>
      </c>
      <c r="O1709" s="76" t="str">
        <f t="shared" si="54"/>
        <v>1689. Gestión de Programas Estrategias y Planes para el BienestarGestión Integral Estrategias y Programas20267_SUBRED1_ENERO_2026</v>
      </c>
      <c r="P1709" s="81">
        <v>3994272</v>
      </c>
      <c r="Q1709" s="81"/>
      <c r="R1709" s="81"/>
      <c r="S1709" s="161">
        <v>8</v>
      </c>
      <c r="T1709" s="82">
        <v>31954176</v>
      </c>
    </row>
    <row r="1710" spans="2:20" ht="30" customHeight="1">
      <c r="B1710" s="80">
        <v>169</v>
      </c>
      <c r="C1710" s="147" t="s">
        <v>216</v>
      </c>
      <c r="D1710" s="140" t="s">
        <v>217</v>
      </c>
      <c r="E1710" s="80">
        <v>2026</v>
      </c>
      <c r="F1710" s="76" t="str">
        <f t="shared" si="53"/>
        <v>1699. Gestión de Programas Estrategias y Planes para el BienestarGestión Integral Estrategias y Programas2026</v>
      </c>
      <c r="G1710" s="140" t="s">
        <v>255</v>
      </c>
      <c r="H1710" s="140" t="s">
        <v>221</v>
      </c>
      <c r="I1710" s="80" t="s">
        <v>36</v>
      </c>
      <c r="J1710" s="76" t="s">
        <v>37</v>
      </c>
      <c r="K1710" s="80" t="s">
        <v>38</v>
      </c>
      <c r="L1710" s="80" t="s">
        <v>42</v>
      </c>
      <c r="M1710" s="80" t="s">
        <v>11</v>
      </c>
      <c r="N1710" s="12" t="s">
        <v>0</v>
      </c>
      <c r="O1710" s="76" t="str">
        <f t="shared" si="54"/>
        <v>1699. Gestión de Programas Estrategias y Planes para el BienestarGestión Integral Estrategias y Programas20267_SUBRED1_ENERO_2026</v>
      </c>
      <c r="P1710" s="81">
        <v>3994272</v>
      </c>
      <c r="Q1710" s="81"/>
      <c r="R1710" s="81"/>
      <c r="S1710" s="161">
        <v>2</v>
      </c>
      <c r="T1710" s="82">
        <v>7988544</v>
      </c>
    </row>
    <row r="1711" spans="2:20" ht="30" customHeight="1">
      <c r="B1711" s="80">
        <v>170</v>
      </c>
      <c r="C1711" s="147" t="s">
        <v>216</v>
      </c>
      <c r="D1711" s="140" t="s">
        <v>217</v>
      </c>
      <c r="E1711" s="80">
        <v>2026</v>
      </c>
      <c r="F1711" s="76" t="str">
        <f t="shared" si="53"/>
        <v>1709. Gestión de Programas Estrategias y Planes para el BienestarGestión Integral Estrategias y Programas2026</v>
      </c>
      <c r="G1711" s="140" t="s">
        <v>256</v>
      </c>
      <c r="H1711" s="140" t="s">
        <v>221</v>
      </c>
      <c r="I1711" s="80" t="s">
        <v>36</v>
      </c>
      <c r="J1711" s="76" t="s">
        <v>37</v>
      </c>
      <c r="K1711" s="80" t="s">
        <v>257</v>
      </c>
      <c r="L1711" s="80" t="s">
        <v>42</v>
      </c>
      <c r="M1711" s="80" t="s">
        <v>11</v>
      </c>
      <c r="N1711" s="12" t="s">
        <v>0</v>
      </c>
      <c r="O1711" s="76" t="str">
        <f t="shared" si="54"/>
        <v>1709. Gestión de Programas Estrategias y Planes para el BienestarGestión Integral Estrategias y Programas20267_SUBRED1_ENERO_2026</v>
      </c>
      <c r="P1711" s="81">
        <v>19450000</v>
      </c>
      <c r="Q1711" s="81"/>
      <c r="R1711" s="81"/>
      <c r="S1711" s="161">
        <v>1.180805501075</v>
      </c>
      <c r="T1711" s="82">
        <v>22966666.995908752</v>
      </c>
    </row>
    <row r="1712" spans="2:20" ht="30" customHeight="1">
      <c r="B1712" s="80">
        <v>171</v>
      </c>
      <c r="C1712" s="147" t="s">
        <v>216</v>
      </c>
      <c r="D1712" s="140" t="s">
        <v>217</v>
      </c>
      <c r="E1712" s="80">
        <v>2026</v>
      </c>
      <c r="F1712" s="76" t="str">
        <f t="shared" si="53"/>
        <v>1719. Gestión de Programas Estrategias y Planes para el BienestarGestión Integral Estrategias y Programas2026</v>
      </c>
      <c r="G1712" s="140" t="s">
        <v>258</v>
      </c>
      <c r="H1712" s="140" t="s">
        <v>221</v>
      </c>
      <c r="I1712" s="80" t="s">
        <v>36</v>
      </c>
      <c r="J1712" s="76" t="s">
        <v>37</v>
      </c>
      <c r="K1712" s="80" t="s">
        <v>259</v>
      </c>
      <c r="L1712" s="80" t="s">
        <v>42</v>
      </c>
      <c r="M1712" s="80" t="s">
        <v>11</v>
      </c>
      <c r="N1712" s="12" t="s">
        <v>0</v>
      </c>
      <c r="O1712" s="76" t="str">
        <f t="shared" si="54"/>
        <v>1719. Gestión de Programas Estrategias y Planes para el BienestarGestión Integral Estrategias y Programas20267_SUBRED1_ENERO_2026</v>
      </c>
      <c r="P1712" s="81">
        <v>3994272</v>
      </c>
      <c r="Q1712" s="81"/>
      <c r="R1712" s="81"/>
      <c r="S1712" s="161"/>
      <c r="T1712" s="82">
        <v>0</v>
      </c>
    </row>
    <row r="1713" spans="2:20" ht="30" customHeight="1">
      <c r="B1713" s="80">
        <v>172</v>
      </c>
      <c r="C1713" s="147" t="s">
        <v>216</v>
      </c>
      <c r="D1713" s="140" t="s">
        <v>217</v>
      </c>
      <c r="E1713" s="80">
        <v>2026</v>
      </c>
      <c r="F1713" s="76" t="str">
        <f t="shared" si="53"/>
        <v>1729. Gestión de Programas Estrategias y Planes para el BienestarGestión Integral Estrategias y Programas2026</v>
      </c>
      <c r="G1713" s="140" t="s">
        <v>260</v>
      </c>
      <c r="H1713" s="140" t="s">
        <v>221</v>
      </c>
      <c r="I1713" s="80" t="s">
        <v>36</v>
      </c>
      <c r="J1713" s="76" t="s">
        <v>37</v>
      </c>
      <c r="K1713" s="80" t="s">
        <v>38</v>
      </c>
      <c r="L1713" s="80" t="s">
        <v>42</v>
      </c>
      <c r="M1713" s="80" t="s">
        <v>11</v>
      </c>
      <c r="N1713" s="12" t="s">
        <v>0</v>
      </c>
      <c r="O1713" s="76" t="str">
        <f t="shared" si="54"/>
        <v>1729. Gestión de Programas Estrategias y Planes para el BienestarGestión Integral Estrategias y Programas20267_SUBRED1_ENERO_2026</v>
      </c>
      <c r="P1713" s="81">
        <v>9985680</v>
      </c>
      <c r="Q1713" s="81"/>
      <c r="R1713" s="81"/>
      <c r="S1713" s="162"/>
      <c r="T1713" s="82">
        <v>0</v>
      </c>
    </row>
    <row r="1714" spans="2:20" ht="30" customHeight="1">
      <c r="B1714" s="80">
        <v>173</v>
      </c>
      <c r="C1714" s="147" t="s">
        <v>216</v>
      </c>
      <c r="D1714" s="140" t="s">
        <v>217</v>
      </c>
      <c r="E1714" s="80">
        <v>2026</v>
      </c>
      <c r="F1714" s="76" t="str">
        <f t="shared" si="53"/>
        <v>1739. Gestión de Programas Estrategias y Planes para el BienestarGestión Integral Estrategias y Programas2026</v>
      </c>
      <c r="G1714" s="140" t="s">
        <v>261</v>
      </c>
      <c r="H1714" s="140" t="s">
        <v>221</v>
      </c>
      <c r="I1714" s="80" t="s">
        <v>36</v>
      </c>
      <c r="J1714" s="76" t="s">
        <v>37</v>
      </c>
      <c r="K1714" s="80" t="s">
        <v>38</v>
      </c>
      <c r="L1714" s="80" t="s">
        <v>42</v>
      </c>
      <c r="M1714" s="80" t="s">
        <v>11</v>
      </c>
      <c r="N1714" s="12" t="s">
        <v>0</v>
      </c>
      <c r="O1714" s="76" t="str">
        <f t="shared" si="54"/>
        <v>1739. Gestión de Programas Estrategias y Planes para el BienestarGestión Integral Estrategias y Programas20267_SUBRED1_ENERO_2026</v>
      </c>
      <c r="P1714" s="81">
        <v>2983376</v>
      </c>
      <c r="Q1714" s="81"/>
      <c r="R1714" s="81"/>
      <c r="S1714" s="161"/>
      <c r="T1714" s="82">
        <v>0</v>
      </c>
    </row>
    <row r="1715" spans="2:20" ht="30" customHeight="1">
      <c r="B1715" s="80">
        <v>174</v>
      </c>
      <c r="C1715" s="147" t="s">
        <v>32</v>
      </c>
      <c r="D1715" s="140" t="s">
        <v>33</v>
      </c>
      <c r="E1715" s="80">
        <v>2026</v>
      </c>
      <c r="F1715" s="76" t="str">
        <f t="shared" si="53"/>
        <v>17410. Proceso integral e integrado de la Vigilancia de la Salud PúblicaVigilancia en salud pública2026</v>
      </c>
      <c r="G1715" s="140" t="s">
        <v>262</v>
      </c>
      <c r="H1715" s="140" t="s">
        <v>41</v>
      </c>
      <c r="I1715" s="80" t="s">
        <v>36</v>
      </c>
      <c r="J1715" s="76" t="s">
        <v>37</v>
      </c>
      <c r="K1715" s="80" t="s">
        <v>38</v>
      </c>
      <c r="L1715" s="80" t="s">
        <v>42</v>
      </c>
      <c r="M1715" s="80" t="s">
        <v>11</v>
      </c>
      <c r="N1715" s="12" t="s">
        <v>0</v>
      </c>
      <c r="O1715" s="76" t="str">
        <f t="shared" si="54"/>
        <v>17410. Proceso integral e integrado de la Vigilancia de la Salud PúblicaVigilancia en salud pública20267_SUBRED1_ENERO_2026</v>
      </c>
      <c r="P1715" s="81">
        <v>37920928</v>
      </c>
      <c r="Q1715" s="81"/>
      <c r="R1715" s="81"/>
      <c r="S1715" s="161">
        <v>0</v>
      </c>
      <c r="T1715" s="82">
        <v>0</v>
      </c>
    </row>
    <row r="1716" spans="2:20" ht="30" customHeight="1">
      <c r="B1716" s="80">
        <v>175</v>
      </c>
      <c r="C1716" s="147" t="s">
        <v>32</v>
      </c>
      <c r="D1716" s="140" t="s">
        <v>33</v>
      </c>
      <c r="E1716" s="80">
        <v>2026</v>
      </c>
      <c r="F1716" s="76" t="str">
        <f t="shared" si="53"/>
        <v>17510. Proceso integral e integrado de la Vigilancia de la Salud PúblicaVigilancia en salud pública2026</v>
      </c>
      <c r="G1716" s="140" t="s">
        <v>263</v>
      </c>
      <c r="H1716" s="140" t="s">
        <v>41</v>
      </c>
      <c r="I1716" s="80" t="s">
        <v>36</v>
      </c>
      <c r="J1716" s="76" t="s">
        <v>37</v>
      </c>
      <c r="K1716" s="80" t="s">
        <v>38</v>
      </c>
      <c r="L1716" s="80" t="s">
        <v>42</v>
      </c>
      <c r="M1716" s="80" t="s">
        <v>11</v>
      </c>
      <c r="N1716" s="12" t="s">
        <v>0</v>
      </c>
      <c r="O1716" s="76" t="str">
        <f t="shared" si="54"/>
        <v>17510. Proceso integral e integrado de la Vigilancia de la Salud PúblicaVigilancia en salud pública20267_SUBRED1_ENERO_2026</v>
      </c>
      <c r="P1716" s="81">
        <v>26899696</v>
      </c>
      <c r="Q1716" s="81"/>
      <c r="R1716" s="81"/>
      <c r="S1716" s="162">
        <v>1</v>
      </c>
      <c r="T1716" s="82">
        <v>26899696</v>
      </c>
    </row>
    <row r="1717" spans="2:20" ht="30" customHeight="1">
      <c r="B1717" s="80">
        <v>176</v>
      </c>
      <c r="C1717" s="147" t="s">
        <v>32</v>
      </c>
      <c r="D1717" s="140" t="s">
        <v>33</v>
      </c>
      <c r="E1717" s="80">
        <v>2026</v>
      </c>
      <c r="F1717" s="76" t="str">
        <f t="shared" si="53"/>
        <v>17610. Proceso integral e integrado de la Vigilancia de la Salud PúblicaVigilancia en salud pública2026</v>
      </c>
      <c r="G1717" s="140" t="s">
        <v>264</v>
      </c>
      <c r="H1717" s="140" t="s">
        <v>41</v>
      </c>
      <c r="I1717" s="80" t="s">
        <v>36</v>
      </c>
      <c r="J1717" s="76" t="s">
        <v>37</v>
      </c>
      <c r="K1717" s="80" t="s">
        <v>38</v>
      </c>
      <c r="L1717" s="80" t="s">
        <v>39</v>
      </c>
      <c r="M1717" s="80" t="s">
        <v>11</v>
      </c>
      <c r="N1717" s="12" t="s">
        <v>0</v>
      </c>
      <c r="O1717" s="76" t="str">
        <f t="shared" si="54"/>
        <v>17610. Proceso integral e integrado de la Vigilancia de la Salud PúblicaVigilancia en salud pública20267_SUBRED1_ENERO_2026</v>
      </c>
      <c r="P1717" s="81">
        <v>28206464</v>
      </c>
      <c r="Q1717" s="81"/>
      <c r="R1717" s="81"/>
      <c r="S1717" s="161">
        <v>0</v>
      </c>
      <c r="T1717" s="82">
        <v>0</v>
      </c>
    </row>
    <row r="1718" spans="2:20" ht="30" customHeight="1">
      <c r="B1718" s="80">
        <v>177</v>
      </c>
      <c r="C1718" s="147" t="s">
        <v>32</v>
      </c>
      <c r="D1718" s="140" t="s">
        <v>33</v>
      </c>
      <c r="E1718" s="80">
        <v>2026</v>
      </c>
      <c r="F1718" s="76" t="str">
        <f t="shared" si="53"/>
        <v>17710. Proceso integral e integrado de la Vigilancia de la Salud PúblicaVigilancia en salud pública2026</v>
      </c>
      <c r="G1718" s="140" t="s">
        <v>265</v>
      </c>
      <c r="H1718" s="140" t="s">
        <v>41</v>
      </c>
      <c r="I1718" s="80" t="s">
        <v>36</v>
      </c>
      <c r="J1718" s="76" t="s">
        <v>37</v>
      </c>
      <c r="K1718" s="80" t="s">
        <v>38</v>
      </c>
      <c r="L1718" s="80" t="s">
        <v>39</v>
      </c>
      <c r="M1718" s="80" t="s">
        <v>11</v>
      </c>
      <c r="N1718" s="12" t="s">
        <v>0</v>
      </c>
      <c r="O1718" s="76" t="str">
        <f t="shared" si="54"/>
        <v>17710. Proceso integral e integrado de la Vigilancia de la Salud PúblicaVigilancia en salud pública20267_SUBRED1_ENERO_2026</v>
      </c>
      <c r="P1718" s="81">
        <v>37181248</v>
      </c>
      <c r="Q1718" s="81"/>
      <c r="R1718" s="81"/>
      <c r="S1718" s="162">
        <v>0</v>
      </c>
      <c r="T1718" s="82">
        <v>0</v>
      </c>
    </row>
    <row r="1719" spans="2:20" ht="30" customHeight="1">
      <c r="B1719" s="80">
        <v>178</v>
      </c>
      <c r="C1719" s="147" t="s">
        <v>32</v>
      </c>
      <c r="D1719" s="140" t="s">
        <v>33</v>
      </c>
      <c r="E1719" s="80">
        <v>2026</v>
      </c>
      <c r="F1719" s="76" t="str">
        <f t="shared" si="53"/>
        <v>17810. Proceso integral e integrado de la Vigilancia de la Salud PúblicaVigilancia en salud pública2026</v>
      </c>
      <c r="G1719" s="140" t="s">
        <v>266</v>
      </c>
      <c r="H1719" s="140" t="s">
        <v>41</v>
      </c>
      <c r="I1719" s="80" t="s">
        <v>36</v>
      </c>
      <c r="J1719" s="76" t="s">
        <v>37</v>
      </c>
      <c r="K1719" s="80" t="s">
        <v>38</v>
      </c>
      <c r="L1719" s="80" t="s">
        <v>42</v>
      </c>
      <c r="M1719" s="80" t="s">
        <v>11</v>
      </c>
      <c r="N1719" s="12" t="s">
        <v>0</v>
      </c>
      <c r="O1719" s="76" t="str">
        <f t="shared" si="54"/>
        <v>17810. Proceso integral e integrado de la Vigilancia de la Salud PúblicaVigilancia en salud pública20267_SUBRED1_ENERO_2026</v>
      </c>
      <c r="P1719" s="81">
        <v>7347488</v>
      </c>
      <c r="Q1719" s="81"/>
      <c r="R1719" s="81"/>
      <c r="S1719" s="161">
        <v>1.5</v>
      </c>
      <c r="T1719" s="82">
        <v>11021232</v>
      </c>
    </row>
    <row r="1720" spans="2:20" ht="30" customHeight="1">
      <c r="B1720" s="80">
        <v>179</v>
      </c>
      <c r="C1720" s="147" t="s">
        <v>32</v>
      </c>
      <c r="D1720" s="140" t="s">
        <v>33</v>
      </c>
      <c r="E1720" s="80">
        <v>2026</v>
      </c>
      <c r="F1720" s="76" t="str">
        <f t="shared" si="53"/>
        <v>17910. Proceso integral e integrado de la Vigilancia de la Salud PúblicaVigilancia en salud pública2026</v>
      </c>
      <c r="G1720" s="140" t="s">
        <v>267</v>
      </c>
      <c r="H1720" s="140" t="s">
        <v>41</v>
      </c>
      <c r="I1720" s="80" t="s">
        <v>36</v>
      </c>
      <c r="J1720" s="76" t="s">
        <v>37</v>
      </c>
      <c r="K1720" s="80" t="s">
        <v>38</v>
      </c>
      <c r="L1720" s="80" t="s">
        <v>42</v>
      </c>
      <c r="M1720" s="80" t="s">
        <v>11</v>
      </c>
      <c r="N1720" s="12" t="s">
        <v>0</v>
      </c>
      <c r="O1720" s="76" t="str">
        <f t="shared" si="54"/>
        <v>17910. Proceso integral e integrado de la Vigilancia de la Salud PúblicaVigilancia en salud pública20267_SUBRED1_ENERO_2026</v>
      </c>
      <c r="P1720" s="81">
        <v>3673744</v>
      </c>
      <c r="Q1720" s="81"/>
      <c r="R1720" s="81"/>
      <c r="S1720" s="161">
        <v>0</v>
      </c>
      <c r="T1720" s="82">
        <v>0</v>
      </c>
    </row>
    <row r="1721" spans="2:20" ht="30" customHeight="1">
      <c r="B1721" s="80">
        <v>180</v>
      </c>
      <c r="C1721" s="147" t="s">
        <v>32</v>
      </c>
      <c r="D1721" s="140" t="s">
        <v>33</v>
      </c>
      <c r="E1721" s="80">
        <v>2026</v>
      </c>
      <c r="F1721" s="76" t="str">
        <f t="shared" si="53"/>
        <v>18010. Proceso integral e integrado de la Vigilancia de la Salud PúblicaVigilancia en salud pública2026</v>
      </c>
      <c r="G1721" s="140" t="s">
        <v>268</v>
      </c>
      <c r="H1721" s="140" t="s">
        <v>41</v>
      </c>
      <c r="I1721" s="80" t="s">
        <v>36</v>
      </c>
      <c r="J1721" s="76" t="s">
        <v>37</v>
      </c>
      <c r="K1721" s="80" t="s">
        <v>38</v>
      </c>
      <c r="L1721" s="80" t="s">
        <v>42</v>
      </c>
      <c r="M1721" s="80" t="s">
        <v>11</v>
      </c>
      <c r="N1721" s="12" t="s">
        <v>0</v>
      </c>
      <c r="O1721" s="76" t="str">
        <f t="shared" si="54"/>
        <v>18010. Proceso integral e integrado de la Vigilancia de la Salud PúblicaVigilancia en salud pública20267_SUBRED1_ENERO_2026</v>
      </c>
      <c r="P1721" s="81">
        <v>3673744</v>
      </c>
      <c r="Q1721" s="81"/>
      <c r="R1721" s="81"/>
      <c r="S1721" s="162">
        <v>1</v>
      </c>
      <c r="T1721" s="82">
        <v>3673744</v>
      </c>
    </row>
    <row r="1722" spans="2:20" ht="30" customHeight="1">
      <c r="B1722" s="80">
        <v>181</v>
      </c>
      <c r="C1722" s="147" t="s">
        <v>32</v>
      </c>
      <c r="D1722" s="140" t="s">
        <v>33</v>
      </c>
      <c r="E1722" s="80">
        <v>2026</v>
      </c>
      <c r="F1722" s="76" t="str">
        <f t="shared" si="53"/>
        <v>18110. Proceso integral e integrado de la Vigilancia de la Salud PúblicaVigilancia en salud pública2026</v>
      </c>
      <c r="G1722" s="140" t="s">
        <v>269</v>
      </c>
      <c r="H1722" s="140" t="s">
        <v>41</v>
      </c>
      <c r="I1722" s="80" t="s">
        <v>36</v>
      </c>
      <c r="J1722" s="76" t="s">
        <v>37</v>
      </c>
      <c r="K1722" s="80" t="s">
        <v>38</v>
      </c>
      <c r="L1722" s="80" t="s">
        <v>42</v>
      </c>
      <c r="M1722" s="80" t="s">
        <v>11</v>
      </c>
      <c r="N1722" s="12" t="s">
        <v>0</v>
      </c>
      <c r="O1722" s="76" t="str">
        <f t="shared" si="54"/>
        <v>18110. Proceso integral e integrado de la Vigilancia de la Salud PúblicaVigilancia en salud pública20267_SUBRED1_ENERO_2026</v>
      </c>
      <c r="P1722" s="81">
        <v>87405520</v>
      </c>
      <c r="Q1722" s="81"/>
      <c r="R1722" s="81"/>
      <c r="S1722" s="162">
        <v>0</v>
      </c>
      <c r="T1722" s="82">
        <v>0</v>
      </c>
    </row>
    <row r="1723" spans="2:20" ht="30" customHeight="1">
      <c r="B1723" s="80">
        <v>182</v>
      </c>
      <c r="C1723" s="147" t="s">
        <v>32</v>
      </c>
      <c r="D1723" s="140" t="s">
        <v>33</v>
      </c>
      <c r="E1723" s="80">
        <v>2026</v>
      </c>
      <c r="F1723" s="76" t="str">
        <f t="shared" si="53"/>
        <v>18210. Proceso integral e integrado de la Vigilancia de la Salud PúblicaVigilancia en salud pública2026</v>
      </c>
      <c r="G1723" s="140" t="s">
        <v>270</v>
      </c>
      <c r="H1723" s="140" t="s">
        <v>41</v>
      </c>
      <c r="I1723" s="80" t="s">
        <v>36</v>
      </c>
      <c r="J1723" s="76" t="s">
        <v>37</v>
      </c>
      <c r="K1723" s="80" t="s">
        <v>38</v>
      </c>
      <c r="L1723" s="80" t="s">
        <v>42</v>
      </c>
      <c r="M1723" s="80" t="s">
        <v>11</v>
      </c>
      <c r="N1723" s="12" t="s">
        <v>0</v>
      </c>
      <c r="O1723" s="76" t="str">
        <f t="shared" si="54"/>
        <v>18210. Proceso integral e integrado de la Vigilancia de la Salud PúblicaVigilancia en salud pública20267_SUBRED1_ENERO_2026</v>
      </c>
      <c r="P1723" s="81">
        <v>17288787</v>
      </c>
      <c r="Q1723" s="81"/>
      <c r="R1723" s="81"/>
      <c r="S1723" s="161">
        <v>0</v>
      </c>
      <c r="T1723" s="82">
        <v>0</v>
      </c>
    </row>
    <row r="1724" spans="2:20" ht="30" customHeight="1">
      <c r="B1724" s="80">
        <v>183</v>
      </c>
      <c r="C1724" s="147" t="s">
        <v>32</v>
      </c>
      <c r="D1724" s="140" t="s">
        <v>33</v>
      </c>
      <c r="E1724" s="80">
        <v>2026</v>
      </c>
      <c r="F1724" s="76" t="str">
        <f t="shared" si="53"/>
        <v>18310. Proceso integral e integrado de la Vigilancia de la Salud PúblicaVigilancia en salud pública2026</v>
      </c>
      <c r="G1724" s="140" t="s">
        <v>271</v>
      </c>
      <c r="H1724" s="140" t="s">
        <v>41</v>
      </c>
      <c r="I1724" s="80" t="s">
        <v>36</v>
      </c>
      <c r="J1724" s="76" t="s">
        <v>37</v>
      </c>
      <c r="K1724" s="80" t="s">
        <v>38</v>
      </c>
      <c r="L1724" s="80" t="s">
        <v>42</v>
      </c>
      <c r="M1724" s="80" t="s">
        <v>11</v>
      </c>
      <c r="N1724" s="12" t="s">
        <v>0</v>
      </c>
      <c r="O1724" s="76" t="str">
        <f t="shared" si="54"/>
        <v>18310. Proceso integral e integrado de la Vigilancia de la Salud PúblicaVigilancia en salud pública20267_SUBRED1_ENERO_2026</v>
      </c>
      <c r="P1724" s="81">
        <v>61146880</v>
      </c>
      <c r="Q1724" s="81"/>
      <c r="R1724" s="81"/>
      <c r="S1724" s="161">
        <v>1</v>
      </c>
      <c r="T1724" s="82">
        <v>61146880</v>
      </c>
    </row>
    <row r="1725" spans="2:20" ht="30" customHeight="1">
      <c r="B1725" s="80">
        <v>184</v>
      </c>
      <c r="C1725" s="147" t="s">
        <v>32</v>
      </c>
      <c r="D1725" s="140" t="s">
        <v>33</v>
      </c>
      <c r="E1725" s="80">
        <v>2026</v>
      </c>
      <c r="F1725" s="76" t="str">
        <f t="shared" si="53"/>
        <v>18410. Proceso integral e integrado de la Vigilancia de la Salud PúblicaVigilancia en salud pública2026</v>
      </c>
      <c r="G1725" s="140" t="s">
        <v>272</v>
      </c>
      <c r="H1725" s="140" t="s">
        <v>41</v>
      </c>
      <c r="I1725" s="80" t="s">
        <v>36</v>
      </c>
      <c r="J1725" s="76" t="s">
        <v>37</v>
      </c>
      <c r="K1725" s="80" t="s">
        <v>38</v>
      </c>
      <c r="L1725" s="80" t="s">
        <v>42</v>
      </c>
      <c r="M1725" s="80" t="s">
        <v>11</v>
      </c>
      <c r="N1725" s="12" t="s">
        <v>0</v>
      </c>
      <c r="O1725" s="76" t="str">
        <f t="shared" si="54"/>
        <v>18410. Proceso integral e integrado de la Vigilancia de la Salud PúblicaVigilancia en salud pública20267_SUBRED1_ENERO_2026</v>
      </c>
      <c r="P1725" s="81">
        <v>9941299</v>
      </c>
      <c r="Q1725" s="81"/>
      <c r="R1725" s="81"/>
      <c r="S1725" s="162">
        <v>0.73908731645632997</v>
      </c>
      <c r="T1725" s="82">
        <v>7347487.9999999963</v>
      </c>
    </row>
    <row r="1726" spans="2:20" ht="30" customHeight="1">
      <c r="B1726" s="80">
        <v>185</v>
      </c>
      <c r="C1726" s="147" t="s">
        <v>32</v>
      </c>
      <c r="D1726" s="140" t="s">
        <v>33</v>
      </c>
      <c r="E1726" s="80">
        <v>2026</v>
      </c>
      <c r="F1726" s="76" t="str">
        <f t="shared" si="53"/>
        <v>18510. Proceso integral e integrado de la Vigilancia de la Salud PúblicaVigilancia en salud pública2026</v>
      </c>
      <c r="G1726" s="140" t="s">
        <v>273</v>
      </c>
      <c r="H1726" s="140" t="s">
        <v>41</v>
      </c>
      <c r="I1726" s="80" t="s">
        <v>36</v>
      </c>
      <c r="J1726" s="76" t="s">
        <v>37</v>
      </c>
      <c r="K1726" s="80" t="s">
        <v>38</v>
      </c>
      <c r="L1726" s="80" t="s">
        <v>42</v>
      </c>
      <c r="M1726" s="80" t="s">
        <v>11</v>
      </c>
      <c r="N1726" s="12" t="s">
        <v>0</v>
      </c>
      <c r="O1726" s="76" t="str">
        <f t="shared" si="54"/>
        <v>18510. Proceso integral e integrado de la Vigilancia de la Salud PúblicaVigilancia en salud pública20267_SUBRED1_ENERO_2026</v>
      </c>
      <c r="P1726" s="81">
        <v>40189280</v>
      </c>
      <c r="Q1726" s="81"/>
      <c r="R1726" s="81"/>
      <c r="S1726" s="161">
        <v>0</v>
      </c>
      <c r="T1726" s="82">
        <v>0</v>
      </c>
    </row>
    <row r="1727" spans="2:20" ht="30" customHeight="1">
      <c r="B1727" s="80">
        <v>186</v>
      </c>
      <c r="C1727" s="147" t="s">
        <v>32</v>
      </c>
      <c r="D1727" s="140" t="s">
        <v>33</v>
      </c>
      <c r="E1727" s="80">
        <v>2026</v>
      </c>
      <c r="F1727" s="76" t="str">
        <f t="shared" si="53"/>
        <v>18610. Proceso integral e integrado de la Vigilancia de la Salud PúblicaVigilancia en salud pública2026</v>
      </c>
      <c r="G1727" s="140" t="s">
        <v>274</v>
      </c>
      <c r="H1727" s="140" t="s">
        <v>41</v>
      </c>
      <c r="I1727" s="80" t="s">
        <v>36</v>
      </c>
      <c r="J1727" s="76" t="s">
        <v>37</v>
      </c>
      <c r="K1727" s="80" t="s">
        <v>38</v>
      </c>
      <c r="L1727" s="80" t="s">
        <v>39</v>
      </c>
      <c r="M1727" s="80" t="s">
        <v>11</v>
      </c>
      <c r="N1727" s="12" t="s">
        <v>0</v>
      </c>
      <c r="O1727" s="76" t="str">
        <f t="shared" si="54"/>
        <v>18610. Proceso integral e integrado de la Vigilancia de la Salud PúblicaVigilancia en salud pública20267_SUBRED1_ENERO_2026</v>
      </c>
      <c r="P1727" s="81">
        <v>7347488</v>
      </c>
      <c r="Q1727" s="81"/>
      <c r="R1727" s="81"/>
      <c r="S1727" s="162">
        <v>0</v>
      </c>
      <c r="T1727" s="82">
        <v>0</v>
      </c>
    </row>
    <row r="1728" spans="2:20" ht="30" customHeight="1">
      <c r="B1728" s="80">
        <v>187</v>
      </c>
      <c r="C1728" s="147" t="s">
        <v>32</v>
      </c>
      <c r="D1728" s="140" t="s">
        <v>33</v>
      </c>
      <c r="E1728" s="80">
        <v>2026</v>
      </c>
      <c r="F1728" s="76" t="str">
        <f t="shared" si="53"/>
        <v>18710. Proceso integral e integrado de la Vigilancia de la Salud PúblicaVigilancia en salud pública2026</v>
      </c>
      <c r="G1728" s="140" t="s">
        <v>275</v>
      </c>
      <c r="H1728" s="140" t="s">
        <v>35</v>
      </c>
      <c r="I1728" s="80" t="s">
        <v>36</v>
      </c>
      <c r="J1728" s="76" t="s">
        <v>37</v>
      </c>
      <c r="K1728" s="80" t="s">
        <v>38</v>
      </c>
      <c r="L1728" s="80" t="s">
        <v>42</v>
      </c>
      <c r="M1728" s="80" t="s">
        <v>11</v>
      </c>
      <c r="N1728" s="12" t="s">
        <v>0</v>
      </c>
      <c r="O1728" s="76" t="str">
        <f t="shared" si="54"/>
        <v>18710. Proceso integral e integrado de la Vigilancia de la Salud PúblicaVigilancia en salud pública20267_SUBRED1_ENERO_2026</v>
      </c>
      <c r="P1728" s="81">
        <v>3994272</v>
      </c>
      <c r="Q1728" s="81"/>
      <c r="R1728" s="81"/>
      <c r="S1728" s="162">
        <v>12</v>
      </c>
      <c r="T1728" s="82">
        <v>47931264</v>
      </c>
    </row>
    <row r="1729" spans="2:20" ht="30" customHeight="1">
      <c r="B1729" s="80">
        <v>188</v>
      </c>
      <c r="C1729" s="147" t="s">
        <v>32</v>
      </c>
      <c r="D1729" s="140" t="s">
        <v>33</v>
      </c>
      <c r="E1729" s="80">
        <v>2026</v>
      </c>
      <c r="F1729" s="76" t="str">
        <f t="shared" si="53"/>
        <v>18810. Proceso integral e integrado de la Vigilancia de la Salud PúblicaVigilancia en salud pública2026</v>
      </c>
      <c r="G1729" s="140" t="s">
        <v>276</v>
      </c>
      <c r="H1729" s="140" t="s">
        <v>35</v>
      </c>
      <c r="I1729" s="80" t="s">
        <v>36</v>
      </c>
      <c r="J1729" s="76" t="s">
        <v>37</v>
      </c>
      <c r="K1729" s="80" t="s">
        <v>38</v>
      </c>
      <c r="L1729" s="80" t="s">
        <v>42</v>
      </c>
      <c r="M1729" s="80" t="s">
        <v>11</v>
      </c>
      <c r="N1729" s="12" t="s">
        <v>0</v>
      </c>
      <c r="O1729" s="76" t="str">
        <f t="shared" si="54"/>
        <v>18810. Proceso integral e integrado de la Vigilancia de la Salud PúblicaVigilancia en salud pública20267_SUBRED1_ENERO_2026</v>
      </c>
      <c r="P1729" s="81">
        <v>33280669</v>
      </c>
      <c r="Q1729" s="81"/>
      <c r="R1729" s="81"/>
      <c r="S1729" s="162">
        <v>0</v>
      </c>
      <c r="T1729" s="82">
        <v>0</v>
      </c>
    </row>
    <row r="1730" spans="2:20" ht="30" customHeight="1">
      <c r="B1730" s="80">
        <v>189</v>
      </c>
      <c r="C1730" s="147" t="s">
        <v>32</v>
      </c>
      <c r="D1730" s="140" t="s">
        <v>33</v>
      </c>
      <c r="E1730" s="80">
        <v>2026</v>
      </c>
      <c r="F1730" s="76" t="str">
        <f t="shared" si="53"/>
        <v>18910. Proceso integral e integrado de la Vigilancia de la Salud PúblicaVigilancia en salud pública2026</v>
      </c>
      <c r="G1730" s="140" t="s">
        <v>277</v>
      </c>
      <c r="H1730" s="140" t="s">
        <v>35</v>
      </c>
      <c r="I1730" s="80" t="s">
        <v>36</v>
      </c>
      <c r="J1730" s="76" t="s">
        <v>37</v>
      </c>
      <c r="K1730" s="80" t="s">
        <v>38</v>
      </c>
      <c r="L1730" s="80" t="s">
        <v>42</v>
      </c>
      <c r="M1730" s="80" t="s">
        <v>11</v>
      </c>
      <c r="N1730" s="12" t="s">
        <v>0</v>
      </c>
      <c r="O1730" s="76" t="str">
        <f t="shared" si="54"/>
        <v>18910. Proceso integral e integrado de la Vigilancia de la Salud PúblicaVigilancia en salud pública20267_SUBRED1_ENERO_2026</v>
      </c>
      <c r="P1730" s="81">
        <v>25933181</v>
      </c>
      <c r="Q1730" s="81"/>
      <c r="R1730" s="81"/>
      <c r="S1730" s="161">
        <v>0.849971470912111</v>
      </c>
      <c r="T1730" s="82">
        <v>22042464.000000011</v>
      </c>
    </row>
    <row r="1731" spans="2:20" ht="30" customHeight="1">
      <c r="B1731" s="80">
        <v>190</v>
      </c>
      <c r="C1731" s="147" t="s">
        <v>32</v>
      </c>
      <c r="D1731" s="140" t="s">
        <v>33</v>
      </c>
      <c r="E1731" s="80">
        <v>2026</v>
      </c>
      <c r="F1731" s="76" t="str">
        <f t="shared" si="53"/>
        <v>19010. Proceso integral e integrado de la Vigilancia de la Salud PúblicaVigilancia en salud pública2026</v>
      </c>
      <c r="G1731" s="140" t="s">
        <v>278</v>
      </c>
      <c r="H1731" s="140" t="s">
        <v>35</v>
      </c>
      <c r="I1731" s="80" t="s">
        <v>36</v>
      </c>
      <c r="J1731" s="76" t="s">
        <v>37</v>
      </c>
      <c r="K1731" s="80" t="s">
        <v>38</v>
      </c>
      <c r="L1731" s="80" t="s">
        <v>42</v>
      </c>
      <c r="M1731" s="80" t="s">
        <v>11</v>
      </c>
      <c r="N1731" s="12" t="s">
        <v>0</v>
      </c>
      <c r="O1731" s="76" t="str">
        <f t="shared" si="54"/>
        <v>19010. Proceso integral e integrado de la Vigilancia de la Salud PúblicaVigilancia en salud pública20267_SUBRED1_ENERO_2026</v>
      </c>
      <c r="P1731" s="81">
        <v>8432352</v>
      </c>
      <c r="Q1731" s="81"/>
      <c r="R1731" s="81"/>
      <c r="S1731" s="161">
        <v>1</v>
      </c>
      <c r="T1731" s="82">
        <v>8432352</v>
      </c>
    </row>
    <row r="1732" spans="2:20" ht="30" customHeight="1">
      <c r="B1732" s="80">
        <v>191</v>
      </c>
      <c r="C1732" s="147" t="s">
        <v>32</v>
      </c>
      <c r="D1732" s="140" t="s">
        <v>33</v>
      </c>
      <c r="E1732" s="80">
        <v>2026</v>
      </c>
      <c r="F1732" s="76" t="str">
        <f t="shared" si="53"/>
        <v>19110. Proceso integral e integrado de la Vigilancia de la Salud PúblicaVigilancia en salud pública2026</v>
      </c>
      <c r="G1732" s="140" t="s">
        <v>279</v>
      </c>
      <c r="H1732" s="140" t="s">
        <v>41</v>
      </c>
      <c r="I1732" s="80" t="s">
        <v>36</v>
      </c>
      <c r="J1732" s="76" t="s">
        <v>37</v>
      </c>
      <c r="K1732" s="80" t="s">
        <v>38</v>
      </c>
      <c r="L1732" s="80" t="s">
        <v>42</v>
      </c>
      <c r="M1732" s="80" t="s">
        <v>11</v>
      </c>
      <c r="N1732" s="12" t="s">
        <v>0</v>
      </c>
      <c r="O1732" s="76" t="str">
        <f t="shared" si="54"/>
        <v>19110. Proceso integral e integrado de la Vigilancia de la Salud PúblicaVigilancia en salud pública20267_SUBRED1_ENERO_2026</v>
      </c>
      <c r="P1732" s="81">
        <v>7347488</v>
      </c>
      <c r="Q1732" s="81"/>
      <c r="R1732" s="81"/>
      <c r="S1732" s="161">
        <v>1</v>
      </c>
      <c r="T1732" s="82">
        <v>7347488</v>
      </c>
    </row>
    <row r="1733" spans="2:20" ht="30" customHeight="1">
      <c r="B1733" s="80">
        <v>192</v>
      </c>
      <c r="C1733" s="147" t="s">
        <v>32</v>
      </c>
      <c r="D1733" s="140" t="s">
        <v>33</v>
      </c>
      <c r="E1733" s="80">
        <v>2026</v>
      </c>
      <c r="F1733" s="76" t="str">
        <f t="shared" si="53"/>
        <v>19210. Proceso integral e integrado de la Vigilancia de la Salud PúblicaVigilancia en salud pública2026</v>
      </c>
      <c r="G1733" s="140" t="s">
        <v>280</v>
      </c>
      <c r="H1733" s="140" t="s">
        <v>41</v>
      </c>
      <c r="I1733" s="80" t="s">
        <v>36</v>
      </c>
      <c r="J1733" s="76" t="s">
        <v>37</v>
      </c>
      <c r="K1733" s="80" t="s">
        <v>38</v>
      </c>
      <c r="L1733" s="80" t="s">
        <v>42</v>
      </c>
      <c r="M1733" s="80" t="s">
        <v>11</v>
      </c>
      <c r="N1733" s="12" t="s">
        <v>0</v>
      </c>
      <c r="O1733" s="76" t="str">
        <f t="shared" si="54"/>
        <v>19210. Proceso integral e integrado de la Vigilancia de la Salud PúblicaVigilancia en salud pública20267_SUBRED1_ENERO_2026</v>
      </c>
      <c r="P1733" s="81">
        <v>3673744</v>
      </c>
      <c r="Q1733" s="81"/>
      <c r="R1733" s="81"/>
      <c r="S1733" s="161">
        <v>0</v>
      </c>
      <c r="T1733" s="82">
        <v>0</v>
      </c>
    </row>
    <row r="1734" spans="2:20" ht="30" customHeight="1">
      <c r="B1734" s="80">
        <v>193</v>
      </c>
      <c r="C1734" s="147" t="s">
        <v>32</v>
      </c>
      <c r="D1734" s="140" t="s">
        <v>33</v>
      </c>
      <c r="E1734" s="80">
        <v>2026</v>
      </c>
      <c r="F1734" s="76" t="str">
        <f t="shared" si="53"/>
        <v>19310. Proceso integral e integrado de la Vigilancia de la Salud PúblicaVigilancia en salud pública2026</v>
      </c>
      <c r="G1734" s="140" t="s">
        <v>281</v>
      </c>
      <c r="H1734" s="140" t="s">
        <v>35</v>
      </c>
      <c r="I1734" s="80" t="s">
        <v>36</v>
      </c>
      <c r="J1734" s="76" t="s">
        <v>37</v>
      </c>
      <c r="K1734" s="80" t="s">
        <v>38</v>
      </c>
      <c r="L1734" s="80" t="s">
        <v>42</v>
      </c>
      <c r="M1734" s="80" t="s">
        <v>11</v>
      </c>
      <c r="N1734" s="12" t="s">
        <v>0</v>
      </c>
      <c r="O1734" s="76" t="str">
        <f t="shared" si="54"/>
        <v>19310. Proceso integral e integrado de la Vigilancia de la Salud PúblicaVigilancia en salud pública20267_SUBRED1_ENERO_2026</v>
      </c>
      <c r="P1734" s="81">
        <v>42556256</v>
      </c>
      <c r="Q1734" s="81"/>
      <c r="R1734" s="81"/>
      <c r="S1734" s="162">
        <v>0</v>
      </c>
      <c r="T1734" s="82">
        <v>0</v>
      </c>
    </row>
    <row r="1735" spans="2:20" ht="30" customHeight="1">
      <c r="B1735" s="80">
        <v>194</v>
      </c>
      <c r="C1735" s="147" t="s">
        <v>32</v>
      </c>
      <c r="D1735" s="140" t="s">
        <v>33</v>
      </c>
      <c r="E1735" s="80">
        <v>2026</v>
      </c>
      <c r="F1735" s="76" t="str">
        <f t="shared" si="53"/>
        <v>19410. Proceso integral e integrado de la Vigilancia de la Salud PúblicaVigilancia en salud pública2026</v>
      </c>
      <c r="G1735" s="140" t="s">
        <v>282</v>
      </c>
      <c r="H1735" s="140" t="s">
        <v>35</v>
      </c>
      <c r="I1735" s="80" t="s">
        <v>36</v>
      </c>
      <c r="J1735" s="76" t="s">
        <v>37</v>
      </c>
      <c r="K1735" s="80" t="s">
        <v>38</v>
      </c>
      <c r="L1735" s="80" t="s">
        <v>42</v>
      </c>
      <c r="M1735" s="80" t="s">
        <v>11</v>
      </c>
      <c r="N1735" s="12" t="s">
        <v>0</v>
      </c>
      <c r="O1735" s="76" t="str">
        <f t="shared" si="54"/>
        <v>19410. Proceso integral e integrado de la Vigilancia de la Salud PúblicaVigilancia en salud pública20267_SUBRED1_ENERO_2026</v>
      </c>
      <c r="P1735" s="81">
        <v>38561984</v>
      </c>
      <c r="Q1735" s="81"/>
      <c r="R1735" s="81"/>
      <c r="S1735" s="161">
        <v>0</v>
      </c>
      <c r="T1735" s="82">
        <v>0</v>
      </c>
    </row>
    <row r="1736" spans="2:20" ht="30" customHeight="1">
      <c r="B1736" s="80">
        <v>195</v>
      </c>
      <c r="C1736" s="147" t="s">
        <v>32</v>
      </c>
      <c r="D1736" s="140" t="s">
        <v>33</v>
      </c>
      <c r="E1736" s="80">
        <v>2026</v>
      </c>
      <c r="F1736" s="76" t="str">
        <f t="shared" ref="F1736:F1799" si="55">B1736&amp;C1736&amp;D1736&amp;E1736</f>
        <v>19510. Proceso integral e integrado de la Vigilancia de la Salud PúblicaVigilancia en salud pública2026</v>
      </c>
      <c r="G1736" s="140" t="s">
        <v>283</v>
      </c>
      <c r="H1736" s="140" t="s">
        <v>41</v>
      </c>
      <c r="I1736" s="80" t="s">
        <v>36</v>
      </c>
      <c r="J1736" s="76" t="s">
        <v>37</v>
      </c>
      <c r="K1736" s="80" t="s">
        <v>38</v>
      </c>
      <c r="L1736" s="80" t="s">
        <v>42</v>
      </c>
      <c r="M1736" s="80" t="s">
        <v>11</v>
      </c>
      <c r="N1736" s="12" t="s">
        <v>0</v>
      </c>
      <c r="O1736" s="76" t="str">
        <f t="shared" si="54"/>
        <v>19510. Proceso integral e integrado de la Vigilancia de la Salud PúblicaVigilancia en salud pública20267_SUBRED1_ENERO_2026</v>
      </c>
      <c r="P1736" s="81">
        <v>125967504</v>
      </c>
      <c r="Q1736" s="81"/>
      <c r="R1736" s="81"/>
      <c r="S1736" s="161">
        <v>0</v>
      </c>
      <c r="T1736" s="82">
        <v>0</v>
      </c>
    </row>
    <row r="1737" spans="2:20" ht="30" customHeight="1">
      <c r="B1737" s="80">
        <v>196</v>
      </c>
      <c r="C1737" s="147" t="s">
        <v>32</v>
      </c>
      <c r="D1737" s="140" t="s">
        <v>33</v>
      </c>
      <c r="E1737" s="80">
        <v>2026</v>
      </c>
      <c r="F1737" s="76" t="str">
        <f t="shared" si="55"/>
        <v>19610. Proceso integral e integrado de la Vigilancia de la Salud PúblicaVigilancia en salud pública2026</v>
      </c>
      <c r="G1737" s="140" t="s">
        <v>284</v>
      </c>
      <c r="H1737" s="140" t="s">
        <v>41</v>
      </c>
      <c r="I1737" s="80" t="s">
        <v>36</v>
      </c>
      <c r="J1737" s="76" t="s">
        <v>37</v>
      </c>
      <c r="K1737" s="80" t="s">
        <v>38</v>
      </c>
      <c r="L1737" s="80" t="s">
        <v>42</v>
      </c>
      <c r="M1737" s="80" t="s">
        <v>11</v>
      </c>
      <c r="N1737" s="12" t="s">
        <v>0</v>
      </c>
      <c r="O1737" s="76" t="str">
        <f t="shared" ref="O1737:O1800" si="56">+F1737&amp;M1737&amp;N1737</f>
        <v>19610. Proceso integral e integrado de la Vigilancia de la Salud PúblicaVigilancia en salud pública20267_SUBRED1_ENERO_2026</v>
      </c>
      <c r="P1737" s="81">
        <v>59199056</v>
      </c>
      <c r="Q1737" s="81"/>
      <c r="R1737" s="81"/>
      <c r="S1737" s="162">
        <v>1</v>
      </c>
      <c r="T1737" s="82">
        <v>59199056</v>
      </c>
    </row>
    <row r="1738" spans="2:20" ht="30" customHeight="1">
      <c r="B1738" s="80">
        <v>197</v>
      </c>
      <c r="C1738" s="147" t="s">
        <v>32</v>
      </c>
      <c r="D1738" s="140" t="s">
        <v>33</v>
      </c>
      <c r="E1738" s="80">
        <v>2026</v>
      </c>
      <c r="F1738" s="76" t="str">
        <f t="shared" si="55"/>
        <v>19710. Proceso integral e integrado de la Vigilancia de la Salud PúblicaVigilancia en salud pública2026</v>
      </c>
      <c r="G1738" s="140" t="s">
        <v>285</v>
      </c>
      <c r="H1738" s="140" t="s">
        <v>41</v>
      </c>
      <c r="I1738" s="80" t="s">
        <v>36</v>
      </c>
      <c r="J1738" s="76" t="s">
        <v>37</v>
      </c>
      <c r="K1738" s="80" t="s">
        <v>38</v>
      </c>
      <c r="L1738" s="80" t="s">
        <v>42</v>
      </c>
      <c r="M1738" s="80" t="s">
        <v>11</v>
      </c>
      <c r="N1738" s="12" t="s">
        <v>0</v>
      </c>
      <c r="O1738" s="76" t="str">
        <f t="shared" si="56"/>
        <v>19710. Proceso integral e integrado de la Vigilancia de la Salud PúblicaVigilancia en salud pública20267_SUBRED1_ENERO_2026</v>
      </c>
      <c r="P1738" s="81">
        <v>34888240</v>
      </c>
      <c r="Q1738" s="81"/>
      <c r="R1738" s="81"/>
      <c r="S1738" s="161">
        <v>0</v>
      </c>
      <c r="T1738" s="82">
        <v>0</v>
      </c>
    </row>
    <row r="1739" spans="2:20" ht="30" customHeight="1">
      <c r="B1739" s="80">
        <v>198</v>
      </c>
      <c r="C1739" s="147" t="s">
        <v>32</v>
      </c>
      <c r="D1739" s="140" t="s">
        <v>33</v>
      </c>
      <c r="E1739" s="80">
        <v>2026</v>
      </c>
      <c r="F1739" s="76" t="str">
        <f t="shared" si="55"/>
        <v>19810. Proceso integral e integrado de la Vigilancia de la Salud PúblicaVigilancia en salud pública2026</v>
      </c>
      <c r="G1739" s="140" t="s">
        <v>286</v>
      </c>
      <c r="H1739" s="140" t="s">
        <v>41</v>
      </c>
      <c r="I1739" s="80" t="s">
        <v>36</v>
      </c>
      <c r="J1739" s="76" t="s">
        <v>37</v>
      </c>
      <c r="K1739" s="80" t="s">
        <v>38</v>
      </c>
      <c r="L1739" s="80" t="s">
        <v>42</v>
      </c>
      <c r="M1739" s="80" t="s">
        <v>11</v>
      </c>
      <c r="N1739" s="12" t="s">
        <v>0</v>
      </c>
      <c r="O1739" s="76" t="str">
        <f t="shared" si="56"/>
        <v>19810. Proceso integral e integrado de la Vigilancia de la Salud PúblicaVigilancia en salud pública20267_SUBRED1_ENERO_2026</v>
      </c>
      <c r="P1739" s="81">
        <v>73252976</v>
      </c>
      <c r="Q1739" s="81"/>
      <c r="R1739" s="81"/>
      <c r="S1739" s="162">
        <v>0</v>
      </c>
      <c r="T1739" s="82">
        <v>0</v>
      </c>
    </row>
    <row r="1740" spans="2:20" ht="30" customHeight="1">
      <c r="B1740" s="80">
        <v>199</v>
      </c>
      <c r="C1740" s="147" t="s">
        <v>32</v>
      </c>
      <c r="D1740" s="140" t="s">
        <v>33</v>
      </c>
      <c r="E1740" s="80">
        <v>2026</v>
      </c>
      <c r="F1740" s="76" t="str">
        <f t="shared" si="55"/>
        <v>19910. Proceso integral e integrado de la Vigilancia de la Salud PúblicaVigilancia en salud pública2026</v>
      </c>
      <c r="G1740" s="140" t="s">
        <v>287</v>
      </c>
      <c r="H1740" s="140" t="s">
        <v>41</v>
      </c>
      <c r="I1740" s="80" t="s">
        <v>36</v>
      </c>
      <c r="J1740" s="76" t="s">
        <v>37</v>
      </c>
      <c r="K1740" s="80" t="s">
        <v>38</v>
      </c>
      <c r="L1740" s="80" t="s">
        <v>42</v>
      </c>
      <c r="M1740" s="80" t="s">
        <v>11</v>
      </c>
      <c r="N1740" s="12" t="s">
        <v>0</v>
      </c>
      <c r="O1740" s="76" t="str">
        <f t="shared" si="56"/>
        <v>19910. Proceso integral e integrado de la Vigilancia de la Salud PúblicaVigilancia en salud pública20267_SUBRED1_ENERO_2026</v>
      </c>
      <c r="P1740" s="81">
        <v>67631408</v>
      </c>
      <c r="Q1740" s="81"/>
      <c r="R1740" s="81"/>
      <c r="S1740" s="161">
        <v>1</v>
      </c>
      <c r="T1740" s="82">
        <v>67631408</v>
      </c>
    </row>
    <row r="1741" spans="2:20" ht="30" customHeight="1">
      <c r="B1741" s="80">
        <v>200</v>
      </c>
      <c r="C1741" s="147" t="s">
        <v>32</v>
      </c>
      <c r="D1741" s="140" t="s">
        <v>33</v>
      </c>
      <c r="E1741" s="80">
        <v>2026</v>
      </c>
      <c r="F1741" s="76" t="str">
        <f t="shared" si="55"/>
        <v>20010. Proceso integral e integrado de la Vigilancia de la Salud PúblicaVigilancia en salud pública2026</v>
      </c>
      <c r="G1741" s="140" t="s">
        <v>288</v>
      </c>
      <c r="H1741" s="140" t="s">
        <v>41</v>
      </c>
      <c r="I1741" s="80" t="s">
        <v>36</v>
      </c>
      <c r="J1741" s="76" t="s">
        <v>37</v>
      </c>
      <c r="K1741" s="80" t="s">
        <v>38</v>
      </c>
      <c r="L1741" s="80" t="s">
        <v>42</v>
      </c>
      <c r="M1741" s="80" t="s">
        <v>11</v>
      </c>
      <c r="N1741" s="12" t="s">
        <v>0</v>
      </c>
      <c r="O1741" s="76" t="str">
        <f t="shared" si="56"/>
        <v>20010. Proceso integral e integrado de la Vigilancia de la Salud PúblicaVigilancia en salud pública20267_SUBRED1_ENERO_2026</v>
      </c>
      <c r="P1741" s="81">
        <v>62009840</v>
      </c>
      <c r="Q1741" s="81"/>
      <c r="R1741" s="81"/>
      <c r="S1741" s="161">
        <v>0</v>
      </c>
      <c r="T1741" s="82">
        <v>0</v>
      </c>
    </row>
    <row r="1742" spans="2:20" ht="30" customHeight="1">
      <c r="B1742" s="80">
        <v>201</v>
      </c>
      <c r="C1742" s="147" t="s">
        <v>32</v>
      </c>
      <c r="D1742" s="140" t="s">
        <v>33</v>
      </c>
      <c r="E1742" s="80">
        <v>2026</v>
      </c>
      <c r="F1742" s="76" t="str">
        <f t="shared" si="55"/>
        <v>20110. Proceso integral e integrado de la Vigilancia de la Salud PúblicaVigilancia en salud pública2026</v>
      </c>
      <c r="G1742" s="140" t="s">
        <v>289</v>
      </c>
      <c r="H1742" s="140" t="s">
        <v>35</v>
      </c>
      <c r="I1742" s="80" t="s">
        <v>36</v>
      </c>
      <c r="J1742" s="76" t="s">
        <v>37</v>
      </c>
      <c r="K1742" s="80" t="s">
        <v>290</v>
      </c>
      <c r="L1742" s="80" t="s">
        <v>42</v>
      </c>
      <c r="M1742" s="80" t="s">
        <v>11</v>
      </c>
      <c r="N1742" s="12" t="s">
        <v>0</v>
      </c>
      <c r="O1742" s="76" t="str">
        <f t="shared" si="56"/>
        <v>20110. Proceso integral e integrado de la Vigilancia de la Salud PúblicaVigilancia en salud pública20267_SUBRED1_ENERO_2026</v>
      </c>
      <c r="P1742" s="81">
        <v>152760</v>
      </c>
      <c r="Q1742" s="81"/>
      <c r="R1742" s="81"/>
      <c r="S1742" s="162">
        <v>158</v>
      </c>
      <c r="T1742" s="82">
        <v>24136080</v>
      </c>
    </row>
    <row r="1743" spans="2:20" ht="30" customHeight="1">
      <c r="B1743" s="80">
        <v>202</v>
      </c>
      <c r="C1743" s="147" t="s">
        <v>32</v>
      </c>
      <c r="D1743" s="140" t="s">
        <v>33</v>
      </c>
      <c r="E1743" s="80">
        <v>2026</v>
      </c>
      <c r="F1743" s="76" t="str">
        <f t="shared" si="55"/>
        <v>20210. Proceso integral e integrado de la Vigilancia de la Salud PúblicaVigilancia en salud pública2026</v>
      </c>
      <c r="G1743" s="140" t="s">
        <v>291</v>
      </c>
      <c r="H1743" s="140" t="s">
        <v>41</v>
      </c>
      <c r="I1743" s="80" t="s">
        <v>36</v>
      </c>
      <c r="J1743" s="76" t="s">
        <v>37</v>
      </c>
      <c r="K1743" s="80" t="s">
        <v>38</v>
      </c>
      <c r="L1743" s="80" t="s">
        <v>42</v>
      </c>
      <c r="M1743" s="80" t="s">
        <v>11</v>
      </c>
      <c r="N1743" s="12" t="s">
        <v>0</v>
      </c>
      <c r="O1743" s="76" t="str">
        <f t="shared" si="56"/>
        <v>20210. Proceso integral e integrado de la Vigilancia de la Salud PúblicaVigilancia en salud pública20267_SUBRED1_ENERO_2026</v>
      </c>
      <c r="P1743" s="81">
        <v>41150864</v>
      </c>
      <c r="Q1743" s="81"/>
      <c r="R1743" s="81"/>
      <c r="S1743" s="162">
        <v>0</v>
      </c>
      <c r="T1743" s="82">
        <v>0</v>
      </c>
    </row>
    <row r="1744" spans="2:20" ht="30" customHeight="1">
      <c r="B1744" s="80">
        <v>203</v>
      </c>
      <c r="C1744" s="147" t="s">
        <v>32</v>
      </c>
      <c r="D1744" s="140" t="s">
        <v>33</v>
      </c>
      <c r="E1744" s="80">
        <v>2026</v>
      </c>
      <c r="F1744" s="76" t="str">
        <f t="shared" si="55"/>
        <v>20310. Proceso integral e integrado de la Vigilancia de la Salud PúblicaVigilancia en salud pública2026</v>
      </c>
      <c r="G1744" s="140" t="s">
        <v>292</v>
      </c>
      <c r="H1744" s="140" t="s">
        <v>41</v>
      </c>
      <c r="I1744" s="80" t="s">
        <v>36</v>
      </c>
      <c r="J1744" s="76" t="s">
        <v>37</v>
      </c>
      <c r="K1744" s="80" t="s">
        <v>38</v>
      </c>
      <c r="L1744" s="80" t="s">
        <v>42</v>
      </c>
      <c r="M1744" s="80" t="s">
        <v>11</v>
      </c>
      <c r="N1744" s="12" t="s">
        <v>0</v>
      </c>
      <c r="O1744" s="76" t="str">
        <f t="shared" si="56"/>
        <v>20310. Proceso integral e integrado de la Vigilancia de la Salud PúblicaVigilancia en salud pública20267_SUBRED1_ENERO_2026</v>
      </c>
      <c r="P1744" s="81">
        <v>37156592</v>
      </c>
      <c r="Q1744" s="81"/>
      <c r="R1744" s="81"/>
      <c r="S1744" s="162">
        <v>0</v>
      </c>
      <c r="T1744" s="82">
        <v>0</v>
      </c>
    </row>
    <row r="1745" spans="2:20" ht="30" customHeight="1">
      <c r="B1745" s="80">
        <v>204</v>
      </c>
      <c r="C1745" s="147" t="s">
        <v>32</v>
      </c>
      <c r="D1745" s="140" t="s">
        <v>33</v>
      </c>
      <c r="E1745" s="80">
        <v>2026</v>
      </c>
      <c r="F1745" s="76" t="str">
        <f t="shared" si="55"/>
        <v>20410. Proceso integral e integrado de la Vigilancia de la Salud PúblicaVigilancia en salud pública2026</v>
      </c>
      <c r="G1745" s="140" t="s">
        <v>293</v>
      </c>
      <c r="H1745" s="140" t="s">
        <v>41</v>
      </c>
      <c r="I1745" s="80" t="s">
        <v>36</v>
      </c>
      <c r="J1745" s="76" t="s">
        <v>37</v>
      </c>
      <c r="K1745" s="80" t="s">
        <v>38</v>
      </c>
      <c r="L1745" s="80" t="s">
        <v>42</v>
      </c>
      <c r="M1745" s="80" t="s">
        <v>11</v>
      </c>
      <c r="N1745" s="12" t="s">
        <v>0</v>
      </c>
      <c r="O1745" s="76" t="str">
        <f t="shared" si="56"/>
        <v>20410. Proceso integral e integrado de la Vigilancia de la Salud PúblicaVigilancia en salud pública20267_SUBRED1_ENERO_2026</v>
      </c>
      <c r="P1745" s="81">
        <v>33162320</v>
      </c>
      <c r="Q1745" s="81"/>
      <c r="R1745" s="81"/>
      <c r="S1745" s="162">
        <v>1</v>
      </c>
      <c r="T1745" s="82">
        <v>33162320</v>
      </c>
    </row>
    <row r="1746" spans="2:20" ht="30" customHeight="1">
      <c r="B1746" s="80">
        <v>205</v>
      </c>
      <c r="C1746" s="147" t="s">
        <v>32</v>
      </c>
      <c r="D1746" s="140" t="s">
        <v>33</v>
      </c>
      <c r="E1746" s="80">
        <v>2026</v>
      </c>
      <c r="F1746" s="76" t="str">
        <f t="shared" si="55"/>
        <v>20510. Proceso integral e integrado de la Vigilancia de la Salud PúblicaVigilancia en salud pública2026</v>
      </c>
      <c r="G1746" s="140" t="s">
        <v>294</v>
      </c>
      <c r="H1746" s="140" t="s">
        <v>41</v>
      </c>
      <c r="I1746" s="80" t="s">
        <v>36</v>
      </c>
      <c r="J1746" s="76" t="s">
        <v>37</v>
      </c>
      <c r="K1746" s="80" t="s">
        <v>38</v>
      </c>
      <c r="L1746" s="80" t="s">
        <v>42</v>
      </c>
      <c r="M1746" s="80" t="s">
        <v>11</v>
      </c>
      <c r="N1746" s="12" t="s">
        <v>0</v>
      </c>
      <c r="O1746" s="76" t="str">
        <f t="shared" si="56"/>
        <v>20510. Proceso integral e integrado de la Vigilancia de la Salud PúblicaVigilancia en salud pública20267_SUBRED1_ENERO_2026</v>
      </c>
      <c r="P1746" s="81">
        <v>11243136</v>
      </c>
      <c r="Q1746" s="81"/>
      <c r="R1746" s="81"/>
      <c r="S1746" s="162">
        <v>1</v>
      </c>
      <c r="T1746" s="82">
        <v>11243136</v>
      </c>
    </row>
    <row r="1747" spans="2:20" ht="30" customHeight="1">
      <c r="B1747" s="80">
        <v>206</v>
      </c>
      <c r="C1747" s="147" t="s">
        <v>32</v>
      </c>
      <c r="D1747" s="140" t="s">
        <v>33</v>
      </c>
      <c r="E1747" s="80">
        <v>2026</v>
      </c>
      <c r="F1747" s="76" t="str">
        <f t="shared" si="55"/>
        <v>20610. Proceso integral e integrado de la Vigilancia de la Salud PúblicaVigilancia en salud pública2026</v>
      </c>
      <c r="G1747" s="140" t="s">
        <v>295</v>
      </c>
      <c r="H1747" s="140" t="s">
        <v>41</v>
      </c>
      <c r="I1747" s="80" t="s">
        <v>36</v>
      </c>
      <c r="J1747" s="76" t="s">
        <v>37</v>
      </c>
      <c r="K1747" s="80" t="s">
        <v>38</v>
      </c>
      <c r="L1747" s="80" t="s">
        <v>42</v>
      </c>
      <c r="M1747" s="80" t="s">
        <v>11</v>
      </c>
      <c r="N1747" s="12" t="s">
        <v>0</v>
      </c>
      <c r="O1747" s="76" t="str">
        <f t="shared" si="56"/>
        <v>20610. Proceso integral e integrado de la Vigilancia de la Salud PúblicaVigilancia en salud pública20267_SUBRED1_ENERO_2026</v>
      </c>
      <c r="P1747" s="81">
        <v>7347488</v>
      </c>
      <c r="Q1747" s="81"/>
      <c r="R1747" s="81"/>
      <c r="S1747" s="162">
        <v>1</v>
      </c>
      <c r="T1747" s="82">
        <v>7347488</v>
      </c>
    </row>
    <row r="1748" spans="2:20" ht="30" customHeight="1">
      <c r="B1748" s="80">
        <v>207</v>
      </c>
      <c r="C1748" s="147" t="s">
        <v>32</v>
      </c>
      <c r="D1748" s="140" t="s">
        <v>33</v>
      </c>
      <c r="E1748" s="80">
        <v>2026</v>
      </c>
      <c r="F1748" s="76" t="str">
        <f t="shared" si="55"/>
        <v>20710. Proceso integral e integrado de la Vigilancia de la Salud PúblicaVigilancia en salud pública2026</v>
      </c>
      <c r="G1748" s="140" t="s">
        <v>296</v>
      </c>
      <c r="H1748" s="140" t="s">
        <v>41</v>
      </c>
      <c r="I1748" s="80" t="s">
        <v>36</v>
      </c>
      <c r="J1748" s="76" t="s">
        <v>37</v>
      </c>
      <c r="K1748" s="80" t="s">
        <v>38</v>
      </c>
      <c r="L1748" s="80" t="s">
        <v>42</v>
      </c>
      <c r="M1748" s="80" t="s">
        <v>11</v>
      </c>
      <c r="N1748" s="12" t="s">
        <v>0</v>
      </c>
      <c r="O1748" s="76" t="str">
        <f t="shared" si="56"/>
        <v>20710. Proceso integral e integrado de la Vigilancia de la Salud PúblicaVigilancia en salud pública20267_SUBRED1_ENERO_2026</v>
      </c>
      <c r="P1748" s="81">
        <v>8210448</v>
      </c>
      <c r="Q1748" s="81"/>
      <c r="R1748" s="81"/>
      <c r="S1748" s="161">
        <v>1</v>
      </c>
      <c r="T1748" s="82">
        <v>8210448</v>
      </c>
    </row>
    <row r="1749" spans="2:20" ht="30" customHeight="1">
      <c r="B1749" s="80">
        <v>208</v>
      </c>
      <c r="C1749" s="147" t="s">
        <v>32</v>
      </c>
      <c r="D1749" s="140" t="s">
        <v>33</v>
      </c>
      <c r="E1749" s="80">
        <v>2026</v>
      </c>
      <c r="F1749" s="76" t="str">
        <f t="shared" si="55"/>
        <v>20810. Proceso integral e integrado de la Vigilancia de la Salud PúblicaVigilancia en salud pública2026</v>
      </c>
      <c r="G1749" s="140" t="s">
        <v>297</v>
      </c>
      <c r="H1749" s="140" t="s">
        <v>35</v>
      </c>
      <c r="I1749" s="80" t="s">
        <v>36</v>
      </c>
      <c r="J1749" s="76" t="s">
        <v>37</v>
      </c>
      <c r="K1749" s="80" t="s">
        <v>38</v>
      </c>
      <c r="L1749" s="80" t="s">
        <v>42</v>
      </c>
      <c r="M1749" s="80" t="s">
        <v>11</v>
      </c>
      <c r="N1749" s="12" t="s">
        <v>0</v>
      </c>
      <c r="O1749" s="76" t="str">
        <f t="shared" si="56"/>
        <v>20810. Proceso integral e integrado de la Vigilancia de la Salud PúblicaVigilancia en salud pública20267_SUBRED1_ENERO_2026</v>
      </c>
      <c r="P1749" s="81">
        <v>12969056</v>
      </c>
      <c r="Q1749" s="81"/>
      <c r="R1749" s="81"/>
      <c r="S1749" s="161">
        <v>3</v>
      </c>
      <c r="T1749" s="82">
        <v>38907168</v>
      </c>
    </row>
    <row r="1750" spans="2:20" ht="30" customHeight="1">
      <c r="B1750" s="80">
        <v>209</v>
      </c>
      <c r="C1750" s="147" t="s">
        <v>32</v>
      </c>
      <c r="D1750" s="140" t="s">
        <v>33</v>
      </c>
      <c r="E1750" s="80">
        <v>2026</v>
      </c>
      <c r="F1750" s="76" t="str">
        <f t="shared" si="55"/>
        <v>20910. Proceso integral e integrado de la Vigilancia de la Salud PúblicaVigilancia en salud pública2026</v>
      </c>
      <c r="G1750" s="140" t="s">
        <v>298</v>
      </c>
      <c r="H1750" s="140" t="s">
        <v>35</v>
      </c>
      <c r="I1750" s="80" t="s">
        <v>36</v>
      </c>
      <c r="J1750" s="76" t="s">
        <v>37</v>
      </c>
      <c r="K1750" s="80" t="s">
        <v>38</v>
      </c>
      <c r="L1750" s="80" t="s">
        <v>42</v>
      </c>
      <c r="M1750" s="80" t="s">
        <v>11</v>
      </c>
      <c r="N1750" s="12" t="s">
        <v>0</v>
      </c>
      <c r="O1750" s="76" t="str">
        <f t="shared" si="56"/>
        <v>20910. Proceso integral e integrado de la Vigilancia de la Salud PúblicaVigilancia en salud pública20267_SUBRED1_ENERO_2026</v>
      </c>
      <c r="P1750" s="81">
        <v>7988544</v>
      </c>
      <c r="Q1750" s="81"/>
      <c r="R1750" s="81"/>
      <c r="S1750" s="161">
        <v>1</v>
      </c>
      <c r="T1750" s="82">
        <v>7988544</v>
      </c>
    </row>
    <row r="1751" spans="2:20" ht="30" customHeight="1">
      <c r="B1751" s="80">
        <v>210</v>
      </c>
      <c r="C1751" s="147" t="s">
        <v>32</v>
      </c>
      <c r="D1751" s="140" t="s">
        <v>33</v>
      </c>
      <c r="E1751" s="80">
        <v>2026</v>
      </c>
      <c r="F1751" s="76" t="str">
        <f t="shared" si="55"/>
        <v>21010. Proceso integral e integrado de la Vigilancia de la Salud PúblicaVigilancia en salud pública2026</v>
      </c>
      <c r="G1751" s="140" t="s">
        <v>299</v>
      </c>
      <c r="H1751" s="140" t="s">
        <v>35</v>
      </c>
      <c r="I1751" s="80" t="s">
        <v>36</v>
      </c>
      <c r="J1751" s="76" t="s">
        <v>37</v>
      </c>
      <c r="K1751" s="80" t="s">
        <v>38</v>
      </c>
      <c r="L1751" s="80" t="s">
        <v>39</v>
      </c>
      <c r="M1751" s="80" t="s">
        <v>11</v>
      </c>
      <c r="N1751" s="12" t="s">
        <v>0</v>
      </c>
      <c r="O1751" s="76" t="str">
        <f t="shared" si="56"/>
        <v>21010. Proceso integral e integrado de la Vigilancia de la Salud PúblicaVigilancia en salud pública20267_SUBRED1_ENERO_2026</v>
      </c>
      <c r="P1751" s="81">
        <v>70836688</v>
      </c>
      <c r="Q1751" s="81"/>
      <c r="R1751" s="81"/>
      <c r="S1751" s="161">
        <v>0</v>
      </c>
      <c r="T1751" s="82">
        <v>0</v>
      </c>
    </row>
    <row r="1752" spans="2:20" ht="30" customHeight="1">
      <c r="B1752" s="80">
        <v>211</v>
      </c>
      <c r="C1752" s="147" t="s">
        <v>32</v>
      </c>
      <c r="D1752" s="140" t="s">
        <v>33</v>
      </c>
      <c r="E1752" s="80">
        <v>2026</v>
      </c>
      <c r="F1752" s="76" t="str">
        <f t="shared" si="55"/>
        <v>21110. Proceso integral e integrado de la Vigilancia de la Salud PúblicaVigilancia en salud pública2026</v>
      </c>
      <c r="G1752" s="140" t="s">
        <v>34</v>
      </c>
      <c r="H1752" s="140" t="s">
        <v>35</v>
      </c>
      <c r="I1752" s="80" t="s">
        <v>36</v>
      </c>
      <c r="J1752" s="76" t="s">
        <v>37</v>
      </c>
      <c r="K1752" s="80" t="s">
        <v>38</v>
      </c>
      <c r="L1752" s="80" t="s">
        <v>39</v>
      </c>
      <c r="M1752" s="80" t="s">
        <v>11</v>
      </c>
      <c r="N1752" s="12" t="s">
        <v>0</v>
      </c>
      <c r="O1752" s="76" t="str">
        <f t="shared" si="56"/>
        <v>21110. Proceso integral e integrado de la Vigilancia de la Salud PúblicaVigilancia en salud pública20267_SUBRED1_ENERO_2026</v>
      </c>
      <c r="P1752" s="81">
        <v>25938112</v>
      </c>
      <c r="Q1752" s="81"/>
      <c r="R1752" s="81"/>
      <c r="S1752" s="162">
        <v>0</v>
      </c>
      <c r="T1752" s="82">
        <v>0</v>
      </c>
    </row>
    <row r="1753" spans="2:20" ht="30" customHeight="1">
      <c r="B1753" s="80">
        <v>212</v>
      </c>
      <c r="C1753" s="147" t="s">
        <v>32</v>
      </c>
      <c r="D1753" s="140" t="s">
        <v>33</v>
      </c>
      <c r="E1753" s="80">
        <v>2026</v>
      </c>
      <c r="F1753" s="76" t="str">
        <f t="shared" si="55"/>
        <v>21210. Proceso integral e integrado de la Vigilancia de la Salud PúblicaVigilancia en salud pública2026</v>
      </c>
      <c r="G1753" s="140" t="s">
        <v>300</v>
      </c>
      <c r="H1753" s="140" t="s">
        <v>35</v>
      </c>
      <c r="I1753" s="80" t="s">
        <v>36</v>
      </c>
      <c r="J1753" s="76" t="s">
        <v>37</v>
      </c>
      <c r="K1753" s="80" t="s">
        <v>38</v>
      </c>
      <c r="L1753" s="80" t="s">
        <v>39</v>
      </c>
      <c r="M1753" s="80" t="s">
        <v>11</v>
      </c>
      <c r="N1753" s="12" t="s">
        <v>0</v>
      </c>
      <c r="O1753" s="76" t="str">
        <f t="shared" si="56"/>
        <v>21210. Proceso integral e integrado de la Vigilancia de la Salud PúblicaVigilancia en salud pública20267_SUBRED1_ENERO_2026</v>
      </c>
      <c r="P1753" s="81">
        <v>100000000</v>
      </c>
      <c r="Q1753" s="81"/>
      <c r="R1753" s="81"/>
      <c r="S1753" s="162">
        <v>0</v>
      </c>
      <c r="T1753" s="82">
        <v>0</v>
      </c>
    </row>
    <row r="1754" spans="2:20" ht="30" customHeight="1">
      <c r="B1754" s="80">
        <v>213</v>
      </c>
      <c r="C1754" s="147" t="s">
        <v>32</v>
      </c>
      <c r="D1754" s="140" t="s">
        <v>33</v>
      </c>
      <c r="E1754" s="80">
        <v>2026</v>
      </c>
      <c r="F1754" s="76" t="str">
        <f t="shared" si="55"/>
        <v>21310. Proceso integral e integrado de la Vigilancia de la Salud PúblicaVigilancia en salud pública2026</v>
      </c>
      <c r="G1754" s="140" t="s">
        <v>301</v>
      </c>
      <c r="H1754" s="140" t="s">
        <v>41</v>
      </c>
      <c r="I1754" s="80" t="s">
        <v>36</v>
      </c>
      <c r="J1754" s="76" t="s">
        <v>37</v>
      </c>
      <c r="K1754" s="80" t="s">
        <v>38</v>
      </c>
      <c r="L1754" s="80" t="s">
        <v>42</v>
      </c>
      <c r="M1754" s="80" t="s">
        <v>11</v>
      </c>
      <c r="N1754" s="12" t="s">
        <v>0</v>
      </c>
      <c r="O1754" s="76" t="str">
        <f t="shared" si="56"/>
        <v>21310. Proceso integral e integrado de la Vigilancia de la Salud PúblicaVigilancia en salud pública20267_SUBRED1_ENERO_2026</v>
      </c>
      <c r="P1754" s="81">
        <v>92953120</v>
      </c>
      <c r="Q1754" s="81"/>
      <c r="R1754" s="81"/>
      <c r="S1754" s="161">
        <v>0</v>
      </c>
      <c r="T1754" s="82">
        <v>0</v>
      </c>
    </row>
    <row r="1755" spans="2:20" ht="30" customHeight="1">
      <c r="B1755" s="80">
        <v>214</v>
      </c>
      <c r="C1755" s="147" t="s">
        <v>32</v>
      </c>
      <c r="D1755" s="140" t="s">
        <v>33</v>
      </c>
      <c r="E1755" s="80">
        <v>2026</v>
      </c>
      <c r="F1755" s="76" t="str">
        <f t="shared" si="55"/>
        <v>21410. Proceso integral e integrado de la Vigilancia de la Salud PúblicaVigilancia en salud pública2026</v>
      </c>
      <c r="G1755" s="140" t="s">
        <v>302</v>
      </c>
      <c r="H1755" s="140" t="s">
        <v>41</v>
      </c>
      <c r="I1755" s="80" t="s">
        <v>36</v>
      </c>
      <c r="J1755" s="76" t="s">
        <v>37</v>
      </c>
      <c r="K1755" s="80" t="s">
        <v>38</v>
      </c>
      <c r="L1755" s="80" t="s">
        <v>42</v>
      </c>
      <c r="M1755" s="80" t="s">
        <v>11</v>
      </c>
      <c r="N1755" s="12" t="s">
        <v>0</v>
      </c>
      <c r="O1755" s="76" t="str">
        <f t="shared" si="56"/>
        <v>21410. Proceso integral e integrado de la Vigilancia de la Salud PúblicaVigilancia en salud pública20267_SUBRED1_ENERO_2026</v>
      </c>
      <c r="P1755" s="81">
        <v>72587264</v>
      </c>
      <c r="Q1755" s="81"/>
      <c r="R1755" s="81"/>
      <c r="S1755" s="162">
        <v>1</v>
      </c>
      <c r="T1755" s="82">
        <v>72587264</v>
      </c>
    </row>
    <row r="1756" spans="2:20" ht="30" customHeight="1">
      <c r="B1756" s="80">
        <v>215</v>
      </c>
      <c r="C1756" s="147" t="s">
        <v>32</v>
      </c>
      <c r="D1756" s="140" t="s">
        <v>33</v>
      </c>
      <c r="E1756" s="80">
        <v>2026</v>
      </c>
      <c r="F1756" s="76" t="str">
        <f t="shared" si="55"/>
        <v>21510. Proceso integral e integrado de la Vigilancia de la Salud PúblicaVigilancia en salud pública2026</v>
      </c>
      <c r="G1756" s="140" t="s">
        <v>303</v>
      </c>
      <c r="H1756" s="140" t="s">
        <v>35</v>
      </c>
      <c r="I1756" s="80" t="s">
        <v>36</v>
      </c>
      <c r="J1756" s="76" t="s">
        <v>37</v>
      </c>
      <c r="K1756" s="80" t="s">
        <v>304</v>
      </c>
      <c r="L1756" s="80" t="s">
        <v>42</v>
      </c>
      <c r="M1756" s="80" t="s">
        <v>11</v>
      </c>
      <c r="N1756" s="12" t="s">
        <v>0</v>
      </c>
      <c r="O1756" s="76" t="str">
        <f t="shared" si="56"/>
        <v>21510. Proceso integral e integrado de la Vigilancia de la Salud PúblicaVigilancia en salud pública20267_SUBRED1_ENERO_2026</v>
      </c>
      <c r="P1756" s="81">
        <v>211452</v>
      </c>
      <c r="Q1756" s="81"/>
      <c r="R1756" s="81"/>
      <c r="S1756" s="162">
        <v>472</v>
      </c>
      <c r="T1756" s="82">
        <v>99805344</v>
      </c>
    </row>
    <row r="1757" spans="2:20" ht="30" customHeight="1">
      <c r="B1757" s="80">
        <v>216</v>
      </c>
      <c r="C1757" s="147" t="s">
        <v>32</v>
      </c>
      <c r="D1757" s="140" t="s">
        <v>33</v>
      </c>
      <c r="E1757" s="80">
        <v>2026</v>
      </c>
      <c r="F1757" s="76" t="str">
        <f t="shared" si="55"/>
        <v>21610. Proceso integral e integrado de la Vigilancia de la Salud PúblicaVigilancia en salud pública2026</v>
      </c>
      <c r="G1757" s="140" t="s">
        <v>305</v>
      </c>
      <c r="H1757" s="140" t="s">
        <v>41</v>
      </c>
      <c r="I1757" s="80" t="s">
        <v>36</v>
      </c>
      <c r="J1757" s="76" t="s">
        <v>37</v>
      </c>
      <c r="K1757" s="80" t="s">
        <v>38</v>
      </c>
      <c r="L1757" s="80" t="s">
        <v>39</v>
      </c>
      <c r="M1757" s="80" t="s">
        <v>11</v>
      </c>
      <c r="N1757" s="12" t="s">
        <v>0</v>
      </c>
      <c r="O1757" s="76" t="str">
        <f t="shared" si="56"/>
        <v>21610. Proceso integral e integrado de la Vigilancia de la Salud PúblicaVigilancia en salud pública20267_SUBRED1_ENERO_2026</v>
      </c>
      <c r="P1757" s="81">
        <v>30252912</v>
      </c>
      <c r="Q1757" s="81"/>
      <c r="R1757" s="81"/>
      <c r="S1757" s="161">
        <v>0</v>
      </c>
      <c r="T1757" s="82">
        <v>0</v>
      </c>
    </row>
    <row r="1758" spans="2:20" ht="30" customHeight="1">
      <c r="B1758" s="80">
        <v>217</v>
      </c>
      <c r="C1758" s="147" t="s">
        <v>32</v>
      </c>
      <c r="D1758" s="140" t="s">
        <v>33</v>
      </c>
      <c r="E1758" s="80">
        <v>2026</v>
      </c>
      <c r="F1758" s="76" t="str">
        <f t="shared" si="55"/>
        <v>21710. Proceso integral e integrado de la Vigilancia de la Salud PúblicaVigilancia en salud pública2026</v>
      </c>
      <c r="G1758" s="140" t="s">
        <v>306</v>
      </c>
      <c r="H1758" s="140" t="s">
        <v>41</v>
      </c>
      <c r="I1758" s="80" t="s">
        <v>36</v>
      </c>
      <c r="J1758" s="76" t="s">
        <v>37</v>
      </c>
      <c r="K1758" s="80" t="s">
        <v>38</v>
      </c>
      <c r="L1758" s="80" t="s">
        <v>42</v>
      </c>
      <c r="M1758" s="80" t="s">
        <v>11</v>
      </c>
      <c r="N1758" s="12" t="s">
        <v>0</v>
      </c>
      <c r="O1758" s="76" t="str">
        <f t="shared" si="56"/>
        <v>21710. Proceso integral e integrado de la Vigilancia de la Salud PúblicaVigilancia en salud pública20267_SUBRED1_ENERO_2026</v>
      </c>
      <c r="P1758" s="81">
        <v>3994272</v>
      </c>
      <c r="Q1758" s="81"/>
      <c r="R1758" s="81"/>
      <c r="S1758" s="162">
        <v>1</v>
      </c>
      <c r="T1758" s="82">
        <v>3994272</v>
      </c>
    </row>
    <row r="1759" spans="2:20" ht="30" customHeight="1">
      <c r="B1759" s="80">
        <v>218</v>
      </c>
      <c r="C1759" s="147" t="s">
        <v>32</v>
      </c>
      <c r="D1759" s="140" t="s">
        <v>33</v>
      </c>
      <c r="E1759" s="80">
        <v>2026</v>
      </c>
      <c r="F1759" s="76" t="str">
        <f t="shared" si="55"/>
        <v>21810. Proceso integral e integrado de la Vigilancia de la Salud PúblicaVigilancia en salud pública2026</v>
      </c>
      <c r="G1759" s="140" t="s">
        <v>307</v>
      </c>
      <c r="H1759" s="140" t="s">
        <v>41</v>
      </c>
      <c r="I1759" s="80" t="s">
        <v>36</v>
      </c>
      <c r="J1759" s="76" t="s">
        <v>37</v>
      </c>
      <c r="K1759" s="80" t="s">
        <v>38</v>
      </c>
      <c r="L1759" s="80" t="s">
        <v>42</v>
      </c>
      <c r="M1759" s="80" t="s">
        <v>11</v>
      </c>
      <c r="N1759" s="12" t="s">
        <v>0</v>
      </c>
      <c r="O1759" s="76" t="str">
        <f t="shared" si="56"/>
        <v>21810. Proceso integral e integrado de la Vigilancia de la Salud PúblicaVigilancia en salud pública20267_SUBRED1_ENERO_2026</v>
      </c>
      <c r="P1759" s="81">
        <v>7347488</v>
      </c>
      <c r="Q1759" s="81"/>
      <c r="R1759" s="81"/>
      <c r="S1759" s="161">
        <v>1</v>
      </c>
      <c r="T1759" s="82">
        <v>7347488</v>
      </c>
    </row>
    <row r="1760" spans="2:20" ht="30" customHeight="1">
      <c r="B1760" s="80">
        <v>219</v>
      </c>
      <c r="C1760" s="147" t="s">
        <v>32</v>
      </c>
      <c r="D1760" s="140" t="s">
        <v>33</v>
      </c>
      <c r="E1760" s="80">
        <v>2026</v>
      </c>
      <c r="F1760" s="76" t="str">
        <f t="shared" si="55"/>
        <v>21910. Proceso integral e integrado de la Vigilancia de la Salud PúblicaVigilancia en salud pública2026</v>
      </c>
      <c r="G1760" s="140" t="s">
        <v>40</v>
      </c>
      <c r="H1760" s="140" t="s">
        <v>41</v>
      </c>
      <c r="I1760" s="80" t="s">
        <v>36</v>
      </c>
      <c r="J1760" s="76" t="s">
        <v>37</v>
      </c>
      <c r="K1760" s="80" t="s">
        <v>38</v>
      </c>
      <c r="L1760" s="80" t="s">
        <v>42</v>
      </c>
      <c r="M1760" s="80" t="s">
        <v>11</v>
      </c>
      <c r="N1760" s="12" t="s">
        <v>0</v>
      </c>
      <c r="O1760" s="76" t="str">
        <f t="shared" si="56"/>
        <v>21910. Proceso integral e integrado de la Vigilancia de la Salud PúblicaVigilancia en salud pública20267_SUBRED1_ENERO_2026</v>
      </c>
      <c r="P1760" s="81">
        <v>6484528</v>
      </c>
      <c r="Q1760" s="81"/>
      <c r="R1760" s="81"/>
      <c r="S1760" s="162">
        <v>0</v>
      </c>
      <c r="T1760" s="82">
        <v>0</v>
      </c>
    </row>
    <row r="1761" spans="2:20" ht="30" customHeight="1">
      <c r="B1761" s="80">
        <v>220</v>
      </c>
      <c r="C1761" s="147" t="s">
        <v>32</v>
      </c>
      <c r="D1761" s="140" t="s">
        <v>33</v>
      </c>
      <c r="E1761" s="80">
        <v>2026</v>
      </c>
      <c r="F1761" s="76" t="str">
        <f t="shared" si="55"/>
        <v>22010. Proceso integral e integrado de la Vigilancia de la Salud PúblicaVigilancia en salud pública2026</v>
      </c>
      <c r="G1761" s="140" t="s">
        <v>308</v>
      </c>
      <c r="H1761" s="140" t="s">
        <v>41</v>
      </c>
      <c r="I1761" s="80" t="s">
        <v>36</v>
      </c>
      <c r="J1761" s="76" t="s">
        <v>37</v>
      </c>
      <c r="K1761" s="80" t="s">
        <v>38</v>
      </c>
      <c r="L1761" s="80" t="s">
        <v>42</v>
      </c>
      <c r="M1761" s="80" t="s">
        <v>11</v>
      </c>
      <c r="N1761" s="12" t="s">
        <v>0</v>
      </c>
      <c r="O1761" s="76" t="str">
        <f t="shared" si="56"/>
        <v>22010. Proceso integral e integrado de la Vigilancia de la Salud PúblicaVigilancia en salud pública20267_SUBRED1_ENERO_2026</v>
      </c>
      <c r="P1761" s="81">
        <v>5621568</v>
      </c>
      <c r="Q1761" s="81"/>
      <c r="R1761" s="81"/>
      <c r="S1761" s="161">
        <v>1</v>
      </c>
      <c r="T1761" s="82">
        <v>5621568</v>
      </c>
    </row>
    <row r="1762" spans="2:20" ht="30" customHeight="1">
      <c r="B1762" s="80">
        <v>221</v>
      </c>
      <c r="C1762" s="147" t="s">
        <v>32</v>
      </c>
      <c r="D1762" s="140" t="s">
        <v>33</v>
      </c>
      <c r="E1762" s="80">
        <v>2026</v>
      </c>
      <c r="F1762" s="76" t="str">
        <f t="shared" si="55"/>
        <v>22110. Proceso integral e integrado de la Vigilancia de la Salud PúblicaVigilancia en salud pública2026</v>
      </c>
      <c r="G1762" s="140" t="s">
        <v>309</v>
      </c>
      <c r="H1762" s="140" t="s">
        <v>35</v>
      </c>
      <c r="I1762" s="80" t="s">
        <v>36</v>
      </c>
      <c r="J1762" s="76" t="s">
        <v>37</v>
      </c>
      <c r="K1762" s="80" t="s">
        <v>38</v>
      </c>
      <c r="L1762" s="80" t="s">
        <v>39</v>
      </c>
      <c r="M1762" s="80" t="s">
        <v>11</v>
      </c>
      <c r="N1762" s="12" t="s">
        <v>0</v>
      </c>
      <c r="O1762" s="76" t="str">
        <f t="shared" si="56"/>
        <v>22110. Proceso integral e integrado de la Vigilancia de la Salud PúblicaVigilancia en salud pública20267_SUBRED1_ENERO_2026</v>
      </c>
      <c r="P1762" s="81">
        <v>149094832</v>
      </c>
      <c r="Q1762" s="81"/>
      <c r="R1762" s="81"/>
      <c r="S1762" s="162">
        <v>0</v>
      </c>
      <c r="T1762" s="82">
        <v>0</v>
      </c>
    </row>
    <row r="1763" spans="2:20" ht="30" customHeight="1">
      <c r="B1763" s="80">
        <v>222</v>
      </c>
      <c r="C1763" s="147" t="s">
        <v>32</v>
      </c>
      <c r="D1763" s="140" t="s">
        <v>33</v>
      </c>
      <c r="E1763" s="80">
        <v>2026</v>
      </c>
      <c r="F1763" s="76" t="str">
        <f t="shared" si="55"/>
        <v>22210. Proceso integral e integrado de la Vigilancia de la Salud PúblicaVigilancia en salud pública2026</v>
      </c>
      <c r="G1763" s="140" t="s">
        <v>310</v>
      </c>
      <c r="H1763" s="140" t="s">
        <v>41</v>
      </c>
      <c r="I1763" s="80" t="s">
        <v>36</v>
      </c>
      <c r="J1763" s="76" t="s">
        <v>37</v>
      </c>
      <c r="K1763" s="80" t="s">
        <v>38</v>
      </c>
      <c r="L1763" s="80" t="s">
        <v>42</v>
      </c>
      <c r="M1763" s="80" t="s">
        <v>11</v>
      </c>
      <c r="N1763" s="12" t="s">
        <v>0</v>
      </c>
      <c r="O1763" s="76" t="str">
        <f t="shared" si="56"/>
        <v>22210. Proceso integral e integrado de la Vigilancia de la Salud PúblicaVigilancia en salud pública20267_SUBRED1_ENERO_2026</v>
      </c>
      <c r="P1763" s="81">
        <v>18590624</v>
      </c>
      <c r="Q1763" s="81"/>
      <c r="R1763" s="81"/>
      <c r="S1763" s="162">
        <v>1</v>
      </c>
      <c r="T1763" s="82">
        <v>18590624</v>
      </c>
    </row>
    <row r="1764" spans="2:20" ht="30" customHeight="1">
      <c r="B1764" s="80">
        <v>223</v>
      </c>
      <c r="C1764" s="147" t="s">
        <v>32</v>
      </c>
      <c r="D1764" s="140" t="s">
        <v>33</v>
      </c>
      <c r="E1764" s="80">
        <v>2026</v>
      </c>
      <c r="F1764" s="76" t="str">
        <f t="shared" si="55"/>
        <v>22310. Proceso integral e integrado de la Vigilancia de la Salud PúblicaVigilancia en salud pública2026</v>
      </c>
      <c r="G1764" s="140" t="s">
        <v>311</v>
      </c>
      <c r="H1764" s="140" t="s">
        <v>41</v>
      </c>
      <c r="I1764" s="80" t="s">
        <v>36</v>
      </c>
      <c r="J1764" s="76" t="s">
        <v>37</v>
      </c>
      <c r="K1764" s="80" t="s">
        <v>38</v>
      </c>
      <c r="L1764" s="80" t="s">
        <v>42</v>
      </c>
      <c r="M1764" s="80" t="s">
        <v>11</v>
      </c>
      <c r="N1764" s="12" t="s">
        <v>0</v>
      </c>
      <c r="O1764" s="76" t="str">
        <f t="shared" si="56"/>
        <v>22310. Proceso integral e integrado de la Vigilancia de la Salud PúblicaVigilancia en salud pública20267_SUBRED1_ENERO_2026</v>
      </c>
      <c r="P1764" s="81">
        <v>29488576</v>
      </c>
      <c r="Q1764" s="81"/>
      <c r="R1764" s="81"/>
      <c r="S1764" s="161">
        <v>0</v>
      </c>
      <c r="T1764" s="82">
        <v>0</v>
      </c>
    </row>
    <row r="1765" spans="2:20" ht="30" customHeight="1">
      <c r="B1765" s="80">
        <v>224</v>
      </c>
      <c r="C1765" s="147" t="s">
        <v>32</v>
      </c>
      <c r="D1765" s="140" t="s">
        <v>33</v>
      </c>
      <c r="E1765" s="80">
        <v>2026</v>
      </c>
      <c r="F1765" s="76" t="str">
        <f t="shared" si="55"/>
        <v>22410. Proceso integral e integrado de la Vigilancia de la Salud PúblicaVigilancia en salud pública2026</v>
      </c>
      <c r="G1765" s="140" t="s">
        <v>312</v>
      </c>
      <c r="H1765" s="140" t="s">
        <v>35</v>
      </c>
      <c r="I1765" s="80" t="s">
        <v>36</v>
      </c>
      <c r="J1765" s="76" t="s">
        <v>37</v>
      </c>
      <c r="K1765" s="80" t="s">
        <v>38</v>
      </c>
      <c r="L1765" s="80" t="s">
        <v>42</v>
      </c>
      <c r="M1765" s="80" t="s">
        <v>11</v>
      </c>
      <c r="N1765" s="12" t="s">
        <v>0</v>
      </c>
      <c r="O1765" s="76" t="str">
        <f t="shared" si="56"/>
        <v>22410. Proceso integral e integrado de la Vigilancia de la Salud PúblicaVigilancia en salud pública20267_SUBRED1_ENERO_2026</v>
      </c>
      <c r="P1765" s="81">
        <v>3994272</v>
      </c>
      <c r="Q1765" s="81"/>
      <c r="R1765" s="81"/>
      <c r="S1765" s="161">
        <v>1</v>
      </c>
      <c r="T1765" s="82">
        <v>3994272</v>
      </c>
    </row>
    <row r="1766" spans="2:20" ht="30" customHeight="1">
      <c r="B1766" s="80">
        <v>225</v>
      </c>
      <c r="C1766" s="147" t="s">
        <v>32</v>
      </c>
      <c r="D1766" s="140" t="s">
        <v>33</v>
      </c>
      <c r="E1766" s="80">
        <v>2026</v>
      </c>
      <c r="F1766" s="76" t="str">
        <f t="shared" si="55"/>
        <v>22510. Proceso integral e integrado de la Vigilancia de la Salud PúblicaVigilancia en salud pública2026</v>
      </c>
      <c r="G1766" s="140" t="s">
        <v>313</v>
      </c>
      <c r="H1766" s="140" t="s">
        <v>41</v>
      </c>
      <c r="I1766" s="80" t="s">
        <v>36</v>
      </c>
      <c r="J1766" s="76" t="s">
        <v>37</v>
      </c>
      <c r="K1766" s="80" t="s">
        <v>38</v>
      </c>
      <c r="L1766" s="80" t="s">
        <v>42</v>
      </c>
      <c r="M1766" s="80" t="s">
        <v>11</v>
      </c>
      <c r="N1766" s="12" t="s">
        <v>0</v>
      </c>
      <c r="O1766" s="76" t="str">
        <f t="shared" si="56"/>
        <v>22510. Proceso integral e integrado de la Vigilancia de la Salud PúblicaVigilancia en salud pública20267_SUBRED1_ENERO_2026</v>
      </c>
      <c r="P1766" s="81">
        <v>7347488</v>
      </c>
      <c r="Q1766" s="81"/>
      <c r="R1766" s="81"/>
      <c r="S1766" s="161">
        <v>1</v>
      </c>
      <c r="T1766" s="82">
        <v>7347488</v>
      </c>
    </row>
    <row r="1767" spans="2:20" ht="30" customHeight="1">
      <c r="B1767" s="80">
        <v>226</v>
      </c>
      <c r="C1767" s="147" t="s">
        <v>32</v>
      </c>
      <c r="D1767" s="140" t="s">
        <v>33</v>
      </c>
      <c r="E1767" s="80">
        <v>2026</v>
      </c>
      <c r="F1767" s="76" t="str">
        <f t="shared" si="55"/>
        <v>22610. Proceso integral e integrado de la Vigilancia de la Salud PúblicaVigilancia en salud pública2026</v>
      </c>
      <c r="G1767" s="140" t="s">
        <v>314</v>
      </c>
      <c r="H1767" s="140" t="s">
        <v>41</v>
      </c>
      <c r="I1767" s="80" t="s">
        <v>36</v>
      </c>
      <c r="J1767" s="76" t="s">
        <v>37</v>
      </c>
      <c r="K1767" s="80" t="s">
        <v>38</v>
      </c>
      <c r="L1767" s="80" t="s">
        <v>39</v>
      </c>
      <c r="M1767" s="80" t="s">
        <v>11</v>
      </c>
      <c r="N1767" s="12" t="s">
        <v>0</v>
      </c>
      <c r="O1767" s="76" t="str">
        <f t="shared" si="56"/>
        <v>22610. Proceso integral e integrado de la Vigilancia de la Salud PúblicaVigilancia en salud pública20267_SUBRED1_ENERO_2026</v>
      </c>
      <c r="P1767" s="81">
        <v>95295440</v>
      </c>
      <c r="Q1767" s="81"/>
      <c r="R1767" s="81"/>
      <c r="S1767" s="162">
        <v>0</v>
      </c>
      <c r="T1767" s="82">
        <v>0</v>
      </c>
    </row>
    <row r="1768" spans="2:20" ht="30" customHeight="1">
      <c r="B1768" s="80">
        <v>227</v>
      </c>
      <c r="C1768" s="147" t="s">
        <v>32</v>
      </c>
      <c r="D1768" s="140" t="s">
        <v>33</v>
      </c>
      <c r="E1768" s="80">
        <v>2026</v>
      </c>
      <c r="F1768" s="76" t="str">
        <f t="shared" si="55"/>
        <v>22710. Proceso integral e integrado de la Vigilancia de la Salud PúblicaVigilancia en salud pública2026</v>
      </c>
      <c r="G1768" s="140" t="s">
        <v>315</v>
      </c>
      <c r="H1768" s="140" t="s">
        <v>41</v>
      </c>
      <c r="I1768" s="80" t="s">
        <v>36</v>
      </c>
      <c r="J1768" s="76" t="s">
        <v>37</v>
      </c>
      <c r="K1768" s="80" t="s">
        <v>38</v>
      </c>
      <c r="L1768" s="80" t="s">
        <v>39</v>
      </c>
      <c r="M1768" s="80" t="s">
        <v>11</v>
      </c>
      <c r="N1768" s="12" t="s">
        <v>0</v>
      </c>
      <c r="O1768" s="76" t="str">
        <f t="shared" si="56"/>
        <v>22710. Proceso integral e integrado de la Vigilancia de la Salud PúblicaVigilancia en salud pública20267_SUBRED1_ENERO_2026</v>
      </c>
      <c r="P1768" s="81">
        <v>53602144</v>
      </c>
      <c r="Q1768" s="81"/>
      <c r="R1768" s="81"/>
      <c r="S1768" s="162">
        <v>0</v>
      </c>
      <c r="T1768" s="82">
        <v>0</v>
      </c>
    </row>
    <row r="1769" spans="2:20" ht="30" customHeight="1">
      <c r="B1769" s="80">
        <v>228</v>
      </c>
      <c r="C1769" s="147" t="s">
        <v>32</v>
      </c>
      <c r="D1769" s="140" t="s">
        <v>33</v>
      </c>
      <c r="E1769" s="80">
        <v>2026</v>
      </c>
      <c r="F1769" s="76" t="str">
        <f t="shared" si="55"/>
        <v>22810. Proceso integral e integrado de la Vigilancia de la Salud PúblicaVigilancia en salud pública2026</v>
      </c>
      <c r="G1769" s="140" t="s">
        <v>316</v>
      </c>
      <c r="H1769" s="140" t="s">
        <v>35</v>
      </c>
      <c r="I1769" s="80" t="s">
        <v>36</v>
      </c>
      <c r="J1769" s="76" t="s">
        <v>37</v>
      </c>
      <c r="K1769" s="80" t="s">
        <v>38</v>
      </c>
      <c r="L1769" s="80" t="s">
        <v>50</v>
      </c>
      <c r="M1769" s="80" t="s">
        <v>11</v>
      </c>
      <c r="N1769" s="12" t="s">
        <v>0</v>
      </c>
      <c r="O1769" s="76" t="str">
        <f t="shared" si="56"/>
        <v>22810. Proceso integral e integrado de la Vigilancia de la Salud PúblicaVigilancia en salud pública20267_SUBRED1_ENERO_2026</v>
      </c>
      <c r="P1769" s="81">
        <v>3513480</v>
      </c>
      <c r="Q1769" s="81"/>
      <c r="R1769" s="81"/>
      <c r="S1769" s="162">
        <v>0</v>
      </c>
      <c r="T1769" s="82">
        <v>0</v>
      </c>
    </row>
    <row r="1770" spans="2:20" ht="30" customHeight="1">
      <c r="B1770" s="80">
        <v>229</v>
      </c>
      <c r="C1770" s="147" t="s">
        <v>32</v>
      </c>
      <c r="D1770" s="140" t="s">
        <v>33</v>
      </c>
      <c r="E1770" s="80">
        <v>2026</v>
      </c>
      <c r="F1770" s="76" t="str">
        <f t="shared" si="55"/>
        <v>22910. Proceso integral e integrado de la Vigilancia de la Salud PúblicaVigilancia en salud pública2026</v>
      </c>
      <c r="G1770" s="140" t="s">
        <v>317</v>
      </c>
      <c r="H1770" s="140" t="s">
        <v>35</v>
      </c>
      <c r="I1770" s="80" t="s">
        <v>36</v>
      </c>
      <c r="J1770" s="76" t="s">
        <v>37</v>
      </c>
      <c r="K1770" s="80" t="s">
        <v>318</v>
      </c>
      <c r="L1770" s="80" t="s">
        <v>42</v>
      </c>
      <c r="M1770" s="80" t="s">
        <v>11</v>
      </c>
      <c r="N1770" s="12" t="s">
        <v>0</v>
      </c>
      <c r="O1770" s="76" t="str">
        <f t="shared" si="56"/>
        <v>22910. Proceso integral e integrado de la Vigilancia de la Salud PúblicaVigilancia en salud pública20267_SUBRED1_ENERO_2026</v>
      </c>
      <c r="P1770" s="81">
        <v>281936</v>
      </c>
      <c r="Q1770" s="81"/>
      <c r="R1770" s="81"/>
      <c r="S1770" s="161">
        <v>16</v>
      </c>
      <c r="T1770" s="82">
        <v>4510976</v>
      </c>
    </row>
    <row r="1771" spans="2:20" ht="30" customHeight="1">
      <c r="B1771" s="80">
        <v>230</v>
      </c>
      <c r="C1771" s="147" t="s">
        <v>32</v>
      </c>
      <c r="D1771" s="140" t="s">
        <v>33</v>
      </c>
      <c r="E1771" s="80">
        <v>2026</v>
      </c>
      <c r="F1771" s="76" t="str">
        <f t="shared" si="55"/>
        <v>23010. Proceso integral e integrado de la Vigilancia de la Salud PúblicaVigilancia en salud pública2026</v>
      </c>
      <c r="G1771" s="140" t="s">
        <v>319</v>
      </c>
      <c r="H1771" s="140" t="s">
        <v>35</v>
      </c>
      <c r="I1771" s="80" t="s">
        <v>36</v>
      </c>
      <c r="J1771" s="76" t="s">
        <v>37</v>
      </c>
      <c r="K1771" s="80" t="s">
        <v>318</v>
      </c>
      <c r="L1771" s="80" t="s">
        <v>42</v>
      </c>
      <c r="M1771" s="80" t="s">
        <v>11</v>
      </c>
      <c r="N1771" s="12" t="s">
        <v>0</v>
      </c>
      <c r="O1771" s="76" t="str">
        <f t="shared" si="56"/>
        <v>23010. Proceso integral e integrado de la Vigilancia de la Salud PúblicaVigilancia en salud pública20267_SUBRED1_ENERO_2026</v>
      </c>
      <c r="P1771" s="81">
        <v>244416</v>
      </c>
      <c r="Q1771" s="81"/>
      <c r="R1771" s="81"/>
      <c r="S1771" s="161">
        <v>4.5</v>
      </c>
      <c r="T1771" s="82">
        <v>1099872</v>
      </c>
    </row>
    <row r="1772" spans="2:20" ht="30" customHeight="1">
      <c r="B1772" s="80">
        <v>231</v>
      </c>
      <c r="C1772" s="147" t="s">
        <v>320</v>
      </c>
      <c r="D1772" s="140" t="s">
        <v>33</v>
      </c>
      <c r="E1772" s="80">
        <v>2026</v>
      </c>
      <c r="F1772" s="76" t="str">
        <f t="shared" si="55"/>
        <v>23111. Proceso integral e integrado de la Vigilancia basada en ComunidadVigilancia en salud pública2026</v>
      </c>
      <c r="G1772" s="140" t="s">
        <v>321</v>
      </c>
      <c r="H1772" s="140" t="s">
        <v>321</v>
      </c>
      <c r="I1772" s="80" t="s">
        <v>36</v>
      </c>
      <c r="J1772" s="76" t="s">
        <v>37</v>
      </c>
      <c r="K1772" s="80" t="s">
        <v>38</v>
      </c>
      <c r="L1772" s="80" t="s">
        <v>42</v>
      </c>
      <c r="M1772" s="80" t="s">
        <v>11</v>
      </c>
      <c r="N1772" s="12" t="s">
        <v>0</v>
      </c>
      <c r="O1772" s="76" t="str">
        <f t="shared" si="56"/>
        <v>23111. Proceso integral e integrado de la Vigilancia basada en ComunidadVigilancia en salud pública20267_SUBRED1_ENERO_2026</v>
      </c>
      <c r="P1772" s="81">
        <v>25173776</v>
      </c>
      <c r="Q1772" s="81"/>
      <c r="R1772" s="81"/>
      <c r="S1772" s="161">
        <v>1</v>
      </c>
      <c r="T1772" s="82">
        <v>25173776</v>
      </c>
    </row>
    <row r="1773" spans="2:20" ht="30" customHeight="1">
      <c r="B1773" s="80">
        <v>232</v>
      </c>
      <c r="C1773" s="147" t="s">
        <v>320</v>
      </c>
      <c r="D1773" s="140" t="s">
        <v>33</v>
      </c>
      <c r="E1773" s="80">
        <v>2026</v>
      </c>
      <c r="F1773" s="76" t="str">
        <f t="shared" si="55"/>
        <v>23211. Proceso integral e integrado de la Vigilancia basada en ComunidadVigilancia en salud pública2026</v>
      </c>
      <c r="G1773" s="140" t="s">
        <v>322</v>
      </c>
      <c r="H1773" s="140" t="s">
        <v>322</v>
      </c>
      <c r="I1773" s="80" t="s">
        <v>36</v>
      </c>
      <c r="J1773" s="76" t="s">
        <v>37</v>
      </c>
      <c r="K1773" s="80" t="s">
        <v>38</v>
      </c>
      <c r="L1773" s="80" t="s">
        <v>50</v>
      </c>
      <c r="M1773" s="80" t="s">
        <v>11</v>
      </c>
      <c r="N1773" s="12" t="s">
        <v>0</v>
      </c>
      <c r="O1773" s="76" t="str">
        <f t="shared" si="56"/>
        <v>23211. Proceso integral e integrado de la Vigilancia basada en ComunidadVigilancia en salud pública20267_SUBRED1_ENERO_2026</v>
      </c>
      <c r="P1773" s="81">
        <v>5621568</v>
      </c>
      <c r="Q1773" s="81"/>
      <c r="R1773" s="81"/>
      <c r="S1773" s="162"/>
      <c r="T1773" s="82">
        <v>0</v>
      </c>
    </row>
    <row r="1774" spans="2:20" ht="30" customHeight="1">
      <c r="B1774" s="80">
        <v>233</v>
      </c>
      <c r="C1774" s="147" t="s">
        <v>320</v>
      </c>
      <c r="D1774" s="140" t="s">
        <v>33</v>
      </c>
      <c r="E1774" s="80">
        <v>2026</v>
      </c>
      <c r="F1774" s="76" t="str">
        <f t="shared" si="55"/>
        <v>23311. Proceso integral e integrado de la Vigilancia basada en ComunidadVigilancia en salud pública2026</v>
      </c>
      <c r="G1774" s="140" t="s">
        <v>323</v>
      </c>
      <c r="H1774" s="140" t="s">
        <v>322</v>
      </c>
      <c r="I1774" s="80" t="s">
        <v>36</v>
      </c>
      <c r="J1774" s="76" t="s">
        <v>37</v>
      </c>
      <c r="K1774" s="80" t="s">
        <v>38</v>
      </c>
      <c r="L1774" s="80" t="s">
        <v>50</v>
      </c>
      <c r="M1774" s="80" t="s">
        <v>11</v>
      </c>
      <c r="N1774" s="12" t="s">
        <v>0</v>
      </c>
      <c r="O1774" s="76" t="str">
        <f t="shared" si="56"/>
        <v>23311. Proceso integral e integrado de la Vigilancia basada en ComunidadVigilancia en salud pública20267_SUBRED1_ENERO_2026</v>
      </c>
      <c r="P1774" s="81">
        <v>7026960</v>
      </c>
      <c r="Q1774" s="81"/>
      <c r="R1774" s="81"/>
      <c r="S1774" s="161"/>
      <c r="T1774" s="82">
        <v>0</v>
      </c>
    </row>
    <row r="1775" spans="2:20" ht="30" customHeight="1">
      <c r="B1775" s="80">
        <v>234</v>
      </c>
      <c r="C1775" s="147" t="s">
        <v>324</v>
      </c>
      <c r="D1775" s="140" t="s">
        <v>325</v>
      </c>
      <c r="E1775" s="80">
        <v>2026</v>
      </c>
      <c r="F1775" s="76" t="str">
        <f t="shared" si="55"/>
        <v>23413. Proceso integral e integrado de gestión y análisis de políticas para el bienestarAnálisis de Politicas2026</v>
      </c>
      <c r="G1775" s="140" t="s">
        <v>326</v>
      </c>
      <c r="H1775" s="140" t="s">
        <v>327</v>
      </c>
      <c r="I1775" s="80" t="s">
        <v>36</v>
      </c>
      <c r="J1775" s="76" t="s">
        <v>37</v>
      </c>
      <c r="K1775" s="80" t="s">
        <v>38</v>
      </c>
      <c r="L1775" s="80" t="s">
        <v>50</v>
      </c>
      <c r="M1775" s="80" t="s">
        <v>11</v>
      </c>
      <c r="N1775" s="12" t="s">
        <v>0</v>
      </c>
      <c r="O1775" s="76" t="str">
        <f t="shared" si="56"/>
        <v>23413. Proceso integral e integrado de gestión y análisis de políticas para el bienestarAnálisis de Politicas20267_SUBRED1_ENERO_2026</v>
      </c>
      <c r="P1775" s="81">
        <v>24853248</v>
      </c>
      <c r="Q1775" s="81"/>
      <c r="R1775" s="81"/>
      <c r="S1775" s="161"/>
      <c r="T1775" s="82">
        <v>0</v>
      </c>
    </row>
    <row r="1776" spans="2:20" ht="30" customHeight="1">
      <c r="B1776" s="80">
        <v>235</v>
      </c>
      <c r="C1776" s="147" t="s">
        <v>324</v>
      </c>
      <c r="D1776" s="140" t="s">
        <v>325</v>
      </c>
      <c r="E1776" s="80">
        <v>2026</v>
      </c>
      <c r="F1776" s="76" t="str">
        <f t="shared" si="55"/>
        <v>23513. Proceso integral e integrado de gestión y análisis de políticas para el bienestarAnálisis de Politicas2026</v>
      </c>
      <c r="G1776" s="140" t="s">
        <v>328</v>
      </c>
      <c r="H1776" s="140" t="s">
        <v>327</v>
      </c>
      <c r="I1776" s="80" t="s">
        <v>36</v>
      </c>
      <c r="J1776" s="76" t="s">
        <v>37</v>
      </c>
      <c r="K1776" s="80" t="s">
        <v>38</v>
      </c>
      <c r="L1776" s="80" t="s">
        <v>42</v>
      </c>
      <c r="M1776" s="80" t="s">
        <v>11</v>
      </c>
      <c r="N1776" s="12" t="s">
        <v>0</v>
      </c>
      <c r="O1776" s="76" t="str">
        <f t="shared" si="56"/>
        <v>23513. Proceso integral e integrado de gestión y análisis de políticas para el bienestarAnálisis de Politicas20267_SUBRED1_ENERO_2026</v>
      </c>
      <c r="P1776" s="81">
        <v>7332480</v>
      </c>
      <c r="Q1776" s="81"/>
      <c r="R1776" s="81"/>
      <c r="S1776" s="161">
        <v>1</v>
      </c>
      <c r="T1776" s="82">
        <v>7332480</v>
      </c>
    </row>
    <row r="1777" spans="2:20" ht="30" customHeight="1">
      <c r="B1777" s="80">
        <v>236</v>
      </c>
      <c r="C1777" s="147" t="s">
        <v>324</v>
      </c>
      <c r="D1777" s="140" t="s">
        <v>325</v>
      </c>
      <c r="E1777" s="80">
        <v>2026</v>
      </c>
      <c r="F1777" s="76" t="str">
        <f t="shared" si="55"/>
        <v>23613. Proceso integral e integrado de gestión y análisis de políticas para el bienestarAnálisis de Politicas2026</v>
      </c>
      <c r="G1777" s="140" t="s">
        <v>329</v>
      </c>
      <c r="H1777" s="140" t="s">
        <v>327</v>
      </c>
      <c r="I1777" s="80" t="s">
        <v>36</v>
      </c>
      <c r="J1777" s="76" t="s">
        <v>37</v>
      </c>
      <c r="K1777" s="80" t="s">
        <v>38</v>
      </c>
      <c r="L1777" s="80" t="s">
        <v>39</v>
      </c>
      <c r="M1777" s="80" t="s">
        <v>11</v>
      </c>
      <c r="N1777" s="12" t="s">
        <v>0</v>
      </c>
      <c r="O1777" s="76" t="str">
        <f t="shared" si="56"/>
        <v>23613. Proceso integral e integrado de gestión y análisis de políticas para el bienestarAnálisis de Politicas20267_SUBRED1_ENERO_2026</v>
      </c>
      <c r="P1777" s="81">
        <v>7332480</v>
      </c>
      <c r="Q1777" s="81"/>
      <c r="R1777" s="81"/>
      <c r="S1777" s="161"/>
      <c r="T1777" s="82">
        <v>0</v>
      </c>
    </row>
    <row r="1778" spans="2:20" ht="30" customHeight="1">
      <c r="B1778" s="80">
        <v>237</v>
      </c>
      <c r="C1778" s="147" t="s">
        <v>324</v>
      </c>
      <c r="D1778" s="140" t="s">
        <v>325</v>
      </c>
      <c r="E1778" s="80">
        <v>2026</v>
      </c>
      <c r="F1778" s="76" t="str">
        <f t="shared" si="55"/>
        <v>23713. Proceso integral e integrado de gestión y análisis de políticas para el bienestarAnálisis de Politicas2026</v>
      </c>
      <c r="G1778" s="140" t="s">
        <v>330</v>
      </c>
      <c r="H1778" s="140" t="s">
        <v>327</v>
      </c>
      <c r="I1778" s="80" t="s">
        <v>36</v>
      </c>
      <c r="J1778" s="76" t="s">
        <v>37</v>
      </c>
      <c r="K1778" s="80" t="s">
        <v>38</v>
      </c>
      <c r="L1778" s="80" t="s">
        <v>50</v>
      </c>
      <c r="M1778" s="80" t="s">
        <v>11</v>
      </c>
      <c r="N1778" s="12" t="s">
        <v>0</v>
      </c>
      <c r="O1778" s="76" t="str">
        <f t="shared" si="56"/>
        <v>23713. Proceso integral e integrado de gestión y análisis de políticas para el bienestarAnálisis de Politicas20267_SUBRED1_ENERO_2026</v>
      </c>
      <c r="P1778" s="81">
        <v>22914000</v>
      </c>
      <c r="Q1778" s="81"/>
      <c r="R1778" s="81"/>
      <c r="S1778" s="162"/>
      <c r="T1778" s="82">
        <v>0</v>
      </c>
    </row>
    <row r="1779" spans="2:20" ht="30" customHeight="1">
      <c r="B1779" s="80">
        <v>238</v>
      </c>
      <c r="C1779" s="147" t="s">
        <v>324</v>
      </c>
      <c r="D1779" s="140" t="s">
        <v>325</v>
      </c>
      <c r="E1779" s="80">
        <v>2026</v>
      </c>
      <c r="F1779" s="76" t="str">
        <f t="shared" si="55"/>
        <v>23813. Proceso integral e integrado de gestión y análisis de políticas para el bienestarAnálisis de Politicas2026</v>
      </c>
      <c r="G1779" s="140" t="s">
        <v>331</v>
      </c>
      <c r="H1779" s="140" t="s">
        <v>327</v>
      </c>
      <c r="I1779" s="80" t="s">
        <v>36</v>
      </c>
      <c r="J1779" s="76" t="s">
        <v>37</v>
      </c>
      <c r="K1779" s="80" t="s">
        <v>38</v>
      </c>
      <c r="L1779" s="80" t="s">
        <v>39</v>
      </c>
      <c r="M1779" s="80" t="s">
        <v>11</v>
      </c>
      <c r="N1779" s="12" t="s">
        <v>0</v>
      </c>
      <c r="O1779" s="76" t="str">
        <f t="shared" si="56"/>
        <v>23813. Proceso integral e integrado de gestión y análisis de políticas para el bienestarAnálisis de Politicas20267_SUBRED1_ENERO_2026</v>
      </c>
      <c r="P1779" s="81">
        <v>29329920</v>
      </c>
      <c r="Q1779" s="81"/>
      <c r="R1779" s="81"/>
      <c r="S1779" s="161"/>
      <c r="T1779" s="82">
        <v>0</v>
      </c>
    </row>
    <row r="1780" spans="2:20" ht="30" customHeight="1">
      <c r="B1780" s="80">
        <v>239</v>
      </c>
      <c r="C1780" s="147" t="s">
        <v>324</v>
      </c>
      <c r="D1780" s="140" t="s">
        <v>325</v>
      </c>
      <c r="E1780" s="80">
        <v>2026</v>
      </c>
      <c r="F1780" s="76" t="str">
        <f t="shared" si="55"/>
        <v>23913. Proceso integral e integrado de gestión y análisis de políticas para el bienestarAnálisis de Politicas2026</v>
      </c>
      <c r="G1780" s="140" t="s">
        <v>332</v>
      </c>
      <c r="H1780" s="140" t="s">
        <v>333</v>
      </c>
      <c r="I1780" s="80" t="s">
        <v>36</v>
      </c>
      <c r="J1780" s="76" t="s">
        <v>37</v>
      </c>
      <c r="K1780" s="80" t="s">
        <v>38</v>
      </c>
      <c r="L1780" s="80" t="s">
        <v>50</v>
      </c>
      <c r="M1780" s="80" t="s">
        <v>11</v>
      </c>
      <c r="N1780" s="12" t="s">
        <v>0</v>
      </c>
      <c r="O1780" s="76" t="str">
        <f t="shared" si="56"/>
        <v>23913. Proceso integral e integrado de gestión y análisis de políticas para el bienestarAnálisis de Politicas20267_SUBRED1_ENERO_2026</v>
      </c>
      <c r="P1780" s="81">
        <v>17086608</v>
      </c>
      <c r="Q1780" s="81"/>
      <c r="R1780" s="81"/>
      <c r="S1780" s="161"/>
      <c r="T1780" s="82">
        <v>0</v>
      </c>
    </row>
    <row r="1781" spans="2:20" ht="30" customHeight="1">
      <c r="B1781" s="80">
        <v>240</v>
      </c>
      <c r="C1781" s="147" t="s">
        <v>324</v>
      </c>
      <c r="D1781" s="140" t="s">
        <v>325</v>
      </c>
      <c r="E1781" s="80">
        <v>2026</v>
      </c>
      <c r="F1781" s="76" t="str">
        <f t="shared" si="55"/>
        <v>24013. Proceso integral e integrado de gestión y análisis de políticas para el bienestarAnálisis de Politicas2026</v>
      </c>
      <c r="G1781" s="140" t="s">
        <v>334</v>
      </c>
      <c r="H1781" s="140" t="s">
        <v>333</v>
      </c>
      <c r="I1781" s="80" t="s">
        <v>36</v>
      </c>
      <c r="J1781" s="76" t="s">
        <v>37</v>
      </c>
      <c r="K1781" s="80" t="s">
        <v>38</v>
      </c>
      <c r="L1781" s="80" t="s">
        <v>42</v>
      </c>
      <c r="M1781" s="80" t="s">
        <v>11</v>
      </c>
      <c r="N1781" s="12" t="s">
        <v>0</v>
      </c>
      <c r="O1781" s="76" t="str">
        <f t="shared" si="56"/>
        <v>24013. Proceso integral e integrado de gestión y análisis de políticas para el bienestarAnálisis de Politicas20267_SUBRED1_ENERO_2026</v>
      </c>
      <c r="P1781" s="81">
        <v>3910656</v>
      </c>
      <c r="Q1781" s="81"/>
      <c r="R1781" s="81"/>
      <c r="S1781" s="161">
        <v>1</v>
      </c>
      <c r="T1781" s="82">
        <v>3910656</v>
      </c>
    </row>
    <row r="1782" spans="2:20" ht="30" customHeight="1">
      <c r="B1782" s="80">
        <v>241</v>
      </c>
      <c r="C1782" s="147" t="s">
        <v>324</v>
      </c>
      <c r="D1782" s="140" t="s">
        <v>325</v>
      </c>
      <c r="E1782" s="80">
        <v>2026</v>
      </c>
      <c r="F1782" s="76" t="str">
        <f t="shared" si="55"/>
        <v>24113. Proceso integral e integrado de gestión y análisis de políticas para el bienestarAnálisis de Politicas2026</v>
      </c>
      <c r="G1782" s="140" t="s">
        <v>335</v>
      </c>
      <c r="H1782" s="140" t="s">
        <v>333</v>
      </c>
      <c r="I1782" s="80" t="s">
        <v>36</v>
      </c>
      <c r="J1782" s="76" t="s">
        <v>37</v>
      </c>
      <c r="K1782" s="80" t="s">
        <v>38</v>
      </c>
      <c r="L1782" s="80" t="s">
        <v>39</v>
      </c>
      <c r="M1782" s="80" t="s">
        <v>11</v>
      </c>
      <c r="N1782" s="12" t="s">
        <v>0</v>
      </c>
      <c r="O1782" s="76" t="str">
        <f t="shared" si="56"/>
        <v>24113. Proceso integral e integrado de gestión y análisis de políticas para el bienestarAnálisis de Politicas20267_SUBRED1_ENERO_2026</v>
      </c>
      <c r="P1782" s="81">
        <v>3910656</v>
      </c>
      <c r="Q1782" s="81"/>
      <c r="R1782" s="81"/>
      <c r="S1782" s="162"/>
      <c r="T1782" s="82">
        <v>0</v>
      </c>
    </row>
    <row r="1783" spans="2:20" ht="30" customHeight="1">
      <c r="B1783" s="80">
        <v>242</v>
      </c>
      <c r="C1783" s="147" t="s">
        <v>324</v>
      </c>
      <c r="D1783" s="140" t="s">
        <v>325</v>
      </c>
      <c r="E1783" s="80">
        <v>2026</v>
      </c>
      <c r="F1783" s="76" t="str">
        <f t="shared" si="55"/>
        <v>24213. Proceso integral e integrado de gestión y análisis de políticas para el bienestarAnálisis de Politicas2026</v>
      </c>
      <c r="G1783" s="140" t="s">
        <v>336</v>
      </c>
      <c r="H1783" s="140" t="s">
        <v>333</v>
      </c>
      <c r="I1783" s="80" t="s">
        <v>36</v>
      </c>
      <c r="J1783" s="76" t="s">
        <v>37</v>
      </c>
      <c r="K1783" s="80" t="s">
        <v>38</v>
      </c>
      <c r="L1783" s="80" t="s">
        <v>50</v>
      </c>
      <c r="M1783" s="80" t="s">
        <v>11</v>
      </c>
      <c r="N1783" s="12" t="s">
        <v>0</v>
      </c>
      <c r="O1783" s="76" t="str">
        <f t="shared" si="56"/>
        <v>24213. Proceso integral e integrado de gestión y análisis de políticas para el bienestarAnálisis de Politicas20267_SUBRED1_ENERO_2026</v>
      </c>
      <c r="P1783" s="81">
        <v>12220800</v>
      </c>
      <c r="Q1783" s="81"/>
      <c r="R1783" s="81"/>
      <c r="S1783" s="161"/>
      <c r="T1783" s="82">
        <v>0</v>
      </c>
    </row>
    <row r="1784" spans="2:20" ht="30" customHeight="1">
      <c r="B1784" s="80">
        <v>243</v>
      </c>
      <c r="C1784" s="147" t="s">
        <v>324</v>
      </c>
      <c r="D1784" s="140" t="s">
        <v>325</v>
      </c>
      <c r="E1784" s="80">
        <v>2026</v>
      </c>
      <c r="F1784" s="76" t="str">
        <f t="shared" si="55"/>
        <v>24313. Proceso integral e integrado de gestión y análisis de políticas para el bienestarAnálisis de Politicas2026</v>
      </c>
      <c r="G1784" s="140" t="s">
        <v>337</v>
      </c>
      <c r="H1784" s="140" t="s">
        <v>333</v>
      </c>
      <c r="I1784" s="80" t="s">
        <v>36</v>
      </c>
      <c r="J1784" s="76" t="s">
        <v>37</v>
      </c>
      <c r="K1784" s="80" t="s">
        <v>67</v>
      </c>
      <c r="L1784" s="80" t="s">
        <v>39</v>
      </c>
      <c r="M1784" s="80" t="s">
        <v>11</v>
      </c>
      <c r="N1784" s="12" t="s">
        <v>0</v>
      </c>
      <c r="O1784" s="76" t="str">
        <f t="shared" si="56"/>
        <v>24313. Proceso integral e integrado de gestión y análisis de políticas para el bienestarAnálisis de Politicas20267_SUBRED1_ENERO_2026</v>
      </c>
      <c r="P1784" s="81">
        <v>15642624</v>
      </c>
      <c r="Q1784" s="81"/>
      <c r="R1784" s="81"/>
      <c r="S1784" s="161"/>
      <c r="T1784" s="82">
        <v>0</v>
      </c>
    </row>
    <row r="1785" spans="2:20" ht="30" customHeight="1">
      <c r="B1785" s="80">
        <v>244</v>
      </c>
      <c r="C1785" s="147" t="s">
        <v>324</v>
      </c>
      <c r="D1785" s="140" t="s">
        <v>325</v>
      </c>
      <c r="E1785" s="80">
        <v>2026</v>
      </c>
      <c r="F1785" s="76" t="str">
        <f t="shared" si="55"/>
        <v>24413. Proceso integral e integrado de gestión y análisis de políticas para el bienestarAnálisis de Politicas2026</v>
      </c>
      <c r="G1785" s="140" t="s">
        <v>338</v>
      </c>
      <c r="H1785" s="140" t="s">
        <v>339</v>
      </c>
      <c r="I1785" s="80" t="s">
        <v>36</v>
      </c>
      <c r="J1785" s="76" t="s">
        <v>37</v>
      </c>
      <c r="K1785" s="76" t="s">
        <v>67</v>
      </c>
      <c r="L1785" s="76" t="s">
        <v>42</v>
      </c>
      <c r="M1785" s="80" t="s">
        <v>11</v>
      </c>
      <c r="N1785" s="12" t="s">
        <v>0</v>
      </c>
      <c r="O1785" s="76" t="str">
        <f t="shared" si="56"/>
        <v>24413. Proceso integral e integrado de gestión y análisis de políticas para el bienestarAnálisis de Politicas20267_SUBRED1_ENERO_2026</v>
      </c>
      <c r="P1785" s="81">
        <v>20316544</v>
      </c>
      <c r="Q1785" s="81"/>
      <c r="R1785" s="81"/>
      <c r="S1785" s="161">
        <v>1</v>
      </c>
      <c r="T1785" s="82">
        <v>20316544</v>
      </c>
    </row>
    <row r="1786" spans="2:20" ht="30" customHeight="1">
      <c r="B1786" s="80">
        <v>245</v>
      </c>
      <c r="C1786" s="147" t="s">
        <v>324</v>
      </c>
      <c r="D1786" s="140" t="s">
        <v>325</v>
      </c>
      <c r="E1786" s="80">
        <v>2026</v>
      </c>
      <c r="F1786" s="76" t="str">
        <f t="shared" si="55"/>
        <v>24513. Proceso integral e integrado de gestión y análisis de políticas para el bienestarAnálisis de Politicas2026</v>
      </c>
      <c r="G1786" s="140" t="s">
        <v>340</v>
      </c>
      <c r="H1786" s="140" t="s">
        <v>339</v>
      </c>
      <c r="I1786" s="80" t="s">
        <v>36</v>
      </c>
      <c r="J1786" s="76" t="s">
        <v>37</v>
      </c>
      <c r="K1786" s="80" t="s">
        <v>67</v>
      </c>
      <c r="L1786" s="80" t="s">
        <v>39</v>
      </c>
      <c r="M1786" s="80" t="s">
        <v>11</v>
      </c>
      <c r="N1786" s="12" t="s">
        <v>0</v>
      </c>
      <c r="O1786" s="76" t="str">
        <f t="shared" si="56"/>
        <v>24513. Proceso integral e integrado de gestión y análisis de políticas para el bienestarAnálisis de Politicas20267_SUBRED1_ENERO_2026</v>
      </c>
      <c r="P1786" s="81">
        <v>24729968</v>
      </c>
      <c r="Q1786" s="81"/>
      <c r="R1786" s="81"/>
      <c r="S1786" s="161"/>
      <c r="T1786" s="82">
        <v>0</v>
      </c>
    </row>
    <row r="1787" spans="2:20" ht="30" customHeight="1">
      <c r="B1787" s="80">
        <v>246</v>
      </c>
      <c r="C1787" s="147" t="s">
        <v>324</v>
      </c>
      <c r="D1787" s="140" t="s">
        <v>325</v>
      </c>
      <c r="E1787" s="80">
        <v>2026</v>
      </c>
      <c r="F1787" s="76" t="str">
        <f t="shared" si="55"/>
        <v>24613. Proceso integral e integrado de gestión y análisis de políticas para el bienestarAnálisis de Politicas2026</v>
      </c>
      <c r="G1787" s="140" t="s">
        <v>341</v>
      </c>
      <c r="H1787" s="140" t="s">
        <v>327</v>
      </c>
      <c r="I1787" s="80" t="s">
        <v>36</v>
      </c>
      <c r="J1787" s="76" t="s">
        <v>37</v>
      </c>
      <c r="K1787" s="80" t="s">
        <v>342</v>
      </c>
      <c r="L1787" s="80" t="s">
        <v>39</v>
      </c>
      <c r="M1787" s="80" t="s">
        <v>11</v>
      </c>
      <c r="N1787" s="12" t="s">
        <v>0</v>
      </c>
      <c r="O1787" s="76" t="str">
        <f t="shared" si="56"/>
        <v>24613. Proceso integral e integrado de gestión y análisis de políticas para el bienestarAnálisis de Politicas20267_SUBRED1_ENERO_2026</v>
      </c>
      <c r="P1787" s="81">
        <v>67458816</v>
      </c>
      <c r="Q1787" s="81"/>
      <c r="R1787" s="81"/>
      <c r="S1787" s="161"/>
      <c r="T1787" s="82">
        <v>0</v>
      </c>
    </row>
    <row r="1788" spans="2:20" s="48" customFormat="1" ht="30" customHeight="1">
      <c r="B1788" s="151">
        <v>1</v>
      </c>
      <c r="C1788" s="152" t="s">
        <v>43</v>
      </c>
      <c r="D1788" s="151" t="s">
        <v>44</v>
      </c>
      <c r="E1788" s="80">
        <v>2026</v>
      </c>
      <c r="F1788" s="154" t="str">
        <f t="shared" si="55"/>
        <v>11. Gestión Territorial para la Atención Primaria Social de los procesos de Gestión de la Salud Pública (GSP) y el Plan de Salud Pública de Intervenciones Colectivas (PSPIC)Gestión Territorial2026</v>
      </c>
      <c r="G1788" s="153" t="s">
        <v>45</v>
      </c>
      <c r="H1788" s="153" t="s">
        <v>46</v>
      </c>
      <c r="I1788" s="151" t="s">
        <v>47</v>
      </c>
      <c r="J1788" s="76" t="s">
        <v>37</v>
      </c>
      <c r="K1788" s="151" t="s">
        <v>38</v>
      </c>
      <c r="L1788" s="151" t="s">
        <v>42</v>
      </c>
      <c r="M1788" s="155" t="s">
        <v>12</v>
      </c>
      <c r="N1788" s="12" t="s">
        <v>0</v>
      </c>
      <c r="O1788" s="154" t="str">
        <f t="shared" si="56"/>
        <v>11. Gestión Territorial para la Atención Primaria Social de los procesos de Gestión de la Salud Pública (GSP) y el Plan de Salud Pública de Intervenciones Colectivas (PSPIC)Gestión Territorial20268_DISTRITO1_ENERO_2026</v>
      </c>
      <c r="P1788" s="156">
        <v>30277568</v>
      </c>
      <c r="Q1788" s="156"/>
      <c r="R1788" s="156"/>
      <c r="S1788" s="159"/>
      <c r="T1788" s="158">
        <v>0</v>
      </c>
    </row>
    <row r="1789" spans="2:20" ht="30" customHeight="1">
      <c r="B1789" s="80">
        <v>3</v>
      </c>
      <c r="C1789" s="141" t="s">
        <v>43</v>
      </c>
      <c r="D1789" s="80" t="s">
        <v>44</v>
      </c>
      <c r="E1789" s="80">
        <v>2026</v>
      </c>
      <c r="F1789" s="76" t="str">
        <f t="shared" si="55"/>
        <v>31. Gestión Territorial para la Atención Primaria Social de los procesos de Gestión de la Salud Pública (GSP) y el Plan de Salud Pública de Intervenciones Colectivas (PSPIC)Gestión Territorial2026</v>
      </c>
      <c r="G1789" s="140" t="s">
        <v>48</v>
      </c>
      <c r="H1789" s="140" t="s">
        <v>46</v>
      </c>
      <c r="I1789" s="80" t="s">
        <v>49</v>
      </c>
      <c r="J1789" s="76" t="s">
        <v>37</v>
      </c>
      <c r="K1789" s="80" t="s">
        <v>38</v>
      </c>
      <c r="L1789" s="80" t="s">
        <v>50</v>
      </c>
      <c r="M1789" s="78" t="s">
        <v>12</v>
      </c>
      <c r="N1789" s="12" t="s">
        <v>0</v>
      </c>
      <c r="O1789" s="76" t="str">
        <f t="shared" si="56"/>
        <v>31. Gestión Territorial para la Atención Primaria Social de los procesos de Gestión de la Salud Pública (GSP) y el Plan de Salud Pública de Intervenciones Colectivas (PSPIC)Gestión Territorial20268_DISTRITO1_ENERO_2026</v>
      </c>
      <c r="P1789" s="81">
        <v>12204720</v>
      </c>
      <c r="Q1789" s="81"/>
      <c r="R1789" s="81"/>
      <c r="S1789" s="79"/>
      <c r="T1789" s="82">
        <v>0</v>
      </c>
    </row>
    <row r="1790" spans="2:20" ht="30" customHeight="1">
      <c r="B1790" s="80">
        <v>4</v>
      </c>
      <c r="C1790" s="141" t="s">
        <v>43</v>
      </c>
      <c r="D1790" s="80" t="s">
        <v>44</v>
      </c>
      <c r="E1790" s="80">
        <v>2026</v>
      </c>
      <c r="F1790" s="76" t="str">
        <f t="shared" si="55"/>
        <v>41. Gestión Territorial para la Atención Primaria Social de los procesos de Gestión de la Salud Pública (GSP) y el Plan de Salud Pública de Intervenciones Colectivas (PSPIC)Gestión Territorial2026</v>
      </c>
      <c r="G1790" s="140" t="s">
        <v>51</v>
      </c>
      <c r="H1790" s="140" t="s">
        <v>46</v>
      </c>
      <c r="I1790" s="80" t="s">
        <v>49</v>
      </c>
      <c r="J1790" s="76" t="s">
        <v>37</v>
      </c>
      <c r="K1790" s="80" t="s">
        <v>38</v>
      </c>
      <c r="L1790" s="80" t="s">
        <v>50</v>
      </c>
      <c r="M1790" s="78" t="s">
        <v>12</v>
      </c>
      <c r="N1790" s="12" t="s">
        <v>0</v>
      </c>
      <c r="O1790" s="76" t="str">
        <f t="shared" si="56"/>
        <v>41. Gestión Territorial para la Atención Primaria Social de los procesos de Gestión de la Salud Pública (GSP) y el Plan de Salud Pública de Intervenciones Colectivas (PSPIC)Gestión Territorial20268_DISTRITO1_ENERO_2026</v>
      </c>
      <c r="P1790" s="81">
        <v>6484528</v>
      </c>
      <c r="Q1790" s="81"/>
      <c r="R1790" s="81"/>
      <c r="S1790" s="79"/>
      <c r="T1790" s="82">
        <v>0</v>
      </c>
    </row>
    <row r="1791" spans="2:20" ht="30" customHeight="1">
      <c r="B1791" s="80">
        <v>5</v>
      </c>
      <c r="C1791" s="141" t="s">
        <v>43</v>
      </c>
      <c r="D1791" s="80" t="s">
        <v>44</v>
      </c>
      <c r="E1791" s="80">
        <v>2026</v>
      </c>
      <c r="F1791" s="76" t="str">
        <f t="shared" si="55"/>
        <v>51. Gestión Territorial para la Atención Primaria Social de los procesos de Gestión de la Salud Pública (GSP) y el Plan de Salud Pública de Intervenciones Colectivas (PSPIC)Gestión Territorial2026</v>
      </c>
      <c r="G1791" s="140" t="s">
        <v>52</v>
      </c>
      <c r="H1791" s="140" t="s">
        <v>46</v>
      </c>
      <c r="I1791" s="80" t="s">
        <v>49</v>
      </c>
      <c r="J1791" s="76" t="s">
        <v>37</v>
      </c>
      <c r="K1791" s="80" t="s">
        <v>38</v>
      </c>
      <c r="L1791" s="80" t="s">
        <v>50</v>
      </c>
      <c r="M1791" s="78" t="s">
        <v>12</v>
      </c>
      <c r="N1791" s="12" t="s">
        <v>0</v>
      </c>
      <c r="O1791" s="76" t="str">
        <f t="shared" si="56"/>
        <v>51. Gestión Territorial para la Atención Primaria Social de los procesos de Gestión de la Salud Pública (GSP) y el Plan de Salud Pública de Intervenciones Colectivas (PSPIC)Gestión Territorial20268_DISTRITO1_ENERO_2026</v>
      </c>
      <c r="P1791" s="81">
        <v>5621568</v>
      </c>
      <c r="Q1791" s="81"/>
      <c r="R1791" s="81"/>
      <c r="S1791" s="79"/>
      <c r="T1791" s="82">
        <v>0</v>
      </c>
    </row>
    <row r="1792" spans="2:20" ht="30" customHeight="1">
      <c r="B1792" s="80">
        <v>6</v>
      </c>
      <c r="C1792" s="141" t="s">
        <v>43</v>
      </c>
      <c r="D1792" s="80" t="s">
        <v>44</v>
      </c>
      <c r="E1792" s="80">
        <v>2026</v>
      </c>
      <c r="F1792" s="76" t="str">
        <f t="shared" si="55"/>
        <v>61. Gestión Territorial para la Atención Primaria Social de los procesos de Gestión de la Salud Pública (GSP) y el Plan de Salud Pública de Intervenciones Colectivas (PSPIC)Gestión Territorial2026</v>
      </c>
      <c r="G1792" s="140" t="s">
        <v>53</v>
      </c>
      <c r="H1792" s="140" t="s">
        <v>46</v>
      </c>
      <c r="I1792" s="80" t="s">
        <v>49</v>
      </c>
      <c r="J1792" s="76" t="s">
        <v>37</v>
      </c>
      <c r="K1792" s="80" t="s">
        <v>38</v>
      </c>
      <c r="L1792" s="80" t="s">
        <v>50</v>
      </c>
      <c r="M1792" s="78" t="s">
        <v>12</v>
      </c>
      <c r="N1792" s="12" t="s">
        <v>0</v>
      </c>
      <c r="O1792" s="76" t="str">
        <f t="shared" si="56"/>
        <v>61. Gestión Territorial para la Atención Primaria Social de los procesos de Gestión de la Salud Pública (GSP) y el Plan de Salud Pública de Intervenciones Colectivas (PSPIC)Gestión Territorial20268_DISTRITO1_ENERO_2026</v>
      </c>
      <c r="P1792" s="81">
        <v>15132712</v>
      </c>
      <c r="Q1792" s="81"/>
      <c r="R1792" s="81"/>
      <c r="S1792" s="79"/>
      <c r="T1792" s="82">
        <v>0</v>
      </c>
    </row>
    <row r="1793" spans="2:20" ht="30" customHeight="1">
      <c r="B1793" s="80">
        <v>7</v>
      </c>
      <c r="C1793" s="141" t="s">
        <v>43</v>
      </c>
      <c r="D1793" s="80" t="s">
        <v>44</v>
      </c>
      <c r="E1793" s="80">
        <v>2026</v>
      </c>
      <c r="F1793" s="76" t="str">
        <f t="shared" si="55"/>
        <v>71. Gestión Territorial para la Atención Primaria Social de los procesos de Gestión de la Salud Pública (GSP) y el Plan de Salud Pública de Intervenciones Colectivas (PSPIC)Gestión Territorial2026</v>
      </c>
      <c r="G1793" s="140" t="s">
        <v>54</v>
      </c>
      <c r="H1793" s="140" t="s">
        <v>46</v>
      </c>
      <c r="I1793" s="80" t="s">
        <v>36</v>
      </c>
      <c r="J1793" s="76" t="s">
        <v>37</v>
      </c>
      <c r="K1793" s="80" t="s">
        <v>38</v>
      </c>
      <c r="L1793" s="80" t="s">
        <v>42</v>
      </c>
      <c r="M1793" s="78" t="s">
        <v>12</v>
      </c>
      <c r="N1793" s="12" t="s">
        <v>0</v>
      </c>
      <c r="O1793" s="76" t="str">
        <f t="shared" si="56"/>
        <v>71. Gestión Territorial para la Atención Primaria Social de los procesos de Gestión de la Salud Pública (GSP) y el Plan de Salud Pública de Intervenciones Colectivas (PSPIC)Gestión Territorial20268_DISTRITO1_ENERO_2026</v>
      </c>
      <c r="P1793" s="81">
        <v>25617584</v>
      </c>
      <c r="Q1793" s="81"/>
      <c r="R1793" s="81"/>
      <c r="S1793" s="79"/>
      <c r="T1793" s="82">
        <v>0</v>
      </c>
    </row>
    <row r="1794" spans="2:20" ht="30" customHeight="1">
      <c r="B1794" s="80">
        <v>8</v>
      </c>
      <c r="C1794" s="141" t="s">
        <v>43</v>
      </c>
      <c r="D1794" s="80" t="s">
        <v>44</v>
      </c>
      <c r="E1794" s="80">
        <v>2026</v>
      </c>
      <c r="F1794" s="76" t="str">
        <f t="shared" si="55"/>
        <v>81. Gestión Territorial para la Atención Primaria Social de los procesos de Gestión de la Salud Pública (GSP) y el Plan de Salud Pública de Intervenciones Colectivas (PSPIC)Gestión Territorial2026</v>
      </c>
      <c r="G1794" s="140" t="s">
        <v>55</v>
      </c>
      <c r="H1794" s="140" t="s">
        <v>46</v>
      </c>
      <c r="I1794" s="80" t="s">
        <v>36</v>
      </c>
      <c r="J1794" s="76" t="s">
        <v>37</v>
      </c>
      <c r="K1794" s="80" t="s">
        <v>38</v>
      </c>
      <c r="L1794" s="80" t="s">
        <v>42</v>
      </c>
      <c r="M1794" s="78" t="s">
        <v>12</v>
      </c>
      <c r="N1794" s="12" t="s">
        <v>0</v>
      </c>
      <c r="O1794" s="76" t="str">
        <f t="shared" si="56"/>
        <v>81. Gestión Territorial para la Atención Primaria Social de los procesos de Gestión de la Salud Pública (GSP) y el Plan de Salud Pública de Intervenciones Colectivas (PSPIC)Gestión Territorial20268_DISTRITO1_ENERO_2026</v>
      </c>
      <c r="P1794" s="81">
        <v>9098064</v>
      </c>
      <c r="Q1794" s="81"/>
      <c r="R1794" s="81"/>
      <c r="S1794" s="79"/>
      <c r="T1794" s="82">
        <v>0</v>
      </c>
    </row>
    <row r="1795" spans="2:20" ht="30" customHeight="1">
      <c r="B1795" s="80">
        <v>9</v>
      </c>
      <c r="C1795" s="141" t="s">
        <v>43</v>
      </c>
      <c r="D1795" s="80" t="s">
        <v>44</v>
      </c>
      <c r="E1795" s="80">
        <v>2026</v>
      </c>
      <c r="F1795" s="76" t="str">
        <f t="shared" si="55"/>
        <v>91. Gestión Territorial para la Atención Primaria Social de los procesos de Gestión de la Salud Pública (GSP) y el Plan de Salud Pública de Intervenciones Colectivas (PSPIC)Gestión Territorial2026</v>
      </c>
      <c r="G1795" s="140" t="s">
        <v>56</v>
      </c>
      <c r="H1795" s="140" t="s">
        <v>46</v>
      </c>
      <c r="I1795" s="80" t="s">
        <v>36</v>
      </c>
      <c r="J1795" s="76" t="s">
        <v>37</v>
      </c>
      <c r="K1795" s="80" t="s">
        <v>38</v>
      </c>
      <c r="L1795" s="80" t="s">
        <v>42</v>
      </c>
      <c r="M1795" s="78" t="s">
        <v>12</v>
      </c>
      <c r="N1795" s="12" t="s">
        <v>0</v>
      </c>
      <c r="O1795" s="76" t="str">
        <f t="shared" si="56"/>
        <v>91. Gestión Territorial para la Atención Primaria Social de los procesos de Gestión de la Salud Pública (GSP) y el Plan de Salud Pública de Intervenciones Colectivas (PSPIC)Gestión Territorial20268_DISTRITO1_ENERO_2026</v>
      </c>
      <c r="P1795" s="81">
        <v>28674928</v>
      </c>
      <c r="Q1795" s="81"/>
      <c r="R1795" s="81"/>
      <c r="S1795" s="79"/>
      <c r="T1795" s="82">
        <v>0</v>
      </c>
    </row>
    <row r="1796" spans="2:20" ht="30" customHeight="1">
      <c r="B1796" s="80">
        <v>10</v>
      </c>
      <c r="C1796" s="141" t="s">
        <v>43</v>
      </c>
      <c r="D1796" s="80" t="s">
        <v>44</v>
      </c>
      <c r="E1796" s="80">
        <v>2026</v>
      </c>
      <c r="F1796" s="76" t="str">
        <f t="shared" si="55"/>
        <v>101. Gestión Territorial para la Atención Primaria Social de los procesos de Gestión de la Salud Pública (GSP) y el Plan de Salud Pública de Intervenciones Colectivas (PSPIC)Gestión Territorial2026</v>
      </c>
      <c r="G1796" s="140" t="s">
        <v>57</v>
      </c>
      <c r="H1796" s="140" t="s">
        <v>46</v>
      </c>
      <c r="I1796" s="80" t="s">
        <v>36</v>
      </c>
      <c r="J1796" s="76" t="s">
        <v>37</v>
      </c>
      <c r="K1796" s="80" t="s">
        <v>38</v>
      </c>
      <c r="L1796" s="80" t="s">
        <v>42</v>
      </c>
      <c r="M1796" s="78" t="s">
        <v>12</v>
      </c>
      <c r="N1796" s="12" t="s">
        <v>0</v>
      </c>
      <c r="O1796" s="76" t="str">
        <f t="shared" si="56"/>
        <v>101. Gestión Territorial para la Atención Primaria Social de los procesos de Gestión de la Salud Pública (GSP) y el Plan de Salud Pública de Intervenciones Colectivas (PSPIC)Gestión Territorial20268_DISTRITO1_ENERO_2026</v>
      </c>
      <c r="P1796" s="81">
        <v>13092336</v>
      </c>
      <c r="Q1796" s="81"/>
      <c r="R1796" s="81"/>
      <c r="S1796" s="79"/>
      <c r="T1796" s="82">
        <v>0</v>
      </c>
    </row>
    <row r="1797" spans="2:20" ht="30" customHeight="1">
      <c r="B1797" s="80">
        <v>11</v>
      </c>
      <c r="C1797" s="141" t="s">
        <v>43</v>
      </c>
      <c r="D1797" s="80" t="s">
        <v>44</v>
      </c>
      <c r="E1797" s="80">
        <v>2026</v>
      </c>
      <c r="F1797" s="76" t="str">
        <f t="shared" si="55"/>
        <v>111. Gestión Territorial para la Atención Primaria Social de los procesos de Gestión de la Salud Pública (GSP) y el Plan de Salud Pública de Intervenciones Colectivas (PSPIC)Gestión Territorial2026</v>
      </c>
      <c r="G1797" s="140" t="s">
        <v>58</v>
      </c>
      <c r="H1797" s="140" t="s">
        <v>46</v>
      </c>
      <c r="I1797" s="80" t="s">
        <v>36</v>
      </c>
      <c r="J1797" s="76" t="s">
        <v>37</v>
      </c>
      <c r="K1797" s="80" t="s">
        <v>38</v>
      </c>
      <c r="L1797" s="80" t="s">
        <v>42</v>
      </c>
      <c r="M1797" s="78" t="s">
        <v>12</v>
      </c>
      <c r="N1797" s="12" t="s">
        <v>0</v>
      </c>
      <c r="O1797" s="76" t="str">
        <f t="shared" si="56"/>
        <v>111. Gestión Territorial para la Atención Primaria Social de los procesos de Gestión de la Salud Pública (GSP) y el Plan de Salud Pública de Intervenciones Colectivas (PSPIC)Gestión Territorial20268_DISTRITO1_ENERO_2026</v>
      </c>
      <c r="P1797" s="81">
        <v>29389952</v>
      </c>
      <c r="Q1797" s="81"/>
      <c r="R1797" s="81"/>
      <c r="S1797" s="79"/>
      <c r="T1797" s="82">
        <v>0</v>
      </c>
    </row>
    <row r="1798" spans="2:20" ht="30" customHeight="1">
      <c r="B1798" s="80">
        <v>12</v>
      </c>
      <c r="C1798" s="141" t="s">
        <v>43</v>
      </c>
      <c r="D1798" s="80" t="s">
        <v>44</v>
      </c>
      <c r="E1798" s="80">
        <v>2026</v>
      </c>
      <c r="F1798" s="76" t="str">
        <f t="shared" si="55"/>
        <v>121. Gestión Territorial para la Atención Primaria Social de los procesos de Gestión de la Salud Pública (GSP) y el Plan de Salud Pública de Intervenciones Colectivas (PSPIC)Gestión Territorial2026</v>
      </c>
      <c r="G1798" s="140" t="s">
        <v>59</v>
      </c>
      <c r="H1798" s="140" t="s">
        <v>60</v>
      </c>
      <c r="I1798" s="80" t="s">
        <v>36</v>
      </c>
      <c r="J1798" s="76" t="s">
        <v>37</v>
      </c>
      <c r="K1798" s="80" t="s">
        <v>38</v>
      </c>
      <c r="L1798" s="80" t="s">
        <v>42</v>
      </c>
      <c r="M1798" s="78" t="s">
        <v>12</v>
      </c>
      <c r="N1798" s="12" t="s">
        <v>0</v>
      </c>
      <c r="O1798" s="76" t="str">
        <f t="shared" si="56"/>
        <v>121. Gestión Territorial para la Atención Primaria Social de los procesos de Gestión de la Salud Pública (GSP) y el Plan de Salud Pública de Intervenciones Colectivas (PSPIC)Gestión Territorial20268_DISTRITO1_ENERO_2026</v>
      </c>
      <c r="P1798" s="81">
        <v>100029392</v>
      </c>
      <c r="Q1798" s="81"/>
      <c r="R1798" s="81"/>
      <c r="S1798" s="79"/>
      <c r="T1798" s="82">
        <v>0</v>
      </c>
    </row>
    <row r="1799" spans="2:20" ht="30" customHeight="1">
      <c r="B1799" s="80">
        <v>13</v>
      </c>
      <c r="C1799" s="141" t="s">
        <v>43</v>
      </c>
      <c r="D1799" s="80" t="s">
        <v>44</v>
      </c>
      <c r="E1799" s="80">
        <v>2026</v>
      </c>
      <c r="F1799" s="76" t="str">
        <f t="shared" si="55"/>
        <v>131. Gestión Territorial para la Atención Primaria Social de los procesos de Gestión de la Salud Pública (GSP) y el Plan de Salud Pública de Intervenciones Colectivas (PSPIC)Gestión Territorial2026</v>
      </c>
      <c r="G1799" s="140" t="s">
        <v>61</v>
      </c>
      <c r="H1799" s="140" t="s">
        <v>60</v>
      </c>
      <c r="I1799" s="80" t="s">
        <v>36</v>
      </c>
      <c r="J1799" s="76" t="s">
        <v>37</v>
      </c>
      <c r="K1799" s="80" t="s">
        <v>38</v>
      </c>
      <c r="L1799" s="80" t="s">
        <v>42</v>
      </c>
      <c r="M1799" s="78" t="s">
        <v>12</v>
      </c>
      <c r="N1799" s="12" t="s">
        <v>0</v>
      </c>
      <c r="O1799" s="76" t="str">
        <f t="shared" si="56"/>
        <v>131. Gestión Territorial para la Atención Primaria Social de los procesos de Gestión de la Salud Pública (GSP) y el Plan de Salud Pública de Intervenciones Colectivas (PSPIC)Gestión Territorial20268_DISTRITO1_ENERO_2026</v>
      </c>
      <c r="P1799" s="81">
        <v>29833760</v>
      </c>
      <c r="Q1799" s="81"/>
      <c r="R1799" s="81"/>
      <c r="S1799" s="82"/>
      <c r="T1799" s="82">
        <v>0</v>
      </c>
    </row>
    <row r="1800" spans="2:20" ht="30" customHeight="1">
      <c r="B1800" s="80">
        <v>14</v>
      </c>
      <c r="C1800" s="141" t="s">
        <v>43</v>
      </c>
      <c r="D1800" s="80" t="s">
        <v>44</v>
      </c>
      <c r="E1800" s="80">
        <v>2026</v>
      </c>
      <c r="F1800" s="76" t="str">
        <f t="shared" ref="F1800:F1863" si="57">B1800&amp;C1800&amp;D1800&amp;E1800</f>
        <v>141. Gestión Territorial para la Atención Primaria Social de los procesos de Gestión de la Salud Pública (GSP) y el Plan de Salud Pública de Intervenciones Colectivas (PSPIC)Gestión Territorial2026</v>
      </c>
      <c r="G1800" s="140" t="s">
        <v>62</v>
      </c>
      <c r="H1800" s="140" t="s">
        <v>60</v>
      </c>
      <c r="I1800" s="80" t="s">
        <v>36</v>
      </c>
      <c r="J1800" s="76" t="s">
        <v>37</v>
      </c>
      <c r="K1800" s="80" t="s">
        <v>38</v>
      </c>
      <c r="L1800" s="80" t="s">
        <v>42</v>
      </c>
      <c r="M1800" s="78" t="s">
        <v>12</v>
      </c>
      <c r="N1800" s="12" t="s">
        <v>0</v>
      </c>
      <c r="O1800" s="76" t="str">
        <f t="shared" si="56"/>
        <v>141. Gestión Territorial para la Atención Primaria Social de los procesos de Gestión de la Salud Pública (GSP) y el Plan de Salud Pública de Intervenciones Colectivas (PSPIC)Gestión Territorial20268_DISTRITO1_ENERO_2026</v>
      </c>
      <c r="P1800" s="81">
        <v>54021296</v>
      </c>
      <c r="Q1800" s="81"/>
      <c r="R1800" s="81"/>
      <c r="S1800" s="79"/>
      <c r="T1800" s="82">
        <v>0</v>
      </c>
    </row>
    <row r="1801" spans="2:20" ht="30" customHeight="1">
      <c r="B1801" s="80">
        <v>15</v>
      </c>
      <c r="C1801" s="141" t="s">
        <v>43</v>
      </c>
      <c r="D1801" s="80" t="s">
        <v>44</v>
      </c>
      <c r="E1801" s="80">
        <v>2026</v>
      </c>
      <c r="F1801" s="76" t="str">
        <f t="shared" si="57"/>
        <v>151. Gestión Territorial para la Atención Primaria Social de los procesos de Gestión de la Salud Pública (GSP) y el Plan de Salud Pública de Intervenciones Colectivas (PSPIC)Gestión Territorial2026</v>
      </c>
      <c r="G1801" s="140" t="s">
        <v>63</v>
      </c>
      <c r="H1801" s="140" t="s">
        <v>60</v>
      </c>
      <c r="I1801" s="80" t="s">
        <v>36</v>
      </c>
      <c r="J1801" s="76" t="s">
        <v>37</v>
      </c>
      <c r="K1801" s="80" t="s">
        <v>38</v>
      </c>
      <c r="L1801" s="80" t="s">
        <v>42</v>
      </c>
      <c r="M1801" s="78" t="s">
        <v>12</v>
      </c>
      <c r="N1801" s="12" t="s">
        <v>0</v>
      </c>
      <c r="O1801" s="76" t="str">
        <f t="shared" ref="O1801:O1864" si="58">+F1801&amp;M1801&amp;N1801</f>
        <v>151. Gestión Territorial para la Atención Primaria Social de los procesos de Gestión de la Salud Pública (GSP) y el Plan de Salud Pública de Intervenciones Colectivas (PSPIC)Gestión Territorial20268_DISTRITO1_ENERO_2026</v>
      </c>
      <c r="P1801" s="81">
        <v>5621568</v>
      </c>
      <c r="Q1801" s="81"/>
      <c r="R1801" s="81"/>
      <c r="S1801" s="79"/>
      <c r="T1801" s="82">
        <v>0</v>
      </c>
    </row>
    <row r="1802" spans="2:20" ht="30" customHeight="1">
      <c r="B1802" s="80">
        <v>16</v>
      </c>
      <c r="C1802" s="141" t="s">
        <v>43</v>
      </c>
      <c r="D1802" s="80" t="s">
        <v>44</v>
      </c>
      <c r="E1802" s="80">
        <v>2026</v>
      </c>
      <c r="F1802" s="76" t="str">
        <f t="shared" si="57"/>
        <v>161. Gestión Territorial para la Atención Primaria Social de los procesos de Gestión de la Salud Pública (GSP) y el Plan de Salud Pública de Intervenciones Colectivas (PSPIC)Gestión Territorial2026</v>
      </c>
      <c r="G1802" s="140" t="s">
        <v>64</v>
      </c>
      <c r="H1802" s="140" t="s">
        <v>60</v>
      </c>
      <c r="I1802" s="80" t="s">
        <v>36</v>
      </c>
      <c r="J1802" s="76" t="s">
        <v>37</v>
      </c>
      <c r="K1802" s="80" t="s">
        <v>38</v>
      </c>
      <c r="L1802" s="80" t="s">
        <v>39</v>
      </c>
      <c r="M1802" s="78" t="s">
        <v>12</v>
      </c>
      <c r="N1802" s="12" t="s">
        <v>0</v>
      </c>
      <c r="O1802" s="76" t="str">
        <f t="shared" si="58"/>
        <v>161. Gestión Territorial para la Atención Primaria Social de los procesos de Gestión de la Salud Pública (GSP) y el Plan de Salud Pública de Intervenciones Colectivas (PSPIC)Gestión Territorial20268_DISTRITO1_ENERO_2026</v>
      </c>
      <c r="P1802" s="81">
        <v>3994272</v>
      </c>
      <c r="Q1802" s="81"/>
      <c r="R1802" s="81"/>
      <c r="S1802" s="79">
        <v>0.53260869565217395</v>
      </c>
      <c r="T1802" s="82">
        <v>2127384</v>
      </c>
    </row>
    <row r="1803" spans="2:20" ht="30" customHeight="1">
      <c r="B1803" s="80">
        <v>17</v>
      </c>
      <c r="C1803" s="141" t="s">
        <v>43</v>
      </c>
      <c r="D1803" s="80" t="s">
        <v>44</v>
      </c>
      <c r="E1803" s="80">
        <v>2026</v>
      </c>
      <c r="F1803" s="76" t="str">
        <f t="shared" si="57"/>
        <v>171. Gestión Territorial para la Atención Primaria Social de los procesos de Gestión de la Salud Pública (GSP) y el Plan de Salud Pública de Intervenciones Colectivas (PSPIC)Gestión Territorial2026</v>
      </c>
      <c r="G1803" s="140" t="s">
        <v>65</v>
      </c>
      <c r="H1803" s="140" t="s">
        <v>66</v>
      </c>
      <c r="I1803" s="80" t="s">
        <v>36</v>
      </c>
      <c r="J1803" s="76" t="s">
        <v>37</v>
      </c>
      <c r="K1803" s="80" t="s">
        <v>67</v>
      </c>
      <c r="L1803" s="80" t="s">
        <v>39</v>
      </c>
      <c r="M1803" s="78" t="s">
        <v>12</v>
      </c>
      <c r="N1803" s="12" t="s">
        <v>0</v>
      </c>
      <c r="O1803" s="76" t="str">
        <f t="shared" si="58"/>
        <v>171. Gestión Territorial para la Atención Primaria Social de los procesos de Gestión de la Salud Pública (GSP) y el Plan de Salud Pública de Intervenciones Colectivas (PSPIC)Gestión Territorial20268_DISTRITO1_ENERO_2026</v>
      </c>
      <c r="P1803" s="81">
        <v>5621568</v>
      </c>
      <c r="Q1803" s="81"/>
      <c r="R1803" s="81"/>
      <c r="S1803" s="79"/>
      <c r="T1803" s="82">
        <v>0</v>
      </c>
    </row>
    <row r="1804" spans="2:20" ht="30" customHeight="1">
      <c r="B1804" s="80">
        <v>18</v>
      </c>
      <c r="C1804" s="141" t="s">
        <v>43</v>
      </c>
      <c r="D1804" s="80" t="s">
        <v>44</v>
      </c>
      <c r="E1804" s="80">
        <v>2026</v>
      </c>
      <c r="F1804" s="76" t="str">
        <f t="shared" si="57"/>
        <v>181. Gestión Territorial para la Atención Primaria Social de los procesos de Gestión de la Salud Pública (GSP) y el Plan de Salud Pública de Intervenciones Colectivas (PSPIC)Gestión Territorial2026</v>
      </c>
      <c r="G1804" s="140" t="s">
        <v>68</v>
      </c>
      <c r="H1804" s="140" t="s">
        <v>66</v>
      </c>
      <c r="I1804" s="80" t="s">
        <v>36</v>
      </c>
      <c r="J1804" s="76" t="s">
        <v>37</v>
      </c>
      <c r="K1804" s="80" t="s">
        <v>67</v>
      </c>
      <c r="L1804" s="80" t="s">
        <v>42</v>
      </c>
      <c r="M1804" s="78" t="s">
        <v>12</v>
      </c>
      <c r="N1804" s="12" t="s">
        <v>0</v>
      </c>
      <c r="O1804" s="76" t="str">
        <f t="shared" si="58"/>
        <v>181. Gestión Territorial para la Atención Primaria Social de los procesos de Gestión de la Salud Pública (GSP) y el Plan de Salud Pública de Intervenciones Colectivas (PSPIC)Gestión Territorial20268_DISTRITO1_ENERO_2026</v>
      </c>
      <c r="P1804" s="81">
        <v>32422640</v>
      </c>
      <c r="Q1804" s="81"/>
      <c r="R1804" s="81"/>
      <c r="S1804" s="79"/>
      <c r="T1804" s="82">
        <v>0</v>
      </c>
    </row>
    <row r="1805" spans="2:20" ht="30" customHeight="1">
      <c r="B1805" s="80">
        <v>19</v>
      </c>
      <c r="C1805" s="141" t="s">
        <v>43</v>
      </c>
      <c r="D1805" s="80" t="s">
        <v>44</v>
      </c>
      <c r="E1805" s="80">
        <v>2026</v>
      </c>
      <c r="F1805" s="76" t="str">
        <f t="shared" si="57"/>
        <v>191. Gestión Territorial para la Atención Primaria Social de los procesos de Gestión de la Salud Pública (GSP) y el Plan de Salud Pública de Intervenciones Colectivas (PSPIC)Gestión Territorial2026</v>
      </c>
      <c r="G1805" s="140" t="s">
        <v>69</v>
      </c>
      <c r="H1805" s="140" t="s">
        <v>66</v>
      </c>
      <c r="I1805" s="80" t="s">
        <v>36</v>
      </c>
      <c r="J1805" s="76" t="s">
        <v>37</v>
      </c>
      <c r="K1805" s="80" t="s">
        <v>67</v>
      </c>
      <c r="L1805" s="80" t="s">
        <v>42</v>
      </c>
      <c r="M1805" s="78" t="s">
        <v>12</v>
      </c>
      <c r="N1805" s="12" t="s">
        <v>0</v>
      </c>
      <c r="O1805" s="76" t="str">
        <f t="shared" si="58"/>
        <v>191. Gestión Territorial para la Atención Primaria Social de los procesos de Gestión de la Salud Pública (GSP) y el Plan de Salud Pública de Intervenciones Colectivas (PSPIC)Gestión Territorial20268_DISTRITO1_ENERO_2026</v>
      </c>
      <c r="P1805" s="81">
        <v>20316544</v>
      </c>
      <c r="Q1805" s="81"/>
      <c r="R1805" s="81"/>
      <c r="S1805" s="79"/>
      <c r="T1805" s="82">
        <v>0</v>
      </c>
    </row>
    <row r="1806" spans="2:20" ht="30" customHeight="1">
      <c r="B1806" s="80">
        <v>20</v>
      </c>
      <c r="C1806" s="141" t="s">
        <v>70</v>
      </c>
      <c r="D1806" s="80" t="s">
        <v>71</v>
      </c>
      <c r="E1806" s="80">
        <v>2026</v>
      </c>
      <c r="F1806" s="76" t="str">
        <f t="shared" si="57"/>
        <v>202. Cuidado Continuo por una vida con bienestarComunitario2026</v>
      </c>
      <c r="G1806" s="140" t="s">
        <v>72</v>
      </c>
      <c r="H1806" s="140" t="s">
        <v>73</v>
      </c>
      <c r="I1806" s="80" t="s">
        <v>74</v>
      </c>
      <c r="J1806" s="76" t="s">
        <v>37</v>
      </c>
      <c r="K1806" s="80" t="s">
        <v>75</v>
      </c>
      <c r="L1806" s="80" t="s">
        <v>50</v>
      </c>
      <c r="M1806" s="78" t="s">
        <v>12</v>
      </c>
      <c r="N1806" s="12" t="s">
        <v>0</v>
      </c>
      <c r="O1806" s="76" t="str">
        <f t="shared" si="58"/>
        <v>202. Cuidado Continuo por una vida con bienestarComunitario20268_DISTRITO1_ENERO_2026</v>
      </c>
      <c r="P1806" s="81">
        <v>105404</v>
      </c>
      <c r="Q1806" s="81"/>
      <c r="R1806" s="81"/>
      <c r="S1806" s="79"/>
      <c r="T1806" s="82">
        <v>0</v>
      </c>
    </row>
    <row r="1807" spans="2:20" ht="30" customHeight="1">
      <c r="B1807" s="80">
        <v>20</v>
      </c>
      <c r="C1807" s="141" t="s">
        <v>70</v>
      </c>
      <c r="D1807" s="80" t="s">
        <v>76</v>
      </c>
      <c r="E1807" s="80">
        <v>2026</v>
      </c>
      <c r="F1807" s="76" t="str">
        <f t="shared" si="57"/>
        <v>202. Cuidado Continuo por una vida con bienestarEducativo 2026</v>
      </c>
      <c r="G1807" s="140" t="s">
        <v>72</v>
      </c>
      <c r="H1807" s="140" t="s">
        <v>73</v>
      </c>
      <c r="I1807" s="80" t="s">
        <v>74</v>
      </c>
      <c r="J1807" s="76" t="s">
        <v>37</v>
      </c>
      <c r="K1807" s="80" t="s">
        <v>75</v>
      </c>
      <c r="L1807" s="80" t="s">
        <v>50</v>
      </c>
      <c r="M1807" s="78" t="s">
        <v>12</v>
      </c>
      <c r="N1807" s="12" t="s">
        <v>0</v>
      </c>
      <c r="O1807" s="76" t="str">
        <f t="shared" si="58"/>
        <v>202. Cuidado Continuo por una vida con bienestarEducativo 20268_DISTRITO1_ENERO_2026</v>
      </c>
      <c r="P1807" s="81">
        <v>105404</v>
      </c>
      <c r="Q1807" s="81"/>
      <c r="R1807" s="81"/>
      <c r="S1807" s="79"/>
      <c r="T1807" s="82">
        <v>0</v>
      </c>
    </row>
    <row r="1808" spans="2:20" ht="30" customHeight="1">
      <c r="B1808" s="80">
        <v>20</v>
      </c>
      <c r="C1808" s="141" t="s">
        <v>70</v>
      </c>
      <c r="D1808" s="80" t="s">
        <v>77</v>
      </c>
      <c r="E1808" s="80">
        <v>2026</v>
      </c>
      <c r="F1808" s="76" t="str">
        <f t="shared" si="57"/>
        <v>202. Cuidado Continuo por una vida con bienestarInstitucional2026</v>
      </c>
      <c r="G1808" s="140" t="s">
        <v>72</v>
      </c>
      <c r="H1808" s="140" t="s">
        <v>73</v>
      </c>
      <c r="I1808" s="80" t="s">
        <v>74</v>
      </c>
      <c r="J1808" s="76" t="s">
        <v>37</v>
      </c>
      <c r="K1808" s="80" t="s">
        <v>75</v>
      </c>
      <c r="L1808" s="80" t="s">
        <v>50</v>
      </c>
      <c r="M1808" s="78" t="s">
        <v>12</v>
      </c>
      <c r="N1808" s="12" t="s">
        <v>0</v>
      </c>
      <c r="O1808" s="76" t="str">
        <f t="shared" si="58"/>
        <v>202. Cuidado Continuo por una vida con bienestarInstitucional20268_DISTRITO1_ENERO_2026</v>
      </c>
      <c r="P1808" s="81">
        <v>105404</v>
      </c>
      <c r="Q1808" s="81"/>
      <c r="R1808" s="81"/>
      <c r="S1808" s="79"/>
      <c r="T1808" s="82">
        <v>0</v>
      </c>
    </row>
    <row r="1809" spans="2:20" ht="30" customHeight="1">
      <c r="B1809" s="80">
        <v>21</v>
      </c>
      <c r="C1809" s="141" t="s">
        <v>70</v>
      </c>
      <c r="D1809" s="80" t="s">
        <v>71</v>
      </c>
      <c r="E1809" s="80">
        <v>2026</v>
      </c>
      <c r="F1809" s="76" t="str">
        <f t="shared" si="57"/>
        <v>212. Cuidado Continuo por una vida con bienestarComunitario2026</v>
      </c>
      <c r="G1809" s="140" t="s">
        <v>78</v>
      </c>
      <c r="H1809" s="140" t="s">
        <v>73</v>
      </c>
      <c r="I1809" s="80" t="s">
        <v>74</v>
      </c>
      <c r="J1809" s="76" t="s">
        <v>37</v>
      </c>
      <c r="K1809" s="80" t="s">
        <v>75</v>
      </c>
      <c r="L1809" s="80" t="s">
        <v>50</v>
      </c>
      <c r="M1809" s="78" t="s">
        <v>12</v>
      </c>
      <c r="N1809" s="12" t="s">
        <v>0</v>
      </c>
      <c r="O1809" s="76" t="str">
        <f t="shared" si="58"/>
        <v>212. Cuidado Continuo por una vida con bienestarComunitario20268_DISTRITO1_ENERO_2026</v>
      </c>
      <c r="P1809" s="81">
        <v>55938</v>
      </c>
      <c r="Q1809" s="81"/>
      <c r="R1809" s="81"/>
      <c r="S1809" s="79"/>
      <c r="T1809" s="82">
        <v>0</v>
      </c>
    </row>
    <row r="1810" spans="2:20" ht="30" customHeight="1">
      <c r="B1810" s="80">
        <v>22</v>
      </c>
      <c r="C1810" s="141" t="s">
        <v>70</v>
      </c>
      <c r="D1810" s="80" t="s">
        <v>71</v>
      </c>
      <c r="E1810" s="80">
        <v>2026</v>
      </c>
      <c r="F1810" s="76" t="str">
        <f t="shared" si="57"/>
        <v>222. Cuidado Continuo por una vida con bienestarComunitario2026</v>
      </c>
      <c r="G1810" s="140" t="s">
        <v>79</v>
      </c>
      <c r="H1810" s="140" t="s">
        <v>73</v>
      </c>
      <c r="I1810" s="80" t="s">
        <v>74</v>
      </c>
      <c r="J1810" s="76" t="s">
        <v>37</v>
      </c>
      <c r="K1810" s="80" t="s">
        <v>75</v>
      </c>
      <c r="L1810" s="80" t="s">
        <v>39</v>
      </c>
      <c r="M1810" s="78" t="s">
        <v>12</v>
      </c>
      <c r="N1810" s="12" t="s">
        <v>0</v>
      </c>
      <c r="O1810" s="76" t="str">
        <f t="shared" si="58"/>
        <v>222. Cuidado Continuo por una vida con bienestarComunitario20268_DISTRITO1_ENERO_2026</v>
      </c>
      <c r="P1810" s="81">
        <v>105404</v>
      </c>
      <c r="Q1810" s="81"/>
      <c r="R1810" s="81"/>
      <c r="S1810" s="79"/>
      <c r="T1810" s="82">
        <v>0</v>
      </c>
    </row>
    <row r="1811" spans="2:20" ht="30" customHeight="1">
      <c r="B1811" s="80">
        <v>23</v>
      </c>
      <c r="C1811" s="141" t="s">
        <v>70</v>
      </c>
      <c r="D1811" s="80" t="s">
        <v>71</v>
      </c>
      <c r="E1811" s="80">
        <v>2026</v>
      </c>
      <c r="F1811" s="76" t="str">
        <f t="shared" si="57"/>
        <v>232. Cuidado Continuo por una vida con bienestarComunitario2026</v>
      </c>
      <c r="G1811" s="140" t="s">
        <v>80</v>
      </c>
      <c r="H1811" s="140" t="s">
        <v>73</v>
      </c>
      <c r="I1811" s="80" t="s">
        <v>74</v>
      </c>
      <c r="J1811" s="76" t="s">
        <v>37</v>
      </c>
      <c r="K1811" s="80" t="s">
        <v>75</v>
      </c>
      <c r="L1811" s="80" t="s">
        <v>39</v>
      </c>
      <c r="M1811" s="78" t="s">
        <v>12</v>
      </c>
      <c r="N1811" s="12" t="s">
        <v>0</v>
      </c>
      <c r="O1811" s="76" t="str">
        <f t="shared" si="58"/>
        <v>232. Cuidado Continuo por una vida con bienestarComunitario20268_DISTRITO1_ENERO_2026</v>
      </c>
      <c r="P1811" s="81">
        <v>55938</v>
      </c>
      <c r="Q1811" s="81"/>
      <c r="R1811" s="81"/>
      <c r="S1811" s="79"/>
      <c r="T1811" s="82">
        <v>0</v>
      </c>
    </row>
    <row r="1812" spans="2:20" ht="30" customHeight="1">
      <c r="B1812" s="80">
        <v>24</v>
      </c>
      <c r="C1812" s="141" t="s">
        <v>70</v>
      </c>
      <c r="D1812" s="80" t="s">
        <v>76</v>
      </c>
      <c r="E1812" s="80">
        <v>2026</v>
      </c>
      <c r="F1812" s="76" t="str">
        <f t="shared" si="57"/>
        <v>242. Cuidado Continuo por una vida con bienestarEducativo 2026</v>
      </c>
      <c r="G1812" s="140" t="s">
        <v>81</v>
      </c>
      <c r="H1812" s="140" t="s">
        <v>73</v>
      </c>
      <c r="I1812" s="80" t="s">
        <v>74</v>
      </c>
      <c r="J1812" s="76" t="s">
        <v>37</v>
      </c>
      <c r="K1812" s="80" t="s">
        <v>75</v>
      </c>
      <c r="L1812" s="80" t="s">
        <v>50</v>
      </c>
      <c r="M1812" s="78" t="s">
        <v>12</v>
      </c>
      <c r="N1812" s="12" t="s">
        <v>0</v>
      </c>
      <c r="O1812" s="76" t="str">
        <f t="shared" si="58"/>
        <v>242. Cuidado Continuo por una vida con bienestarEducativo 20268_DISTRITO1_ENERO_2026</v>
      </c>
      <c r="P1812" s="81">
        <v>180297</v>
      </c>
      <c r="Q1812" s="81"/>
      <c r="R1812" s="81"/>
      <c r="S1812" s="79"/>
      <c r="T1812" s="82">
        <v>0</v>
      </c>
    </row>
    <row r="1813" spans="2:20" ht="30" customHeight="1">
      <c r="B1813" s="80">
        <v>25</v>
      </c>
      <c r="C1813" s="141" t="s">
        <v>70</v>
      </c>
      <c r="D1813" s="80" t="s">
        <v>82</v>
      </c>
      <c r="E1813" s="80">
        <v>2026</v>
      </c>
      <c r="F1813" s="76" t="str">
        <f t="shared" si="57"/>
        <v>252. Cuidado Continuo por una vida con bienestarLaboral2026</v>
      </c>
      <c r="G1813" s="140" t="s">
        <v>83</v>
      </c>
      <c r="H1813" s="140" t="s">
        <v>73</v>
      </c>
      <c r="I1813" s="80" t="s">
        <v>74</v>
      </c>
      <c r="J1813" s="76" t="s">
        <v>37</v>
      </c>
      <c r="K1813" s="80" t="s">
        <v>75</v>
      </c>
      <c r="L1813" s="80" t="s">
        <v>50</v>
      </c>
      <c r="M1813" s="78" t="s">
        <v>12</v>
      </c>
      <c r="N1813" s="12" t="s">
        <v>0</v>
      </c>
      <c r="O1813" s="76" t="str">
        <f t="shared" si="58"/>
        <v>252. Cuidado Continuo por una vida con bienestarLaboral20268_DISTRITO1_ENERO_2026</v>
      </c>
      <c r="P1813" s="81">
        <v>210809</v>
      </c>
      <c r="Q1813" s="81"/>
      <c r="R1813" s="81"/>
      <c r="S1813" s="79"/>
      <c r="T1813" s="82">
        <v>0</v>
      </c>
    </row>
    <row r="1814" spans="2:20" ht="30" customHeight="1">
      <c r="B1814" s="80">
        <v>26</v>
      </c>
      <c r="C1814" s="141" t="s">
        <v>70</v>
      </c>
      <c r="D1814" s="80" t="s">
        <v>71</v>
      </c>
      <c r="E1814" s="80">
        <v>2026</v>
      </c>
      <c r="F1814" s="76" t="str">
        <f t="shared" si="57"/>
        <v>262. Cuidado Continuo por una vida con bienestarComunitario2026</v>
      </c>
      <c r="G1814" s="140" t="s">
        <v>84</v>
      </c>
      <c r="H1814" s="140" t="s">
        <v>73</v>
      </c>
      <c r="I1814" s="80" t="s">
        <v>74</v>
      </c>
      <c r="J1814" s="76" t="s">
        <v>37</v>
      </c>
      <c r="K1814" s="80" t="s">
        <v>75</v>
      </c>
      <c r="L1814" s="80" t="s">
        <v>50</v>
      </c>
      <c r="M1814" s="78" t="s">
        <v>12</v>
      </c>
      <c r="N1814" s="12" t="s">
        <v>0</v>
      </c>
      <c r="O1814" s="76" t="str">
        <f t="shared" si="58"/>
        <v>262. Cuidado Continuo por una vida con bienestarComunitario20268_DISTRITO1_ENERO_2026</v>
      </c>
      <c r="P1814" s="81">
        <v>140539</v>
      </c>
      <c r="Q1814" s="81"/>
      <c r="R1814" s="81"/>
      <c r="S1814" s="79"/>
      <c r="T1814" s="82">
        <v>0</v>
      </c>
    </row>
    <row r="1815" spans="2:20" ht="30" customHeight="1">
      <c r="B1815" s="80">
        <v>27</v>
      </c>
      <c r="C1815" s="141" t="s">
        <v>70</v>
      </c>
      <c r="D1815" s="80" t="s">
        <v>71</v>
      </c>
      <c r="E1815" s="80">
        <v>2026</v>
      </c>
      <c r="F1815" s="76" t="str">
        <f t="shared" si="57"/>
        <v>272. Cuidado Continuo por una vida con bienestarComunitario2026</v>
      </c>
      <c r="G1815" s="140" t="s">
        <v>85</v>
      </c>
      <c r="H1815" s="140" t="s">
        <v>73</v>
      </c>
      <c r="I1815" s="80" t="s">
        <v>74</v>
      </c>
      <c r="J1815" s="76" t="s">
        <v>37</v>
      </c>
      <c r="K1815" s="80" t="s">
        <v>75</v>
      </c>
      <c r="L1815" s="80" t="s">
        <v>50</v>
      </c>
      <c r="M1815" s="78" t="s">
        <v>12</v>
      </c>
      <c r="N1815" s="12" t="s">
        <v>0</v>
      </c>
      <c r="O1815" s="76" t="str">
        <f t="shared" si="58"/>
        <v>272. Cuidado Continuo por una vida con bienestarComunitario20268_DISTRITO1_ENERO_2026</v>
      </c>
      <c r="P1815" s="81">
        <v>74584</v>
      </c>
      <c r="Q1815" s="81"/>
      <c r="R1815" s="81"/>
      <c r="S1815" s="79"/>
      <c r="T1815" s="82">
        <v>0</v>
      </c>
    </row>
    <row r="1816" spans="2:20" ht="30" customHeight="1">
      <c r="B1816" s="80">
        <v>28</v>
      </c>
      <c r="C1816" s="141" t="s">
        <v>70</v>
      </c>
      <c r="D1816" s="80" t="s">
        <v>71</v>
      </c>
      <c r="E1816" s="80">
        <v>2026</v>
      </c>
      <c r="F1816" s="76" t="str">
        <f t="shared" si="57"/>
        <v>282. Cuidado Continuo por una vida con bienestarComunitario2026</v>
      </c>
      <c r="G1816" s="140" t="s">
        <v>86</v>
      </c>
      <c r="H1816" s="140" t="s">
        <v>73</v>
      </c>
      <c r="I1816" s="80" t="s">
        <v>74</v>
      </c>
      <c r="J1816" s="76" t="s">
        <v>37</v>
      </c>
      <c r="K1816" s="80" t="s">
        <v>75</v>
      </c>
      <c r="L1816" s="80" t="s">
        <v>50</v>
      </c>
      <c r="M1816" s="78" t="s">
        <v>12</v>
      </c>
      <c r="N1816" s="12" t="s">
        <v>0</v>
      </c>
      <c r="O1816" s="76" t="str">
        <f t="shared" si="58"/>
        <v>282. Cuidado Continuo por una vida con bienestarComunitario20268_DISTRITO1_ENERO_2026</v>
      </c>
      <c r="P1816" s="81">
        <v>215123</v>
      </c>
      <c r="Q1816" s="81"/>
      <c r="R1816" s="81"/>
      <c r="S1816" s="79"/>
      <c r="T1816" s="82">
        <v>0</v>
      </c>
    </row>
    <row r="1817" spans="2:20" ht="30" customHeight="1">
      <c r="B1817" s="80">
        <v>29</v>
      </c>
      <c r="C1817" s="141" t="s">
        <v>70</v>
      </c>
      <c r="D1817" s="80" t="s">
        <v>71</v>
      </c>
      <c r="E1817" s="80">
        <v>2026</v>
      </c>
      <c r="F1817" s="76" t="str">
        <f t="shared" si="57"/>
        <v>292. Cuidado Continuo por una vida con bienestarComunitario2026</v>
      </c>
      <c r="G1817" s="140" t="s">
        <v>87</v>
      </c>
      <c r="H1817" s="140" t="s">
        <v>73</v>
      </c>
      <c r="I1817" s="80" t="s">
        <v>74</v>
      </c>
      <c r="J1817" s="76" t="s">
        <v>37</v>
      </c>
      <c r="K1817" s="80" t="s">
        <v>75</v>
      </c>
      <c r="L1817" s="80" t="s">
        <v>39</v>
      </c>
      <c r="M1817" s="78" t="s">
        <v>12</v>
      </c>
      <c r="N1817" s="12" t="s">
        <v>0</v>
      </c>
      <c r="O1817" s="76" t="str">
        <f t="shared" si="58"/>
        <v>292. Cuidado Continuo por una vida con bienestarComunitario20268_DISTRITO1_ENERO_2026</v>
      </c>
      <c r="P1817" s="81">
        <v>140539</v>
      </c>
      <c r="Q1817" s="81"/>
      <c r="R1817" s="81"/>
      <c r="S1817" s="79"/>
      <c r="T1817" s="82">
        <v>0</v>
      </c>
    </row>
    <row r="1818" spans="2:20" ht="30" customHeight="1">
      <c r="B1818" s="80">
        <v>30</v>
      </c>
      <c r="C1818" s="141" t="s">
        <v>70</v>
      </c>
      <c r="D1818" s="80" t="s">
        <v>71</v>
      </c>
      <c r="E1818" s="80">
        <v>2026</v>
      </c>
      <c r="F1818" s="76" t="str">
        <f t="shared" si="57"/>
        <v>302. Cuidado Continuo por una vida con bienestarComunitario2026</v>
      </c>
      <c r="G1818" s="140" t="s">
        <v>88</v>
      </c>
      <c r="H1818" s="140" t="s">
        <v>73</v>
      </c>
      <c r="I1818" s="80" t="s">
        <v>74</v>
      </c>
      <c r="J1818" s="76" t="s">
        <v>37</v>
      </c>
      <c r="K1818" s="80" t="s">
        <v>75</v>
      </c>
      <c r="L1818" s="80" t="s">
        <v>39</v>
      </c>
      <c r="M1818" s="78" t="s">
        <v>12</v>
      </c>
      <c r="N1818" s="12" t="s">
        <v>0</v>
      </c>
      <c r="O1818" s="76" t="str">
        <f t="shared" si="58"/>
        <v>302. Cuidado Continuo por una vida con bienestarComunitario20268_DISTRITO1_ENERO_2026</v>
      </c>
      <c r="P1818" s="81">
        <v>74584</v>
      </c>
      <c r="Q1818" s="81"/>
      <c r="R1818" s="81"/>
      <c r="S1818" s="79"/>
      <c r="T1818" s="82">
        <v>0</v>
      </c>
    </row>
    <row r="1819" spans="2:20" ht="30" customHeight="1">
      <c r="B1819" s="80">
        <v>31</v>
      </c>
      <c r="C1819" s="141" t="s">
        <v>70</v>
      </c>
      <c r="D1819" s="80" t="s">
        <v>71</v>
      </c>
      <c r="E1819" s="80">
        <v>2026</v>
      </c>
      <c r="F1819" s="76" t="str">
        <f t="shared" si="57"/>
        <v>312. Cuidado Continuo por una vida con bienestarComunitario2026</v>
      </c>
      <c r="G1819" s="140" t="s">
        <v>89</v>
      </c>
      <c r="H1819" s="140" t="s">
        <v>73</v>
      </c>
      <c r="I1819" s="80" t="s">
        <v>74</v>
      </c>
      <c r="J1819" s="76" t="s">
        <v>37</v>
      </c>
      <c r="K1819" s="80" t="s">
        <v>75</v>
      </c>
      <c r="L1819" s="80" t="s">
        <v>50</v>
      </c>
      <c r="M1819" s="78" t="s">
        <v>12</v>
      </c>
      <c r="N1819" s="12" t="s">
        <v>0</v>
      </c>
      <c r="O1819" s="76" t="str">
        <f t="shared" si="58"/>
        <v>312. Cuidado Continuo por una vida con bienestarComunitario20268_DISTRITO1_ENERO_2026</v>
      </c>
      <c r="P1819" s="81">
        <v>215123</v>
      </c>
      <c r="Q1819" s="81"/>
      <c r="R1819" s="81"/>
      <c r="S1819" s="79"/>
      <c r="T1819" s="82">
        <v>0</v>
      </c>
    </row>
    <row r="1820" spans="2:20" ht="30" customHeight="1">
      <c r="B1820" s="80">
        <v>31</v>
      </c>
      <c r="C1820" s="141" t="s">
        <v>70</v>
      </c>
      <c r="D1820" s="80" t="s">
        <v>76</v>
      </c>
      <c r="E1820" s="80">
        <v>2026</v>
      </c>
      <c r="F1820" s="76" t="str">
        <f t="shared" si="57"/>
        <v>312. Cuidado Continuo por una vida con bienestarEducativo 2026</v>
      </c>
      <c r="G1820" s="140" t="s">
        <v>89</v>
      </c>
      <c r="H1820" s="140" t="s">
        <v>73</v>
      </c>
      <c r="I1820" s="80" t="s">
        <v>74</v>
      </c>
      <c r="J1820" s="76" t="s">
        <v>37</v>
      </c>
      <c r="K1820" s="80" t="s">
        <v>75</v>
      </c>
      <c r="L1820" s="80" t="s">
        <v>50</v>
      </c>
      <c r="M1820" s="78" t="s">
        <v>12</v>
      </c>
      <c r="N1820" s="12" t="s">
        <v>0</v>
      </c>
      <c r="O1820" s="76" t="str">
        <f t="shared" si="58"/>
        <v>312. Cuidado Continuo por una vida con bienestarEducativo 20268_DISTRITO1_ENERO_2026</v>
      </c>
      <c r="P1820" s="81">
        <v>215123</v>
      </c>
      <c r="Q1820" s="81"/>
      <c r="R1820" s="81"/>
      <c r="S1820" s="79"/>
      <c r="T1820" s="82">
        <v>0</v>
      </c>
    </row>
    <row r="1821" spans="2:20" ht="30" customHeight="1">
      <c r="B1821" s="80">
        <v>31</v>
      </c>
      <c r="C1821" s="141" t="s">
        <v>70</v>
      </c>
      <c r="D1821" s="80" t="s">
        <v>82</v>
      </c>
      <c r="E1821" s="80">
        <v>2026</v>
      </c>
      <c r="F1821" s="76" t="str">
        <f t="shared" si="57"/>
        <v>312. Cuidado Continuo por una vida con bienestarLaboral2026</v>
      </c>
      <c r="G1821" s="140" t="s">
        <v>89</v>
      </c>
      <c r="H1821" s="140" t="s">
        <v>73</v>
      </c>
      <c r="I1821" s="80" t="s">
        <v>74</v>
      </c>
      <c r="J1821" s="76" t="s">
        <v>37</v>
      </c>
      <c r="K1821" s="80" t="s">
        <v>75</v>
      </c>
      <c r="L1821" s="80" t="s">
        <v>50</v>
      </c>
      <c r="M1821" s="78" t="s">
        <v>12</v>
      </c>
      <c r="N1821" s="12" t="s">
        <v>0</v>
      </c>
      <c r="O1821" s="76" t="str">
        <f t="shared" si="58"/>
        <v>312. Cuidado Continuo por una vida con bienestarLaboral20268_DISTRITO1_ENERO_2026</v>
      </c>
      <c r="P1821" s="81">
        <v>215123</v>
      </c>
      <c r="Q1821" s="81"/>
      <c r="R1821" s="81"/>
      <c r="S1821" s="79"/>
      <c r="T1821" s="82">
        <v>0</v>
      </c>
    </row>
    <row r="1822" spans="2:20" ht="30" customHeight="1">
      <c r="B1822" s="80">
        <v>31</v>
      </c>
      <c r="C1822" s="141" t="s">
        <v>70</v>
      </c>
      <c r="D1822" s="80" t="s">
        <v>77</v>
      </c>
      <c r="E1822" s="80">
        <v>2026</v>
      </c>
      <c r="F1822" s="76" t="str">
        <f t="shared" si="57"/>
        <v>312. Cuidado Continuo por una vida con bienestarInstitucional2026</v>
      </c>
      <c r="G1822" s="140" t="s">
        <v>89</v>
      </c>
      <c r="H1822" s="140" t="s">
        <v>73</v>
      </c>
      <c r="I1822" s="80" t="s">
        <v>74</v>
      </c>
      <c r="J1822" s="76" t="s">
        <v>37</v>
      </c>
      <c r="K1822" s="80" t="s">
        <v>75</v>
      </c>
      <c r="L1822" s="80" t="s">
        <v>50</v>
      </c>
      <c r="M1822" s="78" t="s">
        <v>12</v>
      </c>
      <c r="N1822" s="12" t="s">
        <v>0</v>
      </c>
      <c r="O1822" s="76" t="str">
        <f t="shared" si="58"/>
        <v>312. Cuidado Continuo por una vida con bienestarInstitucional20268_DISTRITO1_ENERO_2026</v>
      </c>
      <c r="P1822" s="81">
        <v>215123</v>
      </c>
      <c r="Q1822" s="81"/>
      <c r="R1822" s="81"/>
      <c r="S1822" s="79"/>
      <c r="T1822" s="82">
        <v>0</v>
      </c>
    </row>
    <row r="1823" spans="2:20" ht="30" customHeight="1">
      <c r="B1823" s="80">
        <v>32</v>
      </c>
      <c r="C1823" s="141" t="s">
        <v>70</v>
      </c>
      <c r="D1823" s="80" t="s">
        <v>76</v>
      </c>
      <c r="E1823" s="80">
        <v>2026</v>
      </c>
      <c r="F1823" s="76" t="str">
        <f t="shared" si="57"/>
        <v>322. Cuidado Continuo por una vida con bienestarEducativo 2026</v>
      </c>
      <c r="G1823" s="140" t="s">
        <v>90</v>
      </c>
      <c r="H1823" s="140" t="s">
        <v>73</v>
      </c>
      <c r="I1823" s="80" t="s">
        <v>74</v>
      </c>
      <c r="J1823" s="76" t="s">
        <v>37</v>
      </c>
      <c r="K1823" s="80" t="s">
        <v>75</v>
      </c>
      <c r="L1823" s="80" t="s">
        <v>50</v>
      </c>
      <c r="M1823" s="78" t="s">
        <v>12</v>
      </c>
      <c r="N1823" s="12" t="s">
        <v>0</v>
      </c>
      <c r="O1823" s="76" t="str">
        <f t="shared" si="58"/>
        <v>322. Cuidado Continuo por una vida con bienestarEducativo 20268_DISTRITO1_ENERO_2026</v>
      </c>
      <c r="P1823" s="81">
        <v>281078</v>
      </c>
      <c r="Q1823" s="81"/>
      <c r="R1823" s="81"/>
      <c r="S1823" s="79"/>
      <c r="T1823" s="82">
        <v>0</v>
      </c>
    </row>
    <row r="1824" spans="2:20" ht="30" customHeight="1">
      <c r="B1824" s="80">
        <v>33</v>
      </c>
      <c r="C1824" s="141" t="s">
        <v>70</v>
      </c>
      <c r="D1824" s="80" t="s">
        <v>82</v>
      </c>
      <c r="E1824" s="80">
        <v>2026</v>
      </c>
      <c r="F1824" s="76" t="str">
        <f t="shared" si="57"/>
        <v>332. Cuidado Continuo por una vida con bienestarLaboral2026</v>
      </c>
      <c r="G1824" s="140" t="s">
        <v>91</v>
      </c>
      <c r="H1824" s="140" t="s">
        <v>73</v>
      </c>
      <c r="I1824" s="80" t="s">
        <v>74</v>
      </c>
      <c r="J1824" s="76" t="s">
        <v>37</v>
      </c>
      <c r="K1824" s="80" t="s">
        <v>92</v>
      </c>
      <c r="L1824" s="80" t="s">
        <v>50</v>
      </c>
      <c r="M1824" s="78" t="s">
        <v>12</v>
      </c>
      <c r="N1824" s="12" t="s">
        <v>0</v>
      </c>
      <c r="O1824" s="76" t="str">
        <f t="shared" si="58"/>
        <v>332. Cuidado Continuo por una vida con bienestarLaboral20268_DISTRITO1_ENERO_2026</v>
      </c>
      <c r="P1824" s="81">
        <v>1094110</v>
      </c>
      <c r="Q1824" s="81"/>
      <c r="R1824" s="81"/>
      <c r="S1824" s="79"/>
      <c r="T1824" s="82">
        <v>0</v>
      </c>
    </row>
    <row r="1825" spans="2:20" ht="30" customHeight="1">
      <c r="B1825" s="80">
        <v>34</v>
      </c>
      <c r="C1825" s="141" t="s">
        <v>70</v>
      </c>
      <c r="D1825" s="80" t="s">
        <v>71</v>
      </c>
      <c r="E1825" s="80">
        <v>2026</v>
      </c>
      <c r="F1825" s="76" t="str">
        <f t="shared" si="57"/>
        <v>342. Cuidado Continuo por una vida con bienestarComunitario2026</v>
      </c>
      <c r="G1825" s="140" t="s">
        <v>93</v>
      </c>
      <c r="H1825" s="140" t="s">
        <v>94</v>
      </c>
      <c r="I1825" s="80" t="s">
        <v>74</v>
      </c>
      <c r="J1825" s="76" t="s">
        <v>37</v>
      </c>
      <c r="K1825" s="80" t="s">
        <v>75</v>
      </c>
      <c r="L1825" s="80" t="s">
        <v>50</v>
      </c>
      <c r="M1825" s="78" t="s">
        <v>12</v>
      </c>
      <c r="N1825" s="12" t="s">
        <v>0</v>
      </c>
      <c r="O1825" s="76" t="str">
        <f t="shared" si="58"/>
        <v>342. Cuidado Continuo por una vida con bienestarComunitario20268_DISTRITO1_ENERO_2026</v>
      </c>
      <c r="P1825" s="81">
        <v>161342</v>
      </c>
      <c r="Q1825" s="81"/>
      <c r="R1825" s="81"/>
      <c r="S1825" s="79"/>
      <c r="T1825" s="82">
        <v>0</v>
      </c>
    </row>
    <row r="1826" spans="2:20" ht="30" customHeight="1">
      <c r="B1826" s="80">
        <v>35</v>
      </c>
      <c r="C1826" s="141" t="s">
        <v>70</v>
      </c>
      <c r="D1826" s="80" t="s">
        <v>71</v>
      </c>
      <c r="E1826" s="80">
        <v>2026</v>
      </c>
      <c r="F1826" s="76" t="str">
        <f t="shared" si="57"/>
        <v>352. Cuidado Continuo por una vida con bienestarComunitario2026</v>
      </c>
      <c r="G1826" s="140" t="s">
        <v>95</v>
      </c>
      <c r="H1826" s="140" t="s">
        <v>73</v>
      </c>
      <c r="I1826" s="80" t="s">
        <v>74</v>
      </c>
      <c r="J1826" s="76" t="s">
        <v>37</v>
      </c>
      <c r="K1826" s="80" t="s">
        <v>75</v>
      </c>
      <c r="L1826" s="80" t="s">
        <v>50</v>
      </c>
      <c r="M1826" s="78" t="s">
        <v>12</v>
      </c>
      <c r="N1826" s="12" t="s">
        <v>0</v>
      </c>
      <c r="O1826" s="76" t="str">
        <f t="shared" si="58"/>
        <v>352. Cuidado Continuo por una vida con bienestarComunitario20268_DISTRITO1_ENERO_2026</v>
      </c>
      <c r="P1826" s="81">
        <v>215123</v>
      </c>
      <c r="Q1826" s="81"/>
      <c r="R1826" s="81"/>
      <c r="S1826" s="79"/>
      <c r="T1826" s="82">
        <v>0</v>
      </c>
    </row>
    <row r="1827" spans="2:20" ht="30" customHeight="1">
      <c r="B1827" s="80">
        <v>36</v>
      </c>
      <c r="C1827" s="141" t="s">
        <v>70</v>
      </c>
      <c r="D1827" s="80" t="s">
        <v>71</v>
      </c>
      <c r="E1827" s="80">
        <v>2026</v>
      </c>
      <c r="F1827" s="76" t="str">
        <f t="shared" si="57"/>
        <v>362. Cuidado Continuo por una vida con bienestarComunitario2026</v>
      </c>
      <c r="G1827" s="140" t="s">
        <v>96</v>
      </c>
      <c r="H1827" s="140" t="s">
        <v>73</v>
      </c>
      <c r="I1827" s="80" t="s">
        <v>74</v>
      </c>
      <c r="J1827" s="76" t="s">
        <v>37</v>
      </c>
      <c r="K1827" s="80" t="s">
        <v>75</v>
      </c>
      <c r="L1827" s="80" t="s">
        <v>39</v>
      </c>
      <c r="M1827" s="78" t="s">
        <v>12</v>
      </c>
      <c r="N1827" s="12" t="s">
        <v>0</v>
      </c>
      <c r="O1827" s="76" t="str">
        <f t="shared" si="58"/>
        <v>362. Cuidado Continuo por una vida con bienestarComunitario20268_DISTRITO1_ENERO_2026</v>
      </c>
      <c r="P1827" s="81">
        <v>140539</v>
      </c>
      <c r="Q1827" s="81"/>
      <c r="R1827" s="81"/>
      <c r="S1827" s="79"/>
      <c r="T1827" s="82">
        <v>0</v>
      </c>
    </row>
    <row r="1828" spans="2:20" ht="30" customHeight="1">
      <c r="B1828" s="80">
        <v>37</v>
      </c>
      <c r="C1828" s="141" t="s">
        <v>70</v>
      </c>
      <c r="D1828" s="80" t="s">
        <v>71</v>
      </c>
      <c r="E1828" s="80">
        <v>2026</v>
      </c>
      <c r="F1828" s="76" t="str">
        <f t="shared" si="57"/>
        <v>372. Cuidado Continuo por una vida con bienestarComunitario2026</v>
      </c>
      <c r="G1828" s="140" t="s">
        <v>97</v>
      </c>
      <c r="H1828" s="140" t="s">
        <v>73</v>
      </c>
      <c r="I1828" s="80" t="s">
        <v>74</v>
      </c>
      <c r="J1828" s="76" t="s">
        <v>37</v>
      </c>
      <c r="K1828" s="80" t="s">
        <v>75</v>
      </c>
      <c r="L1828" s="80" t="s">
        <v>39</v>
      </c>
      <c r="M1828" s="78" t="s">
        <v>12</v>
      </c>
      <c r="N1828" s="12" t="s">
        <v>0</v>
      </c>
      <c r="O1828" s="76" t="str">
        <f t="shared" si="58"/>
        <v>372. Cuidado Continuo por una vida con bienestarComunitario20268_DISTRITO1_ENERO_2026</v>
      </c>
      <c r="P1828" s="81">
        <v>74584</v>
      </c>
      <c r="Q1828" s="81"/>
      <c r="R1828" s="81"/>
      <c r="S1828" s="79"/>
      <c r="T1828" s="82">
        <v>0</v>
      </c>
    </row>
    <row r="1829" spans="2:20" ht="30" customHeight="1">
      <c r="B1829" s="80">
        <v>38</v>
      </c>
      <c r="C1829" s="141" t="s">
        <v>70</v>
      </c>
      <c r="D1829" s="80" t="s">
        <v>71</v>
      </c>
      <c r="E1829" s="80">
        <v>2026</v>
      </c>
      <c r="F1829" s="76" t="str">
        <f t="shared" si="57"/>
        <v>382. Cuidado Continuo por una vida con bienestarComunitario2026</v>
      </c>
      <c r="G1829" s="140" t="s">
        <v>98</v>
      </c>
      <c r="H1829" s="140" t="s">
        <v>73</v>
      </c>
      <c r="I1829" s="80" t="s">
        <v>74</v>
      </c>
      <c r="J1829" s="76" t="s">
        <v>37</v>
      </c>
      <c r="K1829" s="80" t="s">
        <v>75</v>
      </c>
      <c r="L1829" s="80" t="s">
        <v>50</v>
      </c>
      <c r="M1829" s="78" t="s">
        <v>12</v>
      </c>
      <c r="N1829" s="12" t="s">
        <v>0</v>
      </c>
      <c r="O1829" s="76" t="str">
        <f t="shared" si="58"/>
        <v>382. Cuidado Continuo por una vida con bienestarComunitario20268_DISTRITO1_ENERO_2026</v>
      </c>
      <c r="P1829" s="81">
        <v>355662</v>
      </c>
      <c r="Q1829" s="81"/>
      <c r="R1829" s="81"/>
      <c r="S1829" s="79"/>
      <c r="T1829" s="82">
        <v>0</v>
      </c>
    </row>
    <row r="1830" spans="2:20" ht="30" customHeight="1">
      <c r="B1830" s="80">
        <v>39</v>
      </c>
      <c r="C1830" s="141" t="s">
        <v>70</v>
      </c>
      <c r="D1830" s="80" t="s">
        <v>71</v>
      </c>
      <c r="E1830" s="80">
        <v>2026</v>
      </c>
      <c r="F1830" s="76" t="str">
        <f t="shared" si="57"/>
        <v>392. Cuidado Continuo por una vida con bienestarComunitario2026</v>
      </c>
      <c r="G1830" s="140" t="s">
        <v>99</v>
      </c>
      <c r="H1830" s="140" t="s">
        <v>73</v>
      </c>
      <c r="I1830" s="80" t="s">
        <v>74</v>
      </c>
      <c r="J1830" s="76" t="s">
        <v>37</v>
      </c>
      <c r="K1830" s="80" t="s">
        <v>75</v>
      </c>
      <c r="L1830" s="80" t="s">
        <v>50</v>
      </c>
      <c r="M1830" s="78" t="s">
        <v>12</v>
      </c>
      <c r="N1830" s="12" t="s">
        <v>0</v>
      </c>
      <c r="O1830" s="76" t="str">
        <f t="shared" si="58"/>
        <v>392. Cuidado Continuo por una vida con bienestarComunitario20268_DISTRITO1_ENERO_2026</v>
      </c>
      <c r="P1830" s="81">
        <v>140539</v>
      </c>
      <c r="Q1830" s="81"/>
      <c r="R1830" s="81"/>
      <c r="S1830" s="79"/>
      <c r="T1830" s="82">
        <v>0</v>
      </c>
    </row>
    <row r="1831" spans="2:20" ht="30" customHeight="1">
      <c r="B1831" s="80">
        <v>40</v>
      </c>
      <c r="C1831" s="141" t="s">
        <v>70</v>
      </c>
      <c r="D1831" s="80" t="s">
        <v>71</v>
      </c>
      <c r="E1831" s="80">
        <v>2026</v>
      </c>
      <c r="F1831" s="76" t="str">
        <f t="shared" si="57"/>
        <v>402. Cuidado Continuo por una vida con bienestarComunitario2026</v>
      </c>
      <c r="G1831" s="140" t="s">
        <v>100</v>
      </c>
      <c r="H1831" s="140" t="s">
        <v>73</v>
      </c>
      <c r="I1831" s="80" t="s">
        <v>74</v>
      </c>
      <c r="J1831" s="76" t="s">
        <v>37</v>
      </c>
      <c r="K1831" s="80" t="s">
        <v>75</v>
      </c>
      <c r="L1831" s="80" t="s">
        <v>50</v>
      </c>
      <c r="M1831" s="78" t="s">
        <v>12</v>
      </c>
      <c r="N1831" s="12" t="s">
        <v>0</v>
      </c>
      <c r="O1831" s="76" t="str">
        <f t="shared" si="58"/>
        <v>402. Cuidado Continuo por una vida con bienestarComunitario20268_DISTRITO1_ENERO_2026</v>
      </c>
      <c r="P1831" s="81">
        <v>74584</v>
      </c>
      <c r="Q1831" s="81"/>
      <c r="R1831" s="81"/>
      <c r="S1831" s="79"/>
      <c r="T1831" s="82">
        <v>0</v>
      </c>
    </row>
    <row r="1832" spans="2:20" ht="30" customHeight="1">
      <c r="B1832" s="80">
        <v>41</v>
      </c>
      <c r="C1832" s="141" t="s">
        <v>70</v>
      </c>
      <c r="D1832" s="80" t="s">
        <v>71</v>
      </c>
      <c r="E1832" s="80">
        <v>2026</v>
      </c>
      <c r="F1832" s="76" t="str">
        <f t="shared" si="57"/>
        <v>412. Cuidado Continuo por una vida con bienestarComunitario2026</v>
      </c>
      <c r="G1832" s="140" t="s">
        <v>101</v>
      </c>
      <c r="H1832" s="140" t="s">
        <v>102</v>
      </c>
      <c r="I1832" s="80" t="s">
        <v>74</v>
      </c>
      <c r="J1832" s="76" t="s">
        <v>37</v>
      </c>
      <c r="K1832" s="80" t="s">
        <v>103</v>
      </c>
      <c r="L1832" s="80" t="s">
        <v>50</v>
      </c>
      <c r="M1832" s="78" t="s">
        <v>12</v>
      </c>
      <c r="N1832" s="12" t="s">
        <v>0</v>
      </c>
      <c r="O1832" s="76" t="str">
        <f t="shared" si="58"/>
        <v>412. Cuidado Continuo por una vida con bienestarComunitario20268_DISTRITO1_ENERO_2026</v>
      </c>
      <c r="P1832" s="81">
        <v>621332</v>
      </c>
      <c r="Q1832" s="81"/>
      <c r="R1832" s="81"/>
      <c r="S1832" s="79"/>
      <c r="T1832" s="82">
        <v>0</v>
      </c>
    </row>
    <row r="1833" spans="2:20" ht="30" customHeight="1">
      <c r="B1833" s="80">
        <v>42</v>
      </c>
      <c r="C1833" s="141" t="s">
        <v>70</v>
      </c>
      <c r="D1833" s="80" t="s">
        <v>71</v>
      </c>
      <c r="E1833" s="80">
        <v>2026</v>
      </c>
      <c r="F1833" s="76" t="str">
        <f t="shared" si="57"/>
        <v>422. Cuidado Continuo por una vida con bienestarComunitario2026</v>
      </c>
      <c r="G1833" s="140" t="s">
        <v>104</v>
      </c>
      <c r="H1833" s="140" t="s">
        <v>73</v>
      </c>
      <c r="I1833" s="80" t="s">
        <v>74</v>
      </c>
      <c r="J1833" s="76" t="s">
        <v>37</v>
      </c>
      <c r="K1833" s="80" t="s">
        <v>103</v>
      </c>
      <c r="L1833" s="80" t="s">
        <v>50</v>
      </c>
      <c r="M1833" s="78" t="s">
        <v>12</v>
      </c>
      <c r="N1833" s="12" t="s">
        <v>0</v>
      </c>
      <c r="O1833" s="76" t="str">
        <f t="shared" si="58"/>
        <v>422. Cuidado Continuo por una vida con bienestarComunitario20268_DISTRITO1_ENERO_2026</v>
      </c>
      <c r="P1833" s="81">
        <v>340253</v>
      </c>
      <c r="Q1833" s="81"/>
      <c r="R1833" s="81"/>
      <c r="S1833" s="79"/>
      <c r="T1833" s="82">
        <v>0</v>
      </c>
    </row>
    <row r="1834" spans="2:20" ht="30" customHeight="1">
      <c r="B1834" s="80">
        <v>43</v>
      </c>
      <c r="C1834" s="141" t="s">
        <v>70</v>
      </c>
      <c r="D1834" s="80" t="s">
        <v>71</v>
      </c>
      <c r="E1834" s="80">
        <v>2026</v>
      </c>
      <c r="F1834" s="76" t="str">
        <f t="shared" si="57"/>
        <v>432. Cuidado Continuo por una vida con bienestarComunitario2026</v>
      </c>
      <c r="G1834" s="140" t="s">
        <v>105</v>
      </c>
      <c r="H1834" s="140" t="s">
        <v>102</v>
      </c>
      <c r="I1834" s="80" t="s">
        <v>74</v>
      </c>
      <c r="J1834" s="76" t="s">
        <v>37</v>
      </c>
      <c r="K1834" s="80" t="s">
        <v>103</v>
      </c>
      <c r="L1834" s="80" t="s">
        <v>50</v>
      </c>
      <c r="M1834" s="78" t="s">
        <v>12</v>
      </c>
      <c r="N1834" s="12" t="s">
        <v>0</v>
      </c>
      <c r="O1834" s="76" t="str">
        <f t="shared" si="58"/>
        <v>432. Cuidado Continuo por una vida con bienestarComunitario20268_DISTRITO1_ENERO_2026</v>
      </c>
      <c r="P1834" s="81">
        <v>548596</v>
      </c>
      <c r="Q1834" s="81"/>
      <c r="R1834" s="81"/>
      <c r="S1834" s="79"/>
      <c r="T1834" s="82">
        <v>0</v>
      </c>
    </row>
    <row r="1835" spans="2:20" ht="30" customHeight="1">
      <c r="B1835" s="80">
        <v>44</v>
      </c>
      <c r="C1835" s="141" t="s">
        <v>70</v>
      </c>
      <c r="D1835" s="80" t="s">
        <v>71</v>
      </c>
      <c r="E1835" s="80">
        <v>2026</v>
      </c>
      <c r="F1835" s="76" t="str">
        <f t="shared" si="57"/>
        <v>442. Cuidado Continuo por una vida con bienestarComunitario2026</v>
      </c>
      <c r="G1835" s="140" t="s">
        <v>106</v>
      </c>
      <c r="H1835" s="140" t="s">
        <v>73</v>
      </c>
      <c r="I1835" s="80" t="s">
        <v>74</v>
      </c>
      <c r="J1835" s="76" t="s">
        <v>37</v>
      </c>
      <c r="K1835" s="80" t="s">
        <v>103</v>
      </c>
      <c r="L1835" s="80" t="s">
        <v>50</v>
      </c>
      <c r="M1835" s="78" t="s">
        <v>12</v>
      </c>
      <c r="N1835" s="12" t="s">
        <v>0</v>
      </c>
      <c r="O1835" s="76" t="str">
        <f t="shared" si="58"/>
        <v>442. Cuidado Continuo por una vida con bienestarComunitario20268_DISTRITO1_ENERO_2026</v>
      </c>
      <c r="P1835" s="81">
        <v>711326</v>
      </c>
      <c r="Q1835" s="81"/>
      <c r="R1835" s="81"/>
      <c r="S1835" s="79"/>
      <c r="T1835" s="82">
        <v>0</v>
      </c>
    </row>
    <row r="1836" spans="2:20" ht="30" customHeight="1">
      <c r="B1836" s="80">
        <v>45</v>
      </c>
      <c r="C1836" s="141" t="s">
        <v>70</v>
      </c>
      <c r="D1836" s="80" t="s">
        <v>71</v>
      </c>
      <c r="E1836" s="80">
        <v>2026</v>
      </c>
      <c r="F1836" s="76" t="str">
        <f t="shared" si="57"/>
        <v>452. Cuidado Continuo por una vida con bienestarComunitario2026</v>
      </c>
      <c r="G1836" s="140" t="s">
        <v>107</v>
      </c>
      <c r="H1836" s="140" t="s">
        <v>102</v>
      </c>
      <c r="I1836" s="80" t="s">
        <v>74</v>
      </c>
      <c r="J1836" s="76" t="s">
        <v>37</v>
      </c>
      <c r="K1836" s="80" t="s">
        <v>103</v>
      </c>
      <c r="L1836" s="80" t="s">
        <v>50</v>
      </c>
      <c r="M1836" s="78" t="s">
        <v>12</v>
      </c>
      <c r="N1836" s="12" t="s">
        <v>0</v>
      </c>
      <c r="O1836" s="76" t="str">
        <f t="shared" si="58"/>
        <v>452. Cuidado Continuo por una vida con bienestarComunitario20268_DISTRITO1_ENERO_2026</v>
      </c>
      <c r="P1836" s="81">
        <v>281078</v>
      </c>
      <c r="Q1836" s="81"/>
      <c r="R1836" s="81"/>
      <c r="S1836" s="79"/>
      <c r="T1836" s="82">
        <v>0</v>
      </c>
    </row>
    <row r="1837" spans="2:20" ht="30" customHeight="1">
      <c r="B1837" s="80">
        <v>46</v>
      </c>
      <c r="C1837" s="141" t="s">
        <v>70</v>
      </c>
      <c r="D1837" s="80" t="s">
        <v>76</v>
      </c>
      <c r="E1837" s="80">
        <v>2026</v>
      </c>
      <c r="F1837" s="76" t="str">
        <f t="shared" si="57"/>
        <v>462. Cuidado Continuo por una vida con bienestarEducativo 2026</v>
      </c>
      <c r="G1837" s="140" t="s">
        <v>108</v>
      </c>
      <c r="H1837" s="140" t="s">
        <v>73</v>
      </c>
      <c r="I1837" s="80" t="s">
        <v>74</v>
      </c>
      <c r="J1837" s="76" t="s">
        <v>37</v>
      </c>
      <c r="K1837" s="80" t="s">
        <v>103</v>
      </c>
      <c r="L1837" s="80" t="s">
        <v>50</v>
      </c>
      <c r="M1837" s="78" t="s">
        <v>12</v>
      </c>
      <c r="N1837" s="12" t="s">
        <v>0</v>
      </c>
      <c r="O1837" s="76" t="str">
        <f t="shared" si="58"/>
        <v>462. Cuidado Continuo por una vida con bienestarEducativo 20268_DISTRITO1_ENERO_2026</v>
      </c>
      <c r="P1837" s="81">
        <v>2366976</v>
      </c>
      <c r="Q1837" s="81"/>
      <c r="R1837" s="81"/>
      <c r="S1837" s="79"/>
      <c r="T1837" s="82">
        <v>0</v>
      </c>
    </row>
    <row r="1838" spans="2:20" ht="30" customHeight="1">
      <c r="B1838" s="80">
        <v>47</v>
      </c>
      <c r="C1838" s="141" t="s">
        <v>70</v>
      </c>
      <c r="D1838" s="80" t="s">
        <v>82</v>
      </c>
      <c r="E1838" s="80">
        <v>2026</v>
      </c>
      <c r="F1838" s="76" t="str">
        <f t="shared" si="57"/>
        <v>472. Cuidado Continuo por una vida con bienestarLaboral2026</v>
      </c>
      <c r="G1838" s="140" t="s">
        <v>109</v>
      </c>
      <c r="H1838" s="140" t="s">
        <v>73</v>
      </c>
      <c r="I1838" s="80" t="s">
        <v>74</v>
      </c>
      <c r="J1838" s="76" t="s">
        <v>37</v>
      </c>
      <c r="K1838" s="80" t="s">
        <v>103</v>
      </c>
      <c r="L1838" s="80" t="s">
        <v>50</v>
      </c>
      <c r="M1838" s="78" t="s">
        <v>12</v>
      </c>
      <c r="N1838" s="12" t="s">
        <v>0</v>
      </c>
      <c r="O1838" s="76" t="str">
        <f t="shared" si="58"/>
        <v>472. Cuidado Continuo por una vida con bienestarLaboral20268_DISTRITO1_ENERO_2026</v>
      </c>
      <c r="P1838" s="81">
        <v>110336</v>
      </c>
      <c r="Q1838" s="81"/>
      <c r="R1838" s="81"/>
      <c r="S1838" s="79"/>
      <c r="T1838" s="82">
        <v>0</v>
      </c>
    </row>
    <row r="1839" spans="2:20" ht="30" customHeight="1">
      <c r="B1839" s="80">
        <v>48</v>
      </c>
      <c r="C1839" s="141" t="s">
        <v>70</v>
      </c>
      <c r="D1839" s="80" t="s">
        <v>71</v>
      </c>
      <c r="E1839" s="80">
        <v>2026</v>
      </c>
      <c r="F1839" s="76" t="str">
        <f t="shared" si="57"/>
        <v>482. Cuidado Continuo por una vida con bienestarComunitario2026</v>
      </c>
      <c r="G1839" s="140" t="s">
        <v>110</v>
      </c>
      <c r="H1839" s="140" t="s">
        <v>73</v>
      </c>
      <c r="I1839" s="80" t="s">
        <v>74</v>
      </c>
      <c r="J1839" s="76" t="s">
        <v>37</v>
      </c>
      <c r="K1839" s="80" t="s">
        <v>103</v>
      </c>
      <c r="L1839" s="80" t="s">
        <v>50</v>
      </c>
      <c r="M1839" s="78" t="s">
        <v>12</v>
      </c>
      <c r="N1839" s="12" t="s">
        <v>0</v>
      </c>
      <c r="O1839" s="76" t="str">
        <f t="shared" si="58"/>
        <v>482. Cuidado Continuo por una vida con bienestarComunitario20268_DISTRITO1_ENERO_2026</v>
      </c>
      <c r="P1839" s="81">
        <v>430247</v>
      </c>
      <c r="Q1839" s="81"/>
      <c r="R1839" s="81"/>
      <c r="S1839" s="79"/>
      <c r="T1839" s="82">
        <v>0</v>
      </c>
    </row>
    <row r="1840" spans="2:20" ht="30" customHeight="1">
      <c r="B1840" s="80">
        <v>49</v>
      </c>
      <c r="C1840" s="141" t="s">
        <v>70</v>
      </c>
      <c r="D1840" s="80" t="s">
        <v>71</v>
      </c>
      <c r="E1840" s="80">
        <v>2026</v>
      </c>
      <c r="F1840" s="76" t="str">
        <f t="shared" si="57"/>
        <v>492. Cuidado Continuo por una vida con bienestarComunitario2026</v>
      </c>
      <c r="G1840" s="140" t="s">
        <v>111</v>
      </c>
      <c r="H1840" s="140" t="s">
        <v>73</v>
      </c>
      <c r="I1840" s="80" t="s">
        <v>74</v>
      </c>
      <c r="J1840" s="76" t="s">
        <v>37</v>
      </c>
      <c r="K1840" s="80" t="s">
        <v>103</v>
      </c>
      <c r="L1840" s="80" t="s">
        <v>50</v>
      </c>
      <c r="M1840" s="78" t="s">
        <v>12</v>
      </c>
      <c r="N1840" s="12" t="s">
        <v>0</v>
      </c>
      <c r="O1840" s="76" t="str">
        <f t="shared" si="58"/>
        <v>492. Cuidado Continuo por una vida con bienestarComunitario20268_DISTRITO1_ENERO_2026</v>
      </c>
      <c r="P1840" s="81">
        <v>711326</v>
      </c>
      <c r="Q1840" s="81"/>
      <c r="R1840" s="81"/>
      <c r="S1840" s="79"/>
      <c r="T1840" s="82">
        <v>0</v>
      </c>
    </row>
    <row r="1841" spans="2:20" ht="30" customHeight="1">
      <c r="B1841" s="80">
        <v>50</v>
      </c>
      <c r="C1841" s="141" t="s">
        <v>70</v>
      </c>
      <c r="D1841" s="80" t="s">
        <v>71</v>
      </c>
      <c r="E1841" s="80">
        <v>2026</v>
      </c>
      <c r="F1841" s="76" t="str">
        <f t="shared" si="57"/>
        <v>502. Cuidado Continuo por una vida con bienestarComunitario2026</v>
      </c>
      <c r="G1841" s="140" t="s">
        <v>112</v>
      </c>
      <c r="H1841" s="140" t="s">
        <v>73</v>
      </c>
      <c r="I1841" s="80" t="s">
        <v>74</v>
      </c>
      <c r="J1841" s="76" t="s">
        <v>37</v>
      </c>
      <c r="K1841" s="80" t="s">
        <v>75</v>
      </c>
      <c r="L1841" s="80" t="s">
        <v>50</v>
      </c>
      <c r="M1841" s="78" t="s">
        <v>12</v>
      </c>
      <c r="N1841" s="12" t="s">
        <v>0</v>
      </c>
      <c r="O1841" s="76" t="str">
        <f t="shared" si="58"/>
        <v>502. Cuidado Continuo por una vida con bienestarComunitario20268_DISTRITO1_ENERO_2026</v>
      </c>
      <c r="P1841" s="81">
        <v>266747</v>
      </c>
      <c r="Q1841" s="81"/>
      <c r="R1841" s="81"/>
      <c r="S1841" s="79"/>
      <c r="T1841" s="82">
        <v>0</v>
      </c>
    </row>
    <row r="1842" spans="2:20" ht="30" customHeight="1">
      <c r="B1842" s="80">
        <v>51</v>
      </c>
      <c r="C1842" s="141" t="s">
        <v>70</v>
      </c>
      <c r="D1842" s="80" t="s">
        <v>71</v>
      </c>
      <c r="E1842" s="80">
        <v>2026</v>
      </c>
      <c r="F1842" s="76" t="str">
        <f t="shared" si="57"/>
        <v>512. Cuidado Continuo por una vida con bienestarComunitario2026</v>
      </c>
      <c r="G1842" s="140" t="s">
        <v>113</v>
      </c>
      <c r="H1842" s="140" t="s">
        <v>73</v>
      </c>
      <c r="I1842" s="80" t="s">
        <v>74</v>
      </c>
      <c r="J1842" s="76" t="s">
        <v>37</v>
      </c>
      <c r="K1842" s="80" t="s">
        <v>38</v>
      </c>
      <c r="L1842" s="80" t="s">
        <v>39</v>
      </c>
      <c r="M1842" s="78" t="s">
        <v>12</v>
      </c>
      <c r="N1842" s="12" t="s">
        <v>0</v>
      </c>
      <c r="O1842" s="76" t="str">
        <f t="shared" si="58"/>
        <v>512. Cuidado Continuo por una vida con bienestarComunitario20268_DISTRITO1_ENERO_2026</v>
      </c>
      <c r="P1842" s="81">
        <v>5621568</v>
      </c>
      <c r="Q1842" s="81"/>
      <c r="R1842" s="81"/>
      <c r="S1842" s="79"/>
      <c r="T1842" s="82">
        <v>0</v>
      </c>
    </row>
    <row r="1843" spans="2:20" ht="30" customHeight="1">
      <c r="B1843" s="80">
        <v>52</v>
      </c>
      <c r="C1843" s="141" t="s">
        <v>70</v>
      </c>
      <c r="D1843" s="80" t="s">
        <v>71</v>
      </c>
      <c r="E1843" s="80">
        <v>2026</v>
      </c>
      <c r="F1843" s="76" t="str">
        <f t="shared" si="57"/>
        <v>522. Cuidado Continuo por una vida con bienestarComunitario2026</v>
      </c>
      <c r="G1843" s="140" t="s">
        <v>114</v>
      </c>
      <c r="H1843" s="140" t="s">
        <v>94</v>
      </c>
      <c r="I1843" s="80" t="s">
        <v>74</v>
      </c>
      <c r="J1843" s="76" t="s">
        <v>37</v>
      </c>
      <c r="K1843" s="80" t="s">
        <v>103</v>
      </c>
      <c r="L1843" s="80" t="s">
        <v>50</v>
      </c>
      <c r="M1843" s="78" t="s">
        <v>12</v>
      </c>
      <c r="N1843" s="12" t="s">
        <v>0</v>
      </c>
      <c r="O1843" s="76" t="str">
        <f t="shared" si="58"/>
        <v>522. Cuidado Continuo por una vida con bienestarComunitario20268_DISTRITO1_ENERO_2026</v>
      </c>
      <c r="P1843" s="81">
        <v>711326</v>
      </c>
      <c r="Q1843" s="81"/>
      <c r="R1843" s="81"/>
      <c r="S1843" s="79"/>
      <c r="T1843" s="82">
        <v>0</v>
      </c>
    </row>
    <row r="1844" spans="2:20" ht="30" customHeight="1">
      <c r="B1844" s="80">
        <v>53</v>
      </c>
      <c r="C1844" s="141" t="s">
        <v>70</v>
      </c>
      <c r="D1844" s="80" t="s">
        <v>71</v>
      </c>
      <c r="E1844" s="80">
        <v>2026</v>
      </c>
      <c r="F1844" s="76" t="str">
        <f t="shared" si="57"/>
        <v>532. Cuidado Continuo por una vida con bienestarComunitario2026</v>
      </c>
      <c r="G1844" s="140" t="s">
        <v>115</v>
      </c>
      <c r="H1844" s="140" t="s">
        <v>73</v>
      </c>
      <c r="I1844" s="80" t="s">
        <v>74</v>
      </c>
      <c r="J1844" s="76" t="s">
        <v>37</v>
      </c>
      <c r="K1844" s="80" t="s">
        <v>38</v>
      </c>
      <c r="L1844" s="80" t="s">
        <v>42</v>
      </c>
      <c r="M1844" s="78" t="s">
        <v>12</v>
      </c>
      <c r="N1844" s="12" t="s">
        <v>0</v>
      </c>
      <c r="O1844" s="76" t="str">
        <f t="shared" si="58"/>
        <v>532. Cuidado Continuo por una vida con bienestarComunitario20268_DISTRITO1_ENERO_2026</v>
      </c>
      <c r="P1844" s="81">
        <v>5621568</v>
      </c>
      <c r="Q1844" s="81"/>
      <c r="R1844" s="81"/>
      <c r="S1844" s="79"/>
      <c r="T1844" s="82">
        <v>0</v>
      </c>
    </row>
    <row r="1845" spans="2:20" ht="30" customHeight="1">
      <c r="B1845" s="80">
        <v>54</v>
      </c>
      <c r="C1845" s="141" t="s">
        <v>70</v>
      </c>
      <c r="D1845" s="80" t="s">
        <v>71</v>
      </c>
      <c r="E1845" s="80">
        <v>2026</v>
      </c>
      <c r="F1845" s="76" t="str">
        <f t="shared" si="57"/>
        <v>542. Cuidado Continuo por una vida con bienestarComunitario2026</v>
      </c>
      <c r="G1845" s="140" t="s">
        <v>116</v>
      </c>
      <c r="H1845" s="140" t="s">
        <v>73</v>
      </c>
      <c r="I1845" s="80" t="s">
        <v>74</v>
      </c>
      <c r="J1845" s="76" t="s">
        <v>37</v>
      </c>
      <c r="K1845" s="80" t="s">
        <v>75</v>
      </c>
      <c r="L1845" s="80" t="s">
        <v>50</v>
      </c>
      <c r="M1845" s="78" t="s">
        <v>12</v>
      </c>
      <c r="N1845" s="12" t="s">
        <v>0</v>
      </c>
      <c r="O1845" s="76" t="str">
        <f t="shared" si="58"/>
        <v>542. Cuidado Continuo por una vida con bienestarComunitario20268_DISTRITO1_ENERO_2026</v>
      </c>
      <c r="P1845" s="81">
        <v>285702</v>
      </c>
      <c r="Q1845" s="81"/>
      <c r="R1845" s="81"/>
      <c r="S1845" s="79"/>
      <c r="T1845" s="82">
        <v>0</v>
      </c>
    </row>
    <row r="1846" spans="2:20" ht="30" customHeight="1">
      <c r="B1846" s="80">
        <v>55</v>
      </c>
      <c r="C1846" s="141" t="s">
        <v>70</v>
      </c>
      <c r="D1846" s="80" t="s">
        <v>71</v>
      </c>
      <c r="E1846" s="80">
        <v>2026</v>
      </c>
      <c r="F1846" s="76" t="str">
        <f t="shared" si="57"/>
        <v>552. Cuidado Continuo por una vida con bienestarComunitario2026</v>
      </c>
      <c r="G1846" s="140" t="s">
        <v>117</v>
      </c>
      <c r="H1846" s="140" t="s">
        <v>73</v>
      </c>
      <c r="I1846" s="80" t="s">
        <v>74</v>
      </c>
      <c r="J1846" s="76" t="s">
        <v>37</v>
      </c>
      <c r="K1846" s="80" t="s">
        <v>75</v>
      </c>
      <c r="L1846" s="80" t="s">
        <v>50</v>
      </c>
      <c r="M1846" s="78" t="s">
        <v>12</v>
      </c>
      <c r="N1846" s="12" t="s">
        <v>0</v>
      </c>
      <c r="O1846" s="76" t="str">
        <f t="shared" si="58"/>
        <v>552. Cuidado Continuo por una vida con bienestarComunitario20268_DISTRITO1_ENERO_2026</v>
      </c>
      <c r="P1846" s="81">
        <v>380935</v>
      </c>
      <c r="Q1846" s="81"/>
      <c r="R1846" s="81"/>
      <c r="S1846" s="79"/>
      <c r="T1846" s="82">
        <v>0</v>
      </c>
    </row>
    <row r="1847" spans="2:20" ht="30" customHeight="1">
      <c r="B1847" s="80">
        <v>56</v>
      </c>
      <c r="C1847" s="141" t="s">
        <v>70</v>
      </c>
      <c r="D1847" s="80" t="s">
        <v>71</v>
      </c>
      <c r="E1847" s="80">
        <v>2026</v>
      </c>
      <c r="F1847" s="76" t="str">
        <f t="shared" si="57"/>
        <v>562. Cuidado Continuo por una vida con bienestarComunitario2026</v>
      </c>
      <c r="G1847" s="140" t="s">
        <v>118</v>
      </c>
      <c r="H1847" s="140" t="s">
        <v>73</v>
      </c>
      <c r="I1847" s="80" t="s">
        <v>74</v>
      </c>
      <c r="J1847" s="76" t="s">
        <v>37</v>
      </c>
      <c r="K1847" s="80" t="s">
        <v>75</v>
      </c>
      <c r="L1847" s="80" t="s">
        <v>50</v>
      </c>
      <c r="M1847" s="78" t="s">
        <v>12</v>
      </c>
      <c r="N1847" s="12" t="s">
        <v>0</v>
      </c>
      <c r="O1847" s="76" t="str">
        <f t="shared" si="58"/>
        <v>562. Cuidado Continuo por una vida con bienestarComunitario20268_DISTRITO1_ENERO_2026</v>
      </c>
      <c r="P1847" s="81">
        <v>266747</v>
      </c>
      <c r="Q1847" s="81"/>
      <c r="R1847" s="81"/>
      <c r="S1847" s="79"/>
      <c r="T1847" s="82">
        <v>0</v>
      </c>
    </row>
    <row r="1848" spans="2:20" ht="30" customHeight="1">
      <c r="B1848" s="80">
        <v>57</v>
      </c>
      <c r="C1848" s="141" t="s">
        <v>70</v>
      </c>
      <c r="D1848" s="80" t="s">
        <v>71</v>
      </c>
      <c r="E1848" s="80">
        <v>2026</v>
      </c>
      <c r="F1848" s="76" t="str">
        <f t="shared" si="57"/>
        <v>572. Cuidado Continuo por una vida con bienestarComunitario2026</v>
      </c>
      <c r="G1848" s="140" t="s">
        <v>119</v>
      </c>
      <c r="H1848" s="140" t="s">
        <v>94</v>
      </c>
      <c r="I1848" s="80" t="s">
        <v>74</v>
      </c>
      <c r="J1848" s="76" t="s">
        <v>37</v>
      </c>
      <c r="K1848" s="80" t="s">
        <v>75</v>
      </c>
      <c r="L1848" s="80" t="s">
        <v>50</v>
      </c>
      <c r="M1848" s="78" t="s">
        <v>12</v>
      </c>
      <c r="N1848" s="12" t="s">
        <v>0</v>
      </c>
      <c r="O1848" s="76" t="str">
        <f t="shared" si="58"/>
        <v>572. Cuidado Continuo por una vida con bienestarComunitario20268_DISTRITO1_ENERO_2026</v>
      </c>
      <c r="P1848" s="81">
        <v>88916</v>
      </c>
      <c r="Q1848" s="81"/>
      <c r="R1848" s="81"/>
      <c r="S1848" s="79"/>
      <c r="T1848" s="82">
        <v>0</v>
      </c>
    </row>
    <row r="1849" spans="2:20" ht="30" customHeight="1">
      <c r="B1849" s="80">
        <v>58</v>
      </c>
      <c r="C1849" s="141" t="s">
        <v>70</v>
      </c>
      <c r="D1849" s="80" t="s">
        <v>76</v>
      </c>
      <c r="E1849" s="80">
        <v>2026</v>
      </c>
      <c r="F1849" s="76" t="str">
        <f t="shared" si="57"/>
        <v>582. Cuidado Continuo por una vida con bienestarEducativo 2026</v>
      </c>
      <c r="G1849" s="140" t="s">
        <v>120</v>
      </c>
      <c r="H1849" s="140" t="s">
        <v>73</v>
      </c>
      <c r="I1849" s="80" t="s">
        <v>74</v>
      </c>
      <c r="J1849" s="76" t="s">
        <v>37</v>
      </c>
      <c r="K1849" s="80" t="s">
        <v>121</v>
      </c>
      <c r="L1849" s="80" t="s">
        <v>50</v>
      </c>
      <c r="M1849" s="78" t="s">
        <v>12</v>
      </c>
      <c r="N1849" s="12" t="s">
        <v>0</v>
      </c>
      <c r="O1849" s="76" t="str">
        <f t="shared" si="58"/>
        <v>582. Cuidado Continuo por una vida con bienestarEducativo 20268_DISTRITO1_ENERO_2026</v>
      </c>
      <c r="P1849" s="81">
        <v>562157</v>
      </c>
      <c r="Q1849" s="81"/>
      <c r="R1849" s="81"/>
      <c r="S1849" s="79"/>
      <c r="T1849" s="82">
        <v>0</v>
      </c>
    </row>
    <row r="1850" spans="2:20" ht="30" customHeight="1">
      <c r="B1850" s="80">
        <v>59</v>
      </c>
      <c r="C1850" s="141" t="s">
        <v>70</v>
      </c>
      <c r="D1850" s="80" t="s">
        <v>76</v>
      </c>
      <c r="E1850" s="80">
        <v>2026</v>
      </c>
      <c r="F1850" s="76" t="str">
        <f t="shared" si="57"/>
        <v>592. Cuidado Continuo por una vida con bienestarEducativo 2026</v>
      </c>
      <c r="G1850" s="140" t="s">
        <v>122</v>
      </c>
      <c r="H1850" s="140" t="s">
        <v>73</v>
      </c>
      <c r="I1850" s="80" t="s">
        <v>74</v>
      </c>
      <c r="J1850" s="76" t="s">
        <v>37</v>
      </c>
      <c r="K1850" s="80" t="s">
        <v>38</v>
      </c>
      <c r="L1850" s="80" t="s">
        <v>42</v>
      </c>
      <c r="M1850" s="78" t="s">
        <v>12</v>
      </c>
      <c r="N1850" s="12" t="s">
        <v>0</v>
      </c>
      <c r="O1850" s="76" t="str">
        <f t="shared" si="58"/>
        <v>592. Cuidado Continuo por una vida con bienestarEducativo 20268_DISTRITO1_ENERO_2026</v>
      </c>
      <c r="P1850" s="81">
        <v>14226512</v>
      </c>
      <c r="Q1850" s="81"/>
      <c r="R1850" s="81"/>
      <c r="S1850" s="79"/>
      <c r="T1850" s="82">
        <v>0</v>
      </c>
    </row>
    <row r="1851" spans="2:20" ht="30" customHeight="1">
      <c r="B1851" s="80">
        <v>60</v>
      </c>
      <c r="C1851" s="141" t="s">
        <v>70</v>
      </c>
      <c r="D1851" s="80" t="s">
        <v>76</v>
      </c>
      <c r="E1851" s="80">
        <v>2026</v>
      </c>
      <c r="F1851" s="76" t="str">
        <f t="shared" si="57"/>
        <v>602. Cuidado Continuo por una vida con bienestarEducativo 2026</v>
      </c>
      <c r="G1851" s="140" t="s">
        <v>123</v>
      </c>
      <c r="H1851" s="140" t="s">
        <v>73</v>
      </c>
      <c r="I1851" s="80" t="s">
        <v>74</v>
      </c>
      <c r="J1851" s="76" t="s">
        <v>37</v>
      </c>
      <c r="K1851" s="80" t="s">
        <v>75</v>
      </c>
      <c r="L1851" s="80" t="s">
        <v>50</v>
      </c>
      <c r="M1851" s="78" t="s">
        <v>12</v>
      </c>
      <c r="N1851" s="12" t="s">
        <v>0</v>
      </c>
      <c r="O1851" s="76" t="str">
        <f t="shared" si="58"/>
        <v>602. Cuidado Continuo por una vida con bienestarEducativo 20268_DISTRITO1_ENERO_2026</v>
      </c>
      <c r="P1851" s="81">
        <v>105404</v>
      </c>
      <c r="Q1851" s="81"/>
      <c r="R1851" s="81"/>
      <c r="S1851" s="79"/>
      <c r="T1851" s="82">
        <v>0</v>
      </c>
    </row>
    <row r="1852" spans="2:20" ht="30" customHeight="1">
      <c r="B1852" s="80">
        <v>61</v>
      </c>
      <c r="C1852" s="141" t="s">
        <v>70</v>
      </c>
      <c r="D1852" s="80" t="s">
        <v>76</v>
      </c>
      <c r="E1852" s="80">
        <v>2026</v>
      </c>
      <c r="F1852" s="76" t="str">
        <f t="shared" si="57"/>
        <v>612. Cuidado Continuo por una vida con bienestarEducativo 2026</v>
      </c>
      <c r="G1852" s="140" t="s">
        <v>124</v>
      </c>
      <c r="H1852" s="140" t="s">
        <v>73</v>
      </c>
      <c r="I1852" s="80" t="s">
        <v>74</v>
      </c>
      <c r="J1852" s="76" t="s">
        <v>37</v>
      </c>
      <c r="K1852" s="80" t="s">
        <v>75</v>
      </c>
      <c r="L1852" s="80" t="s">
        <v>50</v>
      </c>
      <c r="M1852" s="78" t="s">
        <v>12</v>
      </c>
      <c r="N1852" s="12" t="s">
        <v>0</v>
      </c>
      <c r="O1852" s="76" t="str">
        <f t="shared" si="58"/>
        <v>612. Cuidado Continuo por una vida con bienestarEducativo 20268_DISTRITO1_ENERO_2026</v>
      </c>
      <c r="P1852" s="81">
        <v>266747</v>
      </c>
      <c r="Q1852" s="81"/>
      <c r="R1852" s="81"/>
      <c r="S1852" s="79"/>
      <c r="T1852" s="82">
        <v>0</v>
      </c>
    </row>
    <row r="1853" spans="2:20" ht="30" customHeight="1">
      <c r="B1853" s="80">
        <v>62</v>
      </c>
      <c r="C1853" s="141" t="s">
        <v>70</v>
      </c>
      <c r="D1853" s="80" t="s">
        <v>76</v>
      </c>
      <c r="E1853" s="80">
        <v>2026</v>
      </c>
      <c r="F1853" s="76" t="str">
        <f t="shared" si="57"/>
        <v>622. Cuidado Continuo por una vida con bienestarEducativo 2026</v>
      </c>
      <c r="G1853" s="140" t="s">
        <v>125</v>
      </c>
      <c r="H1853" s="140" t="s">
        <v>102</v>
      </c>
      <c r="I1853" s="80" t="s">
        <v>74</v>
      </c>
      <c r="J1853" s="76" t="s">
        <v>37</v>
      </c>
      <c r="K1853" s="80" t="s">
        <v>38</v>
      </c>
      <c r="L1853" s="80" t="s">
        <v>42</v>
      </c>
      <c r="M1853" s="78" t="s">
        <v>12</v>
      </c>
      <c r="N1853" s="12" t="s">
        <v>0</v>
      </c>
      <c r="O1853" s="76" t="str">
        <f t="shared" si="58"/>
        <v>622. Cuidado Continuo por una vida con bienestarEducativo 20268_DISTRITO1_ENERO_2026</v>
      </c>
      <c r="P1853" s="81">
        <v>13610112</v>
      </c>
      <c r="Q1853" s="81"/>
      <c r="R1853" s="81"/>
      <c r="S1853" s="79"/>
      <c r="T1853" s="82">
        <v>0</v>
      </c>
    </row>
    <row r="1854" spans="2:20" ht="30" customHeight="1">
      <c r="B1854" s="80">
        <v>63</v>
      </c>
      <c r="C1854" s="141" t="s">
        <v>70</v>
      </c>
      <c r="D1854" s="80" t="s">
        <v>76</v>
      </c>
      <c r="E1854" s="80">
        <v>2026</v>
      </c>
      <c r="F1854" s="76" t="str">
        <f t="shared" si="57"/>
        <v>632. Cuidado Continuo por una vida con bienestarEducativo 2026</v>
      </c>
      <c r="G1854" s="140" t="s">
        <v>126</v>
      </c>
      <c r="H1854" s="140" t="s">
        <v>102</v>
      </c>
      <c r="I1854" s="80" t="s">
        <v>74</v>
      </c>
      <c r="J1854" s="76" t="s">
        <v>37</v>
      </c>
      <c r="K1854" s="80" t="s">
        <v>75</v>
      </c>
      <c r="L1854" s="80" t="s">
        <v>50</v>
      </c>
      <c r="M1854" s="78" t="s">
        <v>12</v>
      </c>
      <c r="N1854" s="12" t="s">
        <v>0</v>
      </c>
      <c r="O1854" s="76" t="str">
        <f t="shared" si="58"/>
        <v>632. Cuidado Continuo por una vida con bienestarEducativo 20268_DISTRITO1_ENERO_2026</v>
      </c>
      <c r="P1854" s="81">
        <v>105404</v>
      </c>
      <c r="Q1854" s="81"/>
      <c r="R1854" s="81"/>
      <c r="S1854" s="79"/>
      <c r="T1854" s="82">
        <v>0</v>
      </c>
    </row>
    <row r="1855" spans="2:20" ht="30" customHeight="1">
      <c r="B1855" s="80">
        <v>64</v>
      </c>
      <c r="C1855" s="141" t="s">
        <v>70</v>
      </c>
      <c r="D1855" s="80" t="s">
        <v>76</v>
      </c>
      <c r="E1855" s="80">
        <v>2026</v>
      </c>
      <c r="F1855" s="76" t="str">
        <f t="shared" si="57"/>
        <v>642. Cuidado Continuo por una vida con bienestarEducativo 2026</v>
      </c>
      <c r="G1855" s="140" t="s">
        <v>127</v>
      </c>
      <c r="H1855" s="140" t="s">
        <v>94</v>
      </c>
      <c r="I1855" s="80" t="s">
        <v>74</v>
      </c>
      <c r="J1855" s="76" t="s">
        <v>37</v>
      </c>
      <c r="K1855" s="80" t="s">
        <v>75</v>
      </c>
      <c r="L1855" s="80" t="s">
        <v>50</v>
      </c>
      <c r="M1855" s="78" t="s">
        <v>12</v>
      </c>
      <c r="N1855" s="12" t="s">
        <v>0</v>
      </c>
      <c r="O1855" s="76" t="str">
        <f t="shared" si="58"/>
        <v>642. Cuidado Continuo por una vida con bienestarEducativo 20268_DISTRITO1_ENERO_2026</v>
      </c>
      <c r="P1855" s="81">
        <v>137765</v>
      </c>
      <c r="Q1855" s="81"/>
      <c r="R1855" s="81"/>
      <c r="S1855" s="79"/>
      <c r="T1855" s="82">
        <v>0</v>
      </c>
    </row>
    <row r="1856" spans="2:20" ht="30" customHeight="1">
      <c r="B1856" s="80">
        <v>65</v>
      </c>
      <c r="C1856" s="141" t="s">
        <v>70</v>
      </c>
      <c r="D1856" s="80" t="s">
        <v>76</v>
      </c>
      <c r="E1856" s="80">
        <v>2026</v>
      </c>
      <c r="F1856" s="76" t="str">
        <f t="shared" si="57"/>
        <v>652. Cuidado Continuo por una vida con bienestarEducativo 2026</v>
      </c>
      <c r="G1856" s="140" t="s">
        <v>128</v>
      </c>
      <c r="H1856" s="140" t="s">
        <v>94</v>
      </c>
      <c r="I1856" s="80" t="s">
        <v>74</v>
      </c>
      <c r="J1856" s="76" t="s">
        <v>37</v>
      </c>
      <c r="K1856" s="80" t="s">
        <v>75</v>
      </c>
      <c r="L1856" s="80" t="s">
        <v>50</v>
      </c>
      <c r="M1856" s="78" t="s">
        <v>12</v>
      </c>
      <c r="N1856" s="12" t="s">
        <v>0</v>
      </c>
      <c r="O1856" s="76" t="str">
        <f t="shared" si="58"/>
        <v>652. Cuidado Continuo por una vida con bienestarEducativo 20268_DISTRITO1_ENERO_2026</v>
      </c>
      <c r="P1856" s="81">
        <v>105404</v>
      </c>
      <c r="Q1856" s="81"/>
      <c r="R1856" s="81"/>
      <c r="S1856" s="79"/>
      <c r="T1856" s="82">
        <v>0</v>
      </c>
    </row>
    <row r="1857" spans="2:20" ht="30" customHeight="1">
      <c r="B1857" s="80">
        <v>66</v>
      </c>
      <c r="C1857" s="141" t="s">
        <v>70</v>
      </c>
      <c r="D1857" s="80" t="s">
        <v>76</v>
      </c>
      <c r="E1857" s="80">
        <v>2026</v>
      </c>
      <c r="F1857" s="76" t="str">
        <f t="shared" si="57"/>
        <v>662. Cuidado Continuo por una vida con bienestarEducativo 2026</v>
      </c>
      <c r="G1857" s="140" t="s">
        <v>129</v>
      </c>
      <c r="H1857" s="140" t="s">
        <v>94</v>
      </c>
      <c r="I1857" s="80" t="s">
        <v>74</v>
      </c>
      <c r="J1857" s="76" t="s">
        <v>37</v>
      </c>
      <c r="K1857" s="80" t="s">
        <v>103</v>
      </c>
      <c r="L1857" s="80" t="s">
        <v>50</v>
      </c>
      <c r="M1857" s="78" t="s">
        <v>12</v>
      </c>
      <c r="N1857" s="12" t="s">
        <v>0</v>
      </c>
      <c r="O1857" s="76" t="str">
        <f t="shared" si="58"/>
        <v>662. Cuidado Continuo por una vida con bienestarEducativo 20268_DISTRITO1_ENERO_2026</v>
      </c>
      <c r="P1857" s="81">
        <v>199714</v>
      </c>
      <c r="Q1857" s="81"/>
      <c r="R1857" s="81"/>
      <c r="S1857" s="79"/>
      <c r="T1857" s="82">
        <v>0</v>
      </c>
    </row>
    <row r="1858" spans="2:20" ht="30" customHeight="1">
      <c r="B1858" s="80">
        <v>67</v>
      </c>
      <c r="C1858" s="141" t="s">
        <v>70</v>
      </c>
      <c r="D1858" s="80" t="s">
        <v>76</v>
      </c>
      <c r="E1858" s="80">
        <v>2026</v>
      </c>
      <c r="F1858" s="76" t="str">
        <f t="shared" si="57"/>
        <v>672. Cuidado Continuo por una vida con bienestarEducativo 2026</v>
      </c>
      <c r="G1858" s="140" t="s">
        <v>130</v>
      </c>
      <c r="H1858" s="140" t="s">
        <v>94</v>
      </c>
      <c r="I1858" s="80" t="s">
        <v>74</v>
      </c>
      <c r="J1858" s="76" t="s">
        <v>37</v>
      </c>
      <c r="K1858" s="80" t="s">
        <v>75</v>
      </c>
      <c r="L1858" s="80" t="s">
        <v>50</v>
      </c>
      <c r="M1858" s="78" t="s">
        <v>12</v>
      </c>
      <c r="N1858" s="12" t="s">
        <v>0</v>
      </c>
      <c r="O1858" s="76" t="str">
        <f t="shared" si="58"/>
        <v>672. Cuidado Continuo por una vida con bienestarEducativo 20268_DISTRITO1_ENERO_2026</v>
      </c>
      <c r="P1858" s="81">
        <v>88916</v>
      </c>
      <c r="Q1858" s="81"/>
      <c r="R1858" s="81"/>
      <c r="S1858" s="79"/>
      <c r="T1858" s="82">
        <v>0</v>
      </c>
    </row>
    <row r="1859" spans="2:20" ht="30" customHeight="1">
      <c r="B1859" s="80">
        <v>68</v>
      </c>
      <c r="C1859" s="141" t="s">
        <v>70</v>
      </c>
      <c r="D1859" s="80" t="s">
        <v>77</v>
      </c>
      <c r="E1859" s="80">
        <v>2026</v>
      </c>
      <c r="F1859" s="76" t="str">
        <f t="shared" si="57"/>
        <v>682. Cuidado Continuo por una vida con bienestarInstitucional2026</v>
      </c>
      <c r="G1859" s="140" t="s">
        <v>131</v>
      </c>
      <c r="H1859" s="140" t="s">
        <v>94</v>
      </c>
      <c r="I1859" s="80" t="s">
        <v>74</v>
      </c>
      <c r="J1859" s="76" t="s">
        <v>37</v>
      </c>
      <c r="K1859" s="80" t="s">
        <v>75</v>
      </c>
      <c r="L1859" s="80" t="s">
        <v>50</v>
      </c>
      <c r="M1859" s="78" t="s">
        <v>12</v>
      </c>
      <c r="N1859" s="12" t="s">
        <v>0</v>
      </c>
      <c r="O1859" s="76" t="str">
        <f t="shared" si="58"/>
        <v>682. Cuidado Continuo por una vida con bienestarInstitucional20268_DISTRITO1_ENERO_2026</v>
      </c>
      <c r="P1859" s="81">
        <v>105404</v>
      </c>
      <c r="Q1859" s="81"/>
      <c r="R1859" s="81"/>
      <c r="S1859" s="79"/>
      <c r="T1859" s="82">
        <v>0</v>
      </c>
    </row>
    <row r="1860" spans="2:20" ht="30" customHeight="1">
      <c r="B1860" s="80">
        <v>69</v>
      </c>
      <c r="C1860" s="141" t="s">
        <v>70</v>
      </c>
      <c r="D1860" s="80" t="s">
        <v>77</v>
      </c>
      <c r="E1860" s="80">
        <v>2026</v>
      </c>
      <c r="F1860" s="76" t="str">
        <f t="shared" si="57"/>
        <v>692. Cuidado Continuo por una vida con bienestarInstitucional2026</v>
      </c>
      <c r="G1860" s="140" t="s">
        <v>132</v>
      </c>
      <c r="H1860" s="140" t="s">
        <v>102</v>
      </c>
      <c r="I1860" s="80" t="s">
        <v>74</v>
      </c>
      <c r="J1860" s="76" t="s">
        <v>37</v>
      </c>
      <c r="K1860" s="80" t="s">
        <v>75</v>
      </c>
      <c r="L1860" s="80" t="s">
        <v>50</v>
      </c>
      <c r="M1860" s="78" t="s">
        <v>12</v>
      </c>
      <c r="N1860" s="12" t="s">
        <v>0</v>
      </c>
      <c r="O1860" s="76" t="str">
        <f t="shared" si="58"/>
        <v>692. Cuidado Continuo por una vida con bienestarInstitucional20268_DISTRITO1_ENERO_2026</v>
      </c>
      <c r="P1860" s="81">
        <v>105404</v>
      </c>
      <c r="Q1860" s="81"/>
      <c r="R1860" s="81"/>
      <c r="S1860" s="79"/>
      <c r="T1860" s="82">
        <v>0</v>
      </c>
    </row>
    <row r="1861" spans="2:20" ht="30" customHeight="1">
      <c r="B1861" s="80">
        <v>70</v>
      </c>
      <c r="C1861" s="141" t="s">
        <v>70</v>
      </c>
      <c r="D1861" s="80" t="s">
        <v>77</v>
      </c>
      <c r="E1861" s="80">
        <v>2026</v>
      </c>
      <c r="F1861" s="76" t="str">
        <f t="shared" si="57"/>
        <v>702. Cuidado Continuo por una vida con bienestarInstitucional2026</v>
      </c>
      <c r="G1861" s="140" t="s">
        <v>133</v>
      </c>
      <c r="H1861" s="140" t="s">
        <v>73</v>
      </c>
      <c r="I1861" s="80" t="s">
        <v>74</v>
      </c>
      <c r="J1861" s="76" t="s">
        <v>37</v>
      </c>
      <c r="K1861" s="80" t="s">
        <v>75</v>
      </c>
      <c r="L1861" s="80" t="s">
        <v>50</v>
      </c>
      <c r="M1861" s="78" t="s">
        <v>12</v>
      </c>
      <c r="N1861" s="12" t="s">
        <v>0</v>
      </c>
      <c r="O1861" s="76" t="str">
        <f t="shared" si="58"/>
        <v>702. Cuidado Continuo por una vida con bienestarInstitucional20268_DISTRITO1_ENERO_2026</v>
      </c>
      <c r="P1861" s="81">
        <v>74893</v>
      </c>
      <c r="Q1861" s="81"/>
      <c r="R1861" s="81"/>
      <c r="S1861" s="79"/>
      <c r="T1861" s="82">
        <v>0</v>
      </c>
    </row>
    <row r="1862" spans="2:20" ht="30" customHeight="1">
      <c r="B1862" s="80">
        <v>71</v>
      </c>
      <c r="C1862" s="141" t="s">
        <v>70</v>
      </c>
      <c r="D1862" s="80" t="s">
        <v>82</v>
      </c>
      <c r="E1862" s="80">
        <v>2026</v>
      </c>
      <c r="F1862" s="76" t="str">
        <f t="shared" si="57"/>
        <v>712. Cuidado Continuo por una vida con bienestarLaboral2026</v>
      </c>
      <c r="G1862" s="140" t="s">
        <v>134</v>
      </c>
      <c r="H1862" s="140" t="s">
        <v>94</v>
      </c>
      <c r="I1862" s="80" t="s">
        <v>74</v>
      </c>
      <c r="J1862" s="76" t="s">
        <v>37</v>
      </c>
      <c r="K1862" s="80" t="s">
        <v>135</v>
      </c>
      <c r="L1862" s="80" t="s">
        <v>50</v>
      </c>
      <c r="M1862" s="78" t="s">
        <v>12</v>
      </c>
      <c r="N1862" s="12" t="s">
        <v>0</v>
      </c>
      <c r="O1862" s="76" t="str">
        <f t="shared" si="58"/>
        <v>712. Cuidado Continuo por una vida con bienestarLaboral20268_DISTRITO1_ENERO_2026</v>
      </c>
      <c r="P1862" s="81">
        <v>59965</v>
      </c>
      <c r="Q1862" s="81"/>
      <c r="R1862" s="81"/>
      <c r="S1862" s="79"/>
      <c r="T1862" s="82">
        <v>0</v>
      </c>
    </row>
    <row r="1863" spans="2:20" ht="30" customHeight="1">
      <c r="B1863" s="80">
        <v>72</v>
      </c>
      <c r="C1863" s="141" t="s">
        <v>70</v>
      </c>
      <c r="D1863" s="80" t="s">
        <v>82</v>
      </c>
      <c r="E1863" s="80">
        <v>2026</v>
      </c>
      <c r="F1863" s="76" t="str">
        <f t="shared" si="57"/>
        <v>722. Cuidado Continuo por una vida con bienestarLaboral2026</v>
      </c>
      <c r="G1863" s="140" t="s">
        <v>136</v>
      </c>
      <c r="H1863" s="140" t="s">
        <v>94</v>
      </c>
      <c r="I1863" s="80" t="s">
        <v>74</v>
      </c>
      <c r="J1863" s="76" t="s">
        <v>37</v>
      </c>
      <c r="K1863" s="80" t="s">
        <v>135</v>
      </c>
      <c r="L1863" s="80" t="s">
        <v>50</v>
      </c>
      <c r="M1863" s="78" t="s">
        <v>12</v>
      </c>
      <c r="N1863" s="12" t="s">
        <v>0</v>
      </c>
      <c r="O1863" s="76" t="str">
        <f t="shared" si="58"/>
        <v>722. Cuidado Continuo por una vida con bienestarLaboral20268_DISTRITO1_ENERO_2026</v>
      </c>
      <c r="P1863" s="81">
        <v>99830</v>
      </c>
      <c r="Q1863" s="81"/>
      <c r="R1863" s="81"/>
      <c r="S1863" s="79"/>
      <c r="T1863" s="82">
        <v>0</v>
      </c>
    </row>
    <row r="1864" spans="2:20" ht="30" customHeight="1">
      <c r="B1864" s="80">
        <v>73</v>
      </c>
      <c r="C1864" s="141" t="s">
        <v>70</v>
      </c>
      <c r="D1864" s="80" t="s">
        <v>82</v>
      </c>
      <c r="E1864" s="80">
        <v>2026</v>
      </c>
      <c r="F1864" s="76" t="str">
        <f t="shared" ref="F1864:F1927" si="59">B1864&amp;C1864&amp;D1864&amp;E1864</f>
        <v>732. Cuidado Continuo por una vida con bienestarLaboral2026</v>
      </c>
      <c r="G1864" s="140" t="s">
        <v>137</v>
      </c>
      <c r="H1864" s="140" t="s">
        <v>94</v>
      </c>
      <c r="I1864" s="80" t="s">
        <v>74</v>
      </c>
      <c r="J1864" s="76" t="s">
        <v>37</v>
      </c>
      <c r="K1864" s="80" t="s">
        <v>138</v>
      </c>
      <c r="L1864" s="80" t="s">
        <v>50</v>
      </c>
      <c r="M1864" s="78" t="s">
        <v>12</v>
      </c>
      <c r="N1864" s="12" t="s">
        <v>0</v>
      </c>
      <c r="O1864" s="76" t="str">
        <f t="shared" si="58"/>
        <v>732. Cuidado Continuo por una vida con bienestarLaboral20268_DISTRITO1_ENERO_2026</v>
      </c>
      <c r="P1864" s="81">
        <v>220671</v>
      </c>
      <c r="Q1864" s="81"/>
      <c r="R1864" s="81"/>
      <c r="S1864" s="79"/>
      <c r="T1864" s="82">
        <v>0</v>
      </c>
    </row>
    <row r="1865" spans="2:20" ht="30" customHeight="1">
      <c r="B1865" s="80">
        <v>74</v>
      </c>
      <c r="C1865" s="141" t="s">
        <v>70</v>
      </c>
      <c r="D1865" s="80" t="s">
        <v>82</v>
      </c>
      <c r="E1865" s="80">
        <v>2026</v>
      </c>
      <c r="F1865" s="76" t="str">
        <f t="shared" si="59"/>
        <v>742. Cuidado Continuo por una vida con bienestarLaboral2026</v>
      </c>
      <c r="G1865" s="140" t="s">
        <v>139</v>
      </c>
      <c r="H1865" s="140" t="s">
        <v>94</v>
      </c>
      <c r="I1865" s="80" t="s">
        <v>74</v>
      </c>
      <c r="J1865" s="76" t="s">
        <v>37</v>
      </c>
      <c r="K1865" s="80" t="s">
        <v>138</v>
      </c>
      <c r="L1865" s="80" t="s">
        <v>50</v>
      </c>
      <c r="M1865" s="78" t="s">
        <v>12</v>
      </c>
      <c r="N1865" s="12" t="s">
        <v>0</v>
      </c>
      <c r="O1865" s="76" t="str">
        <f t="shared" ref="O1865:O1928" si="60">+F1865&amp;M1865&amp;N1865</f>
        <v>742. Cuidado Continuo por una vida con bienestarLaboral20268_DISTRITO1_ENERO_2026</v>
      </c>
      <c r="P1865" s="81">
        <v>367374</v>
      </c>
      <c r="Q1865" s="81"/>
      <c r="R1865" s="81"/>
      <c r="S1865" s="79"/>
      <c r="T1865" s="82">
        <v>0</v>
      </c>
    </row>
    <row r="1866" spans="2:20" ht="30" customHeight="1">
      <c r="B1866" s="80">
        <v>75</v>
      </c>
      <c r="C1866" s="141" t="s">
        <v>70</v>
      </c>
      <c r="D1866" s="80" t="s">
        <v>82</v>
      </c>
      <c r="E1866" s="80">
        <v>2026</v>
      </c>
      <c r="F1866" s="76" t="str">
        <f t="shared" si="59"/>
        <v>752. Cuidado Continuo por una vida con bienestarLaboral2026</v>
      </c>
      <c r="G1866" s="140" t="s">
        <v>140</v>
      </c>
      <c r="H1866" s="140" t="s">
        <v>94</v>
      </c>
      <c r="I1866" s="80" t="s">
        <v>74</v>
      </c>
      <c r="J1866" s="76" t="s">
        <v>37</v>
      </c>
      <c r="K1866" s="80" t="s">
        <v>141</v>
      </c>
      <c r="L1866" s="80" t="s">
        <v>50</v>
      </c>
      <c r="M1866" s="78" t="s">
        <v>12</v>
      </c>
      <c r="N1866" s="12" t="s">
        <v>0</v>
      </c>
      <c r="O1866" s="76" t="str">
        <f t="shared" si="60"/>
        <v>752. Cuidado Continuo por una vida con bienestarLaboral20268_DISTRITO1_ENERO_2026</v>
      </c>
      <c r="P1866" s="81">
        <v>210809</v>
      </c>
      <c r="Q1866" s="81"/>
      <c r="R1866" s="81"/>
      <c r="S1866" s="79"/>
      <c r="T1866" s="82">
        <v>0</v>
      </c>
    </row>
    <row r="1867" spans="2:20" ht="30" customHeight="1">
      <c r="B1867" s="80">
        <v>76</v>
      </c>
      <c r="C1867" s="141" t="s">
        <v>70</v>
      </c>
      <c r="D1867" s="80" t="s">
        <v>82</v>
      </c>
      <c r="E1867" s="80">
        <v>2026</v>
      </c>
      <c r="F1867" s="76" t="str">
        <f t="shared" si="59"/>
        <v>762. Cuidado Continuo por una vida con bienestarLaboral2026</v>
      </c>
      <c r="G1867" s="140" t="s">
        <v>142</v>
      </c>
      <c r="H1867" s="140" t="s">
        <v>94</v>
      </c>
      <c r="I1867" s="80" t="s">
        <v>74</v>
      </c>
      <c r="J1867" s="76" t="s">
        <v>37</v>
      </c>
      <c r="K1867" s="80" t="s">
        <v>141</v>
      </c>
      <c r="L1867" s="80" t="s">
        <v>50</v>
      </c>
      <c r="M1867" s="78" t="s">
        <v>12</v>
      </c>
      <c r="N1867" s="12" t="s">
        <v>0</v>
      </c>
      <c r="O1867" s="76" t="str">
        <f t="shared" si="60"/>
        <v>762. Cuidado Continuo por una vida con bienestarLaboral20268_DISTRITO1_ENERO_2026</v>
      </c>
      <c r="P1867" s="81">
        <v>55168</v>
      </c>
      <c r="Q1867" s="81"/>
      <c r="R1867" s="81"/>
      <c r="S1867" s="79"/>
      <c r="T1867" s="82">
        <v>0</v>
      </c>
    </row>
    <row r="1868" spans="2:20" ht="30" customHeight="1">
      <c r="B1868" s="80">
        <v>77</v>
      </c>
      <c r="C1868" s="141" t="s">
        <v>70</v>
      </c>
      <c r="D1868" s="80" t="s">
        <v>82</v>
      </c>
      <c r="E1868" s="80">
        <v>2026</v>
      </c>
      <c r="F1868" s="76" t="str">
        <f t="shared" si="59"/>
        <v>772. Cuidado Continuo por una vida con bienestarLaboral2026</v>
      </c>
      <c r="G1868" s="140" t="s">
        <v>143</v>
      </c>
      <c r="H1868" s="140" t="s">
        <v>94</v>
      </c>
      <c r="I1868" s="80" t="s">
        <v>74</v>
      </c>
      <c r="J1868" s="76" t="s">
        <v>37</v>
      </c>
      <c r="K1868" s="80" t="s">
        <v>141</v>
      </c>
      <c r="L1868" s="80" t="s">
        <v>39</v>
      </c>
      <c r="M1868" s="78" t="s">
        <v>12</v>
      </c>
      <c r="N1868" s="12" t="s">
        <v>0</v>
      </c>
      <c r="O1868" s="76" t="str">
        <f t="shared" si="60"/>
        <v>772. Cuidado Continuo por una vida con bienestarLaboral20268_DISTRITO1_ENERO_2026</v>
      </c>
      <c r="P1868" s="81">
        <v>91844</v>
      </c>
      <c r="Q1868" s="81"/>
      <c r="R1868" s="81"/>
      <c r="S1868" s="79"/>
      <c r="T1868" s="82">
        <v>0</v>
      </c>
    </row>
    <row r="1869" spans="2:20" ht="30" customHeight="1">
      <c r="B1869" s="80">
        <v>78</v>
      </c>
      <c r="C1869" s="141" t="s">
        <v>70</v>
      </c>
      <c r="D1869" s="80" t="s">
        <v>82</v>
      </c>
      <c r="E1869" s="80">
        <v>2026</v>
      </c>
      <c r="F1869" s="76" t="str">
        <f t="shared" si="59"/>
        <v>782. Cuidado Continuo por una vida con bienestarLaboral2026</v>
      </c>
      <c r="G1869" s="140" t="s">
        <v>144</v>
      </c>
      <c r="H1869" s="140" t="s">
        <v>94</v>
      </c>
      <c r="I1869" s="80" t="s">
        <v>74</v>
      </c>
      <c r="J1869" s="76" t="s">
        <v>37</v>
      </c>
      <c r="K1869" s="80" t="s">
        <v>141</v>
      </c>
      <c r="L1869" s="80" t="s">
        <v>39</v>
      </c>
      <c r="M1869" s="78" t="s">
        <v>12</v>
      </c>
      <c r="N1869" s="12" t="s">
        <v>0</v>
      </c>
      <c r="O1869" s="76" t="str">
        <f t="shared" si="60"/>
        <v>782. Cuidado Continuo por una vida con bienestarLaboral20268_DISTRITO1_ENERO_2026</v>
      </c>
      <c r="P1869" s="81">
        <v>121585</v>
      </c>
      <c r="Q1869" s="81"/>
      <c r="R1869" s="81"/>
      <c r="S1869" s="79"/>
      <c r="T1869" s="82">
        <v>0</v>
      </c>
    </row>
    <row r="1870" spans="2:20" ht="30" customHeight="1">
      <c r="B1870" s="80">
        <v>79</v>
      </c>
      <c r="C1870" s="141" t="s">
        <v>70</v>
      </c>
      <c r="D1870" s="80" t="s">
        <v>82</v>
      </c>
      <c r="E1870" s="80">
        <v>2026</v>
      </c>
      <c r="F1870" s="76" t="str">
        <f t="shared" si="59"/>
        <v>792. Cuidado Continuo por una vida con bienestarLaboral2026</v>
      </c>
      <c r="G1870" s="140" t="s">
        <v>145</v>
      </c>
      <c r="H1870" s="140" t="s">
        <v>94</v>
      </c>
      <c r="I1870" s="80" t="s">
        <v>74</v>
      </c>
      <c r="J1870" s="76" t="s">
        <v>37</v>
      </c>
      <c r="K1870" s="80" t="s">
        <v>141</v>
      </c>
      <c r="L1870" s="80" t="s">
        <v>50</v>
      </c>
      <c r="M1870" s="78" t="s">
        <v>12</v>
      </c>
      <c r="N1870" s="12" t="s">
        <v>0</v>
      </c>
      <c r="O1870" s="76" t="str">
        <f t="shared" si="60"/>
        <v>792. Cuidado Continuo por una vida con bienestarLaboral20268_DISTRITO1_ENERO_2026</v>
      </c>
      <c r="P1870" s="81">
        <v>125438</v>
      </c>
      <c r="Q1870" s="81"/>
      <c r="R1870" s="81"/>
      <c r="S1870" s="79"/>
      <c r="T1870" s="82">
        <v>0</v>
      </c>
    </row>
    <row r="1871" spans="2:20" ht="30" customHeight="1">
      <c r="B1871" s="80">
        <v>80</v>
      </c>
      <c r="C1871" s="141" t="s">
        <v>70</v>
      </c>
      <c r="D1871" s="80" t="s">
        <v>82</v>
      </c>
      <c r="E1871" s="80">
        <v>2026</v>
      </c>
      <c r="F1871" s="76" t="str">
        <f t="shared" si="59"/>
        <v>802. Cuidado Continuo por una vida con bienestarLaboral2026</v>
      </c>
      <c r="G1871" s="140" t="s">
        <v>146</v>
      </c>
      <c r="H1871" s="140" t="s">
        <v>94</v>
      </c>
      <c r="I1871" s="80" t="s">
        <v>74</v>
      </c>
      <c r="J1871" s="76" t="s">
        <v>37</v>
      </c>
      <c r="K1871" s="80" t="s">
        <v>147</v>
      </c>
      <c r="L1871" s="80" t="s">
        <v>42</v>
      </c>
      <c r="M1871" s="78" t="s">
        <v>12</v>
      </c>
      <c r="N1871" s="12" t="s">
        <v>0</v>
      </c>
      <c r="O1871" s="76" t="str">
        <f t="shared" si="60"/>
        <v>802. Cuidado Continuo por una vida con bienestarLaboral20268_DISTRITO1_ENERO_2026</v>
      </c>
      <c r="P1871" s="81">
        <v>53781</v>
      </c>
      <c r="Q1871" s="81"/>
      <c r="R1871" s="81"/>
      <c r="S1871" s="79"/>
      <c r="T1871" s="82">
        <v>0</v>
      </c>
    </row>
    <row r="1872" spans="2:20" ht="30" customHeight="1">
      <c r="B1872" s="80">
        <v>81</v>
      </c>
      <c r="C1872" s="141" t="s">
        <v>70</v>
      </c>
      <c r="D1872" s="80" t="s">
        <v>82</v>
      </c>
      <c r="E1872" s="80">
        <v>2026</v>
      </c>
      <c r="F1872" s="76" t="str">
        <f t="shared" si="59"/>
        <v>812. Cuidado Continuo por una vida con bienestarLaboral2026</v>
      </c>
      <c r="G1872" s="140" t="s">
        <v>148</v>
      </c>
      <c r="H1872" s="140" t="s">
        <v>94</v>
      </c>
      <c r="I1872" s="80" t="s">
        <v>74</v>
      </c>
      <c r="J1872" s="76" t="s">
        <v>37</v>
      </c>
      <c r="K1872" s="80" t="s">
        <v>135</v>
      </c>
      <c r="L1872" s="80" t="s">
        <v>50</v>
      </c>
      <c r="M1872" s="78" t="s">
        <v>12</v>
      </c>
      <c r="N1872" s="12" t="s">
        <v>0</v>
      </c>
      <c r="O1872" s="76" t="str">
        <f t="shared" si="60"/>
        <v>812. Cuidado Continuo por una vida con bienestarLaboral20268_DISTRITO1_ENERO_2026</v>
      </c>
      <c r="P1872" s="81">
        <v>82752</v>
      </c>
      <c r="Q1872" s="81"/>
      <c r="R1872" s="81"/>
      <c r="S1872" s="79"/>
      <c r="T1872" s="82">
        <v>0</v>
      </c>
    </row>
    <row r="1873" spans="2:20" ht="30" customHeight="1">
      <c r="B1873" s="80">
        <v>82</v>
      </c>
      <c r="C1873" s="141" t="s">
        <v>70</v>
      </c>
      <c r="D1873" s="80" t="s">
        <v>82</v>
      </c>
      <c r="E1873" s="80">
        <v>2026</v>
      </c>
      <c r="F1873" s="76" t="str">
        <f t="shared" si="59"/>
        <v>822. Cuidado Continuo por una vida con bienestarLaboral2026</v>
      </c>
      <c r="G1873" s="140" t="s">
        <v>149</v>
      </c>
      <c r="H1873" s="140" t="s">
        <v>94</v>
      </c>
      <c r="I1873" s="80" t="s">
        <v>74</v>
      </c>
      <c r="J1873" s="76" t="s">
        <v>37</v>
      </c>
      <c r="K1873" s="80" t="s">
        <v>150</v>
      </c>
      <c r="L1873" s="80" t="s">
        <v>50</v>
      </c>
      <c r="M1873" s="78" t="s">
        <v>12</v>
      </c>
      <c r="N1873" s="12" t="s">
        <v>0</v>
      </c>
      <c r="O1873" s="76" t="str">
        <f t="shared" si="60"/>
        <v>822. Cuidado Continuo por una vida con bienestarLaboral20268_DISTRITO1_ENERO_2026</v>
      </c>
      <c r="P1873" s="81">
        <v>281078</v>
      </c>
      <c r="Q1873" s="81"/>
      <c r="R1873" s="81"/>
      <c r="S1873" s="79"/>
      <c r="T1873" s="82">
        <v>0</v>
      </c>
    </row>
    <row r="1874" spans="2:20" ht="30" customHeight="1">
      <c r="B1874" s="80">
        <v>83</v>
      </c>
      <c r="C1874" s="141" t="s">
        <v>70</v>
      </c>
      <c r="D1874" s="80" t="s">
        <v>82</v>
      </c>
      <c r="E1874" s="80">
        <v>2026</v>
      </c>
      <c r="F1874" s="76" t="str">
        <f t="shared" si="59"/>
        <v>832. Cuidado Continuo por una vida con bienestarLaboral2026</v>
      </c>
      <c r="G1874" s="140" t="s">
        <v>151</v>
      </c>
      <c r="H1874" s="140" t="s">
        <v>94</v>
      </c>
      <c r="I1874" s="80" t="s">
        <v>74</v>
      </c>
      <c r="J1874" s="76" t="s">
        <v>37</v>
      </c>
      <c r="K1874" s="80" t="s">
        <v>141</v>
      </c>
      <c r="L1874" s="80" t="s">
        <v>50</v>
      </c>
      <c r="M1874" s="78" t="s">
        <v>12</v>
      </c>
      <c r="N1874" s="12" t="s">
        <v>0</v>
      </c>
      <c r="O1874" s="76" t="str">
        <f t="shared" si="60"/>
        <v>832. Cuidado Continuo por una vida con bienestarLaboral20268_DISTRITO1_ENERO_2026</v>
      </c>
      <c r="P1874" s="81">
        <v>70270</v>
      </c>
      <c r="Q1874" s="81"/>
      <c r="R1874" s="81"/>
      <c r="S1874" s="79"/>
      <c r="T1874" s="82">
        <v>0</v>
      </c>
    </row>
    <row r="1875" spans="2:20" ht="30" customHeight="1">
      <c r="B1875" s="80">
        <v>84</v>
      </c>
      <c r="C1875" s="141" t="s">
        <v>70</v>
      </c>
      <c r="D1875" s="80" t="s">
        <v>82</v>
      </c>
      <c r="E1875" s="80">
        <v>2026</v>
      </c>
      <c r="F1875" s="76" t="str">
        <f t="shared" si="59"/>
        <v>842. Cuidado Continuo por una vida con bienestarLaboral2026</v>
      </c>
      <c r="G1875" s="140" t="s">
        <v>152</v>
      </c>
      <c r="H1875" s="140" t="s">
        <v>94</v>
      </c>
      <c r="I1875" s="80" t="s">
        <v>74</v>
      </c>
      <c r="J1875" s="76" t="s">
        <v>37</v>
      </c>
      <c r="K1875" s="80" t="s">
        <v>141</v>
      </c>
      <c r="L1875" s="80" t="s">
        <v>50</v>
      </c>
      <c r="M1875" s="78" t="s">
        <v>12</v>
      </c>
      <c r="N1875" s="12" t="s">
        <v>0</v>
      </c>
      <c r="O1875" s="76" t="str">
        <f t="shared" si="60"/>
        <v>842. Cuidado Continuo por una vida con bienestarLaboral20268_DISTRITO1_ENERO_2026</v>
      </c>
      <c r="P1875" s="81">
        <v>105404</v>
      </c>
      <c r="Q1875" s="81"/>
      <c r="R1875" s="81"/>
      <c r="S1875" s="79"/>
      <c r="T1875" s="82">
        <v>0</v>
      </c>
    </row>
    <row r="1876" spans="2:20" ht="30" customHeight="1">
      <c r="B1876" s="80">
        <v>85</v>
      </c>
      <c r="C1876" s="141" t="s">
        <v>70</v>
      </c>
      <c r="D1876" s="80" t="s">
        <v>82</v>
      </c>
      <c r="E1876" s="80">
        <v>2026</v>
      </c>
      <c r="F1876" s="76" t="str">
        <f t="shared" si="59"/>
        <v>852. Cuidado Continuo por una vida con bienestarLaboral2026</v>
      </c>
      <c r="G1876" s="140" t="s">
        <v>153</v>
      </c>
      <c r="H1876" s="140" t="s">
        <v>94</v>
      </c>
      <c r="I1876" s="80" t="s">
        <v>74</v>
      </c>
      <c r="J1876" s="76" t="s">
        <v>37</v>
      </c>
      <c r="K1876" s="80" t="s">
        <v>147</v>
      </c>
      <c r="L1876" s="80" t="s">
        <v>42</v>
      </c>
      <c r="M1876" s="78" t="s">
        <v>12</v>
      </c>
      <c r="N1876" s="12" t="s">
        <v>0</v>
      </c>
      <c r="O1876" s="76" t="str">
        <f t="shared" si="60"/>
        <v>852. Cuidado Continuo por una vida con bienestarLaboral20268_DISTRITO1_ENERO_2026</v>
      </c>
      <c r="P1876" s="81">
        <v>35135</v>
      </c>
      <c r="Q1876" s="81"/>
      <c r="R1876" s="81"/>
      <c r="S1876" s="79"/>
      <c r="T1876" s="82">
        <v>0</v>
      </c>
    </row>
    <row r="1877" spans="2:20" ht="30" customHeight="1">
      <c r="B1877" s="80">
        <v>87</v>
      </c>
      <c r="C1877" s="141" t="s">
        <v>154</v>
      </c>
      <c r="D1877" s="80" t="s">
        <v>71</v>
      </c>
      <c r="E1877" s="80">
        <v>2026</v>
      </c>
      <c r="F1877" s="76" t="str">
        <f t="shared" si="59"/>
        <v>873. Cuidado Continuo por una vida con bienestar con enfoque diferencial étnicoComunitario2026</v>
      </c>
      <c r="G1877" s="140" t="s">
        <v>155</v>
      </c>
      <c r="H1877" s="140" t="s">
        <v>73</v>
      </c>
      <c r="I1877" s="80" t="s">
        <v>74</v>
      </c>
      <c r="J1877" s="76" t="s">
        <v>37</v>
      </c>
      <c r="K1877" s="80" t="s">
        <v>38</v>
      </c>
      <c r="L1877" s="80" t="s">
        <v>39</v>
      </c>
      <c r="M1877" s="78" t="s">
        <v>12</v>
      </c>
      <c r="N1877" s="12" t="s">
        <v>0</v>
      </c>
      <c r="O1877" s="76" t="str">
        <f t="shared" si="60"/>
        <v>873. Cuidado Continuo por una vida con bienestar con enfoque diferencial étnicoComunitario20268_DISTRITO1_ENERO_2026</v>
      </c>
      <c r="P1877" s="81">
        <v>25814832</v>
      </c>
      <c r="Q1877" s="81"/>
      <c r="R1877" s="81"/>
      <c r="S1877" s="79"/>
      <c r="T1877" s="82">
        <v>0</v>
      </c>
    </row>
    <row r="1878" spans="2:20" ht="30" customHeight="1">
      <c r="B1878" s="80">
        <v>88</v>
      </c>
      <c r="C1878" s="141" t="s">
        <v>154</v>
      </c>
      <c r="D1878" s="80" t="s">
        <v>71</v>
      </c>
      <c r="E1878" s="80">
        <v>2026</v>
      </c>
      <c r="F1878" s="76" t="str">
        <f t="shared" si="59"/>
        <v>883. Cuidado Continuo por una vida con bienestar con enfoque diferencial étnicoComunitario2026</v>
      </c>
      <c r="G1878" s="140" t="s">
        <v>156</v>
      </c>
      <c r="H1878" s="140" t="s">
        <v>73</v>
      </c>
      <c r="I1878" s="80" t="s">
        <v>74</v>
      </c>
      <c r="J1878" s="76" t="s">
        <v>37</v>
      </c>
      <c r="K1878" s="80" t="s">
        <v>38</v>
      </c>
      <c r="L1878" s="80" t="s">
        <v>39</v>
      </c>
      <c r="M1878" s="78" t="s">
        <v>12</v>
      </c>
      <c r="N1878" s="12" t="s">
        <v>0</v>
      </c>
      <c r="O1878" s="76" t="str">
        <f t="shared" si="60"/>
        <v>883. Cuidado Continuo por una vida con bienestar con enfoque diferencial étnicoComunitario20268_DISTRITO1_ENERO_2026</v>
      </c>
      <c r="P1878" s="81">
        <v>19848080</v>
      </c>
      <c r="Q1878" s="81"/>
      <c r="R1878" s="81"/>
      <c r="S1878" s="79"/>
      <c r="T1878" s="82">
        <v>0</v>
      </c>
    </row>
    <row r="1879" spans="2:20" ht="30" customHeight="1">
      <c r="B1879" s="80">
        <v>89</v>
      </c>
      <c r="C1879" s="141" t="s">
        <v>154</v>
      </c>
      <c r="D1879" s="80" t="s">
        <v>71</v>
      </c>
      <c r="E1879" s="80">
        <v>2026</v>
      </c>
      <c r="F1879" s="76" t="str">
        <f t="shared" si="59"/>
        <v>893. Cuidado Continuo por una vida con bienestar con enfoque diferencial étnicoComunitario2026</v>
      </c>
      <c r="G1879" s="140" t="s">
        <v>157</v>
      </c>
      <c r="H1879" s="140" t="s">
        <v>73</v>
      </c>
      <c r="I1879" s="80" t="s">
        <v>74</v>
      </c>
      <c r="J1879" s="76" t="s">
        <v>37</v>
      </c>
      <c r="K1879" s="80" t="s">
        <v>38</v>
      </c>
      <c r="L1879" s="80" t="s">
        <v>39</v>
      </c>
      <c r="M1879" s="78" t="s">
        <v>12</v>
      </c>
      <c r="N1879" s="12" t="s">
        <v>0</v>
      </c>
      <c r="O1879" s="76" t="str">
        <f t="shared" si="60"/>
        <v>893. Cuidado Continuo por una vida con bienestar con enfoque diferencial étnicoComunitario20268_DISTRITO1_ENERO_2026</v>
      </c>
      <c r="P1879" s="81">
        <v>33729408</v>
      </c>
      <c r="Q1879" s="81"/>
      <c r="R1879" s="81"/>
      <c r="S1879" s="79"/>
      <c r="T1879" s="82">
        <v>0</v>
      </c>
    </row>
    <row r="1880" spans="2:20" ht="30" customHeight="1">
      <c r="B1880" s="80">
        <v>90</v>
      </c>
      <c r="C1880" s="141" t="s">
        <v>154</v>
      </c>
      <c r="D1880" s="80" t="s">
        <v>71</v>
      </c>
      <c r="E1880" s="80">
        <v>2026</v>
      </c>
      <c r="F1880" s="76" t="str">
        <f t="shared" si="59"/>
        <v>903. Cuidado Continuo por una vida con bienestar con enfoque diferencial étnicoComunitario2026</v>
      </c>
      <c r="G1880" s="140" t="s">
        <v>158</v>
      </c>
      <c r="H1880" s="140" t="s">
        <v>73</v>
      </c>
      <c r="I1880" s="80" t="s">
        <v>74</v>
      </c>
      <c r="J1880" s="76" t="s">
        <v>37</v>
      </c>
      <c r="K1880" s="80" t="s">
        <v>38</v>
      </c>
      <c r="L1880" s="80" t="s">
        <v>39</v>
      </c>
      <c r="M1880" s="78" t="s">
        <v>12</v>
      </c>
      <c r="N1880" s="12" t="s">
        <v>0</v>
      </c>
      <c r="O1880" s="76" t="str">
        <f t="shared" si="60"/>
        <v>903. Cuidado Continuo por una vida con bienestar con enfoque diferencial étnicoComunitario20268_DISTRITO1_ENERO_2026</v>
      </c>
      <c r="P1880" s="81">
        <v>11243136</v>
      </c>
      <c r="Q1880" s="81"/>
      <c r="R1880" s="81"/>
      <c r="S1880" s="79"/>
      <c r="T1880" s="82">
        <v>0</v>
      </c>
    </row>
    <row r="1881" spans="2:20" ht="30" customHeight="1">
      <c r="B1881" s="80">
        <v>91</v>
      </c>
      <c r="C1881" s="141" t="s">
        <v>154</v>
      </c>
      <c r="D1881" s="80" t="s">
        <v>71</v>
      </c>
      <c r="E1881" s="80">
        <v>2026</v>
      </c>
      <c r="F1881" s="76" t="str">
        <f t="shared" si="59"/>
        <v>913. Cuidado Continuo por una vida con bienestar con enfoque diferencial étnicoComunitario2026</v>
      </c>
      <c r="G1881" s="140" t="s">
        <v>159</v>
      </c>
      <c r="H1881" s="140" t="s">
        <v>73</v>
      </c>
      <c r="I1881" s="80" t="s">
        <v>74</v>
      </c>
      <c r="J1881" s="76" t="s">
        <v>37</v>
      </c>
      <c r="K1881" s="80" t="s">
        <v>38</v>
      </c>
      <c r="L1881" s="80" t="s">
        <v>39</v>
      </c>
      <c r="M1881" s="78" t="s">
        <v>12</v>
      </c>
      <c r="N1881" s="12" t="s">
        <v>0</v>
      </c>
      <c r="O1881" s="76" t="str">
        <f t="shared" si="60"/>
        <v>913. Cuidado Continuo por una vida con bienestar con enfoque diferencial étnicoComunitario20268_DISTRITO1_ENERO_2026</v>
      </c>
      <c r="P1881" s="81">
        <v>19305648</v>
      </c>
      <c r="Q1881" s="81"/>
      <c r="R1881" s="81"/>
      <c r="S1881" s="79"/>
      <c r="T1881" s="82">
        <v>0</v>
      </c>
    </row>
    <row r="1882" spans="2:20" ht="30" customHeight="1">
      <c r="B1882" s="80">
        <v>92</v>
      </c>
      <c r="C1882" s="141" t="s">
        <v>160</v>
      </c>
      <c r="D1882" s="80" t="s">
        <v>71</v>
      </c>
      <c r="E1882" s="80">
        <v>2026</v>
      </c>
      <c r="F1882" s="76" t="str">
        <f t="shared" si="59"/>
        <v>924. Cuidado Continuo por una vida con bienestar con enfoque GéneroComunitario2026</v>
      </c>
      <c r="G1882" s="140" t="s">
        <v>161</v>
      </c>
      <c r="H1882" s="140" t="s">
        <v>73</v>
      </c>
      <c r="I1882" s="80" t="s">
        <v>74</v>
      </c>
      <c r="J1882" s="76" t="s">
        <v>37</v>
      </c>
      <c r="K1882" s="80" t="s">
        <v>75</v>
      </c>
      <c r="L1882" s="80" t="s">
        <v>50</v>
      </c>
      <c r="M1882" s="78" t="s">
        <v>12</v>
      </c>
      <c r="N1882" s="12" t="s">
        <v>0</v>
      </c>
      <c r="O1882" s="76" t="str">
        <f t="shared" si="60"/>
        <v>924. Cuidado Continuo por una vida con bienestar con enfoque GéneroComunitario20268_DISTRITO1_ENERO_2026</v>
      </c>
      <c r="P1882" s="81">
        <v>372151</v>
      </c>
      <c r="Q1882" s="81"/>
      <c r="R1882" s="81"/>
      <c r="S1882" s="79"/>
      <c r="T1882" s="82">
        <v>0</v>
      </c>
    </row>
    <row r="1883" spans="2:20" ht="30" customHeight="1">
      <c r="B1883" s="80">
        <v>93</v>
      </c>
      <c r="C1883" s="141" t="s">
        <v>160</v>
      </c>
      <c r="D1883" s="80" t="s">
        <v>71</v>
      </c>
      <c r="E1883" s="80">
        <v>2026</v>
      </c>
      <c r="F1883" s="76" t="str">
        <f t="shared" si="59"/>
        <v>934. Cuidado Continuo por una vida con bienestar con enfoque GéneroComunitario2026</v>
      </c>
      <c r="G1883" s="140" t="s">
        <v>162</v>
      </c>
      <c r="H1883" s="140" t="s">
        <v>94</v>
      </c>
      <c r="I1883" s="80" t="s">
        <v>74</v>
      </c>
      <c r="J1883" s="76" t="s">
        <v>37</v>
      </c>
      <c r="K1883" s="80" t="s">
        <v>75</v>
      </c>
      <c r="L1883" s="80" t="s">
        <v>50</v>
      </c>
      <c r="M1883" s="78" t="s">
        <v>12</v>
      </c>
      <c r="N1883" s="12" t="s">
        <v>0</v>
      </c>
      <c r="O1883" s="76" t="str">
        <f t="shared" si="60"/>
        <v>934. Cuidado Continuo por una vida con bienestar con enfoque GéneroComunitario20268_DISTRITO1_ENERO_2026</v>
      </c>
      <c r="P1883" s="81">
        <v>372151</v>
      </c>
      <c r="Q1883" s="81"/>
      <c r="R1883" s="81"/>
      <c r="S1883" s="79"/>
      <c r="T1883" s="82">
        <v>0</v>
      </c>
    </row>
    <row r="1884" spans="2:20" ht="30" customHeight="1">
      <c r="B1884" s="80">
        <v>94</v>
      </c>
      <c r="C1884" s="141" t="s">
        <v>160</v>
      </c>
      <c r="D1884" s="80" t="s">
        <v>71</v>
      </c>
      <c r="E1884" s="80">
        <v>2026</v>
      </c>
      <c r="F1884" s="76" t="str">
        <f t="shared" si="59"/>
        <v>944. Cuidado Continuo por una vida con bienestar con enfoque GéneroComunitario2026</v>
      </c>
      <c r="G1884" s="140" t="s">
        <v>163</v>
      </c>
      <c r="H1884" s="140" t="s">
        <v>73</v>
      </c>
      <c r="I1884" s="80" t="s">
        <v>74</v>
      </c>
      <c r="J1884" s="76" t="s">
        <v>37</v>
      </c>
      <c r="K1884" s="80" t="s">
        <v>75</v>
      </c>
      <c r="L1884" s="80" t="s">
        <v>50</v>
      </c>
      <c r="M1884" s="78" t="s">
        <v>12</v>
      </c>
      <c r="N1884" s="12" t="s">
        <v>0</v>
      </c>
      <c r="O1884" s="76" t="str">
        <f t="shared" si="60"/>
        <v>944. Cuidado Continuo por una vida con bienestar con enfoque GéneroComunitario20268_DISTRITO1_ENERO_2026</v>
      </c>
      <c r="P1884" s="81">
        <v>372151</v>
      </c>
      <c r="Q1884" s="81"/>
      <c r="R1884" s="81"/>
      <c r="S1884" s="79"/>
      <c r="T1884" s="82">
        <v>0</v>
      </c>
    </row>
    <row r="1885" spans="2:20" ht="30" customHeight="1">
      <c r="B1885" s="80">
        <v>95</v>
      </c>
      <c r="C1885" s="141" t="s">
        <v>160</v>
      </c>
      <c r="D1885" s="80" t="s">
        <v>71</v>
      </c>
      <c r="E1885" s="80">
        <v>2026</v>
      </c>
      <c r="F1885" s="76" t="str">
        <f t="shared" si="59"/>
        <v>954. Cuidado Continuo por una vida con bienestar con enfoque GéneroComunitario2026</v>
      </c>
      <c r="G1885" s="140" t="s">
        <v>164</v>
      </c>
      <c r="H1885" s="140" t="s">
        <v>94</v>
      </c>
      <c r="I1885" s="80" t="s">
        <v>74</v>
      </c>
      <c r="J1885" s="76" t="s">
        <v>37</v>
      </c>
      <c r="K1885" s="80" t="s">
        <v>75</v>
      </c>
      <c r="L1885" s="80" t="s">
        <v>50</v>
      </c>
      <c r="M1885" s="78" t="s">
        <v>12</v>
      </c>
      <c r="N1885" s="12" t="s">
        <v>0</v>
      </c>
      <c r="O1885" s="76" t="str">
        <f t="shared" si="60"/>
        <v>954. Cuidado Continuo por una vida con bienestar con enfoque GéneroComunitario20268_DISTRITO1_ENERO_2026</v>
      </c>
      <c r="P1885" s="81">
        <v>70270</v>
      </c>
      <c r="Q1885" s="81"/>
      <c r="R1885" s="81"/>
      <c r="S1885" s="79"/>
      <c r="T1885" s="82">
        <v>0</v>
      </c>
    </row>
    <row r="1886" spans="2:20" ht="30" customHeight="1">
      <c r="B1886" s="80">
        <v>96</v>
      </c>
      <c r="C1886" s="141" t="s">
        <v>160</v>
      </c>
      <c r="D1886" s="80" t="s">
        <v>71</v>
      </c>
      <c r="E1886" s="80">
        <v>2026</v>
      </c>
      <c r="F1886" s="76" t="str">
        <f t="shared" si="59"/>
        <v>964. Cuidado Continuo por una vida con bienestar con enfoque GéneroComunitario2026</v>
      </c>
      <c r="G1886" s="140" t="s">
        <v>165</v>
      </c>
      <c r="H1886" s="140" t="s">
        <v>94</v>
      </c>
      <c r="I1886" s="80" t="s">
        <v>74</v>
      </c>
      <c r="J1886" s="76" t="s">
        <v>37</v>
      </c>
      <c r="K1886" s="80" t="s">
        <v>75</v>
      </c>
      <c r="L1886" s="80" t="s">
        <v>50</v>
      </c>
      <c r="M1886" s="78" t="s">
        <v>12</v>
      </c>
      <c r="N1886" s="12" t="s">
        <v>0</v>
      </c>
      <c r="O1886" s="76" t="str">
        <f t="shared" si="60"/>
        <v>964. Cuidado Continuo por una vida con bienestar con enfoque GéneroComunitario20268_DISTRITO1_ENERO_2026</v>
      </c>
      <c r="P1886" s="81">
        <v>70270</v>
      </c>
      <c r="Q1886" s="81"/>
      <c r="R1886" s="81"/>
      <c r="S1886" s="79"/>
      <c r="T1886" s="82">
        <v>0</v>
      </c>
    </row>
    <row r="1887" spans="2:20" ht="30" customHeight="1">
      <c r="B1887" s="80">
        <v>97</v>
      </c>
      <c r="C1887" s="141" t="s">
        <v>160</v>
      </c>
      <c r="D1887" s="80" t="s">
        <v>71</v>
      </c>
      <c r="E1887" s="80">
        <v>2026</v>
      </c>
      <c r="F1887" s="76" t="str">
        <f t="shared" si="59"/>
        <v>974. Cuidado Continuo por una vida con bienestar con enfoque GéneroComunitario2026</v>
      </c>
      <c r="G1887" s="140" t="s">
        <v>166</v>
      </c>
      <c r="H1887" s="140" t="s">
        <v>73</v>
      </c>
      <c r="I1887" s="80" t="s">
        <v>74</v>
      </c>
      <c r="J1887" s="76" t="s">
        <v>37</v>
      </c>
      <c r="K1887" s="80" t="s">
        <v>75</v>
      </c>
      <c r="L1887" s="80" t="s">
        <v>50</v>
      </c>
      <c r="M1887" s="78" t="s">
        <v>12</v>
      </c>
      <c r="N1887" s="12" t="s">
        <v>0</v>
      </c>
      <c r="O1887" s="76" t="str">
        <f t="shared" si="60"/>
        <v>974. Cuidado Continuo por una vida con bienestar con enfoque GéneroComunitario20268_DISTRITO1_ENERO_2026</v>
      </c>
      <c r="P1887" s="81">
        <v>215123</v>
      </c>
      <c r="Q1887" s="81"/>
      <c r="R1887" s="81"/>
      <c r="S1887" s="79"/>
      <c r="T1887" s="82">
        <v>0</v>
      </c>
    </row>
    <row r="1888" spans="2:20" ht="30" customHeight="1">
      <c r="B1888" s="80">
        <v>98</v>
      </c>
      <c r="C1888" s="141" t="s">
        <v>160</v>
      </c>
      <c r="D1888" s="80" t="s">
        <v>71</v>
      </c>
      <c r="E1888" s="80">
        <v>2026</v>
      </c>
      <c r="F1888" s="76" t="str">
        <f t="shared" si="59"/>
        <v>984. Cuidado Continuo por una vida con bienestar con enfoque GéneroComunitario2026</v>
      </c>
      <c r="G1888" s="140" t="s">
        <v>167</v>
      </c>
      <c r="H1888" s="140" t="s">
        <v>94</v>
      </c>
      <c r="I1888" s="80" t="s">
        <v>74</v>
      </c>
      <c r="J1888" s="76" t="s">
        <v>37</v>
      </c>
      <c r="K1888" s="80" t="s">
        <v>75</v>
      </c>
      <c r="L1888" s="80" t="s">
        <v>50</v>
      </c>
      <c r="M1888" s="78" t="s">
        <v>12</v>
      </c>
      <c r="N1888" s="12" t="s">
        <v>0</v>
      </c>
      <c r="O1888" s="76" t="str">
        <f t="shared" si="60"/>
        <v>984. Cuidado Continuo por una vida con bienestar con enfoque GéneroComunitario20268_DISTRITO1_ENERO_2026</v>
      </c>
      <c r="P1888" s="81">
        <v>161342</v>
      </c>
      <c r="Q1888" s="81"/>
      <c r="R1888" s="81"/>
      <c r="S1888" s="82"/>
      <c r="T1888" s="82">
        <v>0</v>
      </c>
    </row>
    <row r="1889" spans="2:20" ht="30" customHeight="1">
      <c r="B1889" s="80">
        <v>99</v>
      </c>
      <c r="C1889" s="141" t="s">
        <v>160</v>
      </c>
      <c r="D1889" s="80" t="s">
        <v>71</v>
      </c>
      <c r="E1889" s="80">
        <v>2026</v>
      </c>
      <c r="F1889" s="76" t="str">
        <f t="shared" si="59"/>
        <v>994. Cuidado Continuo por una vida con bienestar con enfoque GéneroComunitario2026</v>
      </c>
      <c r="G1889" s="140" t="s">
        <v>168</v>
      </c>
      <c r="H1889" s="140" t="s">
        <v>94</v>
      </c>
      <c r="I1889" s="80" t="s">
        <v>74</v>
      </c>
      <c r="J1889" s="76" t="s">
        <v>37</v>
      </c>
      <c r="K1889" s="80" t="s">
        <v>38</v>
      </c>
      <c r="L1889" s="80" t="s">
        <v>39</v>
      </c>
      <c r="M1889" s="78" t="s">
        <v>12</v>
      </c>
      <c r="N1889" s="12" t="s">
        <v>0</v>
      </c>
      <c r="O1889" s="76" t="str">
        <f t="shared" si="60"/>
        <v>994. Cuidado Continuo por una vida con bienestar con enfoque GéneroComunitario20268_DISTRITO1_ENERO_2026</v>
      </c>
      <c r="P1889" s="81">
        <v>5621568</v>
      </c>
      <c r="Q1889" s="81"/>
      <c r="R1889" s="81"/>
      <c r="S1889" s="82"/>
      <c r="T1889" s="82">
        <v>0</v>
      </c>
    </row>
    <row r="1890" spans="2:20" ht="30" customHeight="1">
      <c r="B1890" s="80">
        <v>100</v>
      </c>
      <c r="C1890" s="141" t="s">
        <v>160</v>
      </c>
      <c r="D1890" s="80" t="s">
        <v>71</v>
      </c>
      <c r="E1890" s="80">
        <v>2026</v>
      </c>
      <c r="F1890" s="76" t="str">
        <f t="shared" si="59"/>
        <v>1004. Cuidado Continuo por una vida con bienestar con enfoque GéneroComunitario2026</v>
      </c>
      <c r="G1890" s="140" t="s">
        <v>169</v>
      </c>
      <c r="H1890" s="140" t="s">
        <v>102</v>
      </c>
      <c r="I1890" s="80" t="s">
        <v>74</v>
      </c>
      <c r="J1890" s="76" t="s">
        <v>37</v>
      </c>
      <c r="K1890" s="80" t="s">
        <v>103</v>
      </c>
      <c r="L1890" s="80" t="s">
        <v>50</v>
      </c>
      <c r="M1890" s="78" t="s">
        <v>12</v>
      </c>
      <c r="N1890" s="12" t="s">
        <v>0</v>
      </c>
      <c r="O1890" s="76" t="str">
        <f t="shared" si="60"/>
        <v>1004. Cuidado Continuo por una vida con bienestar con enfoque GéneroComunitario20268_DISTRITO1_ENERO_2026</v>
      </c>
      <c r="P1890" s="81">
        <v>199714</v>
      </c>
      <c r="Q1890" s="81"/>
      <c r="R1890" s="81"/>
      <c r="S1890" s="82"/>
      <c r="T1890" s="82">
        <v>0</v>
      </c>
    </row>
    <row r="1891" spans="2:20" ht="30" customHeight="1">
      <c r="B1891" s="80">
        <v>101</v>
      </c>
      <c r="C1891" s="141" t="s">
        <v>170</v>
      </c>
      <c r="D1891" s="80" t="s">
        <v>71</v>
      </c>
      <c r="E1891" s="80">
        <v>2026</v>
      </c>
      <c r="F1891" s="76" t="str">
        <f t="shared" si="59"/>
        <v>1015. Cuidado Continuo por una vida con bienestar con enfoque Población para formas extremas de exclusión:Comunitario2026</v>
      </c>
      <c r="G1891" s="140" t="s">
        <v>171</v>
      </c>
      <c r="H1891" s="140" t="s">
        <v>73</v>
      </c>
      <c r="I1891" s="80" t="s">
        <v>74</v>
      </c>
      <c r="J1891" s="76" t="s">
        <v>37</v>
      </c>
      <c r="K1891" s="80" t="s">
        <v>75</v>
      </c>
      <c r="L1891" s="80" t="s">
        <v>39</v>
      </c>
      <c r="M1891" s="78" t="s">
        <v>12</v>
      </c>
      <c r="N1891" s="12" t="s">
        <v>0</v>
      </c>
      <c r="O1891" s="76" t="str">
        <f t="shared" si="60"/>
        <v>1015. Cuidado Continuo por una vida con bienestar con enfoque Población para formas extremas de exclusión:Comunitario20268_DISTRITO1_ENERO_2026</v>
      </c>
      <c r="P1891" s="81">
        <v>322686</v>
      </c>
      <c r="Q1891" s="81"/>
      <c r="R1891" s="81"/>
      <c r="S1891" s="79"/>
      <c r="T1891" s="82">
        <v>0</v>
      </c>
    </row>
    <row r="1892" spans="2:20" ht="30" customHeight="1">
      <c r="B1892" s="80">
        <v>102</v>
      </c>
      <c r="C1892" s="141" t="s">
        <v>170</v>
      </c>
      <c r="D1892" s="80" t="s">
        <v>71</v>
      </c>
      <c r="E1892" s="80">
        <v>2026</v>
      </c>
      <c r="F1892" s="76" t="str">
        <f t="shared" si="59"/>
        <v>1025. Cuidado Continuo por una vida con bienestar con enfoque Población para formas extremas de exclusión:Comunitario2026</v>
      </c>
      <c r="G1892" s="140" t="s">
        <v>172</v>
      </c>
      <c r="H1892" s="140" t="s">
        <v>94</v>
      </c>
      <c r="I1892" s="80" t="s">
        <v>74</v>
      </c>
      <c r="J1892" s="76" t="s">
        <v>37</v>
      </c>
      <c r="K1892" s="80" t="s">
        <v>75</v>
      </c>
      <c r="L1892" s="80" t="s">
        <v>39</v>
      </c>
      <c r="M1892" s="78" t="s">
        <v>12</v>
      </c>
      <c r="N1892" s="12" t="s">
        <v>0</v>
      </c>
      <c r="O1892" s="76" t="str">
        <f t="shared" si="60"/>
        <v>1025. Cuidado Continuo por una vida con bienestar con enfoque Población para formas extremas de exclusión:Comunitario20268_DISTRITO1_ENERO_2026</v>
      </c>
      <c r="P1892" s="81">
        <v>322686</v>
      </c>
      <c r="Q1892" s="81"/>
      <c r="R1892" s="81"/>
      <c r="S1892" s="82"/>
      <c r="T1892" s="82">
        <v>0</v>
      </c>
    </row>
    <row r="1893" spans="2:20" ht="30" customHeight="1">
      <c r="B1893" s="80">
        <v>103</v>
      </c>
      <c r="C1893" s="141" t="s">
        <v>170</v>
      </c>
      <c r="D1893" s="80" t="s">
        <v>71</v>
      </c>
      <c r="E1893" s="80">
        <v>2026</v>
      </c>
      <c r="F1893" s="76" t="str">
        <f t="shared" si="59"/>
        <v>1035. Cuidado Continuo por una vida con bienestar con enfoque Población para formas extremas de exclusión:Comunitario2026</v>
      </c>
      <c r="G1893" s="140" t="s">
        <v>173</v>
      </c>
      <c r="H1893" s="140" t="s">
        <v>102</v>
      </c>
      <c r="I1893" s="80" t="s">
        <v>74</v>
      </c>
      <c r="J1893" s="76" t="s">
        <v>37</v>
      </c>
      <c r="K1893" s="80" t="s">
        <v>75</v>
      </c>
      <c r="L1893" s="80" t="s">
        <v>39</v>
      </c>
      <c r="M1893" s="78" t="s">
        <v>12</v>
      </c>
      <c r="N1893" s="12" t="s">
        <v>0</v>
      </c>
      <c r="O1893" s="76" t="str">
        <f t="shared" si="60"/>
        <v>1035. Cuidado Continuo por una vida con bienestar con enfoque Población para formas extremas de exclusión:Comunitario20268_DISTRITO1_ENERO_2026</v>
      </c>
      <c r="P1893" s="81">
        <v>53781</v>
      </c>
      <c r="Q1893" s="81"/>
      <c r="R1893" s="81"/>
      <c r="S1893" s="79"/>
      <c r="T1893" s="82">
        <v>0</v>
      </c>
    </row>
    <row r="1894" spans="2:20" ht="30" customHeight="1">
      <c r="B1894" s="80">
        <v>104</v>
      </c>
      <c r="C1894" s="141" t="s">
        <v>170</v>
      </c>
      <c r="D1894" s="80" t="s">
        <v>71</v>
      </c>
      <c r="E1894" s="80">
        <v>2026</v>
      </c>
      <c r="F1894" s="76" t="str">
        <f t="shared" si="59"/>
        <v>1045. Cuidado Continuo por una vida con bienestar con enfoque Población para formas extremas de exclusión:Comunitario2026</v>
      </c>
      <c r="G1894" s="140" t="s">
        <v>174</v>
      </c>
      <c r="H1894" s="140" t="s">
        <v>73</v>
      </c>
      <c r="I1894" s="80" t="s">
        <v>74</v>
      </c>
      <c r="J1894" s="76" t="s">
        <v>37</v>
      </c>
      <c r="K1894" s="80" t="s">
        <v>75</v>
      </c>
      <c r="L1894" s="80" t="s">
        <v>39</v>
      </c>
      <c r="M1894" s="78" t="s">
        <v>12</v>
      </c>
      <c r="N1894" s="12" t="s">
        <v>0</v>
      </c>
      <c r="O1894" s="76" t="str">
        <f t="shared" si="60"/>
        <v>1045. Cuidado Continuo por una vida con bienestar con enfoque Población para formas extremas de exclusión:Comunitario20268_DISTRITO1_ENERO_2026</v>
      </c>
      <c r="P1894" s="81">
        <v>210809</v>
      </c>
      <c r="Q1894" s="81"/>
      <c r="R1894" s="81"/>
      <c r="S1894" s="79"/>
      <c r="T1894" s="82">
        <v>0</v>
      </c>
    </row>
    <row r="1895" spans="2:20" ht="30" customHeight="1">
      <c r="B1895" s="80">
        <v>105</v>
      </c>
      <c r="C1895" s="141" t="s">
        <v>170</v>
      </c>
      <c r="D1895" s="80" t="s">
        <v>71</v>
      </c>
      <c r="E1895" s="80">
        <v>2026</v>
      </c>
      <c r="F1895" s="76" t="str">
        <f t="shared" si="59"/>
        <v>1055. Cuidado Continuo por una vida con bienestar con enfoque Población para formas extremas de exclusión:Comunitario2026</v>
      </c>
      <c r="G1895" s="140" t="s">
        <v>175</v>
      </c>
      <c r="H1895" s="140" t="s">
        <v>102</v>
      </c>
      <c r="I1895" s="80" t="s">
        <v>74</v>
      </c>
      <c r="J1895" s="76" t="s">
        <v>37</v>
      </c>
      <c r="K1895" s="80" t="s">
        <v>103</v>
      </c>
      <c r="L1895" s="80" t="s">
        <v>39</v>
      </c>
      <c r="M1895" s="78" t="s">
        <v>12</v>
      </c>
      <c r="N1895" s="12" t="s">
        <v>0</v>
      </c>
      <c r="O1895" s="76" t="str">
        <f t="shared" si="60"/>
        <v>1055. Cuidado Continuo por una vida con bienestar con enfoque Población para formas extremas de exclusión:Comunitario20268_DISTRITO1_ENERO_2026</v>
      </c>
      <c r="P1895" s="81">
        <v>281078</v>
      </c>
      <c r="Q1895" s="81"/>
      <c r="R1895" s="81"/>
      <c r="S1895" s="79"/>
      <c r="T1895" s="82">
        <v>0</v>
      </c>
    </row>
    <row r="1896" spans="2:20" ht="30" customHeight="1">
      <c r="B1896" s="80">
        <v>106</v>
      </c>
      <c r="C1896" s="141" t="s">
        <v>170</v>
      </c>
      <c r="D1896" s="80" t="s">
        <v>71</v>
      </c>
      <c r="E1896" s="80">
        <v>2026</v>
      </c>
      <c r="F1896" s="76" t="str">
        <f t="shared" si="59"/>
        <v>1065. Cuidado Continuo por una vida con bienestar con enfoque Población para formas extremas de exclusión:Comunitario2026</v>
      </c>
      <c r="G1896" s="140" t="s">
        <v>176</v>
      </c>
      <c r="H1896" s="140" t="s">
        <v>73</v>
      </c>
      <c r="I1896" s="80" t="s">
        <v>74</v>
      </c>
      <c r="J1896" s="76" t="s">
        <v>37</v>
      </c>
      <c r="K1896" s="80" t="s">
        <v>75</v>
      </c>
      <c r="L1896" s="80" t="s">
        <v>50</v>
      </c>
      <c r="M1896" s="78" t="s">
        <v>12</v>
      </c>
      <c r="N1896" s="12" t="s">
        <v>0</v>
      </c>
      <c r="O1896" s="76" t="str">
        <f t="shared" si="60"/>
        <v>1065. Cuidado Continuo por una vida con bienestar con enfoque Población para formas extremas de exclusión:Comunitario20268_DISTRITO1_ENERO_2026</v>
      </c>
      <c r="P1896" s="81">
        <v>210809</v>
      </c>
      <c r="Q1896" s="81"/>
      <c r="R1896" s="81"/>
      <c r="S1896" s="79"/>
      <c r="T1896" s="82">
        <v>0</v>
      </c>
    </row>
    <row r="1897" spans="2:20" ht="30" customHeight="1">
      <c r="B1897" s="80">
        <v>107</v>
      </c>
      <c r="C1897" s="141" t="s">
        <v>170</v>
      </c>
      <c r="D1897" s="80" t="s">
        <v>71</v>
      </c>
      <c r="E1897" s="80">
        <v>2026</v>
      </c>
      <c r="F1897" s="76" t="str">
        <f t="shared" si="59"/>
        <v>1075. Cuidado Continuo por una vida con bienestar con enfoque Población para formas extremas de exclusión:Comunitario2026</v>
      </c>
      <c r="G1897" s="140" t="s">
        <v>177</v>
      </c>
      <c r="H1897" s="140" t="s">
        <v>94</v>
      </c>
      <c r="I1897" s="80" t="s">
        <v>74</v>
      </c>
      <c r="J1897" s="76" t="s">
        <v>37</v>
      </c>
      <c r="K1897" s="80" t="s">
        <v>75</v>
      </c>
      <c r="L1897" s="80" t="s">
        <v>50</v>
      </c>
      <c r="M1897" s="78" t="s">
        <v>12</v>
      </c>
      <c r="N1897" s="12" t="s">
        <v>0</v>
      </c>
      <c r="O1897" s="76" t="str">
        <f t="shared" si="60"/>
        <v>1075. Cuidado Continuo por una vida con bienestar con enfoque Población para formas extremas de exclusión:Comunitario20268_DISTRITO1_ENERO_2026</v>
      </c>
      <c r="P1897" s="81">
        <v>55938</v>
      </c>
      <c r="Q1897" s="81"/>
      <c r="R1897" s="81"/>
      <c r="S1897" s="79"/>
      <c r="T1897" s="82">
        <v>0</v>
      </c>
    </row>
    <row r="1898" spans="2:20" ht="30" customHeight="1">
      <c r="B1898" s="80">
        <v>108</v>
      </c>
      <c r="C1898" s="141" t="s">
        <v>170</v>
      </c>
      <c r="D1898" s="80" t="s">
        <v>71</v>
      </c>
      <c r="E1898" s="80">
        <v>2026</v>
      </c>
      <c r="F1898" s="76" t="str">
        <f t="shared" si="59"/>
        <v>1085. Cuidado Continuo por una vida con bienestar con enfoque Población para formas extremas de exclusión:Comunitario2026</v>
      </c>
      <c r="G1898" s="140" t="s">
        <v>178</v>
      </c>
      <c r="H1898" s="140" t="s">
        <v>94</v>
      </c>
      <c r="I1898" s="80" t="s">
        <v>74</v>
      </c>
      <c r="J1898" s="76" t="s">
        <v>37</v>
      </c>
      <c r="K1898" s="80" t="s">
        <v>75</v>
      </c>
      <c r="L1898" s="80" t="s">
        <v>50</v>
      </c>
      <c r="M1898" s="78" t="s">
        <v>12</v>
      </c>
      <c r="N1898" s="12" t="s">
        <v>0</v>
      </c>
      <c r="O1898" s="76" t="str">
        <f t="shared" si="60"/>
        <v>1085. Cuidado Continuo por una vida con bienestar con enfoque Población para formas extremas de exclusión:Comunitario20268_DISTRITO1_ENERO_2026</v>
      </c>
      <c r="P1898" s="81">
        <v>210809</v>
      </c>
      <c r="Q1898" s="81"/>
      <c r="R1898" s="81"/>
      <c r="S1898" s="79"/>
      <c r="T1898" s="82">
        <v>0</v>
      </c>
    </row>
    <row r="1899" spans="2:20" ht="30" customHeight="1">
      <c r="B1899" s="80">
        <v>109</v>
      </c>
      <c r="C1899" s="141" t="s">
        <v>170</v>
      </c>
      <c r="D1899" s="80" t="s">
        <v>71</v>
      </c>
      <c r="E1899" s="80">
        <v>2026</v>
      </c>
      <c r="F1899" s="76" t="str">
        <f t="shared" si="59"/>
        <v>1095. Cuidado Continuo por una vida con bienestar con enfoque Población para formas extremas de exclusión:Comunitario2026</v>
      </c>
      <c r="G1899" s="140" t="s">
        <v>179</v>
      </c>
      <c r="H1899" s="140" t="s">
        <v>102</v>
      </c>
      <c r="I1899" s="80" t="s">
        <v>74</v>
      </c>
      <c r="J1899" s="76" t="s">
        <v>37</v>
      </c>
      <c r="K1899" s="80" t="s">
        <v>103</v>
      </c>
      <c r="L1899" s="80" t="s">
        <v>50</v>
      </c>
      <c r="M1899" s="78" t="s">
        <v>12</v>
      </c>
      <c r="N1899" s="12" t="s">
        <v>0</v>
      </c>
      <c r="O1899" s="76" t="str">
        <f t="shared" si="60"/>
        <v>1095. Cuidado Continuo por una vida con bienestar con enfoque Población para formas extremas de exclusión:Comunitario20268_DISTRITO1_ENERO_2026</v>
      </c>
      <c r="P1899" s="81">
        <v>199714</v>
      </c>
      <c r="Q1899" s="81"/>
      <c r="R1899" s="81"/>
      <c r="S1899" s="79"/>
      <c r="T1899" s="82">
        <v>0</v>
      </c>
    </row>
    <row r="1900" spans="2:20" ht="30" customHeight="1">
      <c r="B1900" s="80">
        <v>110</v>
      </c>
      <c r="C1900" s="141" t="s">
        <v>170</v>
      </c>
      <c r="D1900" s="80" t="s">
        <v>82</v>
      </c>
      <c r="E1900" s="80">
        <v>2026</v>
      </c>
      <c r="F1900" s="76" t="str">
        <f t="shared" si="59"/>
        <v>1105. Cuidado Continuo por una vida con bienestar con enfoque Población para formas extremas de exclusión:Laboral2026</v>
      </c>
      <c r="G1900" s="140" t="s">
        <v>180</v>
      </c>
      <c r="H1900" s="140" t="s">
        <v>73</v>
      </c>
      <c r="I1900" s="80" t="s">
        <v>74</v>
      </c>
      <c r="J1900" s="76" t="s">
        <v>37</v>
      </c>
      <c r="K1900" s="80" t="s">
        <v>75</v>
      </c>
      <c r="L1900" s="80" t="s">
        <v>50</v>
      </c>
      <c r="M1900" s="78" t="s">
        <v>12</v>
      </c>
      <c r="N1900" s="12" t="s">
        <v>0</v>
      </c>
      <c r="O1900" s="76" t="str">
        <f t="shared" si="60"/>
        <v>1105. Cuidado Continuo por una vida con bienestar con enfoque Población para formas extremas de exclusión:Laboral20268_DISTRITO1_ENERO_2026</v>
      </c>
      <c r="P1900" s="81">
        <v>316213</v>
      </c>
      <c r="Q1900" s="81"/>
      <c r="R1900" s="81"/>
      <c r="S1900" s="79"/>
      <c r="T1900" s="82">
        <v>0</v>
      </c>
    </row>
    <row r="1901" spans="2:20" ht="30" customHeight="1">
      <c r="B1901" s="80">
        <v>111</v>
      </c>
      <c r="C1901" s="141" t="s">
        <v>170</v>
      </c>
      <c r="D1901" s="80" t="s">
        <v>82</v>
      </c>
      <c r="E1901" s="80">
        <v>2026</v>
      </c>
      <c r="F1901" s="76" t="str">
        <f t="shared" si="59"/>
        <v>1115. Cuidado Continuo por una vida con bienestar con enfoque Población para formas extremas de exclusión:Laboral2026</v>
      </c>
      <c r="G1901" s="140" t="s">
        <v>181</v>
      </c>
      <c r="H1901" s="140" t="s">
        <v>94</v>
      </c>
      <c r="I1901" s="80" t="s">
        <v>74</v>
      </c>
      <c r="J1901" s="76" t="s">
        <v>37</v>
      </c>
      <c r="K1901" s="80" t="s">
        <v>182</v>
      </c>
      <c r="L1901" s="80" t="s">
        <v>50</v>
      </c>
      <c r="M1901" s="78" t="s">
        <v>12</v>
      </c>
      <c r="N1901" s="12" t="s">
        <v>0</v>
      </c>
      <c r="O1901" s="76" t="str">
        <f t="shared" si="60"/>
        <v>1115. Cuidado Continuo por una vida con bienestar con enfoque Población para formas extremas de exclusión:Laboral20268_DISTRITO1_ENERO_2026</v>
      </c>
      <c r="P1901" s="81">
        <v>421618</v>
      </c>
      <c r="Q1901" s="81"/>
      <c r="R1901" s="81"/>
      <c r="S1901" s="79"/>
      <c r="T1901" s="82">
        <v>0</v>
      </c>
    </row>
    <row r="1902" spans="2:20" ht="30" customHeight="1">
      <c r="B1902" s="80">
        <v>112</v>
      </c>
      <c r="C1902" s="141" t="s">
        <v>170</v>
      </c>
      <c r="D1902" s="80" t="s">
        <v>82</v>
      </c>
      <c r="E1902" s="80">
        <v>2026</v>
      </c>
      <c r="F1902" s="76" t="str">
        <f t="shared" si="59"/>
        <v>1125. Cuidado Continuo por una vida con bienestar con enfoque Población para formas extremas de exclusión:Laboral2026</v>
      </c>
      <c r="G1902" s="140" t="s">
        <v>183</v>
      </c>
      <c r="H1902" s="140" t="s">
        <v>73</v>
      </c>
      <c r="I1902" s="80" t="s">
        <v>74</v>
      </c>
      <c r="J1902" s="76" t="s">
        <v>37</v>
      </c>
      <c r="K1902" s="80" t="s">
        <v>75</v>
      </c>
      <c r="L1902" s="80" t="s">
        <v>50</v>
      </c>
      <c r="M1902" s="78" t="s">
        <v>12</v>
      </c>
      <c r="N1902" s="12" t="s">
        <v>0</v>
      </c>
      <c r="O1902" s="76" t="str">
        <f t="shared" si="60"/>
        <v>1125. Cuidado Continuo por una vida con bienestar con enfoque Población para formas extremas de exclusión:Laboral20268_DISTRITO1_ENERO_2026</v>
      </c>
      <c r="P1902" s="81">
        <v>140539</v>
      </c>
      <c r="Q1902" s="81"/>
      <c r="R1902" s="81"/>
      <c r="S1902" s="79"/>
      <c r="T1902" s="82">
        <v>0</v>
      </c>
    </row>
    <row r="1903" spans="2:20" ht="30" customHeight="1">
      <c r="B1903" s="80">
        <v>113</v>
      </c>
      <c r="C1903" s="141" t="s">
        <v>170</v>
      </c>
      <c r="D1903" s="80" t="s">
        <v>82</v>
      </c>
      <c r="E1903" s="80">
        <v>2026</v>
      </c>
      <c r="F1903" s="76" t="str">
        <f t="shared" si="59"/>
        <v>1135. Cuidado Continuo por una vida con bienestar con enfoque Población para formas extremas de exclusión:Laboral2026</v>
      </c>
      <c r="G1903" s="140" t="s">
        <v>184</v>
      </c>
      <c r="H1903" s="140" t="s">
        <v>94</v>
      </c>
      <c r="I1903" s="80" t="s">
        <v>74</v>
      </c>
      <c r="J1903" s="76" t="s">
        <v>37</v>
      </c>
      <c r="K1903" s="80" t="s">
        <v>141</v>
      </c>
      <c r="L1903" s="80" t="s">
        <v>50</v>
      </c>
      <c r="M1903" s="78" t="s">
        <v>12</v>
      </c>
      <c r="N1903" s="12" t="s">
        <v>0</v>
      </c>
      <c r="O1903" s="76" t="str">
        <f t="shared" si="60"/>
        <v>1135. Cuidado Continuo por una vida con bienestar con enfoque Población para formas extremas de exclusión:Laboral20268_DISTRITO1_ENERO_2026</v>
      </c>
      <c r="P1903" s="81">
        <v>70270</v>
      </c>
      <c r="Q1903" s="81"/>
      <c r="R1903" s="81"/>
      <c r="S1903" s="79"/>
      <c r="T1903" s="82">
        <v>0</v>
      </c>
    </row>
    <row r="1904" spans="2:20" ht="30" customHeight="1">
      <c r="B1904" s="80">
        <v>114</v>
      </c>
      <c r="C1904" s="141" t="s">
        <v>170</v>
      </c>
      <c r="D1904" s="80" t="s">
        <v>82</v>
      </c>
      <c r="E1904" s="80">
        <v>2026</v>
      </c>
      <c r="F1904" s="76" t="str">
        <f t="shared" si="59"/>
        <v>1145. Cuidado Continuo por una vida con bienestar con enfoque Población para formas extremas de exclusión:Laboral2026</v>
      </c>
      <c r="G1904" s="140" t="s">
        <v>185</v>
      </c>
      <c r="H1904" s="140" t="s">
        <v>102</v>
      </c>
      <c r="I1904" s="80" t="s">
        <v>74</v>
      </c>
      <c r="J1904" s="76" t="s">
        <v>37</v>
      </c>
      <c r="K1904" s="80" t="s">
        <v>186</v>
      </c>
      <c r="L1904" s="80" t="s">
        <v>50</v>
      </c>
      <c r="M1904" s="78" t="s">
        <v>12</v>
      </c>
      <c r="N1904" s="12" t="s">
        <v>0</v>
      </c>
      <c r="O1904" s="76" t="str">
        <f t="shared" si="60"/>
        <v>1145. Cuidado Continuo por una vida con bienestar con enfoque Población para formas extremas de exclusión:Laboral20268_DISTRITO1_ENERO_2026</v>
      </c>
      <c r="P1904" s="81">
        <v>19971</v>
      </c>
      <c r="Q1904" s="81"/>
      <c r="R1904" s="81"/>
      <c r="S1904" s="79"/>
      <c r="T1904" s="82">
        <v>0</v>
      </c>
    </row>
    <row r="1905" spans="2:20" ht="30" customHeight="1">
      <c r="B1905" s="80">
        <v>115</v>
      </c>
      <c r="C1905" s="141" t="s">
        <v>170</v>
      </c>
      <c r="D1905" s="80" t="s">
        <v>82</v>
      </c>
      <c r="E1905" s="80">
        <v>2026</v>
      </c>
      <c r="F1905" s="76" t="str">
        <f t="shared" si="59"/>
        <v>1155. Cuidado Continuo por una vida con bienestar con enfoque Población para formas extremas de exclusión:Laboral2026</v>
      </c>
      <c r="G1905" s="140" t="s">
        <v>187</v>
      </c>
      <c r="H1905" s="140" t="s">
        <v>94</v>
      </c>
      <c r="I1905" s="80" t="s">
        <v>74</v>
      </c>
      <c r="J1905" s="76" t="s">
        <v>37</v>
      </c>
      <c r="K1905" s="80" t="s">
        <v>188</v>
      </c>
      <c r="L1905" s="80" t="s">
        <v>50</v>
      </c>
      <c r="M1905" s="78" t="s">
        <v>12</v>
      </c>
      <c r="N1905" s="12" t="s">
        <v>0</v>
      </c>
      <c r="O1905" s="76" t="str">
        <f t="shared" si="60"/>
        <v>1155. Cuidado Continuo por una vida con bienestar con enfoque Población para formas extremas de exclusión:Laboral20268_DISTRITO1_ENERO_2026</v>
      </c>
      <c r="P1905" s="81">
        <v>70270</v>
      </c>
      <c r="Q1905" s="81"/>
      <c r="R1905" s="81"/>
      <c r="S1905" s="79"/>
      <c r="T1905" s="82">
        <v>0</v>
      </c>
    </row>
    <row r="1906" spans="2:20" ht="30" customHeight="1">
      <c r="B1906" s="80">
        <v>116</v>
      </c>
      <c r="C1906" s="141" t="s">
        <v>189</v>
      </c>
      <c r="D1906" s="80" t="s">
        <v>76</v>
      </c>
      <c r="E1906" s="80">
        <v>2026</v>
      </c>
      <c r="F1906" s="76" t="str">
        <f t="shared" si="59"/>
        <v>1166. Cuidado Continuo por una vida con bienestar para la población migrante internacional de BogotáEducativo 2026</v>
      </c>
      <c r="G1906" s="140" t="s">
        <v>190</v>
      </c>
      <c r="H1906" s="140" t="s">
        <v>73</v>
      </c>
      <c r="I1906" s="80" t="s">
        <v>74</v>
      </c>
      <c r="J1906" s="76" t="s">
        <v>37</v>
      </c>
      <c r="K1906" s="80" t="s">
        <v>75</v>
      </c>
      <c r="L1906" s="80" t="s">
        <v>50</v>
      </c>
      <c r="M1906" s="78" t="s">
        <v>12</v>
      </c>
      <c r="N1906" s="12" t="s">
        <v>0</v>
      </c>
      <c r="O1906" s="76" t="str">
        <f t="shared" si="60"/>
        <v>1166. Cuidado Continuo por una vida con bienestar para la población migrante internacional de BogotáEducativo 20268_DISTRITO1_ENERO_2026</v>
      </c>
      <c r="P1906" s="81">
        <v>105404</v>
      </c>
      <c r="Q1906" s="81"/>
      <c r="R1906" s="81"/>
      <c r="S1906" s="79"/>
      <c r="T1906" s="82">
        <v>0</v>
      </c>
    </row>
    <row r="1907" spans="2:20" ht="30" customHeight="1">
      <c r="B1907" s="80">
        <v>117</v>
      </c>
      <c r="C1907" s="141" t="s">
        <v>191</v>
      </c>
      <c r="D1907" s="80" t="s">
        <v>76</v>
      </c>
      <c r="E1907" s="80">
        <v>2026</v>
      </c>
      <c r="F1907" s="76" t="str">
        <f t="shared" si="59"/>
        <v>1177. Cuidado Continuo por una vida con bienestar para la población con discapacidadEducativo 2026</v>
      </c>
      <c r="G1907" s="140" t="s">
        <v>192</v>
      </c>
      <c r="H1907" s="140" t="s">
        <v>73</v>
      </c>
      <c r="I1907" s="80" t="s">
        <v>74</v>
      </c>
      <c r="J1907" s="76" t="s">
        <v>37</v>
      </c>
      <c r="K1907" s="80" t="s">
        <v>75</v>
      </c>
      <c r="L1907" s="80" t="s">
        <v>50</v>
      </c>
      <c r="M1907" s="78" t="s">
        <v>12</v>
      </c>
      <c r="N1907" s="12" t="s">
        <v>0</v>
      </c>
      <c r="O1907" s="76" t="str">
        <f t="shared" si="60"/>
        <v>1177. Cuidado Continuo por una vida con bienestar para la población con discapacidadEducativo 20268_DISTRITO1_ENERO_2026</v>
      </c>
      <c r="P1907" s="81">
        <v>161342</v>
      </c>
      <c r="Q1907" s="81"/>
      <c r="R1907" s="81"/>
      <c r="S1907" s="79"/>
      <c r="T1907" s="82">
        <v>0</v>
      </c>
    </row>
    <row r="1908" spans="2:20" ht="30" customHeight="1">
      <c r="B1908" s="80">
        <v>117</v>
      </c>
      <c r="C1908" s="141" t="s">
        <v>191</v>
      </c>
      <c r="D1908" s="80" t="s">
        <v>82</v>
      </c>
      <c r="E1908" s="80">
        <v>2026</v>
      </c>
      <c r="F1908" s="76" t="str">
        <f t="shared" si="59"/>
        <v>1177. Cuidado Continuo por una vida con bienestar para la población con discapacidadLaboral2026</v>
      </c>
      <c r="G1908" s="140" t="s">
        <v>192</v>
      </c>
      <c r="H1908" s="140" t="s">
        <v>73</v>
      </c>
      <c r="I1908" s="80" t="s">
        <v>74</v>
      </c>
      <c r="J1908" s="76" t="s">
        <v>37</v>
      </c>
      <c r="K1908" s="80" t="s">
        <v>75</v>
      </c>
      <c r="L1908" s="80" t="s">
        <v>42</v>
      </c>
      <c r="M1908" s="78" t="s">
        <v>12</v>
      </c>
      <c r="N1908" s="12" t="s">
        <v>0</v>
      </c>
      <c r="O1908" s="76" t="str">
        <f t="shared" si="60"/>
        <v>1177. Cuidado Continuo por una vida con bienestar para la población con discapacidadLaboral20268_DISTRITO1_ENERO_2026</v>
      </c>
      <c r="P1908" s="81">
        <v>161342</v>
      </c>
      <c r="Q1908" s="81"/>
      <c r="R1908" s="81"/>
      <c r="S1908" s="79"/>
      <c r="T1908" s="82">
        <v>0</v>
      </c>
    </row>
    <row r="1909" spans="2:20" ht="30" customHeight="1">
      <c r="B1909" s="80">
        <v>118</v>
      </c>
      <c r="C1909" s="141" t="s">
        <v>191</v>
      </c>
      <c r="D1909" s="80" t="s">
        <v>71</v>
      </c>
      <c r="E1909" s="80">
        <v>2026</v>
      </c>
      <c r="F1909" s="76" t="str">
        <f t="shared" si="59"/>
        <v>1187. Cuidado Continuo por una vida con bienestar para la población con discapacidadComunitario2026</v>
      </c>
      <c r="G1909" s="140" t="s">
        <v>193</v>
      </c>
      <c r="H1909" s="140" t="s">
        <v>73</v>
      </c>
      <c r="I1909" s="80" t="s">
        <v>74</v>
      </c>
      <c r="J1909" s="76" t="s">
        <v>37</v>
      </c>
      <c r="K1909" s="80" t="s">
        <v>92</v>
      </c>
      <c r="L1909" s="80" t="s">
        <v>50</v>
      </c>
      <c r="M1909" s="78" t="s">
        <v>12</v>
      </c>
      <c r="N1909" s="12" t="s">
        <v>0</v>
      </c>
      <c r="O1909" s="76" t="str">
        <f t="shared" si="60"/>
        <v>1187. Cuidado Continuo por una vida con bienestar para la población con discapacidadComunitario20268_DISTRITO1_ENERO_2026</v>
      </c>
      <c r="P1909" s="81">
        <v>992404</v>
      </c>
      <c r="Q1909" s="81"/>
      <c r="R1909" s="81"/>
      <c r="S1909" s="79"/>
      <c r="T1909" s="82">
        <v>0</v>
      </c>
    </row>
    <row r="1910" spans="2:20" ht="30" customHeight="1">
      <c r="B1910" s="80">
        <v>119</v>
      </c>
      <c r="C1910" s="141" t="s">
        <v>191</v>
      </c>
      <c r="D1910" s="80" t="s">
        <v>71</v>
      </c>
      <c r="E1910" s="80">
        <v>2026</v>
      </c>
      <c r="F1910" s="76" t="str">
        <f t="shared" si="59"/>
        <v>1197. Cuidado Continuo por una vida con bienestar para la población con discapacidadComunitario2026</v>
      </c>
      <c r="G1910" s="140" t="s">
        <v>194</v>
      </c>
      <c r="H1910" s="140" t="s">
        <v>73</v>
      </c>
      <c r="I1910" s="80" t="s">
        <v>74</v>
      </c>
      <c r="J1910" s="76" t="s">
        <v>37</v>
      </c>
      <c r="K1910" s="80" t="s">
        <v>75</v>
      </c>
      <c r="L1910" s="80" t="s">
        <v>50</v>
      </c>
      <c r="M1910" s="78" t="s">
        <v>12</v>
      </c>
      <c r="N1910" s="12" t="s">
        <v>0</v>
      </c>
      <c r="O1910" s="76" t="str">
        <f t="shared" si="60"/>
        <v>1197. Cuidado Continuo por una vida con bienestar para la población con discapacidadComunitario20268_DISTRITO1_ENERO_2026</v>
      </c>
      <c r="P1910" s="81">
        <v>355662</v>
      </c>
      <c r="Q1910" s="81"/>
      <c r="R1910" s="81"/>
      <c r="S1910" s="79"/>
      <c r="T1910" s="82">
        <v>0</v>
      </c>
    </row>
    <row r="1911" spans="2:20" ht="30" customHeight="1">
      <c r="B1911" s="80">
        <v>120</v>
      </c>
      <c r="C1911" s="141" t="s">
        <v>191</v>
      </c>
      <c r="D1911" s="80" t="s">
        <v>71</v>
      </c>
      <c r="E1911" s="80">
        <v>2026</v>
      </c>
      <c r="F1911" s="76" t="str">
        <f t="shared" si="59"/>
        <v>1207. Cuidado Continuo por una vida con bienestar para la población con discapacidadComunitario2026</v>
      </c>
      <c r="G1911" s="140" t="s">
        <v>195</v>
      </c>
      <c r="H1911" s="140" t="s">
        <v>73</v>
      </c>
      <c r="I1911" s="80" t="s">
        <v>74</v>
      </c>
      <c r="J1911" s="76" t="s">
        <v>37</v>
      </c>
      <c r="K1911" s="80" t="s">
        <v>196</v>
      </c>
      <c r="L1911" s="80" t="s">
        <v>50</v>
      </c>
      <c r="M1911" s="78" t="s">
        <v>12</v>
      </c>
      <c r="N1911" s="12" t="s">
        <v>0</v>
      </c>
      <c r="O1911" s="76" t="str">
        <f t="shared" si="60"/>
        <v>1207. Cuidado Continuo por una vida con bienestar para la población con discapacidadComunitario20268_DISTRITO1_ENERO_2026</v>
      </c>
      <c r="P1911" s="81">
        <v>1422652</v>
      </c>
      <c r="Q1911" s="81"/>
      <c r="R1911" s="81"/>
      <c r="S1911" s="79"/>
      <c r="T1911" s="82">
        <v>0</v>
      </c>
    </row>
    <row r="1912" spans="2:20" ht="30" customHeight="1">
      <c r="B1912" s="80">
        <v>121</v>
      </c>
      <c r="C1912" s="141" t="s">
        <v>191</v>
      </c>
      <c r="D1912" s="80" t="s">
        <v>71</v>
      </c>
      <c r="E1912" s="80">
        <v>2026</v>
      </c>
      <c r="F1912" s="76" t="str">
        <f t="shared" si="59"/>
        <v>1217. Cuidado Continuo por una vida con bienestar para la población con discapacidadComunitario2026</v>
      </c>
      <c r="G1912" s="140" t="s">
        <v>197</v>
      </c>
      <c r="H1912" s="140" t="s">
        <v>102</v>
      </c>
      <c r="I1912" s="80" t="s">
        <v>74</v>
      </c>
      <c r="J1912" s="76" t="s">
        <v>37</v>
      </c>
      <c r="K1912" s="80" t="s">
        <v>141</v>
      </c>
      <c r="L1912" s="80" t="s">
        <v>50</v>
      </c>
      <c r="M1912" s="78" t="s">
        <v>12</v>
      </c>
      <c r="N1912" s="12" t="s">
        <v>0</v>
      </c>
      <c r="O1912" s="76" t="str">
        <f t="shared" si="60"/>
        <v>1217. Cuidado Continuo por una vida con bienestar para la población con discapacidadComunitario20268_DISTRITO1_ENERO_2026</v>
      </c>
      <c r="P1912" s="81">
        <v>35135</v>
      </c>
      <c r="Q1912" s="81"/>
      <c r="R1912" s="81"/>
      <c r="S1912" s="79"/>
      <c r="T1912" s="82">
        <v>0</v>
      </c>
    </row>
    <row r="1913" spans="2:20" ht="30" customHeight="1">
      <c r="B1913" s="80">
        <v>122</v>
      </c>
      <c r="C1913" s="141" t="s">
        <v>191</v>
      </c>
      <c r="D1913" s="80" t="s">
        <v>71</v>
      </c>
      <c r="E1913" s="80">
        <v>2026</v>
      </c>
      <c r="F1913" s="76" t="str">
        <f t="shared" si="59"/>
        <v>1227. Cuidado Continuo por una vida con bienestar para la población con discapacidadComunitario2026</v>
      </c>
      <c r="G1913" s="140" t="s">
        <v>198</v>
      </c>
      <c r="H1913" s="140" t="s">
        <v>94</v>
      </c>
      <c r="I1913" s="80" t="s">
        <v>74</v>
      </c>
      <c r="J1913" s="76" t="s">
        <v>37</v>
      </c>
      <c r="K1913" s="80" t="s">
        <v>199</v>
      </c>
      <c r="L1913" s="80" t="s">
        <v>50</v>
      </c>
      <c r="M1913" s="78" t="s">
        <v>12</v>
      </c>
      <c r="N1913" s="12" t="s">
        <v>0</v>
      </c>
      <c r="O1913" s="76" t="str">
        <f t="shared" si="60"/>
        <v>1227. Cuidado Continuo por una vida con bienestar para la población con discapacidadComunitario20268_DISTRITO1_ENERO_2026</v>
      </c>
      <c r="P1913" s="81">
        <v>53781</v>
      </c>
      <c r="Q1913" s="81"/>
      <c r="R1913" s="81"/>
      <c r="S1913" s="79"/>
      <c r="T1913" s="82">
        <v>0</v>
      </c>
    </row>
    <row r="1914" spans="2:20" ht="30" customHeight="1">
      <c r="B1914" s="80">
        <v>123</v>
      </c>
      <c r="C1914" s="141" t="s">
        <v>191</v>
      </c>
      <c r="D1914" s="80" t="s">
        <v>77</v>
      </c>
      <c r="E1914" s="80">
        <v>2026</v>
      </c>
      <c r="F1914" s="76" t="str">
        <f t="shared" si="59"/>
        <v>1237. Cuidado Continuo por una vida con bienestar para la población con discapacidadInstitucional2026</v>
      </c>
      <c r="G1914" s="140" t="s">
        <v>200</v>
      </c>
      <c r="H1914" s="140" t="s">
        <v>73</v>
      </c>
      <c r="I1914" s="80" t="s">
        <v>74</v>
      </c>
      <c r="J1914" s="76" t="s">
        <v>37</v>
      </c>
      <c r="K1914" s="80" t="s">
        <v>75</v>
      </c>
      <c r="L1914" s="80" t="s">
        <v>50</v>
      </c>
      <c r="M1914" s="78" t="s">
        <v>12</v>
      </c>
      <c r="N1914" s="12" t="s">
        <v>0</v>
      </c>
      <c r="O1914" s="76" t="str">
        <f t="shared" si="60"/>
        <v>1237. Cuidado Continuo por una vida con bienestar para la población con discapacidadInstitucional20268_DISTRITO1_ENERO_2026</v>
      </c>
      <c r="P1914" s="81">
        <v>266747</v>
      </c>
      <c r="Q1914" s="81"/>
      <c r="R1914" s="81"/>
      <c r="S1914" s="79"/>
      <c r="T1914" s="82">
        <v>0</v>
      </c>
    </row>
    <row r="1915" spans="2:20" ht="30" customHeight="1">
      <c r="B1915" s="80">
        <v>124</v>
      </c>
      <c r="C1915" s="141" t="s">
        <v>191</v>
      </c>
      <c r="D1915" s="80" t="s">
        <v>71</v>
      </c>
      <c r="E1915" s="80">
        <v>2026</v>
      </c>
      <c r="F1915" s="76" t="str">
        <f t="shared" si="59"/>
        <v>1247. Cuidado Continuo por una vida con bienestar para la población con discapacidadComunitario2026</v>
      </c>
      <c r="G1915" s="140" t="s">
        <v>201</v>
      </c>
      <c r="H1915" s="140" t="s">
        <v>73</v>
      </c>
      <c r="I1915" s="80" t="s">
        <v>74</v>
      </c>
      <c r="J1915" s="76" t="s">
        <v>37</v>
      </c>
      <c r="K1915" s="80" t="s">
        <v>202</v>
      </c>
      <c r="L1915" s="80" t="s">
        <v>50</v>
      </c>
      <c r="M1915" s="78" t="s">
        <v>12</v>
      </c>
      <c r="N1915" s="12" t="s">
        <v>0</v>
      </c>
      <c r="O1915" s="76" t="str">
        <f t="shared" si="60"/>
        <v>1247. Cuidado Continuo por una vida con bienestar para la población con discapacidadComunitario20268_DISTRITO1_ENERO_2026</v>
      </c>
      <c r="P1915" s="81">
        <v>851865</v>
      </c>
      <c r="Q1915" s="81"/>
      <c r="R1915" s="81"/>
      <c r="S1915" s="79"/>
      <c r="T1915" s="82">
        <v>0</v>
      </c>
    </row>
    <row r="1916" spans="2:20" ht="30" customHeight="1">
      <c r="B1916" s="80">
        <v>125</v>
      </c>
      <c r="C1916" s="141" t="s">
        <v>191</v>
      </c>
      <c r="D1916" s="80" t="s">
        <v>71</v>
      </c>
      <c r="E1916" s="80">
        <v>2026</v>
      </c>
      <c r="F1916" s="76" t="str">
        <f t="shared" si="59"/>
        <v>1257. Cuidado Continuo por una vida con bienestar para la población con discapacidadComunitario2026</v>
      </c>
      <c r="G1916" s="140" t="s">
        <v>203</v>
      </c>
      <c r="H1916" s="140" t="s">
        <v>73</v>
      </c>
      <c r="I1916" s="80" t="s">
        <v>74</v>
      </c>
      <c r="J1916" s="76" t="s">
        <v>37</v>
      </c>
      <c r="K1916" s="80" t="s">
        <v>38</v>
      </c>
      <c r="L1916" s="80" t="s">
        <v>39</v>
      </c>
      <c r="M1916" s="78" t="s">
        <v>12</v>
      </c>
      <c r="N1916" s="12" t="s">
        <v>0</v>
      </c>
      <c r="O1916" s="76" t="str">
        <f t="shared" si="60"/>
        <v>1257. Cuidado Continuo por una vida con bienestar para la población con discapacidadComunitario20268_DISTRITO1_ENERO_2026</v>
      </c>
      <c r="P1916" s="81">
        <v>12879544</v>
      </c>
      <c r="Q1916" s="81"/>
      <c r="R1916" s="81"/>
      <c r="S1916" s="79"/>
      <c r="T1916" s="82">
        <v>0</v>
      </c>
    </row>
    <row r="1917" spans="2:20" ht="30" customHeight="1">
      <c r="B1917" s="80">
        <v>126</v>
      </c>
      <c r="C1917" s="141" t="s">
        <v>204</v>
      </c>
      <c r="D1917" s="80" t="s">
        <v>71</v>
      </c>
      <c r="E1917" s="80">
        <v>2026</v>
      </c>
      <c r="F1917" s="76" t="str">
        <f t="shared" si="59"/>
        <v>1268. Cuidado Continuo por una vida con bienestar para la ruralidad de BogotáComunitario2026</v>
      </c>
      <c r="G1917" s="140" t="s">
        <v>205</v>
      </c>
      <c r="H1917" s="140" t="s">
        <v>73</v>
      </c>
      <c r="I1917" s="80" t="s">
        <v>74</v>
      </c>
      <c r="J1917" s="76" t="s">
        <v>37</v>
      </c>
      <c r="K1917" s="80" t="s">
        <v>75</v>
      </c>
      <c r="L1917" s="80" t="s">
        <v>39</v>
      </c>
      <c r="M1917" s="78" t="s">
        <v>12</v>
      </c>
      <c r="N1917" s="12" t="s">
        <v>0</v>
      </c>
      <c r="O1917" s="76" t="str">
        <f t="shared" si="60"/>
        <v>1268. Cuidado Continuo por una vida con bienestar para la ruralidad de BogotáComunitario20268_DISTRITO1_ENERO_2026</v>
      </c>
      <c r="P1917" s="81">
        <v>175674</v>
      </c>
      <c r="Q1917" s="81"/>
      <c r="R1917" s="81"/>
      <c r="S1917" s="79"/>
      <c r="T1917" s="82">
        <v>0</v>
      </c>
    </row>
    <row r="1918" spans="2:20" ht="30" customHeight="1">
      <c r="B1918" s="80">
        <v>127</v>
      </c>
      <c r="C1918" s="141" t="s">
        <v>204</v>
      </c>
      <c r="D1918" s="80" t="s">
        <v>71</v>
      </c>
      <c r="E1918" s="80">
        <v>2026</v>
      </c>
      <c r="F1918" s="76" t="str">
        <f t="shared" si="59"/>
        <v>1278. Cuidado Continuo por una vida con bienestar para la ruralidad de BogotáComunitario2026</v>
      </c>
      <c r="G1918" s="140" t="s">
        <v>206</v>
      </c>
      <c r="H1918" s="140" t="s">
        <v>73</v>
      </c>
      <c r="I1918" s="80" t="s">
        <v>74</v>
      </c>
      <c r="J1918" s="76" t="s">
        <v>37</v>
      </c>
      <c r="K1918" s="80" t="s">
        <v>75</v>
      </c>
      <c r="L1918" s="80" t="s">
        <v>50</v>
      </c>
      <c r="M1918" s="78" t="s">
        <v>12</v>
      </c>
      <c r="N1918" s="12" t="s">
        <v>0</v>
      </c>
      <c r="O1918" s="76" t="str">
        <f t="shared" si="60"/>
        <v>1278. Cuidado Continuo por una vida con bienestar para la ruralidad de BogotáComunitario20268_DISTRITO1_ENERO_2026</v>
      </c>
      <c r="P1918" s="81">
        <v>468320</v>
      </c>
      <c r="Q1918" s="81"/>
      <c r="R1918" s="81"/>
      <c r="S1918" s="79"/>
      <c r="T1918" s="82">
        <v>0</v>
      </c>
    </row>
    <row r="1919" spans="2:20" ht="30" customHeight="1">
      <c r="B1919" s="80">
        <v>127</v>
      </c>
      <c r="C1919" s="141" t="s">
        <v>204</v>
      </c>
      <c r="D1919" s="80" t="s">
        <v>76</v>
      </c>
      <c r="E1919" s="80">
        <v>2026</v>
      </c>
      <c r="F1919" s="76" t="str">
        <f t="shared" si="59"/>
        <v>1278. Cuidado Continuo por una vida con bienestar para la ruralidad de BogotáEducativo 2026</v>
      </c>
      <c r="G1919" s="140" t="s">
        <v>206</v>
      </c>
      <c r="H1919" s="140" t="s">
        <v>73</v>
      </c>
      <c r="I1919" s="80" t="s">
        <v>74</v>
      </c>
      <c r="J1919" s="76" t="s">
        <v>37</v>
      </c>
      <c r="K1919" s="80" t="s">
        <v>75</v>
      </c>
      <c r="L1919" s="80" t="s">
        <v>50</v>
      </c>
      <c r="M1919" s="78" t="s">
        <v>12</v>
      </c>
      <c r="N1919" s="12" t="s">
        <v>0</v>
      </c>
      <c r="O1919" s="76" t="str">
        <f t="shared" si="60"/>
        <v>1278. Cuidado Continuo por una vida con bienestar para la ruralidad de BogotáEducativo 20268_DISTRITO1_ENERO_2026</v>
      </c>
      <c r="P1919" s="81">
        <v>468320</v>
      </c>
      <c r="Q1919" s="81"/>
      <c r="R1919" s="81"/>
      <c r="S1919" s="79"/>
      <c r="T1919" s="82">
        <v>0</v>
      </c>
    </row>
    <row r="1920" spans="2:20" ht="30" customHeight="1">
      <c r="B1920" s="80">
        <v>127</v>
      </c>
      <c r="C1920" s="141" t="s">
        <v>204</v>
      </c>
      <c r="D1920" s="80" t="s">
        <v>77</v>
      </c>
      <c r="E1920" s="80">
        <v>2026</v>
      </c>
      <c r="F1920" s="76" t="str">
        <f t="shared" si="59"/>
        <v>1278. Cuidado Continuo por una vida con bienestar para la ruralidad de BogotáInstitucional2026</v>
      </c>
      <c r="G1920" s="140" t="s">
        <v>206</v>
      </c>
      <c r="H1920" s="140" t="s">
        <v>73</v>
      </c>
      <c r="I1920" s="80" t="s">
        <v>74</v>
      </c>
      <c r="J1920" s="76" t="s">
        <v>37</v>
      </c>
      <c r="K1920" s="80" t="s">
        <v>75</v>
      </c>
      <c r="L1920" s="80" t="s">
        <v>50</v>
      </c>
      <c r="M1920" s="78" t="s">
        <v>12</v>
      </c>
      <c r="N1920" s="12" t="s">
        <v>0</v>
      </c>
      <c r="O1920" s="76" t="str">
        <f t="shared" si="60"/>
        <v>1278. Cuidado Continuo por una vida con bienestar para la ruralidad de BogotáInstitucional20268_DISTRITO1_ENERO_2026</v>
      </c>
      <c r="P1920" s="81">
        <v>468320</v>
      </c>
      <c r="Q1920" s="81"/>
      <c r="R1920" s="81"/>
      <c r="S1920" s="79"/>
      <c r="T1920" s="82">
        <v>0</v>
      </c>
    </row>
    <row r="1921" spans="2:20" ht="30" customHeight="1">
      <c r="B1921" s="80">
        <v>128</v>
      </c>
      <c r="C1921" s="141" t="s">
        <v>204</v>
      </c>
      <c r="D1921" s="80" t="s">
        <v>71</v>
      </c>
      <c r="E1921" s="80">
        <v>2026</v>
      </c>
      <c r="F1921" s="76" t="str">
        <f t="shared" si="59"/>
        <v>1288. Cuidado Continuo por una vida con bienestar para la ruralidad de BogotáComunitario2026</v>
      </c>
      <c r="G1921" s="140" t="s">
        <v>207</v>
      </c>
      <c r="H1921" s="140" t="s">
        <v>73</v>
      </c>
      <c r="I1921" s="80" t="s">
        <v>74</v>
      </c>
      <c r="J1921" s="76" t="s">
        <v>37</v>
      </c>
      <c r="K1921" s="80" t="s">
        <v>75</v>
      </c>
      <c r="L1921" s="80" t="s">
        <v>39</v>
      </c>
      <c r="M1921" s="78" t="s">
        <v>12</v>
      </c>
      <c r="N1921" s="12" t="s">
        <v>0</v>
      </c>
      <c r="O1921" s="76" t="str">
        <f t="shared" si="60"/>
        <v>1288. Cuidado Continuo por una vida con bienestar para la ruralidad de BogotáComunitario20268_DISTRITO1_ENERO_2026</v>
      </c>
      <c r="P1921" s="81">
        <v>140539</v>
      </c>
      <c r="Q1921" s="81"/>
      <c r="R1921" s="81"/>
      <c r="S1921" s="79"/>
      <c r="T1921" s="82">
        <v>0</v>
      </c>
    </row>
    <row r="1922" spans="2:20" ht="30" customHeight="1">
      <c r="B1922" s="80">
        <v>128</v>
      </c>
      <c r="C1922" s="141" t="s">
        <v>204</v>
      </c>
      <c r="D1922" s="80" t="s">
        <v>76</v>
      </c>
      <c r="E1922" s="80">
        <v>2026</v>
      </c>
      <c r="F1922" s="76" t="str">
        <f t="shared" si="59"/>
        <v>1288. Cuidado Continuo por una vida con bienestar para la ruralidad de BogotáEducativo 2026</v>
      </c>
      <c r="G1922" s="140" t="s">
        <v>207</v>
      </c>
      <c r="H1922" s="140" t="s">
        <v>73</v>
      </c>
      <c r="I1922" s="80" t="s">
        <v>74</v>
      </c>
      <c r="J1922" s="76" t="s">
        <v>37</v>
      </c>
      <c r="K1922" s="80" t="s">
        <v>75</v>
      </c>
      <c r="L1922" s="80" t="s">
        <v>39</v>
      </c>
      <c r="M1922" s="78" t="s">
        <v>12</v>
      </c>
      <c r="N1922" s="12" t="s">
        <v>0</v>
      </c>
      <c r="O1922" s="76" t="str">
        <f t="shared" si="60"/>
        <v>1288. Cuidado Continuo por una vida con bienestar para la ruralidad de BogotáEducativo 20268_DISTRITO1_ENERO_2026</v>
      </c>
      <c r="P1922" s="81">
        <v>140539</v>
      </c>
      <c r="Q1922" s="81"/>
      <c r="R1922" s="81"/>
      <c r="S1922" s="79"/>
      <c r="T1922" s="82">
        <v>0</v>
      </c>
    </row>
    <row r="1923" spans="2:20" ht="30" customHeight="1">
      <c r="B1923" s="80">
        <v>129</v>
      </c>
      <c r="C1923" s="141" t="s">
        <v>204</v>
      </c>
      <c r="D1923" s="80" t="s">
        <v>71</v>
      </c>
      <c r="E1923" s="80">
        <v>2026</v>
      </c>
      <c r="F1923" s="76" t="str">
        <f t="shared" si="59"/>
        <v>1298. Cuidado Continuo por una vida con bienestar para la ruralidad de BogotáComunitario2026</v>
      </c>
      <c r="G1923" s="140" t="s">
        <v>208</v>
      </c>
      <c r="H1923" s="140" t="s">
        <v>73</v>
      </c>
      <c r="I1923" s="80" t="s">
        <v>74</v>
      </c>
      <c r="J1923" s="76" t="s">
        <v>37</v>
      </c>
      <c r="K1923" s="80" t="s">
        <v>75</v>
      </c>
      <c r="L1923" s="80" t="s">
        <v>50</v>
      </c>
      <c r="M1923" s="78" t="s">
        <v>12</v>
      </c>
      <c r="N1923" s="12" t="s">
        <v>0</v>
      </c>
      <c r="O1923" s="76" t="str">
        <f t="shared" si="60"/>
        <v>1298. Cuidado Continuo por una vida con bienestar para la ruralidad de BogotáComunitario20268_DISTRITO1_ENERO_2026</v>
      </c>
      <c r="P1923" s="81">
        <v>175674</v>
      </c>
      <c r="Q1923" s="81"/>
      <c r="R1923" s="81"/>
      <c r="S1923" s="79"/>
      <c r="T1923" s="82">
        <v>0</v>
      </c>
    </row>
    <row r="1924" spans="2:20" ht="30" customHeight="1">
      <c r="B1924" s="80">
        <v>130</v>
      </c>
      <c r="C1924" s="141" t="s">
        <v>204</v>
      </c>
      <c r="D1924" s="80" t="s">
        <v>71</v>
      </c>
      <c r="E1924" s="80">
        <v>2026</v>
      </c>
      <c r="F1924" s="76" t="str">
        <f t="shared" si="59"/>
        <v>1308. Cuidado Continuo por una vida con bienestar para la ruralidad de BogotáComunitario2026</v>
      </c>
      <c r="G1924" s="140" t="s">
        <v>209</v>
      </c>
      <c r="H1924" s="140" t="s">
        <v>73</v>
      </c>
      <c r="I1924" s="80" t="s">
        <v>74</v>
      </c>
      <c r="J1924" s="76" t="s">
        <v>37</v>
      </c>
      <c r="K1924" s="80" t="s">
        <v>75</v>
      </c>
      <c r="L1924" s="80" t="s">
        <v>39</v>
      </c>
      <c r="M1924" s="78" t="s">
        <v>12</v>
      </c>
      <c r="N1924" s="12" t="s">
        <v>0</v>
      </c>
      <c r="O1924" s="76" t="str">
        <f t="shared" si="60"/>
        <v>1308. Cuidado Continuo por una vida con bienestar para la ruralidad de BogotáComunitario20268_DISTRITO1_ENERO_2026</v>
      </c>
      <c r="P1924" s="81">
        <v>140539</v>
      </c>
      <c r="Q1924" s="81"/>
      <c r="R1924" s="81"/>
      <c r="S1924" s="79"/>
      <c r="T1924" s="82">
        <v>0</v>
      </c>
    </row>
    <row r="1925" spans="2:20" ht="30" customHeight="1">
      <c r="B1925" s="80">
        <v>131</v>
      </c>
      <c r="C1925" s="141" t="s">
        <v>204</v>
      </c>
      <c r="D1925" s="80" t="s">
        <v>82</v>
      </c>
      <c r="E1925" s="80">
        <v>2026</v>
      </c>
      <c r="F1925" s="76" t="str">
        <f t="shared" si="59"/>
        <v>1318. Cuidado Continuo por una vida con bienestar para la ruralidad de BogotáLaboral2026</v>
      </c>
      <c r="G1925" s="140" t="s">
        <v>210</v>
      </c>
      <c r="H1925" s="140" t="s">
        <v>94</v>
      </c>
      <c r="I1925" s="80" t="s">
        <v>74</v>
      </c>
      <c r="J1925" s="76" t="s">
        <v>37</v>
      </c>
      <c r="K1925" s="80" t="s">
        <v>138</v>
      </c>
      <c r="L1925" s="80" t="s">
        <v>50</v>
      </c>
      <c r="M1925" s="78" t="s">
        <v>12</v>
      </c>
      <c r="N1925" s="12" t="s">
        <v>0</v>
      </c>
      <c r="O1925" s="76" t="str">
        <f t="shared" si="60"/>
        <v>1318. Cuidado Continuo por una vida con bienestar para la ruralidad de BogotáLaboral20268_DISTRITO1_ENERO_2026</v>
      </c>
      <c r="P1925" s="81">
        <v>940787</v>
      </c>
      <c r="Q1925" s="81"/>
      <c r="R1925" s="81"/>
      <c r="S1925" s="79"/>
      <c r="T1925" s="82">
        <v>0</v>
      </c>
    </row>
    <row r="1926" spans="2:20" ht="30" customHeight="1">
      <c r="B1926" s="80">
        <v>132</v>
      </c>
      <c r="C1926" s="141" t="s">
        <v>204</v>
      </c>
      <c r="D1926" s="80" t="s">
        <v>82</v>
      </c>
      <c r="E1926" s="80">
        <v>2026</v>
      </c>
      <c r="F1926" s="76" t="str">
        <f t="shared" si="59"/>
        <v>1328. Cuidado Continuo por una vida con bienestar para la ruralidad de BogotáLaboral2026</v>
      </c>
      <c r="G1926" s="140" t="s">
        <v>211</v>
      </c>
      <c r="H1926" s="140" t="s">
        <v>94</v>
      </c>
      <c r="I1926" s="80" t="s">
        <v>74</v>
      </c>
      <c r="J1926" s="76" t="s">
        <v>37</v>
      </c>
      <c r="K1926" s="80" t="s">
        <v>212</v>
      </c>
      <c r="L1926" s="80" t="s">
        <v>39</v>
      </c>
      <c r="M1926" s="78" t="s">
        <v>12</v>
      </c>
      <c r="N1926" s="12" t="s">
        <v>0</v>
      </c>
      <c r="O1926" s="76" t="str">
        <f t="shared" si="60"/>
        <v>1328. Cuidado Continuo por una vida con bienestar para la ruralidad de BogotáLaboral20268_DISTRITO1_ENERO_2026</v>
      </c>
      <c r="P1926" s="81">
        <v>250875</v>
      </c>
      <c r="Q1926" s="81"/>
      <c r="R1926" s="81"/>
      <c r="S1926" s="79"/>
      <c r="T1926" s="82">
        <v>0</v>
      </c>
    </row>
    <row r="1927" spans="2:20" ht="30" customHeight="1">
      <c r="B1927" s="80">
        <v>133</v>
      </c>
      <c r="C1927" s="141" t="s">
        <v>204</v>
      </c>
      <c r="D1927" s="80" t="s">
        <v>82</v>
      </c>
      <c r="E1927" s="80">
        <v>2026</v>
      </c>
      <c r="F1927" s="76" t="str">
        <f t="shared" si="59"/>
        <v>1338. Cuidado Continuo por una vida con bienestar para la ruralidad de BogotáLaboral2026</v>
      </c>
      <c r="G1927" s="140" t="s">
        <v>213</v>
      </c>
      <c r="H1927" s="140" t="s">
        <v>94</v>
      </c>
      <c r="I1927" s="80" t="s">
        <v>74</v>
      </c>
      <c r="J1927" s="76" t="s">
        <v>37</v>
      </c>
      <c r="K1927" s="80" t="s">
        <v>212</v>
      </c>
      <c r="L1927" s="80" t="s">
        <v>39</v>
      </c>
      <c r="M1927" s="78" t="s">
        <v>12</v>
      </c>
      <c r="N1927" s="12" t="s">
        <v>0</v>
      </c>
      <c r="O1927" s="76" t="str">
        <f t="shared" si="60"/>
        <v>1338. Cuidado Continuo por una vida con bienestar para la ruralidad de BogotáLaboral20268_DISTRITO1_ENERO_2026</v>
      </c>
      <c r="P1927" s="81">
        <v>183687</v>
      </c>
      <c r="Q1927" s="81"/>
      <c r="R1927" s="81"/>
      <c r="S1927" s="79"/>
      <c r="T1927" s="82">
        <v>0</v>
      </c>
    </row>
    <row r="1928" spans="2:20" ht="30" customHeight="1">
      <c r="B1928" s="80">
        <v>134</v>
      </c>
      <c r="C1928" s="141" t="s">
        <v>204</v>
      </c>
      <c r="D1928" s="80" t="s">
        <v>82</v>
      </c>
      <c r="E1928" s="80">
        <v>2026</v>
      </c>
      <c r="F1928" s="76" t="str">
        <f t="shared" ref="F1928:F1991" si="61">B1928&amp;C1928&amp;D1928&amp;E1928</f>
        <v>1348. Cuidado Continuo por una vida con bienestar para la ruralidad de BogotáLaboral2026</v>
      </c>
      <c r="G1928" s="140" t="s">
        <v>214</v>
      </c>
      <c r="H1928" s="140" t="s">
        <v>94</v>
      </c>
      <c r="I1928" s="80" t="s">
        <v>74</v>
      </c>
      <c r="J1928" s="76" t="s">
        <v>37</v>
      </c>
      <c r="K1928" s="80" t="s">
        <v>135</v>
      </c>
      <c r="L1928" s="80" t="s">
        <v>39</v>
      </c>
      <c r="M1928" s="78" t="s">
        <v>12</v>
      </c>
      <c r="N1928" s="12" t="s">
        <v>0</v>
      </c>
      <c r="O1928" s="76" t="str">
        <f t="shared" si="60"/>
        <v>1348. Cuidado Continuo por una vida con bienestar para la ruralidad de BogotáLaboral20268_DISTRITO1_ENERO_2026</v>
      </c>
      <c r="P1928" s="81">
        <v>110336</v>
      </c>
      <c r="Q1928" s="81"/>
      <c r="R1928" s="81"/>
      <c r="S1928" s="79"/>
      <c r="T1928" s="82">
        <v>0</v>
      </c>
    </row>
    <row r="1929" spans="2:20" ht="30" customHeight="1">
      <c r="B1929" s="80">
        <v>135</v>
      </c>
      <c r="C1929" s="141" t="s">
        <v>204</v>
      </c>
      <c r="D1929" s="80" t="s">
        <v>82</v>
      </c>
      <c r="E1929" s="80">
        <v>2026</v>
      </c>
      <c r="F1929" s="76" t="str">
        <f t="shared" si="61"/>
        <v>1358. Cuidado Continuo por una vida con bienestar para la ruralidad de BogotáLaboral2026</v>
      </c>
      <c r="G1929" s="140" t="s">
        <v>215</v>
      </c>
      <c r="H1929" s="140" t="s">
        <v>94</v>
      </c>
      <c r="I1929" s="80" t="s">
        <v>74</v>
      </c>
      <c r="J1929" s="76" t="s">
        <v>37</v>
      </c>
      <c r="K1929" s="80" t="s">
        <v>135</v>
      </c>
      <c r="L1929" s="80" t="s">
        <v>50</v>
      </c>
      <c r="M1929" s="78" t="s">
        <v>12</v>
      </c>
      <c r="N1929" s="12" t="s">
        <v>0</v>
      </c>
      <c r="O1929" s="76" t="str">
        <f t="shared" ref="O1929:O1992" si="62">+F1929&amp;M1929&amp;N1929</f>
        <v>1358. Cuidado Continuo por una vida con bienestar para la ruralidad de BogotáLaboral20268_DISTRITO1_ENERO_2026</v>
      </c>
      <c r="P1929" s="81">
        <v>137922</v>
      </c>
      <c r="Q1929" s="81"/>
      <c r="R1929" s="81"/>
      <c r="S1929" s="79"/>
      <c r="T1929" s="82">
        <v>0</v>
      </c>
    </row>
    <row r="1930" spans="2:20" ht="30" customHeight="1">
      <c r="B1930" s="80">
        <v>86</v>
      </c>
      <c r="C1930" s="141" t="s">
        <v>216</v>
      </c>
      <c r="D1930" s="80" t="s">
        <v>217</v>
      </c>
      <c r="E1930" s="80">
        <v>2026</v>
      </c>
      <c r="F1930" s="76" t="str">
        <f t="shared" si="61"/>
        <v>869. Gestión de Programas Estrategias y Planes para el BienestarGestión Integral Estrategias y Programas2026</v>
      </c>
      <c r="G1930" s="140" t="s">
        <v>218</v>
      </c>
      <c r="H1930" s="140" t="s">
        <v>219</v>
      </c>
      <c r="I1930" s="80" t="s">
        <v>74</v>
      </c>
      <c r="J1930" s="76" t="s">
        <v>37</v>
      </c>
      <c r="K1930" s="80" t="s">
        <v>202</v>
      </c>
      <c r="L1930" s="80" t="s">
        <v>42</v>
      </c>
      <c r="M1930" s="78" t="s">
        <v>12</v>
      </c>
      <c r="N1930" s="12" t="s">
        <v>0</v>
      </c>
      <c r="O1930" s="76" t="str">
        <f t="shared" si="62"/>
        <v>869. Gestión de Programas Estrategias y Planes para el BienestarGestión Integral Estrategias y Programas20268_DISTRITO1_ENERO_2026</v>
      </c>
      <c r="P1930" s="81">
        <v>73474880</v>
      </c>
      <c r="Q1930" s="81"/>
      <c r="R1930" s="81"/>
      <c r="S1930" s="79"/>
      <c r="T1930" s="82">
        <v>0</v>
      </c>
    </row>
    <row r="1931" spans="2:20" ht="30" customHeight="1">
      <c r="B1931" s="80">
        <v>136</v>
      </c>
      <c r="C1931" s="141" t="s">
        <v>216</v>
      </c>
      <c r="D1931" s="80" t="s">
        <v>217</v>
      </c>
      <c r="E1931" s="80">
        <v>2026</v>
      </c>
      <c r="F1931" s="76" t="str">
        <f t="shared" si="61"/>
        <v>1369. Gestión de Programas Estrategias y Planes para el BienestarGestión Integral Estrategias y Programas2026</v>
      </c>
      <c r="G1931" s="140" t="s">
        <v>220</v>
      </c>
      <c r="H1931" s="140" t="s">
        <v>221</v>
      </c>
      <c r="I1931" s="80" t="s">
        <v>36</v>
      </c>
      <c r="J1931" s="76" t="s">
        <v>37</v>
      </c>
      <c r="K1931" s="80" t="s">
        <v>38</v>
      </c>
      <c r="L1931" s="80" t="s">
        <v>42</v>
      </c>
      <c r="M1931" s="78" t="s">
        <v>12</v>
      </c>
      <c r="N1931" s="12" t="s">
        <v>0</v>
      </c>
      <c r="O1931" s="76" t="str">
        <f t="shared" si="62"/>
        <v>1369. Gestión de Programas Estrategias y Planes para el BienestarGestión Integral Estrategias y Programas20268_DISTRITO1_ENERO_2026</v>
      </c>
      <c r="P1931" s="81">
        <v>5621568</v>
      </c>
      <c r="Q1931" s="81"/>
      <c r="R1931" s="81"/>
      <c r="S1931" s="79"/>
      <c r="T1931" s="82">
        <v>0</v>
      </c>
    </row>
    <row r="1932" spans="2:20" ht="30" customHeight="1">
      <c r="B1932" s="80">
        <v>137</v>
      </c>
      <c r="C1932" s="141" t="s">
        <v>216</v>
      </c>
      <c r="D1932" s="80" t="s">
        <v>217</v>
      </c>
      <c r="E1932" s="80">
        <v>2026</v>
      </c>
      <c r="F1932" s="76" t="str">
        <f t="shared" si="61"/>
        <v>1379. Gestión de Programas Estrategias y Planes para el BienestarGestión Integral Estrategias y Programas2026</v>
      </c>
      <c r="G1932" s="140" t="s">
        <v>222</v>
      </c>
      <c r="H1932" s="140" t="s">
        <v>221</v>
      </c>
      <c r="I1932" s="80" t="s">
        <v>36</v>
      </c>
      <c r="J1932" s="76" t="s">
        <v>37</v>
      </c>
      <c r="K1932" s="80" t="s">
        <v>38</v>
      </c>
      <c r="L1932" s="80" t="s">
        <v>42</v>
      </c>
      <c r="M1932" s="78" t="s">
        <v>12</v>
      </c>
      <c r="N1932" s="12" t="s">
        <v>0</v>
      </c>
      <c r="O1932" s="76" t="str">
        <f t="shared" si="62"/>
        <v>1379. Gestión de Programas Estrategias y Planes para el BienestarGestión Integral Estrategias y Programas20268_DISTRITO1_ENERO_2026</v>
      </c>
      <c r="P1932" s="81">
        <v>3994272</v>
      </c>
      <c r="Q1932" s="81"/>
      <c r="R1932" s="81"/>
      <c r="S1932" s="79"/>
      <c r="T1932" s="82">
        <v>0</v>
      </c>
    </row>
    <row r="1933" spans="2:20" ht="30" customHeight="1">
      <c r="B1933" s="80">
        <v>138</v>
      </c>
      <c r="C1933" s="141" t="s">
        <v>216</v>
      </c>
      <c r="D1933" s="80" t="s">
        <v>217</v>
      </c>
      <c r="E1933" s="80">
        <v>2026</v>
      </c>
      <c r="F1933" s="76" t="str">
        <f t="shared" si="61"/>
        <v>1389. Gestión de Programas Estrategias y Planes para el BienestarGestión Integral Estrategias y Programas2026</v>
      </c>
      <c r="G1933" s="140" t="s">
        <v>223</v>
      </c>
      <c r="H1933" s="140" t="s">
        <v>221</v>
      </c>
      <c r="I1933" s="80" t="s">
        <v>36</v>
      </c>
      <c r="J1933" s="76" t="s">
        <v>37</v>
      </c>
      <c r="K1933" s="80" t="s">
        <v>38</v>
      </c>
      <c r="L1933" s="80" t="s">
        <v>42</v>
      </c>
      <c r="M1933" s="78" t="s">
        <v>12</v>
      </c>
      <c r="N1933" s="12" t="s">
        <v>0</v>
      </c>
      <c r="O1933" s="76" t="str">
        <f t="shared" si="62"/>
        <v>1389. Gestión de Programas Estrategias y Planes para el BienestarGestión Integral Estrategias y Programas20268_DISTRITO1_ENERO_2026</v>
      </c>
      <c r="P1933" s="81">
        <v>12969056</v>
      </c>
      <c r="Q1933" s="81"/>
      <c r="R1933" s="81"/>
      <c r="S1933" s="79"/>
      <c r="T1933" s="82">
        <v>0</v>
      </c>
    </row>
    <row r="1934" spans="2:20" ht="30" customHeight="1">
      <c r="B1934" s="80">
        <v>139</v>
      </c>
      <c r="C1934" s="141" t="s">
        <v>216</v>
      </c>
      <c r="D1934" s="80" t="s">
        <v>217</v>
      </c>
      <c r="E1934" s="80">
        <v>2026</v>
      </c>
      <c r="F1934" s="76" t="str">
        <f t="shared" si="61"/>
        <v>1399. Gestión de Programas Estrategias y Planes para el BienestarGestión Integral Estrategias y Programas2026</v>
      </c>
      <c r="G1934" s="140" t="s">
        <v>224</v>
      </c>
      <c r="H1934" s="140" t="s">
        <v>221</v>
      </c>
      <c r="I1934" s="80" t="s">
        <v>36</v>
      </c>
      <c r="J1934" s="76" t="s">
        <v>37</v>
      </c>
      <c r="K1934" s="80" t="s">
        <v>38</v>
      </c>
      <c r="L1934" s="80" t="s">
        <v>42</v>
      </c>
      <c r="M1934" s="78" t="s">
        <v>12</v>
      </c>
      <c r="N1934" s="12" t="s">
        <v>0</v>
      </c>
      <c r="O1934" s="76" t="str">
        <f t="shared" si="62"/>
        <v>1399. Gestión de Programas Estrategias y Planes para el BienestarGestión Integral Estrategias y Programas20268_DISTRITO1_ENERO_2026</v>
      </c>
      <c r="P1934" s="81">
        <v>3994272</v>
      </c>
      <c r="Q1934" s="81"/>
      <c r="R1934" s="81"/>
      <c r="S1934" s="82"/>
      <c r="T1934" s="82">
        <v>0</v>
      </c>
    </row>
    <row r="1935" spans="2:20" ht="30" customHeight="1">
      <c r="B1935" s="80">
        <v>140</v>
      </c>
      <c r="C1935" s="141" t="s">
        <v>216</v>
      </c>
      <c r="D1935" s="80" t="s">
        <v>217</v>
      </c>
      <c r="E1935" s="80">
        <v>2026</v>
      </c>
      <c r="F1935" s="76" t="str">
        <f t="shared" si="61"/>
        <v>1409. Gestión de Programas Estrategias y Planes para el BienestarGestión Integral Estrategias y Programas2026</v>
      </c>
      <c r="G1935" s="140" t="s">
        <v>225</v>
      </c>
      <c r="H1935" s="140" t="s">
        <v>221</v>
      </c>
      <c r="I1935" s="80" t="s">
        <v>36</v>
      </c>
      <c r="J1935" s="76" t="s">
        <v>37</v>
      </c>
      <c r="K1935" s="80" t="s">
        <v>38</v>
      </c>
      <c r="L1935" s="80" t="s">
        <v>42</v>
      </c>
      <c r="M1935" s="78" t="s">
        <v>12</v>
      </c>
      <c r="N1935" s="12" t="s">
        <v>0</v>
      </c>
      <c r="O1935" s="76" t="str">
        <f t="shared" si="62"/>
        <v>1409. Gestión de Programas Estrategias y Planes para el BienestarGestión Integral Estrategias y Programas20268_DISTRITO1_ENERO_2026</v>
      </c>
      <c r="P1935" s="81">
        <v>5621568</v>
      </c>
      <c r="Q1935" s="81"/>
      <c r="R1935" s="81"/>
      <c r="S1935" s="79"/>
      <c r="T1935" s="82">
        <v>0</v>
      </c>
    </row>
    <row r="1936" spans="2:20" ht="30" customHeight="1">
      <c r="B1936" s="80">
        <v>141</v>
      </c>
      <c r="C1936" s="141" t="s">
        <v>216</v>
      </c>
      <c r="D1936" s="80" t="s">
        <v>217</v>
      </c>
      <c r="E1936" s="80">
        <v>2026</v>
      </c>
      <c r="F1936" s="76" t="str">
        <f t="shared" si="61"/>
        <v>1419. Gestión de Programas Estrategias y Planes para el BienestarGestión Integral Estrategias y Programas2026</v>
      </c>
      <c r="G1936" s="140" t="s">
        <v>226</v>
      </c>
      <c r="H1936" s="140" t="s">
        <v>221</v>
      </c>
      <c r="I1936" s="80" t="s">
        <v>36</v>
      </c>
      <c r="J1936" s="76" t="s">
        <v>37</v>
      </c>
      <c r="K1936" s="80" t="s">
        <v>38</v>
      </c>
      <c r="L1936" s="80" t="s">
        <v>42</v>
      </c>
      <c r="M1936" s="78" t="s">
        <v>12</v>
      </c>
      <c r="N1936" s="12" t="s">
        <v>0</v>
      </c>
      <c r="O1936" s="76" t="str">
        <f t="shared" si="62"/>
        <v>1419. Gestión de Programas Estrategias y Planes para el BienestarGestión Integral Estrategias y Programas20268_DISTRITO1_ENERO_2026</v>
      </c>
      <c r="P1936" s="81">
        <v>3994272</v>
      </c>
      <c r="Q1936" s="81"/>
      <c r="R1936" s="81"/>
      <c r="S1936" s="79"/>
      <c r="T1936" s="82">
        <v>0</v>
      </c>
    </row>
    <row r="1937" spans="2:20" ht="30" customHeight="1">
      <c r="B1937" s="80">
        <v>142</v>
      </c>
      <c r="C1937" s="141" t="s">
        <v>216</v>
      </c>
      <c r="D1937" s="80" t="s">
        <v>217</v>
      </c>
      <c r="E1937" s="80">
        <v>2026</v>
      </c>
      <c r="F1937" s="76" t="str">
        <f t="shared" si="61"/>
        <v>1429. Gestión de Programas Estrategias y Planes para el BienestarGestión Integral Estrategias y Programas2026</v>
      </c>
      <c r="G1937" s="140" t="s">
        <v>227</v>
      </c>
      <c r="H1937" s="140" t="s">
        <v>221</v>
      </c>
      <c r="I1937" s="80" t="s">
        <v>36</v>
      </c>
      <c r="J1937" s="76" t="s">
        <v>37</v>
      </c>
      <c r="K1937" s="80" t="s">
        <v>38</v>
      </c>
      <c r="L1937" s="80" t="s">
        <v>39</v>
      </c>
      <c r="M1937" s="78" t="s">
        <v>12</v>
      </c>
      <c r="N1937" s="12" t="s">
        <v>0</v>
      </c>
      <c r="O1937" s="76" t="str">
        <f t="shared" si="62"/>
        <v>1429. Gestión de Programas Estrategias y Planes para el BienestarGestión Integral Estrategias y Programas20268_DISTRITO1_ENERO_2026</v>
      </c>
      <c r="P1937" s="81">
        <v>3994272</v>
      </c>
      <c r="Q1937" s="81"/>
      <c r="R1937" s="81"/>
      <c r="S1937" s="79">
        <v>1</v>
      </c>
      <c r="T1937" s="82">
        <v>3994272</v>
      </c>
    </row>
    <row r="1938" spans="2:20" ht="30" customHeight="1">
      <c r="B1938" s="80">
        <v>143</v>
      </c>
      <c r="C1938" s="141" t="s">
        <v>216</v>
      </c>
      <c r="D1938" s="80" t="s">
        <v>217</v>
      </c>
      <c r="E1938" s="80">
        <v>2026</v>
      </c>
      <c r="F1938" s="76" t="str">
        <f t="shared" si="61"/>
        <v>1439. Gestión de Programas Estrategias y Planes para el BienestarGestión Integral Estrategias y Programas2026</v>
      </c>
      <c r="G1938" s="140" t="s">
        <v>228</v>
      </c>
      <c r="H1938" s="140" t="s">
        <v>229</v>
      </c>
      <c r="I1938" s="80" t="s">
        <v>36</v>
      </c>
      <c r="J1938" s="76" t="s">
        <v>37</v>
      </c>
      <c r="K1938" s="80" t="s">
        <v>38</v>
      </c>
      <c r="L1938" s="80" t="s">
        <v>42</v>
      </c>
      <c r="M1938" s="78" t="s">
        <v>12</v>
      </c>
      <c r="N1938" s="12" t="s">
        <v>0</v>
      </c>
      <c r="O1938" s="76" t="str">
        <f t="shared" si="62"/>
        <v>1439. Gestión de Programas Estrategias y Planes para el BienestarGestión Integral Estrategias y Programas20268_DISTRITO1_ENERO_2026</v>
      </c>
      <c r="P1938" s="81">
        <v>7508288</v>
      </c>
      <c r="Q1938" s="81"/>
      <c r="R1938" s="81"/>
      <c r="S1938" s="79"/>
      <c r="T1938" s="82">
        <v>0</v>
      </c>
    </row>
    <row r="1939" spans="2:20" ht="30" customHeight="1">
      <c r="B1939" s="80">
        <v>144</v>
      </c>
      <c r="C1939" s="141" t="s">
        <v>216</v>
      </c>
      <c r="D1939" s="80" t="s">
        <v>217</v>
      </c>
      <c r="E1939" s="80">
        <v>2026</v>
      </c>
      <c r="F1939" s="76" t="str">
        <f t="shared" si="61"/>
        <v>1449. Gestión de Programas Estrategias y Planes para el BienestarGestión Integral Estrategias y Programas2026</v>
      </c>
      <c r="G1939" s="140" t="s">
        <v>230</v>
      </c>
      <c r="H1939" s="140" t="s">
        <v>229</v>
      </c>
      <c r="I1939" s="80" t="s">
        <v>36</v>
      </c>
      <c r="J1939" s="76" t="s">
        <v>37</v>
      </c>
      <c r="K1939" s="80" t="s">
        <v>38</v>
      </c>
      <c r="L1939" s="80" t="s">
        <v>42</v>
      </c>
      <c r="M1939" s="78" t="s">
        <v>12</v>
      </c>
      <c r="N1939" s="12" t="s">
        <v>0</v>
      </c>
      <c r="O1939" s="76" t="str">
        <f t="shared" si="62"/>
        <v>1449. Gestión de Programas Estrategias y Planes para el BienestarGestión Integral Estrategias y Programas20268_DISTRITO1_ENERO_2026</v>
      </c>
      <c r="P1939" s="81">
        <v>7508288</v>
      </c>
      <c r="Q1939" s="81"/>
      <c r="R1939" s="81"/>
      <c r="S1939" s="79"/>
      <c r="T1939" s="82">
        <v>0</v>
      </c>
    </row>
    <row r="1940" spans="2:20" ht="30" customHeight="1">
      <c r="B1940" s="80">
        <v>145</v>
      </c>
      <c r="C1940" s="141" t="s">
        <v>216</v>
      </c>
      <c r="D1940" s="80" t="s">
        <v>217</v>
      </c>
      <c r="E1940" s="80">
        <v>2026</v>
      </c>
      <c r="F1940" s="76" t="str">
        <f t="shared" si="61"/>
        <v>1459. Gestión de Programas Estrategias y Planes para el BienestarGestión Integral Estrategias y Programas2026</v>
      </c>
      <c r="G1940" s="140" t="s">
        <v>231</v>
      </c>
      <c r="H1940" s="140" t="s">
        <v>229</v>
      </c>
      <c r="I1940" s="80" t="s">
        <v>36</v>
      </c>
      <c r="J1940" s="76" t="s">
        <v>37</v>
      </c>
      <c r="K1940" s="80" t="s">
        <v>38</v>
      </c>
      <c r="L1940" s="80" t="s">
        <v>42</v>
      </c>
      <c r="M1940" s="78" t="s">
        <v>12</v>
      </c>
      <c r="N1940" s="12" t="s">
        <v>0</v>
      </c>
      <c r="O1940" s="76" t="str">
        <f t="shared" si="62"/>
        <v>1459. Gestión de Programas Estrategias y Planes para el BienestarGestión Integral Estrategias y Programas20268_DISTRITO1_ENERO_2026</v>
      </c>
      <c r="P1940" s="81">
        <v>5299968</v>
      </c>
      <c r="Q1940" s="81"/>
      <c r="R1940" s="81"/>
      <c r="S1940" s="79"/>
      <c r="T1940" s="82">
        <v>0</v>
      </c>
    </row>
    <row r="1941" spans="2:20" ht="30" customHeight="1">
      <c r="B1941" s="80">
        <v>146</v>
      </c>
      <c r="C1941" s="141" t="s">
        <v>216</v>
      </c>
      <c r="D1941" s="80" t="s">
        <v>217</v>
      </c>
      <c r="E1941" s="80">
        <v>2026</v>
      </c>
      <c r="F1941" s="76" t="str">
        <f t="shared" si="61"/>
        <v>1469. Gestión de Programas Estrategias y Planes para el BienestarGestión Integral Estrategias y Programas2026</v>
      </c>
      <c r="G1941" s="140" t="s">
        <v>232</v>
      </c>
      <c r="H1941" s="140" t="s">
        <v>229</v>
      </c>
      <c r="I1941" s="80" t="s">
        <v>36</v>
      </c>
      <c r="J1941" s="76" t="s">
        <v>37</v>
      </c>
      <c r="K1941" s="80" t="s">
        <v>75</v>
      </c>
      <c r="L1941" s="80" t="s">
        <v>39</v>
      </c>
      <c r="M1941" s="78" t="s">
        <v>12</v>
      </c>
      <c r="N1941" s="12" t="s">
        <v>0</v>
      </c>
      <c r="O1941" s="76" t="str">
        <f t="shared" si="62"/>
        <v>1469. Gestión de Programas Estrategias y Planes para el BienestarGestión Integral Estrategias y Programas20268_DISTRITO1_ENERO_2026</v>
      </c>
      <c r="P1941" s="81">
        <v>122208</v>
      </c>
      <c r="Q1941" s="81"/>
      <c r="R1941" s="81"/>
      <c r="S1941" s="79"/>
      <c r="T1941" s="82">
        <v>0</v>
      </c>
    </row>
    <row r="1942" spans="2:20" ht="30" customHeight="1">
      <c r="B1942" s="80">
        <v>147</v>
      </c>
      <c r="C1942" s="141" t="s">
        <v>216</v>
      </c>
      <c r="D1942" s="80" t="s">
        <v>217</v>
      </c>
      <c r="E1942" s="80">
        <v>2026</v>
      </c>
      <c r="F1942" s="76" t="str">
        <f t="shared" si="61"/>
        <v>1479. Gestión de Programas Estrategias y Planes para el BienestarGestión Integral Estrategias y Programas2026</v>
      </c>
      <c r="G1942" s="140" t="s">
        <v>233</v>
      </c>
      <c r="H1942" s="140" t="s">
        <v>229</v>
      </c>
      <c r="I1942" s="80" t="s">
        <v>36</v>
      </c>
      <c r="J1942" s="76" t="s">
        <v>37</v>
      </c>
      <c r="K1942" s="80" t="s">
        <v>199</v>
      </c>
      <c r="L1942" s="80" t="s">
        <v>39</v>
      </c>
      <c r="M1942" s="78" t="s">
        <v>12</v>
      </c>
      <c r="N1942" s="12" t="s">
        <v>0</v>
      </c>
      <c r="O1942" s="76" t="str">
        <f t="shared" si="62"/>
        <v>1479. Gestión de Programas Estrategias y Planes para el BienestarGestión Integral Estrategias y Programas20268_DISTRITO1_ENERO_2026</v>
      </c>
      <c r="P1942" s="81">
        <v>30552</v>
      </c>
      <c r="Q1942" s="81"/>
      <c r="R1942" s="81"/>
      <c r="S1942" s="79"/>
      <c r="T1942" s="82">
        <v>0</v>
      </c>
    </row>
    <row r="1943" spans="2:20" ht="30" customHeight="1">
      <c r="B1943" s="80">
        <v>148</v>
      </c>
      <c r="C1943" s="141" t="s">
        <v>216</v>
      </c>
      <c r="D1943" s="80" t="s">
        <v>217</v>
      </c>
      <c r="E1943" s="80">
        <v>2026</v>
      </c>
      <c r="F1943" s="76" t="str">
        <f t="shared" si="61"/>
        <v>1489. Gestión de Programas Estrategias y Planes para el BienestarGestión Integral Estrategias y Programas2026</v>
      </c>
      <c r="G1943" s="140" t="s">
        <v>234</v>
      </c>
      <c r="H1943" s="140" t="s">
        <v>229</v>
      </c>
      <c r="I1943" s="80" t="s">
        <v>36</v>
      </c>
      <c r="J1943" s="76" t="s">
        <v>37</v>
      </c>
      <c r="K1943" s="80" t="s">
        <v>75</v>
      </c>
      <c r="L1943" s="80" t="s">
        <v>39</v>
      </c>
      <c r="M1943" s="78" t="s">
        <v>12</v>
      </c>
      <c r="N1943" s="12" t="s">
        <v>0</v>
      </c>
      <c r="O1943" s="76" t="str">
        <f t="shared" si="62"/>
        <v>1489. Gestión de Programas Estrategias y Planes para el BienestarGestión Integral Estrategias y Programas20268_DISTRITO1_ENERO_2026</v>
      </c>
      <c r="P1943" s="81">
        <v>122208</v>
      </c>
      <c r="Q1943" s="81"/>
      <c r="R1943" s="81"/>
      <c r="S1943" s="79"/>
      <c r="T1943" s="82">
        <v>0</v>
      </c>
    </row>
    <row r="1944" spans="2:20" ht="30" customHeight="1">
      <c r="B1944" s="80">
        <v>149</v>
      </c>
      <c r="C1944" s="141" t="s">
        <v>216</v>
      </c>
      <c r="D1944" s="80" t="s">
        <v>217</v>
      </c>
      <c r="E1944" s="80">
        <v>2026</v>
      </c>
      <c r="F1944" s="76" t="str">
        <f t="shared" si="61"/>
        <v>1499. Gestión de Programas Estrategias y Planes para el BienestarGestión Integral Estrategias y Programas2026</v>
      </c>
      <c r="G1944" s="140" t="s">
        <v>235</v>
      </c>
      <c r="H1944" s="140" t="s">
        <v>229</v>
      </c>
      <c r="I1944" s="80" t="s">
        <v>36</v>
      </c>
      <c r="J1944" s="76" t="s">
        <v>37</v>
      </c>
      <c r="K1944" s="80" t="s">
        <v>38</v>
      </c>
      <c r="L1944" s="80" t="s">
        <v>42</v>
      </c>
      <c r="M1944" s="78" t="s">
        <v>12</v>
      </c>
      <c r="N1944" s="12" t="s">
        <v>0</v>
      </c>
      <c r="O1944" s="76" t="str">
        <f t="shared" si="62"/>
        <v>1499. Gestión de Programas Estrategias y Planes para el BienestarGestión Integral Estrategias y Programas20268_DISTRITO1_ENERO_2026</v>
      </c>
      <c r="P1944" s="81">
        <v>3665168</v>
      </c>
      <c r="Q1944" s="81"/>
      <c r="R1944" s="81"/>
      <c r="S1944" s="79"/>
      <c r="T1944" s="82">
        <v>0</v>
      </c>
    </row>
    <row r="1945" spans="2:20" ht="30" customHeight="1">
      <c r="B1945" s="80">
        <v>150</v>
      </c>
      <c r="C1945" s="141" t="s">
        <v>216</v>
      </c>
      <c r="D1945" s="80" t="s">
        <v>217</v>
      </c>
      <c r="E1945" s="80">
        <v>2026</v>
      </c>
      <c r="F1945" s="76" t="str">
        <f t="shared" si="61"/>
        <v>1509. Gestión de Programas Estrategias y Planes para el BienestarGestión Integral Estrategias y Programas2026</v>
      </c>
      <c r="G1945" s="140" t="s">
        <v>236</v>
      </c>
      <c r="H1945" s="140" t="s">
        <v>229</v>
      </c>
      <c r="I1945" s="80" t="s">
        <v>36</v>
      </c>
      <c r="J1945" s="76" t="s">
        <v>37</v>
      </c>
      <c r="K1945" s="80" t="s">
        <v>38</v>
      </c>
      <c r="L1945" s="80" t="s">
        <v>42</v>
      </c>
      <c r="M1945" s="78" t="s">
        <v>12</v>
      </c>
      <c r="N1945" s="12" t="s">
        <v>0</v>
      </c>
      <c r="O1945" s="76" t="str">
        <f t="shared" si="62"/>
        <v>1509. Gestión de Programas Estrategias y Planes para el BienestarGestión Integral Estrategias y Programas20268_DISTRITO1_ENERO_2026</v>
      </c>
      <c r="P1945" s="81">
        <v>1057260</v>
      </c>
      <c r="Q1945" s="81"/>
      <c r="R1945" s="81"/>
      <c r="S1945" s="79"/>
      <c r="T1945" s="82">
        <v>0</v>
      </c>
    </row>
    <row r="1946" spans="2:20" ht="30" customHeight="1">
      <c r="B1946" s="80">
        <v>151</v>
      </c>
      <c r="C1946" s="141" t="s">
        <v>216</v>
      </c>
      <c r="D1946" s="80" t="s">
        <v>217</v>
      </c>
      <c r="E1946" s="80">
        <v>2026</v>
      </c>
      <c r="F1946" s="76" t="str">
        <f t="shared" si="61"/>
        <v>1519. Gestión de Programas Estrategias y Planes para el BienestarGestión Integral Estrategias y Programas2026</v>
      </c>
      <c r="G1946" s="140" t="s">
        <v>237</v>
      </c>
      <c r="H1946" s="140" t="s">
        <v>229</v>
      </c>
      <c r="I1946" s="80" t="s">
        <v>36</v>
      </c>
      <c r="J1946" s="76" t="s">
        <v>37</v>
      </c>
      <c r="K1946" s="80" t="s">
        <v>38</v>
      </c>
      <c r="L1946" s="80" t="s">
        <v>42</v>
      </c>
      <c r="M1946" s="78" t="s">
        <v>12</v>
      </c>
      <c r="N1946" s="12" t="s">
        <v>0</v>
      </c>
      <c r="O1946" s="76" t="str">
        <f t="shared" si="62"/>
        <v>1519. Gestión de Programas Estrategias y Planes para el BienestarGestión Integral Estrategias y Programas20268_DISTRITO1_ENERO_2026</v>
      </c>
      <c r="P1946" s="81">
        <v>1409680</v>
      </c>
      <c r="Q1946" s="81"/>
      <c r="R1946" s="81"/>
      <c r="S1946" s="79"/>
      <c r="T1946" s="82">
        <v>0</v>
      </c>
    </row>
    <row r="1947" spans="2:20" ht="30" customHeight="1">
      <c r="B1947" s="80">
        <v>152</v>
      </c>
      <c r="C1947" s="141" t="s">
        <v>216</v>
      </c>
      <c r="D1947" s="80" t="s">
        <v>217</v>
      </c>
      <c r="E1947" s="80">
        <v>2026</v>
      </c>
      <c r="F1947" s="76" t="str">
        <f t="shared" si="61"/>
        <v>1529. Gestión de Programas Estrategias y Planes para el BienestarGestión Integral Estrategias y Programas2026</v>
      </c>
      <c r="G1947" s="140" t="s">
        <v>238</v>
      </c>
      <c r="H1947" s="140" t="s">
        <v>229</v>
      </c>
      <c r="I1947" s="80" t="s">
        <v>36</v>
      </c>
      <c r="J1947" s="76" t="s">
        <v>37</v>
      </c>
      <c r="K1947" s="80" t="s">
        <v>38</v>
      </c>
      <c r="L1947" s="80" t="s">
        <v>42</v>
      </c>
      <c r="M1947" s="78" t="s">
        <v>12</v>
      </c>
      <c r="N1947" s="12" t="s">
        <v>0</v>
      </c>
      <c r="O1947" s="76" t="str">
        <f t="shared" si="62"/>
        <v>1529. Gestión de Programas Estrategias y Planes para el BienestarGestión Integral Estrategias y Programas20268_DISTRITO1_ENERO_2026</v>
      </c>
      <c r="P1947" s="81">
        <v>352420</v>
      </c>
      <c r="Q1947" s="81"/>
      <c r="R1947" s="81"/>
      <c r="S1947" s="79"/>
      <c r="T1947" s="82">
        <v>0</v>
      </c>
    </row>
    <row r="1948" spans="2:20" ht="30" customHeight="1">
      <c r="B1948" s="80">
        <v>153</v>
      </c>
      <c r="C1948" s="141" t="s">
        <v>216</v>
      </c>
      <c r="D1948" s="80" t="s">
        <v>217</v>
      </c>
      <c r="E1948" s="80">
        <v>2026</v>
      </c>
      <c r="F1948" s="76" t="str">
        <f t="shared" si="61"/>
        <v>1539. Gestión de Programas Estrategias y Planes para el BienestarGestión Integral Estrategias y Programas2026</v>
      </c>
      <c r="G1948" s="140" t="s">
        <v>239</v>
      </c>
      <c r="H1948" s="140" t="s">
        <v>219</v>
      </c>
      <c r="I1948" s="80" t="s">
        <v>36</v>
      </c>
      <c r="J1948" s="76" t="s">
        <v>37</v>
      </c>
      <c r="K1948" s="80" t="s">
        <v>38</v>
      </c>
      <c r="L1948" s="80" t="s">
        <v>42</v>
      </c>
      <c r="M1948" s="78" t="s">
        <v>12</v>
      </c>
      <c r="N1948" s="12" t="s">
        <v>0</v>
      </c>
      <c r="O1948" s="76" t="str">
        <f t="shared" si="62"/>
        <v>1539. Gestión de Programas Estrategias y Planes para el BienestarGestión Integral Estrategias y Programas20268_DISTRITO1_ENERO_2026</v>
      </c>
      <c r="P1948" s="81">
        <v>7347488</v>
      </c>
      <c r="Q1948" s="81"/>
      <c r="R1948" s="81"/>
      <c r="S1948" s="79"/>
      <c r="T1948" s="82">
        <v>0</v>
      </c>
    </row>
    <row r="1949" spans="2:20" ht="30" customHeight="1">
      <c r="B1949" s="80">
        <v>154</v>
      </c>
      <c r="C1949" s="141" t="s">
        <v>216</v>
      </c>
      <c r="D1949" s="80" t="s">
        <v>217</v>
      </c>
      <c r="E1949" s="80">
        <v>2026</v>
      </c>
      <c r="F1949" s="76" t="str">
        <f t="shared" si="61"/>
        <v>1549. Gestión de Programas Estrategias y Planes para el BienestarGestión Integral Estrategias y Programas2026</v>
      </c>
      <c r="G1949" s="140" t="s">
        <v>240</v>
      </c>
      <c r="H1949" s="140" t="s">
        <v>219</v>
      </c>
      <c r="I1949" s="80" t="s">
        <v>36</v>
      </c>
      <c r="J1949" s="76" t="s">
        <v>37</v>
      </c>
      <c r="K1949" s="80" t="s">
        <v>38</v>
      </c>
      <c r="L1949" s="80" t="s">
        <v>42</v>
      </c>
      <c r="M1949" s="78" t="s">
        <v>12</v>
      </c>
      <c r="N1949" s="12" t="s">
        <v>0</v>
      </c>
      <c r="O1949" s="76" t="str">
        <f t="shared" si="62"/>
        <v>1549. Gestión de Programas Estrategias y Planes para el BienestarGestión Integral Estrategias y Programas20268_DISTRITO1_ENERO_2026</v>
      </c>
      <c r="P1949" s="81">
        <v>7347488</v>
      </c>
      <c r="Q1949" s="81"/>
      <c r="R1949" s="81"/>
      <c r="S1949" s="79"/>
      <c r="T1949" s="82">
        <v>0</v>
      </c>
    </row>
    <row r="1950" spans="2:20" ht="30" customHeight="1">
      <c r="B1950" s="80">
        <v>155</v>
      </c>
      <c r="C1950" s="141" t="s">
        <v>216</v>
      </c>
      <c r="D1950" s="80" t="s">
        <v>217</v>
      </c>
      <c r="E1950" s="80">
        <v>2026</v>
      </c>
      <c r="F1950" s="76" t="str">
        <f t="shared" si="61"/>
        <v>1559. Gestión de Programas Estrategias y Planes para el BienestarGestión Integral Estrategias y Programas2026</v>
      </c>
      <c r="G1950" s="140" t="s">
        <v>241</v>
      </c>
      <c r="H1950" s="140" t="s">
        <v>219</v>
      </c>
      <c r="I1950" s="80" t="s">
        <v>36</v>
      </c>
      <c r="J1950" s="76" t="s">
        <v>37</v>
      </c>
      <c r="K1950" s="80" t="s">
        <v>38</v>
      </c>
      <c r="L1950" s="80" t="s">
        <v>42</v>
      </c>
      <c r="M1950" s="78" t="s">
        <v>12</v>
      </c>
      <c r="N1950" s="12" t="s">
        <v>0</v>
      </c>
      <c r="O1950" s="76" t="str">
        <f t="shared" si="62"/>
        <v>1559. Gestión de Programas Estrategias y Planes para el BienestarGestión Integral Estrategias y Programas20268_DISTRITO1_ENERO_2026</v>
      </c>
      <c r="P1950" s="81">
        <v>7347488</v>
      </c>
      <c r="Q1950" s="81"/>
      <c r="R1950" s="81"/>
      <c r="S1950" s="79"/>
      <c r="T1950" s="82">
        <v>0</v>
      </c>
    </row>
    <row r="1951" spans="2:20" ht="30" customHeight="1">
      <c r="B1951" s="80">
        <v>156</v>
      </c>
      <c r="C1951" s="141" t="s">
        <v>216</v>
      </c>
      <c r="D1951" s="80" t="s">
        <v>217</v>
      </c>
      <c r="E1951" s="80">
        <v>2026</v>
      </c>
      <c r="F1951" s="76" t="str">
        <f t="shared" si="61"/>
        <v>1569. Gestión de Programas Estrategias y Planes para el BienestarGestión Integral Estrategias y Programas2026</v>
      </c>
      <c r="G1951" s="140" t="s">
        <v>242</v>
      </c>
      <c r="H1951" s="140" t="s">
        <v>219</v>
      </c>
      <c r="I1951" s="80" t="s">
        <v>36</v>
      </c>
      <c r="J1951" s="76" t="s">
        <v>37</v>
      </c>
      <c r="K1951" s="80" t="s">
        <v>38</v>
      </c>
      <c r="L1951" s="80" t="s">
        <v>42</v>
      </c>
      <c r="M1951" s="78" t="s">
        <v>12</v>
      </c>
      <c r="N1951" s="12" t="s">
        <v>0</v>
      </c>
      <c r="O1951" s="76" t="str">
        <f t="shared" si="62"/>
        <v>1569. Gestión de Programas Estrategias y Planes para el BienestarGestión Integral Estrategias y Programas20268_DISTRITO1_ENERO_2026</v>
      </c>
      <c r="P1951" s="81">
        <v>13832016</v>
      </c>
      <c r="Q1951" s="81"/>
      <c r="R1951" s="81"/>
      <c r="S1951" s="79"/>
      <c r="T1951" s="82">
        <v>0</v>
      </c>
    </row>
    <row r="1952" spans="2:20" ht="30" customHeight="1">
      <c r="B1952" s="80">
        <v>157</v>
      </c>
      <c r="C1952" s="141" t="s">
        <v>216</v>
      </c>
      <c r="D1952" s="80" t="s">
        <v>217</v>
      </c>
      <c r="E1952" s="80">
        <v>2026</v>
      </c>
      <c r="F1952" s="76" t="str">
        <f t="shared" si="61"/>
        <v>1579. Gestión de Programas Estrategias y Planes para el BienestarGestión Integral Estrategias y Programas2026</v>
      </c>
      <c r="G1952" s="140" t="s">
        <v>243</v>
      </c>
      <c r="H1952" s="140" t="s">
        <v>219</v>
      </c>
      <c r="I1952" s="80" t="s">
        <v>36</v>
      </c>
      <c r="J1952" s="76" t="s">
        <v>37</v>
      </c>
      <c r="K1952" s="80" t="s">
        <v>38</v>
      </c>
      <c r="L1952" s="80" t="s">
        <v>42</v>
      </c>
      <c r="M1952" s="78" t="s">
        <v>12</v>
      </c>
      <c r="N1952" s="12" t="s">
        <v>0</v>
      </c>
      <c r="O1952" s="76" t="str">
        <f t="shared" si="62"/>
        <v>1579. Gestión de Programas Estrategias y Planes para el BienestarGestión Integral Estrategias y Programas20268_DISTRITO1_ENERO_2026</v>
      </c>
      <c r="P1952" s="81">
        <v>13832016</v>
      </c>
      <c r="Q1952" s="81"/>
      <c r="R1952" s="81"/>
      <c r="S1952" s="79"/>
      <c r="T1952" s="82">
        <v>0</v>
      </c>
    </row>
    <row r="1953" spans="2:20" ht="30" customHeight="1">
      <c r="B1953" s="80">
        <v>158</v>
      </c>
      <c r="C1953" s="141" t="s">
        <v>216</v>
      </c>
      <c r="D1953" s="80" t="s">
        <v>217</v>
      </c>
      <c r="E1953" s="80">
        <v>2026</v>
      </c>
      <c r="F1953" s="76" t="str">
        <f t="shared" si="61"/>
        <v>1589. Gestión de Programas Estrategias y Planes para el BienestarGestión Integral Estrategias y Programas2026</v>
      </c>
      <c r="G1953" s="140" t="s">
        <v>244</v>
      </c>
      <c r="H1953" s="140" t="s">
        <v>219</v>
      </c>
      <c r="I1953" s="80" t="s">
        <v>36</v>
      </c>
      <c r="J1953" s="76" t="s">
        <v>37</v>
      </c>
      <c r="K1953" s="80" t="s">
        <v>75</v>
      </c>
      <c r="L1953" s="80" t="s">
        <v>42</v>
      </c>
      <c r="M1953" s="78" t="s">
        <v>12</v>
      </c>
      <c r="N1953" s="12" t="s">
        <v>0</v>
      </c>
      <c r="O1953" s="76" t="str">
        <f t="shared" si="62"/>
        <v>1589. Gestión de Programas Estrategias y Planes para el BienestarGestión Integral Estrategias y Programas20268_DISTRITO1_ENERO_2026</v>
      </c>
      <c r="P1953" s="81">
        <v>2114520</v>
      </c>
      <c r="Q1953" s="81"/>
      <c r="R1953" s="81"/>
      <c r="S1953" s="79"/>
      <c r="T1953" s="82">
        <v>0</v>
      </c>
    </row>
    <row r="1954" spans="2:20" ht="30" customHeight="1">
      <c r="B1954" s="80">
        <v>159</v>
      </c>
      <c r="C1954" s="141" t="s">
        <v>216</v>
      </c>
      <c r="D1954" s="80" t="s">
        <v>217</v>
      </c>
      <c r="E1954" s="80">
        <v>2026</v>
      </c>
      <c r="F1954" s="76" t="str">
        <f t="shared" si="61"/>
        <v>1599. Gestión de Programas Estrategias y Planes para el BienestarGestión Integral Estrategias y Programas2026</v>
      </c>
      <c r="G1954" s="140" t="s">
        <v>245</v>
      </c>
      <c r="H1954" s="140" t="s">
        <v>219</v>
      </c>
      <c r="I1954" s="80" t="s">
        <v>36</v>
      </c>
      <c r="J1954" s="76" t="s">
        <v>37</v>
      </c>
      <c r="K1954" s="80" t="s">
        <v>38</v>
      </c>
      <c r="L1954" s="80" t="s">
        <v>42</v>
      </c>
      <c r="M1954" s="78" t="s">
        <v>12</v>
      </c>
      <c r="N1954" s="12" t="s">
        <v>0</v>
      </c>
      <c r="O1954" s="76" t="str">
        <f t="shared" si="62"/>
        <v>1599. Gestión de Programas Estrategias y Planes para el BienestarGestión Integral Estrategias y Programas20268_DISTRITO1_ENERO_2026</v>
      </c>
      <c r="P1954" s="81">
        <v>4370008</v>
      </c>
      <c r="Q1954" s="81"/>
      <c r="R1954" s="81"/>
      <c r="S1954" s="79"/>
      <c r="T1954" s="82">
        <v>0</v>
      </c>
    </row>
    <row r="1955" spans="2:20" ht="30" customHeight="1">
      <c r="B1955" s="80">
        <v>160</v>
      </c>
      <c r="C1955" s="141" t="s">
        <v>216</v>
      </c>
      <c r="D1955" s="80" t="s">
        <v>217</v>
      </c>
      <c r="E1955" s="80">
        <v>2026</v>
      </c>
      <c r="F1955" s="76" t="str">
        <f t="shared" si="61"/>
        <v>1609. Gestión de Programas Estrategias y Planes para el BienestarGestión Integral Estrategias y Programas2026</v>
      </c>
      <c r="G1955" s="140" t="s">
        <v>246</v>
      </c>
      <c r="H1955" s="140" t="s">
        <v>219</v>
      </c>
      <c r="I1955" s="80" t="s">
        <v>36</v>
      </c>
      <c r="J1955" s="76" t="s">
        <v>37</v>
      </c>
      <c r="K1955" s="80" t="s">
        <v>38</v>
      </c>
      <c r="L1955" s="80" t="s">
        <v>42</v>
      </c>
      <c r="M1955" s="78" t="s">
        <v>12</v>
      </c>
      <c r="N1955" s="12" t="s">
        <v>0</v>
      </c>
      <c r="O1955" s="76" t="str">
        <f t="shared" si="62"/>
        <v>1609. Gestión de Programas Estrategias y Planes para el BienestarGestión Integral Estrategias y Programas20268_DISTRITO1_ENERO_2026</v>
      </c>
      <c r="P1955" s="81">
        <v>3994272</v>
      </c>
      <c r="Q1955" s="81"/>
      <c r="R1955" s="81"/>
      <c r="S1955" s="79"/>
      <c r="T1955" s="82">
        <v>0</v>
      </c>
    </row>
    <row r="1956" spans="2:20" ht="30" customHeight="1">
      <c r="B1956" s="80">
        <v>161</v>
      </c>
      <c r="C1956" s="141" t="s">
        <v>216</v>
      </c>
      <c r="D1956" s="80" t="s">
        <v>217</v>
      </c>
      <c r="E1956" s="80">
        <v>2026</v>
      </c>
      <c r="F1956" s="76" t="str">
        <f t="shared" si="61"/>
        <v>1619. Gestión de Programas Estrategias y Planes para el BienestarGestión Integral Estrategias y Programas2026</v>
      </c>
      <c r="G1956" s="140" t="s">
        <v>247</v>
      </c>
      <c r="H1956" s="140" t="s">
        <v>221</v>
      </c>
      <c r="I1956" s="80" t="s">
        <v>36</v>
      </c>
      <c r="J1956" s="76" t="s">
        <v>37</v>
      </c>
      <c r="K1956" s="80" t="s">
        <v>38</v>
      </c>
      <c r="L1956" s="80" t="s">
        <v>42</v>
      </c>
      <c r="M1956" s="78" t="s">
        <v>12</v>
      </c>
      <c r="N1956" s="12" t="s">
        <v>0</v>
      </c>
      <c r="O1956" s="76" t="str">
        <f t="shared" si="62"/>
        <v>1619. Gestión de Programas Estrategias y Planes para el BienestarGestión Integral Estrategias y Programas20268_DISTRITO1_ENERO_2026</v>
      </c>
      <c r="P1956" s="81">
        <v>7347488</v>
      </c>
      <c r="Q1956" s="81"/>
      <c r="R1956" s="81"/>
      <c r="S1956" s="79"/>
      <c r="T1956" s="82">
        <v>0</v>
      </c>
    </row>
    <row r="1957" spans="2:20" ht="30" customHeight="1">
      <c r="B1957" s="80">
        <v>162</v>
      </c>
      <c r="C1957" s="141" t="s">
        <v>216</v>
      </c>
      <c r="D1957" s="80" t="s">
        <v>217</v>
      </c>
      <c r="E1957" s="80">
        <v>2026</v>
      </c>
      <c r="F1957" s="76" t="str">
        <f t="shared" si="61"/>
        <v>1629. Gestión de Programas Estrategias y Planes para el BienestarGestión Integral Estrategias y Programas2026</v>
      </c>
      <c r="G1957" s="140" t="s">
        <v>248</v>
      </c>
      <c r="H1957" s="140" t="s">
        <v>221</v>
      </c>
      <c r="I1957" s="80" t="s">
        <v>36</v>
      </c>
      <c r="J1957" s="76" t="s">
        <v>37</v>
      </c>
      <c r="K1957" s="80" t="s">
        <v>38</v>
      </c>
      <c r="L1957" s="80" t="s">
        <v>42</v>
      </c>
      <c r="M1957" s="78" t="s">
        <v>12</v>
      </c>
      <c r="N1957" s="12" t="s">
        <v>0</v>
      </c>
      <c r="O1957" s="76" t="str">
        <f t="shared" si="62"/>
        <v>1629. Gestión de Programas Estrategias y Planes para el BienestarGestión Integral Estrategias y Programas20268_DISTRITO1_ENERO_2026</v>
      </c>
      <c r="P1957" s="81">
        <v>10478800</v>
      </c>
      <c r="Q1957" s="81"/>
      <c r="R1957" s="81"/>
      <c r="S1957" s="79"/>
      <c r="T1957" s="82">
        <v>0</v>
      </c>
    </row>
    <row r="1958" spans="2:20" ht="30" customHeight="1">
      <c r="B1958" s="80">
        <v>163</v>
      </c>
      <c r="C1958" s="141" t="s">
        <v>216</v>
      </c>
      <c r="D1958" s="80" t="s">
        <v>217</v>
      </c>
      <c r="E1958" s="80">
        <v>2026</v>
      </c>
      <c r="F1958" s="76" t="str">
        <f t="shared" si="61"/>
        <v>1639. Gestión de Programas Estrategias y Planes para el BienestarGestión Integral Estrategias y Programas2026</v>
      </c>
      <c r="G1958" s="140" t="s">
        <v>249</v>
      </c>
      <c r="H1958" s="140" t="s">
        <v>221</v>
      </c>
      <c r="I1958" s="80" t="s">
        <v>36</v>
      </c>
      <c r="J1958" s="76" t="s">
        <v>37</v>
      </c>
      <c r="K1958" s="80" t="s">
        <v>38</v>
      </c>
      <c r="L1958" s="80" t="s">
        <v>42</v>
      </c>
      <c r="M1958" s="78" t="s">
        <v>12</v>
      </c>
      <c r="N1958" s="12" t="s">
        <v>0</v>
      </c>
      <c r="O1958" s="76" t="str">
        <f t="shared" si="62"/>
        <v>1639. Gestión de Programas Estrategias y Planes para el BienestarGestión Integral Estrategias y Programas20268_DISTRITO1_ENERO_2026</v>
      </c>
      <c r="P1958" s="81">
        <v>3994272</v>
      </c>
      <c r="Q1958" s="81"/>
      <c r="R1958" s="81"/>
      <c r="S1958" s="79"/>
      <c r="T1958" s="82">
        <v>0</v>
      </c>
    </row>
    <row r="1959" spans="2:20" ht="30" customHeight="1">
      <c r="B1959" s="80">
        <v>164</v>
      </c>
      <c r="C1959" s="141" t="s">
        <v>216</v>
      </c>
      <c r="D1959" s="80" t="s">
        <v>217</v>
      </c>
      <c r="E1959" s="80">
        <v>2026</v>
      </c>
      <c r="F1959" s="76" t="str">
        <f t="shared" si="61"/>
        <v>1649. Gestión de Programas Estrategias y Planes para el BienestarGestión Integral Estrategias y Programas2026</v>
      </c>
      <c r="G1959" s="140" t="s">
        <v>250</v>
      </c>
      <c r="H1959" s="140" t="s">
        <v>221</v>
      </c>
      <c r="I1959" s="80" t="s">
        <v>36</v>
      </c>
      <c r="J1959" s="76" t="s">
        <v>37</v>
      </c>
      <c r="K1959" s="80" t="s">
        <v>38</v>
      </c>
      <c r="L1959" s="80" t="s">
        <v>42</v>
      </c>
      <c r="M1959" s="78" t="s">
        <v>12</v>
      </c>
      <c r="N1959" s="12" t="s">
        <v>0</v>
      </c>
      <c r="O1959" s="76" t="str">
        <f t="shared" si="62"/>
        <v>1649. Gestión de Programas Estrategias y Planes para el BienestarGestión Integral Estrategias y Programas20268_DISTRITO1_ENERO_2026</v>
      </c>
      <c r="P1959" s="81">
        <v>6484528</v>
      </c>
      <c r="Q1959" s="81"/>
      <c r="R1959" s="81"/>
      <c r="S1959" s="79"/>
      <c r="T1959" s="82">
        <v>0</v>
      </c>
    </row>
    <row r="1960" spans="2:20" ht="30" customHeight="1">
      <c r="B1960" s="80">
        <v>165</v>
      </c>
      <c r="C1960" s="141" t="s">
        <v>216</v>
      </c>
      <c r="D1960" s="80" t="s">
        <v>217</v>
      </c>
      <c r="E1960" s="80">
        <v>2026</v>
      </c>
      <c r="F1960" s="76" t="str">
        <f t="shared" si="61"/>
        <v>1659. Gestión de Programas Estrategias y Planes para el BienestarGestión Integral Estrategias y Programas2026</v>
      </c>
      <c r="G1960" s="140" t="s">
        <v>251</v>
      </c>
      <c r="H1960" s="140" t="s">
        <v>221</v>
      </c>
      <c r="I1960" s="80" t="s">
        <v>36</v>
      </c>
      <c r="J1960" s="76" t="s">
        <v>37</v>
      </c>
      <c r="K1960" s="80" t="s">
        <v>38</v>
      </c>
      <c r="L1960" s="80" t="s">
        <v>42</v>
      </c>
      <c r="M1960" s="78" t="s">
        <v>12</v>
      </c>
      <c r="N1960" s="12" t="s">
        <v>0</v>
      </c>
      <c r="O1960" s="76" t="str">
        <f t="shared" si="62"/>
        <v>1659. Gestión de Programas Estrategias y Planes para el BienestarGestión Integral Estrategias y Programas20268_DISTRITO1_ENERO_2026</v>
      </c>
      <c r="P1960" s="81">
        <v>3994272</v>
      </c>
      <c r="Q1960" s="81"/>
      <c r="R1960" s="81"/>
      <c r="S1960" s="79"/>
      <c r="T1960" s="82">
        <v>0</v>
      </c>
    </row>
    <row r="1961" spans="2:20" ht="30" customHeight="1">
      <c r="B1961" s="80">
        <v>166</v>
      </c>
      <c r="C1961" s="141" t="s">
        <v>216</v>
      </c>
      <c r="D1961" s="80" t="s">
        <v>217</v>
      </c>
      <c r="E1961" s="80">
        <v>2026</v>
      </c>
      <c r="F1961" s="76" t="str">
        <f t="shared" si="61"/>
        <v>1669. Gestión de Programas Estrategias y Planes para el BienestarGestión Integral Estrategias y Programas2026</v>
      </c>
      <c r="G1961" s="140" t="s">
        <v>252</v>
      </c>
      <c r="H1961" s="140" t="s">
        <v>221</v>
      </c>
      <c r="I1961" s="80" t="s">
        <v>36</v>
      </c>
      <c r="J1961" s="76" t="s">
        <v>37</v>
      </c>
      <c r="K1961" s="80" t="s">
        <v>38</v>
      </c>
      <c r="L1961" s="80" t="s">
        <v>42</v>
      </c>
      <c r="M1961" s="78" t="s">
        <v>12</v>
      </c>
      <c r="N1961" s="12" t="s">
        <v>0</v>
      </c>
      <c r="O1961" s="76" t="str">
        <f t="shared" si="62"/>
        <v>1669. Gestión de Programas Estrategias y Planes para el BienestarGestión Integral Estrategias y Programas20268_DISTRITO1_ENERO_2026</v>
      </c>
      <c r="P1961" s="81">
        <v>2983376</v>
      </c>
      <c r="Q1961" s="81"/>
      <c r="R1961" s="81"/>
      <c r="S1961" s="79"/>
      <c r="T1961" s="82">
        <v>0</v>
      </c>
    </row>
    <row r="1962" spans="2:20" ht="30" customHeight="1">
      <c r="B1962" s="80">
        <v>167</v>
      </c>
      <c r="C1962" s="141" t="s">
        <v>216</v>
      </c>
      <c r="D1962" s="80" t="s">
        <v>217</v>
      </c>
      <c r="E1962" s="80">
        <v>2026</v>
      </c>
      <c r="F1962" s="76" t="str">
        <f t="shared" si="61"/>
        <v>1679. Gestión de Programas Estrategias y Planes para el BienestarGestión Integral Estrategias y Programas2026</v>
      </c>
      <c r="G1962" s="140" t="s">
        <v>253</v>
      </c>
      <c r="H1962" s="140" t="s">
        <v>221</v>
      </c>
      <c r="I1962" s="80" t="s">
        <v>36</v>
      </c>
      <c r="J1962" s="76" t="s">
        <v>37</v>
      </c>
      <c r="K1962" s="80" t="s">
        <v>38</v>
      </c>
      <c r="L1962" s="80" t="s">
        <v>42</v>
      </c>
      <c r="M1962" s="78" t="s">
        <v>12</v>
      </c>
      <c r="N1962" s="12" t="s">
        <v>0</v>
      </c>
      <c r="O1962" s="76" t="str">
        <f t="shared" si="62"/>
        <v>1679. Gestión de Programas Estrategias y Planes para el BienestarGestión Integral Estrategias y Programas20268_DISTRITO1_ENERO_2026</v>
      </c>
      <c r="P1962" s="81">
        <v>6484528</v>
      </c>
      <c r="Q1962" s="81"/>
      <c r="R1962" s="81"/>
      <c r="S1962" s="79"/>
      <c r="T1962" s="82">
        <v>0</v>
      </c>
    </row>
    <row r="1963" spans="2:20" ht="30" customHeight="1">
      <c r="B1963" s="80">
        <v>168</v>
      </c>
      <c r="C1963" s="141" t="s">
        <v>216</v>
      </c>
      <c r="D1963" s="80" t="s">
        <v>217</v>
      </c>
      <c r="E1963" s="80">
        <v>2026</v>
      </c>
      <c r="F1963" s="76" t="str">
        <f t="shared" si="61"/>
        <v>1689. Gestión de Programas Estrategias y Planes para el BienestarGestión Integral Estrategias y Programas2026</v>
      </c>
      <c r="G1963" s="140" t="s">
        <v>254</v>
      </c>
      <c r="H1963" s="140" t="s">
        <v>221</v>
      </c>
      <c r="I1963" s="80" t="s">
        <v>36</v>
      </c>
      <c r="J1963" s="76" t="s">
        <v>37</v>
      </c>
      <c r="K1963" s="80" t="s">
        <v>38</v>
      </c>
      <c r="L1963" s="80" t="s">
        <v>42</v>
      </c>
      <c r="M1963" s="78" t="s">
        <v>12</v>
      </c>
      <c r="N1963" s="12" t="s">
        <v>0</v>
      </c>
      <c r="O1963" s="76" t="str">
        <f t="shared" si="62"/>
        <v>1689. Gestión de Programas Estrategias y Planes para el BienestarGestión Integral Estrategias y Programas20268_DISTRITO1_ENERO_2026</v>
      </c>
      <c r="P1963" s="81">
        <v>3994272</v>
      </c>
      <c r="Q1963" s="81"/>
      <c r="R1963" s="81"/>
      <c r="S1963" s="79"/>
      <c r="T1963" s="82">
        <v>0</v>
      </c>
    </row>
    <row r="1964" spans="2:20" ht="30" customHeight="1">
      <c r="B1964" s="80">
        <v>169</v>
      </c>
      <c r="C1964" s="141" t="s">
        <v>216</v>
      </c>
      <c r="D1964" s="80" t="s">
        <v>217</v>
      </c>
      <c r="E1964" s="80">
        <v>2026</v>
      </c>
      <c r="F1964" s="76" t="str">
        <f t="shared" si="61"/>
        <v>1699. Gestión de Programas Estrategias y Planes para el BienestarGestión Integral Estrategias y Programas2026</v>
      </c>
      <c r="G1964" s="140" t="s">
        <v>255</v>
      </c>
      <c r="H1964" s="140" t="s">
        <v>221</v>
      </c>
      <c r="I1964" s="80" t="s">
        <v>36</v>
      </c>
      <c r="J1964" s="76" t="s">
        <v>37</v>
      </c>
      <c r="K1964" s="80" t="s">
        <v>38</v>
      </c>
      <c r="L1964" s="80" t="s">
        <v>42</v>
      </c>
      <c r="M1964" s="78" t="s">
        <v>12</v>
      </c>
      <c r="N1964" s="12" t="s">
        <v>0</v>
      </c>
      <c r="O1964" s="76" t="str">
        <f t="shared" si="62"/>
        <v>1699. Gestión de Programas Estrategias y Planes para el BienestarGestión Integral Estrategias y Programas20268_DISTRITO1_ENERO_2026</v>
      </c>
      <c r="P1964" s="81">
        <v>3994272</v>
      </c>
      <c r="Q1964" s="81"/>
      <c r="R1964" s="81"/>
      <c r="S1964" s="79"/>
      <c r="T1964" s="82">
        <v>0</v>
      </c>
    </row>
    <row r="1965" spans="2:20" ht="30" customHeight="1">
      <c r="B1965" s="80">
        <v>170</v>
      </c>
      <c r="C1965" s="141" t="s">
        <v>216</v>
      </c>
      <c r="D1965" s="80" t="s">
        <v>217</v>
      </c>
      <c r="E1965" s="80">
        <v>2026</v>
      </c>
      <c r="F1965" s="76" t="str">
        <f t="shared" si="61"/>
        <v>1709. Gestión de Programas Estrategias y Planes para el BienestarGestión Integral Estrategias y Programas2026</v>
      </c>
      <c r="G1965" s="140" t="s">
        <v>256</v>
      </c>
      <c r="H1965" s="140" t="s">
        <v>221</v>
      </c>
      <c r="I1965" s="80" t="s">
        <v>36</v>
      </c>
      <c r="J1965" s="76" t="s">
        <v>37</v>
      </c>
      <c r="K1965" s="80" t="s">
        <v>257</v>
      </c>
      <c r="L1965" s="80" t="s">
        <v>42</v>
      </c>
      <c r="M1965" s="78" t="s">
        <v>12</v>
      </c>
      <c r="N1965" s="12" t="s">
        <v>0</v>
      </c>
      <c r="O1965" s="76" t="str">
        <f t="shared" si="62"/>
        <v>1709. Gestión de Programas Estrategias y Planes para el BienestarGestión Integral Estrategias y Programas20268_DISTRITO1_ENERO_2026</v>
      </c>
      <c r="P1965" s="81">
        <v>19450000</v>
      </c>
      <c r="Q1965" s="81"/>
      <c r="R1965" s="81"/>
      <c r="S1965" s="79"/>
      <c r="T1965" s="82">
        <v>0</v>
      </c>
    </row>
    <row r="1966" spans="2:20" ht="30" customHeight="1">
      <c r="B1966" s="80">
        <v>171</v>
      </c>
      <c r="C1966" s="141" t="s">
        <v>216</v>
      </c>
      <c r="D1966" s="80" t="s">
        <v>217</v>
      </c>
      <c r="E1966" s="80">
        <v>2026</v>
      </c>
      <c r="F1966" s="76" t="str">
        <f t="shared" si="61"/>
        <v>1719. Gestión de Programas Estrategias y Planes para el BienestarGestión Integral Estrategias y Programas2026</v>
      </c>
      <c r="G1966" s="140" t="s">
        <v>258</v>
      </c>
      <c r="H1966" s="140" t="s">
        <v>221</v>
      </c>
      <c r="I1966" s="80" t="s">
        <v>36</v>
      </c>
      <c r="J1966" s="76" t="s">
        <v>37</v>
      </c>
      <c r="K1966" s="80" t="s">
        <v>259</v>
      </c>
      <c r="L1966" s="80" t="s">
        <v>42</v>
      </c>
      <c r="M1966" s="78" t="s">
        <v>12</v>
      </c>
      <c r="N1966" s="12" t="s">
        <v>0</v>
      </c>
      <c r="O1966" s="76" t="str">
        <f t="shared" si="62"/>
        <v>1719. Gestión de Programas Estrategias y Planes para el BienestarGestión Integral Estrategias y Programas20268_DISTRITO1_ENERO_2026</v>
      </c>
      <c r="P1966" s="81">
        <v>3994272</v>
      </c>
      <c r="Q1966" s="81"/>
      <c r="R1966" s="81"/>
      <c r="S1966" s="79"/>
      <c r="T1966" s="82">
        <v>0</v>
      </c>
    </row>
    <row r="1967" spans="2:20" ht="30" customHeight="1">
      <c r="B1967" s="80">
        <v>172</v>
      </c>
      <c r="C1967" s="141" t="s">
        <v>216</v>
      </c>
      <c r="D1967" s="80" t="s">
        <v>217</v>
      </c>
      <c r="E1967" s="80">
        <v>2026</v>
      </c>
      <c r="F1967" s="76" t="str">
        <f t="shared" si="61"/>
        <v>1729. Gestión de Programas Estrategias y Planes para el BienestarGestión Integral Estrategias y Programas2026</v>
      </c>
      <c r="G1967" s="140" t="s">
        <v>260</v>
      </c>
      <c r="H1967" s="140" t="s">
        <v>221</v>
      </c>
      <c r="I1967" s="80" t="s">
        <v>36</v>
      </c>
      <c r="J1967" s="76" t="s">
        <v>37</v>
      </c>
      <c r="K1967" s="80" t="s">
        <v>38</v>
      </c>
      <c r="L1967" s="80" t="s">
        <v>42</v>
      </c>
      <c r="M1967" s="78" t="s">
        <v>12</v>
      </c>
      <c r="N1967" s="12" t="s">
        <v>0</v>
      </c>
      <c r="O1967" s="76" t="str">
        <f t="shared" si="62"/>
        <v>1729. Gestión de Programas Estrategias y Planes para el BienestarGestión Integral Estrategias y Programas20268_DISTRITO1_ENERO_2026</v>
      </c>
      <c r="P1967" s="81">
        <v>9985680</v>
      </c>
      <c r="Q1967" s="81"/>
      <c r="R1967" s="81"/>
      <c r="S1967" s="79"/>
      <c r="T1967" s="82">
        <v>0</v>
      </c>
    </row>
    <row r="1968" spans="2:20" ht="30" customHeight="1">
      <c r="B1968" s="80">
        <v>173</v>
      </c>
      <c r="C1968" s="141" t="s">
        <v>216</v>
      </c>
      <c r="D1968" s="80" t="s">
        <v>217</v>
      </c>
      <c r="E1968" s="80">
        <v>2026</v>
      </c>
      <c r="F1968" s="76" t="str">
        <f t="shared" si="61"/>
        <v>1739. Gestión de Programas Estrategias y Planes para el BienestarGestión Integral Estrategias y Programas2026</v>
      </c>
      <c r="G1968" s="140" t="s">
        <v>261</v>
      </c>
      <c r="H1968" s="140" t="s">
        <v>221</v>
      </c>
      <c r="I1968" s="80" t="s">
        <v>36</v>
      </c>
      <c r="J1968" s="76" t="s">
        <v>37</v>
      </c>
      <c r="K1968" s="80" t="s">
        <v>38</v>
      </c>
      <c r="L1968" s="80" t="s">
        <v>42</v>
      </c>
      <c r="M1968" s="78" t="s">
        <v>12</v>
      </c>
      <c r="N1968" s="12" t="s">
        <v>0</v>
      </c>
      <c r="O1968" s="76" t="str">
        <f t="shared" si="62"/>
        <v>1739. Gestión de Programas Estrategias y Planes para el BienestarGestión Integral Estrategias y Programas20268_DISTRITO1_ENERO_2026</v>
      </c>
      <c r="P1968" s="81">
        <v>2983376</v>
      </c>
      <c r="Q1968" s="81"/>
      <c r="R1968" s="81"/>
      <c r="S1968" s="79"/>
      <c r="T1968" s="82">
        <v>0</v>
      </c>
    </row>
    <row r="1969" spans="2:20" ht="30" customHeight="1">
      <c r="B1969" s="80">
        <v>174</v>
      </c>
      <c r="C1969" s="141" t="s">
        <v>32</v>
      </c>
      <c r="D1969" s="80" t="s">
        <v>33</v>
      </c>
      <c r="E1969" s="80">
        <v>2026</v>
      </c>
      <c r="F1969" s="76" t="str">
        <f t="shared" si="61"/>
        <v>17410. Proceso integral e integrado de la Vigilancia de la Salud PúblicaVigilancia en salud pública2026</v>
      </c>
      <c r="G1969" s="140" t="s">
        <v>262</v>
      </c>
      <c r="H1969" s="140" t="s">
        <v>41</v>
      </c>
      <c r="I1969" s="80" t="s">
        <v>36</v>
      </c>
      <c r="J1969" s="76" t="s">
        <v>37</v>
      </c>
      <c r="K1969" s="80" t="s">
        <v>38</v>
      </c>
      <c r="L1969" s="80" t="s">
        <v>42</v>
      </c>
      <c r="M1969" s="78" t="s">
        <v>12</v>
      </c>
      <c r="N1969" s="12" t="s">
        <v>0</v>
      </c>
      <c r="O1969" s="76" t="str">
        <f t="shared" si="62"/>
        <v>17410. Proceso integral e integrado de la Vigilancia de la Salud PúblicaVigilancia en salud pública20268_DISTRITO1_ENERO_2026</v>
      </c>
      <c r="P1969" s="81">
        <v>37920928</v>
      </c>
      <c r="Q1969" s="81"/>
      <c r="R1969" s="81"/>
      <c r="S1969" s="79">
        <v>0</v>
      </c>
      <c r="T1969" s="82">
        <v>0</v>
      </c>
    </row>
    <row r="1970" spans="2:20" ht="30" customHeight="1">
      <c r="B1970" s="80">
        <v>175</v>
      </c>
      <c r="C1970" s="141" t="s">
        <v>32</v>
      </c>
      <c r="D1970" s="80" t="s">
        <v>33</v>
      </c>
      <c r="E1970" s="80">
        <v>2026</v>
      </c>
      <c r="F1970" s="76" t="str">
        <f t="shared" si="61"/>
        <v>17510. Proceso integral e integrado de la Vigilancia de la Salud PúblicaVigilancia en salud pública2026</v>
      </c>
      <c r="G1970" s="140" t="s">
        <v>263</v>
      </c>
      <c r="H1970" s="140" t="s">
        <v>41</v>
      </c>
      <c r="I1970" s="80" t="s">
        <v>36</v>
      </c>
      <c r="J1970" s="76" t="s">
        <v>37</v>
      </c>
      <c r="K1970" s="80" t="s">
        <v>38</v>
      </c>
      <c r="L1970" s="80" t="s">
        <v>42</v>
      </c>
      <c r="M1970" s="78" t="s">
        <v>12</v>
      </c>
      <c r="N1970" s="12" t="s">
        <v>0</v>
      </c>
      <c r="O1970" s="76" t="str">
        <f t="shared" si="62"/>
        <v>17510. Proceso integral e integrado de la Vigilancia de la Salud PúblicaVigilancia en salud pública20268_DISTRITO1_ENERO_2026</v>
      </c>
      <c r="P1970" s="81">
        <v>26899696</v>
      </c>
      <c r="Q1970" s="81"/>
      <c r="R1970" s="81"/>
      <c r="S1970" s="79">
        <v>0</v>
      </c>
      <c r="T1970" s="82">
        <v>0</v>
      </c>
    </row>
    <row r="1971" spans="2:20" ht="30" customHeight="1">
      <c r="B1971" s="80">
        <v>176</v>
      </c>
      <c r="C1971" s="141" t="s">
        <v>32</v>
      </c>
      <c r="D1971" s="80" t="s">
        <v>33</v>
      </c>
      <c r="E1971" s="80">
        <v>2026</v>
      </c>
      <c r="F1971" s="76" t="str">
        <f t="shared" si="61"/>
        <v>17610. Proceso integral e integrado de la Vigilancia de la Salud PúblicaVigilancia en salud pública2026</v>
      </c>
      <c r="G1971" s="140" t="s">
        <v>264</v>
      </c>
      <c r="H1971" s="140" t="s">
        <v>41</v>
      </c>
      <c r="I1971" s="80" t="s">
        <v>36</v>
      </c>
      <c r="J1971" s="76" t="s">
        <v>37</v>
      </c>
      <c r="K1971" s="80" t="s">
        <v>38</v>
      </c>
      <c r="L1971" s="80" t="s">
        <v>39</v>
      </c>
      <c r="M1971" s="78" t="s">
        <v>12</v>
      </c>
      <c r="N1971" s="12" t="s">
        <v>0</v>
      </c>
      <c r="O1971" s="76" t="str">
        <f t="shared" si="62"/>
        <v>17610. Proceso integral e integrado de la Vigilancia de la Salud PúblicaVigilancia en salud pública20268_DISTRITO1_ENERO_2026</v>
      </c>
      <c r="P1971" s="81">
        <v>28206464</v>
      </c>
      <c r="Q1971" s="81"/>
      <c r="R1971" s="81"/>
      <c r="S1971" s="79">
        <v>0</v>
      </c>
      <c r="T1971" s="82">
        <v>0</v>
      </c>
    </row>
    <row r="1972" spans="2:20" ht="30" customHeight="1">
      <c r="B1972" s="80">
        <v>177</v>
      </c>
      <c r="C1972" s="141" t="s">
        <v>32</v>
      </c>
      <c r="D1972" s="80" t="s">
        <v>33</v>
      </c>
      <c r="E1972" s="80">
        <v>2026</v>
      </c>
      <c r="F1972" s="76" t="str">
        <f t="shared" si="61"/>
        <v>17710. Proceso integral e integrado de la Vigilancia de la Salud PúblicaVigilancia en salud pública2026</v>
      </c>
      <c r="G1972" s="140" t="s">
        <v>265</v>
      </c>
      <c r="H1972" s="140" t="s">
        <v>41</v>
      </c>
      <c r="I1972" s="80" t="s">
        <v>36</v>
      </c>
      <c r="J1972" s="76" t="s">
        <v>37</v>
      </c>
      <c r="K1972" s="80" t="s">
        <v>38</v>
      </c>
      <c r="L1972" s="80" t="s">
        <v>39</v>
      </c>
      <c r="M1972" s="78" t="s">
        <v>12</v>
      </c>
      <c r="N1972" s="12" t="s">
        <v>0</v>
      </c>
      <c r="O1972" s="76" t="str">
        <f t="shared" si="62"/>
        <v>17710. Proceso integral e integrado de la Vigilancia de la Salud PúblicaVigilancia en salud pública20268_DISTRITO1_ENERO_2026</v>
      </c>
      <c r="P1972" s="81">
        <v>37181248</v>
      </c>
      <c r="Q1972" s="81"/>
      <c r="R1972" s="81"/>
      <c r="S1972" s="79">
        <v>0</v>
      </c>
      <c r="T1972" s="82">
        <v>0</v>
      </c>
    </row>
    <row r="1973" spans="2:20" ht="30" customHeight="1">
      <c r="B1973" s="80">
        <v>178</v>
      </c>
      <c r="C1973" s="141" t="s">
        <v>32</v>
      </c>
      <c r="D1973" s="80" t="s">
        <v>33</v>
      </c>
      <c r="E1973" s="80">
        <v>2026</v>
      </c>
      <c r="F1973" s="76" t="str">
        <f t="shared" si="61"/>
        <v>17810. Proceso integral e integrado de la Vigilancia de la Salud PúblicaVigilancia en salud pública2026</v>
      </c>
      <c r="G1973" s="140" t="s">
        <v>266</v>
      </c>
      <c r="H1973" s="140" t="s">
        <v>41</v>
      </c>
      <c r="I1973" s="80" t="s">
        <v>36</v>
      </c>
      <c r="J1973" s="76" t="s">
        <v>37</v>
      </c>
      <c r="K1973" s="80" t="s">
        <v>38</v>
      </c>
      <c r="L1973" s="80" t="s">
        <v>42</v>
      </c>
      <c r="M1973" s="78" t="s">
        <v>12</v>
      </c>
      <c r="N1973" s="12" t="s">
        <v>0</v>
      </c>
      <c r="O1973" s="76" t="str">
        <f t="shared" si="62"/>
        <v>17810. Proceso integral e integrado de la Vigilancia de la Salud PúblicaVigilancia en salud pública20268_DISTRITO1_ENERO_2026</v>
      </c>
      <c r="P1973" s="81">
        <v>7347488</v>
      </c>
      <c r="Q1973" s="81"/>
      <c r="R1973" s="81"/>
      <c r="S1973" s="79">
        <v>0</v>
      </c>
      <c r="T1973" s="82">
        <v>0</v>
      </c>
    </row>
    <row r="1974" spans="2:20" ht="30" customHeight="1">
      <c r="B1974" s="80">
        <v>179</v>
      </c>
      <c r="C1974" s="141" t="s">
        <v>32</v>
      </c>
      <c r="D1974" s="80" t="s">
        <v>33</v>
      </c>
      <c r="E1974" s="80">
        <v>2026</v>
      </c>
      <c r="F1974" s="76" t="str">
        <f t="shared" si="61"/>
        <v>17910. Proceso integral e integrado de la Vigilancia de la Salud PúblicaVigilancia en salud pública2026</v>
      </c>
      <c r="G1974" s="140" t="s">
        <v>267</v>
      </c>
      <c r="H1974" s="140" t="s">
        <v>41</v>
      </c>
      <c r="I1974" s="80" t="s">
        <v>36</v>
      </c>
      <c r="J1974" s="76" t="s">
        <v>37</v>
      </c>
      <c r="K1974" s="80" t="s">
        <v>38</v>
      </c>
      <c r="L1974" s="80" t="s">
        <v>42</v>
      </c>
      <c r="M1974" s="78" t="s">
        <v>12</v>
      </c>
      <c r="N1974" s="12" t="s">
        <v>0</v>
      </c>
      <c r="O1974" s="76" t="str">
        <f t="shared" si="62"/>
        <v>17910. Proceso integral e integrado de la Vigilancia de la Salud PúblicaVigilancia en salud pública20268_DISTRITO1_ENERO_2026</v>
      </c>
      <c r="P1974" s="81">
        <v>3673744</v>
      </c>
      <c r="Q1974" s="81"/>
      <c r="R1974" s="81"/>
      <c r="S1974" s="79">
        <v>0</v>
      </c>
      <c r="T1974" s="82">
        <v>0</v>
      </c>
    </row>
    <row r="1975" spans="2:20" ht="30" customHeight="1">
      <c r="B1975" s="80">
        <v>180</v>
      </c>
      <c r="C1975" s="141" t="s">
        <v>32</v>
      </c>
      <c r="D1975" s="80" t="s">
        <v>33</v>
      </c>
      <c r="E1975" s="80">
        <v>2026</v>
      </c>
      <c r="F1975" s="76" t="str">
        <f t="shared" si="61"/>
        <v>18010. Proceso integral e integrado de la Vigilancia de la Salud PúblicaVigilancia en salud pública2026</v>
      </c>
      <c r="G1975" s="140" t="s">
        <v>268</v>
      </c>
      <c r="H1975" s="140" t="s">
        <v>41</v>
      </c>
      <c r="I1975" s="80" t="s">
        <v>36</v>
      </c>
      <c r="J1975" s="76" t="s">
        <v>37</v>
      </c>
      <c r="K1975" s="80" t="s">
        <v>38</v>
      </c>
      <c r="L1975" s="80" t="s">
        <v>42</v>
      </c>
      <c r="M1975" s="78" t="s">
        <v>12</v>
      </c>
      <c r="N1975" s="12" t="s">
        <v>0</v>
      </c>
      <c r="O1975" s="76" t="str">
        <f t="shared" si="62"/>
        <v>18010. Proceso integral e integrado de la Vigilancia de la Salud PúblicaVigilancia en salud pública20268_DISTRITO1_ENERO_2026</v>
      </c>
      <c r="P1975" s="81">
        <v>3673744</v>
      </c>
      <c r="Q1975" s="81"/>
      <c r="R1975" s="81"/>
      <c r="S1975" s="79">
        <v>0</v>
      </c>
      <c r="T1975" s="82">
        <v>0</v>
      </c>
    </row>
    <row r="1976" spans="2:20" ht="30" customHeight="1">
      <c r="B1976" s="80">
        <v>181</v>
      </c>
      <c r="C1976" s="141" t="s">
        <v>32</v>
      </c>
      <c r="D1976" s="80" t="s">
        <v>33</v>
      </c>
      <c r="E1976" s="80">
        <v>2026</v>
      </c>
      <c r="F1976" s="76" t="str">
        <f t="shared" si="61"/>
        <v>18110. Proceso integral e integrado de la Vigilancia de la Salud PúblicaVigilancia en salud pública2026</v>
      </c>
      <c r="G1976" s="140" t="s">
        <v>269</v>
      </c>
      <c r="H1976" s="140" t="s">
        <v>41</v>
      </c>
      <c r="I1976" s="80" t="s">
        <v>36</v>
      </c>
      <c r="J1976" s="76" t="s">
        <v>37</v>
      </c>
      <c r="K1976" s="80" t="s">
        <v>38</v>
      </c>
      <c r="L1976" s="80" t="s">
        <v>42</v>
      </c>
      <c r="M1976" s="78" t="s">
        <v>12</v>
      </c>
      <c r="N1976" s="12" t="s">
        <v>0</v>
      </c>
      <c r="O1976" s="76" t="str">
        <f t="shared" si="62"/>
        <v>18110. Proceso integral e integrado de la Vigilancia de la Salud PúblicaVigilancia en salud pública20268_DISTRITO1_ENERO_2026</v>
      </c>
      <c r="P1976" s="81">
        <v>87405520</v>
      </c>
      <c r="Q1976" s="81"/>
      <c r="R1976" s="81"/>
      <c r="S1976" s="79">
        <v>0</v>
      </c>
      <c r="T1976" s="82">
        <v>0</v>
      </c>
    </row>
    <row r="1977" spans="2:20" ht="30" customHeight="1">
      <c r="B1977" s="80">
        <v>182</v>
      </c>
      <c r="C1977" s="141" t="s">
        <v>32</v>
      </c>
      <c r="D1977" s="80" t="s">
        <v>33</v>
      </c>
      <c r="E1977" s="80">
        <v>2026</v>
      </c>
      <c r="F1977" s="76" t="str">
        <f t="shared" si="61"/>
        <v>18210. Proceso integral e integrado de la Vigilancia de la Salud PúblicaVigilancia en salud pública2026</v>
      </c>
      <c r="G1977" s="140" t="s">
        <v>270</v>
      </c>
      <c r="H1977" s="140" t="s">
        <v>41</v>
      </c>
      <c r="I1977" s="80" t="s">
        <v>36</v>
      </c>
      <c r="J1977" s="76" t="s">
        <v>37</v>
      </c>
      <c r="K1977" s="80" t="s">
        <v>38</v>
      </c>
      <c r="L1977" s="80" t="s">
        <v>42</v>
      </c>
      <c r="M1977" s="78" t="s">
        <v>12</v>
      </c>
      <c r="N1977" s="12" t="s">
        <v>0</v>
      </c>
      <c r="O1977" s="76" t="str">
        <f t="shared" si="62"/>
        <v>18210. Proceso integral e integrado de la Vigilancia de la Salud PúblicaVigilancia en salud pública20268_DISTRITO1_ENERO_2026</v>
      </c>
      <c r="P1977" s="81">
        <v>17288787</v>
      </c>
      <c r="Q1977" s="81"/>
      <c r="R1977" s="81"/>
      <c r="S1977" s="79">
        <v>0</v>
      </c>
      <c r="T1977" s="82">
        <v>0</v>
      </c>
    </row>
    <row r="1978" spans="2:20" ht="30" customHeight="1">
      <c r="B1978" s="80">
        <v>183</v>
      </c>
      <c r="C1978" s="141" t="s">
        <v>32</v>
      </c>
      <c r="D1978" s="80" t="s">
        <v>33</v>
      </c>
      <c r="E1978" s="80">
        <v>2026</v>
      </c>
      <c r="F1978" s="76" t="str">
        <f t="shared" si="61"/>
        <v>18310. Proceso integral e integrado de la Vigilancia de la Salud PúblicaVigilancia en salud pública2026</v>
      </c>
      <c r="G1978" s="140" t="s">
        <v>271</v>
      </c>
      <c r="H1978" s="140" t="s">
        <v>41</v>
      </c>
      <c r="I1978" s="80" t="s">
        <v>36</v>
      </c>
      <c r="J1978" s="76" t="s">
        <v>37</v>
      </c>
      <c r="K1978" s="80" t="s">
        <v>38</v>
      </c>
      <c r="L1978" s="80" t="s">
        <v>42</v>
      </c>
      <c r="M1978" s="78" t="s">
        <v>12</v>
      </c>
      <c r="N1978" s="12" t="s">
        <v>0</v>
      </c>
      <c r="O1978" s="76" t="str">
        <f t="shared" si="62"/>
        <v>18310. Proceso integral e integrado de la Vigilancia de la Salud PúblicaVigilancia en salud pública20268_DISTRITO1_ENERO_2026</v>
      </c>
      <c r="P1978" s="81">
        <v>61146880</v>
      </c>
      <c r="Q1978" s="81"/>
      <c r="R1978" s="81"/>
      <c r="S1978" s="82">
        <v>0</v>
      </c>
      <c r="T1978" s="82">
        <v>0</v>
      </c>
    </row>
    <row r="1979" spans="2:20" ht="30" customHeight="1">
      <c r="B1979" s="80">
        <v>184</v>
      </c>
      <c r="C1979" s="141" t="s">
        <v>32</v>
      </c>
      <c r="D1979" s="80" t="s">
        <v>33</v>
      </c>
      <c r="E1979" s="80">
        <v>2026</v>
      </c>
      <c r="F1979" s="76" t="str">
        <f t="shared" si="61"/>
        <v>18410. Proceso integral e integrado de la Vigilancia de la Salud PúblicaVigilancia en salud pública2026</v>
      </c>
      <c r="G1979" s="140" t="s">
        <v>272</v>
      </c>
      <c r="H1979" s="140" t="s">
        <v>41</v>
      </c>
      <c r="I1979" s="80" t="s">
        <v>36</v>
      </c>
      <c r="J1979" s="76" t="s">
        <v>37</v>
      </c>
      <c r="K1979" s="80" t="s">
        <v>38</v>
      </c>
      <c r="L1979" s="80" t="s">
        <v>42</v>
      </c>
      <c r="M1979" s="78" t="s">
        <v>12</v>
      </c>
      <c r="N1979" s="12" t="s">
        <v>0</v>
      </c>
      <c r="O1979" s="76" t="str">
        <f t="shared" si="62"/>
        <v>18410. Proceso integral e integrado de la Vigilancia de la Salud PúblicaVigilancia en salud pública20268_DISTRITO1_ENERO_2026</v>
      </c>
      <c r="P1979" s="81">
        <v>9941299</v>
      </c>
      <c r="Q1979" s="81"/>
      <c r="R1979" s="81"/>
      <c r="S1979" s="79">
        <v>0</v>
      </c>
      <c r="T1979" s="82">
        <v>0</v>
      </c>
    </row>
    <row r="1980" spans="2:20" ht="30" customHeight="1">
      <c r="B1980" s="80">
        <v>185</v>
      </c>
      <c r="C1980" s="141" t="s">
        <v>32</v>
      </c>
      <c r="D1980" s="80" t="s">
        <v>33</v>
      </c>
      <c r="E1980" s="80">
        <v>2026</v>
      </c>
      <c r="F1980" s="76" t="str">
        <f t="shared" si="61"/>
        <v>18510. Proceso integral e integrado de la Vigilancia de la Salud PúblicaVigilancia en salud pública2026</v>
      </c>
      <c r="G1980" s="140" t="s">
        <v>273</v>
      </c>
      <c r="H1980" s="140" t="s">
        <v>41</v>
      </c>
      <c r="I1980" s="80" t="s">
        <v>36</v>
      </c>
      <c r="J1980" s="76" t="s">
        <v>37</v>
      </c>
      <c r="K1980" s="80" t="s">
        <v>38</v>
      </c>
      <c r="L1980" s="80" t="s">
        <v>42</v>
      </c>
      <c r="M1980" s="78" t="s">
        <v>12</v>
      </c>
      <c r="N1980" s="12" t="s">
        <v>0</v>
      </c>
      <c r="O1980" s="76" t="str">
        <f t="shared" si="62"/>
        <v>18510. Proceso integral e integrado de la Vigilancia de la Salud PúblicaVigilancia en salud pública20268_DISTRITO1_ENERO_2026</v>
      </c>
      <c r="P1980" s="81">
        <v>40189280</v>
      </c>
      <c r="Q1980" s="81"/>
      <c r="R1980" s="81"/>
      <c r="S1980" s="79">
        <v>0</v>
      </c>
      <c r="T1980" s="82">
        <v>0</v>
      </c>
    </row>
    <row r="1981" spans="2:20" ht="30" customHeight="1">
      <c r="B1981" s="80">
        <v>186</v>
      </c>
      <c r="C1981" s="141" t="s">
        <v>32</v>
      </c>
      <c r="D1981" s="80" t="s">
        <v>33</v>
      </c>
      <c r="E1981" s="80">
        <v>2026</v>
      </c>
      <c r="F1981" s="76" t="str">
        <f t="shared" si="61"/>
        <v>18610. Proceso integral e integrado de la Vigilancia de la Salud PúblicaVigilancia en salud pública2026</v>
      </c>
      <c r="G1981" s="140" t="s">
        <v>274</v>
      </c>
      <c r="H1981" s="140" t="s">
        <v>41</v>
      </c>
      <c r="I1981" s="80" t="s">
        <v>36</v>
      </c>
      <c r="J1981" s="76" t="s">
        <v>37</v>
      </c>
      <c r="K1981" s="80" t="s">
        <v>38</v>
      </c>
      <c r="L1981" s="80" t="s">
        <v>39</v>
      </c>
      <c r="M1981" s="78" t="s">
        <v>12</v>
      </c>
      <c r="N1981" s="12" t="s">
        <v>0</v>
      </c>
      <c r="O1981" s="76" t="str">
        <f t="shared" si="62"/>
        <v>18610. Proceso integral e integrado de la Vigilancia de la Salud PúblicaVigilancia en salud pública20268_DISTRITO1_ENERO_2026</v>
      </c>
      <c r="P1981" s="81">
        <v>7347488</v>
      </c>
      <c r="Q1981" s="81"/>
      <c r="R1981" s="81"/>
      <c r="S1981" s="79">
        <v>1</v>
      </c>
      <c r="T1981" s="82">
        <v>7347488</v>
      </c>
    </row>
    <row r="1982" spans="2:20" ht="30" customHeight="1">
      <c r="B1982" s="80">
        <v>187</v>
      </c>
      <c r="C1982" s="141" t="s">
        <v>32</v>
      </c>
      <c r="D1982" s="80" t="s">
        <v>33</v>
      </c>
      <c r="E1982" s="80">
        <v>2026</v>
      </c>
      <c r="F1982" s="76" t="str">
        <f t="shared" si="61"/>
        <v>18710. Proceso integral e integrado de la Vigilancia de la Salud PúblicaVigilancia en salud pública2026</v>
      </c>
      <c r="G1982" s="140" t="s">
        <v>275</v>
      </c>
      <c r="H1982" s="140" t="s">
        <v>35</v>
      </c>
      <c r="I1982" s="80" t="s">
        <v>36</v>
      </c>
      <c r="J1982" s="76" t="s">
        <v>37</v>
      </c>
      <c r="K1982" s="80" t="s">
        <v>38</v>
      </c>
      <c r="L1982" s="80" t="s">
        <v>42</v>
      </c>
      <c r="M1982" s="78" t="s">
        <v>12</v>
      </c>
      <c r="N1982" s="12" t="s">
        <v>0</v>
      </c>
      <c r="O1982" s="76" t="str">
        <f t="shared" si="62"/>
        <v>18710. Proceso integral e integrado de la Vigilancia de la Salud PúblicaVigilancia en salud pública20268_DISTRITO1_ENERO_2026</v>
      </c>
      <c r="P1982" s="81">
        <v>3994272</v>
      </c>
      <c r="Q1982" s="81"/>
      <c r="R1982" s="81"/>
      <c r="S1982" s="79">
        <v>0</v>
      </c>
      <c r="T1982" s="82">
        <v>0</v>
      </c>
    </row>
    <row r="1983" spans="2:20" ht="30" customHeight="1">
      <c r="B1983" s="80">
        <v>188</v>
      </c>
      <c r="C1983" s="141" t="s">
        <v>32</v>
      </c>
      <c r="D1983" s="80" t="s">
        <v>33</v>
      </c>
      <c r="E1983" s="80">
        <v>2026</v>
      </c>
      <c r="F1983" s="76" t="str">
        <f t="shared" si="61"/>
        <v>18810. Proceso integral e integrado de la Vigilancia de la Salud PúblicaVigilancia en salud pública2026</v>
      </c>
      <c r="G1983" s="140" t="s">
        <v>276</v>
      </c>
      <c r="H1983" s="140" t="s">
        <v>35</v>
      </c>
      <c r="I1983" s="80" t="s">
        <v>36</v>
      </c>
      <c r="J1983" s="76" t="s">
        <v>37</v>
      </c>
      <c r="K1983" s="80" t="s">
        <v>38</v>
      </c>
      <c r="L1983" s="80" t="s">
        <v>42</v>
      </c>
      <c r="M1983" s="78" t="s">
        <v>12</v>
      </c>
      <c r="N1983" s="12" t="s">
        <v>0</v>
      </c>
      <c r="O1983" s="76" t="str">
        <f t="shared" si="62"/>
        <v>18810. Proceso integral e integrado de la Vigilancia de la Salud PúblicaVigilancia en salud pública20268_DISTRITO1_ENERO_2026</v>
      </c>
      <c r="P1983" s="81">
        <v>33280669</v>
      </c>
      <c r="Q1983" s="81"/>
      <c r="R1983" s="81"/>
      <c r="S1983" s="79">
        <v>0</v>
      </c>
      <c r="T1983" s="82">
        <v>0</v>
      </c>
    </row>
    <row r="1984" spans="2:20" ht="30" customHeight="1">
      <c r="B1984" s="80">
        <v>189</v>
      </c>
      <c r="C1984" s="141" t="s">
        <v>32</v>
      </c>
      <c r="D1984" s="80" t="s">
        <v>33</v>
      </c>
      <c r="E1984" s="80">
        <v>2026</v>
      </c>
      <c r="F1984" s="76" t="str">
        <f t="shared" si="61"/>
        <v>18910. Proceso integral e integrado de la Vigilancia de la Salud PúblicaVigilancia en salud pública2026</v>
      </c>
      <c r="G1984" s="140" t="s">
        <v>277</v>
      </c>
      <c r="H1984" s="140" t="s">
        <v>35</v>
      </c>
      <c r="I1984" s="80" t="s">
        <v>36</v>
      </c>
      <c r="J1984" s="76" t="s">
        <v>37</v>
      </c>
      <c r="K1984" s="80" t="s">
        <v>38</v>
      </c>
      <c r="L1984" s="80" t="s">
        <v>42</v>
      </c>
      <c r="M1984" s="78" t="s">
        <v>12</v>
      </c>
      <c r="N1984" s="12" t="s">
        <v>0</v>
      </c>
      <c r="O1984" s="76" t="str">
        <f t="shared" si="62"/>
        <v>18910. Proceso integral e integrado de la Vigilancia de la Salud PúblicaVigilancia en salud pública20268_DISTRITO1_ENERO_2026</v>
      </c>
      <c r="P1984" s="81">
        <v>25933181</v>
      </c>
      <c r="Q1984" s="81"/>
      <c r="R1984" s="81"/>
      <c r="S1984" s="79">
        <v>0</v>
      </c>
      <c r="T1984" s="82">
        <v>0</v>
      </c>
    </row>
    <row r="1985" spans="2:20" ht="30" customHeight="1">
      <c r="B1985" s="80">
        <v>190</v>
      </c>
      <c r="C1985" s="141" t="s">
        <v>32</v>
      </c>
      <c r="D1985" s="80" t="s">
        <v>33</v>
      </c>
      <c r="E1985" s="80">
        <v>2026</v>
      </c>
      <c r="F1985" s="76" t="str">
        <f t="shared" si="61"/>
        <v>19010. Proceso integral e integrado de la Vigilancia de la Salud PúblicaVigilancia en salud pública2026</v>
      </c>
      <c r="G1985" s="140" t="s">
        <v>278</v>
      </c>
      <c r="H1985" s="140" t="s">
        <v>35</v>
      </c>
      <c r="I1985" s="80" t="s">
        <v>36</v>
      </c>
      <c r="J1985" s="76" t="s">
        <v>37</v>
      </c>
      <c r="K1985" s="80" t="s">
        <v>38</v>
      </c>
      <c r="L1985" s="80" t="s">
        <v>42</v>
      </c>
      <c r="M1985" s="78" t="s">
        <v>12</v>
      </c>
      <c r="N1985" s="12" t="s">
        <v>0</v>
      </c>
      <c r="O1985" s="76" t="str">
        <f t="shared" si="62"/>
        <v>19010. Proceso integral e integrado de la Vigilancia de la Salud PúblicaVigilancia en salud pública20268_DISTRITO1_ENERO_2026</v>
      </c>
      <c r="P1985" s="81">
        <v>8432352</v>
      </c>
      <c r="Q1985" s="81"/>
      <c r="R1985" s="81"/>
      <c r="S1985" s="79">
        <v>0</v>
      </c>
      <c r="T1985" s="82">
        <v>0</v>
      </c>
    </row>
    <row r="1986" spans="2:20" ht="30" customHeight="1">
      <c r="B1986" s="80">
        <v>191</v>
      </c>
      <c r="C1986" s="141" t="s">
        <v>32</v>
      </c>
      <c r="D1986" s="80" t="s">
        <v>33</v>
      </c>
      <c r="E1986" s="80">
        <v>2026</v>
      </c>
      <c r="F1986" s="76" t="str">
        <f t="shared" si="61"/>
        <v>19110. Proceso integral e integrado de la Vigilancia de la Salud PúblicaVigilancia en salud pública2026</v>
      </c>
      <c r="G1986" s="140" t="s">
        <v>279</v>
      </c>
      <c r="H1986" s="140" t="s">
        <v>41</v>
      </c>
      <c r="I1986" s="80" t="s">
        <v>36</v>
      </c>
      <c r="J1986" s="76" t="s">
        <v>37</v>
      </c>
      <c r="K1986" s="80" t="s">
        <v>38</v>
      </c>
      <c r="L1986" s="80" t="s">
        <v>42</v>
      </c>
      <c r="M1986" s="78" t="s">
        <v>12</v>
      </c>
      <c r="N1986" s="12" t="s">
        <v>0</v>
      </c>
      <c r="O1986" s="76" t="str">
        <f t="shared" si="62"/>
        <v>19110. Proceso integral e integrado de la Vigilancia de la Salud PúblicaVigilancia en salud pública20268_DISTRITO1_ENERO_2026</v>
      </c>
      <c r="P1986" s="81">
        <v>7347488</v>
      </c>
      <c r="Q1986" s="81"/>
      <c r="R1986" s="81"/>
      <c r="S1986" s="79">
        <v>0</v>
      </c>
      <c r="T1986" s="82">
        <v>0</v>
      </c>
    </row>
    <row r="1987" spans="2:20" ht="30" customHeight="1">
      <c r="B1987" s="80">
        <v>192</v>
      </c>
      <c r="C1987" s="141" t="s">
        <v>32</v>
      </c>
      <c r="D1987" s="80" t="s">
        <v>33</v>
      </c>
      <c r="E1987" s="80">
        <v>2026</v>
      </c>
      <c r="F1987" s="76" t="str">
        <f t="shared" si="61"/>
        <v>19210. Proceso integral e integrado de la Vigilancia de la Salud PúblicaVigilancia en salud pública2026</v>
      </c>
      <c r="G1987" s="140" t="s">
        <v>280</v>
      </c>
      <c r="H1987" s="140" t="s">
        <v>41</v>
      </c>
      <c r="I1987" s="80" t="s">
        <v>36</v>
      </c>
      <c r="J1987" s="76" t="s">
        <v>37</v>
      </c>
      <c r="K1987" s="80" t="s">
        <v>38</v>
      </c>
      <c r="L1987" s="80" t="s">
        <v>42</v>
      </c>
      <c r="M1987" s="78" t="s">
        <v>12</v>
      </c>
      <c r="N1987" s="12" t="s">
        <v>0</v>
      </c>
      <c r="O1987" s="76" t="str">
        <f t="shared" si="62"/>
        <v>19210. Proceso integral e integrado de la Vigilancia de la Salud PúblicaVigilancia en salud pública20268_DISTRITO1_ENERO_2026</v>
      </c>
      <c r="P1987" s="81">
        <v>3673744</v>
      </c>
      <c r="Q1987" s="81"/>
      <c r="R1987" s="81"/>
      <c r="S1987" s="79">
        <v>0</v>
      </c>
      <c r="T1987" s="82">
        <v>0</v>
      </c>
    </row>
    <row r="1988" spans="2:20" ht="30" customHeight="1">
      <c r="B1988" s="80">
        <v>193</v>
      </c>
      <c r="C1988" s="141" t="s">
        <v>32</v>
      </c>
      <c r="D1988" s="80" t="s">
        <v>33</v>
      </c>
      <c r="E1988" s="80">
        <v>2026</v>
      </c>
      <c r="F1988" s="76" t="str">
        <f t="shared" si="61"/>
        <v>19310. Proceso integral e integrado de la Vigilancia de la Salud PúblicaVigilancia en salud pública2026</v>
      </c>
      <c r="G1988" s="140" t="s">
        <v>281</v>
      </c>
      <c r="H1988" s="140" t="s">
        <v>35</v>
      </c>
      <c r="I1988" s="80" t="s">
        <v>36</v>
      </c>
      <c r="J1988" s="76" t="s">
        <v>37</v>
      </c>
      <c r="K1988" s="80" t="s">
        <v>38</v>
      </c>
      <c r="L1988" s="80" t="s">
        <v>42</v>
      </c>
      <c r="M1988" s="78" t="s">
        <v>12</v>
      </c>
      <c r="N1988" s="12" t="s">
        <v>0</v>
      </c>
      <c r="O1988" s="76" t="str">
        <f t="shared" si="62"/>
        <v>19310. Proceso integral e integrado de la Vigilancia de la Salud PúblicaVigilancia en salud pública20268_DISTRITO1_ENERO_2026</v>
      </c>
      <c r="P1988" s="81">
        <v>42556256</v>
      </c>
      <c r="Q1988" s="81"/>
      <c r="R1988" s="81"/>
      <c r="S1988" s="79">
        <v>0</v>
      </c>
      <c r="T1988" s="82">
        <v>0</v>
      </c>
    </row>
    <row r="1989" spans="2:20" ht="30" customHeight="1">
      <c r="B1989" s="80">
        <v>194</v>
      </c>
      <c r="C1989" s="141" t="s">
        <v>32</v>
      </c>
      <c r="D1989" s="80" t="s">
        <v>33</v>
      </c>
      <c r="E1989" s="80">
        <v>2026</v>
      </c>
      <c r="F1989" s="76" t="str">
        <f t="shared" si="61"/>
        <v>19410. Proceso integral e integrado de la Vigilancia de la Salud PúblicaVigilancia en salud pública2026</v>
      </c>
      <c r="G1989" s="140" t="s">
        <v>282</v>
      </c>
      <c r="H1989" s="140" t="s">
        <v>35</v>
      </c>
      <c r="I1989" s="80" t="s">
        <v>36</v>
      </c>
      <c r="J1989" s="76" t="s">
        <v>37</v>
      </c>
      <c r="K1989" s="80" t="s">
        <v>38</v>
      </c>
      <c r="L1989" s="80" t="s">
        <v>42</v>
      </c>
      <c r="M1989" s="78" t="s">
        <v>12</v>
      </c>
      <c r="N1989" s="12" t="s">
        <v>0</v>
      </c>
      <c r="O1989" s="76" t="str">
        <f t="shared" si="62"/>
        <v>19410. Proceso integral e integrado de la Vigilancia de la Salud PúblicaVigilancia en salud pública20268_DISTRITO1_ENERO_2026</v>
      </c>
      <c r="P1989" s="81">
        <v>38561984</v>
      </c>
      <c r="Q1989" s="81"/>
      <c r="R1989" s="81"/>
      <c r="S1989" s="79">
        <v>0</v>
      </c>
      <c r="T1989" s="82">
        <v>0</v>
      </c>
    </row>
    <row r="1990" spans="2:20" ht="30" customHeight="1">
      <c r="B1990" s="80">
        <v>195</v>
      </c>
      <c r="C1990" s="141" t="s">
        <v>32</v>
      </c>
      <c r="D1990" s="80" t="s">
        <v>33</v>
      </c>
      <c r="E1990" s="80">
        <v>2026</v>
      </c>
      <c r="F1990" s="76" t="str">
        <f t="shared" si="61"/>
        <v>19510. Proceso integral e integrado de la Vigilancia de la Salud PúblicaVigilancia en salud pública2026</v>
      </c>
      <c r="G1990" s="140" t="s">
        <v>283</v>
      </c>
      <c r="H1990" s="140" t="s">
        <v>41</v>
      </c>
      <c r="I1990" s="80" t="s">
        <v>36</v>
      </c>
      <c r="J1990" s="76" t="s">
        <v>37</v>
      </c>
      <c r="K1990" s="80" t="s">
        <v>38</v>
      </c>
      <c r="L1990" s="80" t="s">
        <v>42</v>
      </c>
      <c r="M1990" s="78" t="s">
        <v>12</v>
      </c>
      <c r="N1990" s="12" t="s">
        <v>0</v>
      </c>
      <c r="O1990" s="76" t="str">
        <f t="shared" si="62"/>
        <v>19510. Proceso integral e integrado de la Vigilancia de la Salud PúblicaVigilancia en salud pública20268_DISTRITO1_ENERO_2026</v>
      </c>
      <c r="P1990" s="81">
        <v>125967504</v>
      </c>
      <c r="Q1990" s="81"/>
      <c r="R1990" s="81"/>
      <c r="S1990" s="79">
        <v>0</v>
      </c>
      <c r="T1990" s="82">
        <v>0</v>
      </c>
    </row>
    <row r="1991" spans="2:20" ht="30" customHeight="1">
      <c r="B1991" s="80">
        <v>196</v>
      </c>
      <c r="C1991" s="141" t="s">
        <v>32</v>
      </c>
      <c r="D1991" s="80" t="s">
        <v>33</v>
      </c>
      <c r="E1991" s="80">
        <v>2026</v>
      </c>
      <c r="F1991" s="76" t="str">
        <f t="shared" si="61"/>
        <v>19610. Proceso integral e integrado de la Vigilancia de la Salud PúblicaVigilancia en salud pública2026</v>
      </c>
      <c r="G1991" s="140" t="s">
        <v>284</v>
      </c>
      <c r="H1991" s="140" t="s">
        <v>41</v>
      </c>
      <c r="I1991" s="80" t="s">
        <v>36</v>
      </c>
      <c r="J1991" s="76" t="s">
        <v>37</v>
      </c>
      <c r="K1991" s="80" t="s">
        <v>38</v>
      </c>
      <c r="L1991" s="80" t="s">
        <v>42</v>
      </c>
      <c r="M1991" s="78" t="s">
        <v>12</v>
      </c>
      <c r="N1991" s="12" t="s">
        <v>0</v>
      </c>
      <c r="O1991" s="76" t="str">
        <f t="shared" si="62"/>
        <v>19610. Proceso integral e integrado de la Vigilancia de la Salud PúblicaVigilancia en salud pública20268_DISTRITO1_ENERO_2026</v>
      </c>
      <c r="P1991" s="81">
        <v>59199056</v>
      </c>
      <c r="Q1991" s="81"/>
      <c r="R1991" s="81"/>
      <c r="S1991" s="79">
        <v>0</v>
      </c>
      <c r="T1991" s="82">
        <v>0</v>
      </c>
    </row>
    <row r="1992" spans="2:20" ht="30" customHeight="1">
      <c r="B1992" s="80">
        <v>197</v>
      </c>
      <c r="C1992" s="141" t="s">
        <v>32</v>
      </c>
      <c r="D1992" s="80" t="s">
        <v>33</v>
      </c>
      <c r="E1992" s="80">
        <v>2026</v>
      </c>
      <c r="F1992" s="76" t="str">
        <f t="shared" ref="F1992:F2055" si="63">B1992&amp;C1992&amp;D1992&amp;E1992</f>
        <v>19710. Proceso integral e integrado de la Vigilancia de la Salud PúblicaVigilancia en salud pública2026</v>
      </c>
      <c r="G1992" s="140" t="s">
        <v>285</v>
      </c>
      <c r="H1992" s="140" t="s">
        <v>41</v>
      </c>
      <c r="I1992" s="80" t="s">
        <v>36</v>
      </c>
      <c r="J1992" s="76" t="s">
        <v>37</v>
      </c>
      <c r="K1992" s="80" t="s">
        <v>38</v>
      </c>
      <c r="L1992" s="80" t="s">
        <v>42</v>
      </c>
      <c r="M1992" s="78" t="s">
        <v>12</v>
      </c>
      <c r="N1992" s="12" t="s">
        <v>0</v>
      </c>
      <c r="O1992" s="76" t="str">
        <f t="shared" si="62"/>
        <v>19710. Proceso integral e integrado de la Vigilancia de la Salud PúblicaVigilancia en salud pública20268_DISTRITO1_ENERO_2026</v>
      </c>
      <c r="P1992" s="81">
        <v>34888240</v>
      </c>
      <c r="Q1992" s="81"/>
      <c r="R1992" s="81"/>
      <c r="S1992" s="79">
        <v>0</v>
      </c>
      <c r="T1992" s="82">
        <v>0</v>
      </c>
    </row>
    <row r="1993" spans="2:20" ht="30" customHeight="1">
      <c r="B1993" s="80">
        <v>198</v>
      </c>
      <c r="C1993" s="141" t="s">
        <v>32</v>
      </c>
      <c r="D1993" s="80" t="s">
        <v>33</v>
      </c>
      <c r="E1993" s="80">
        <v>2026</v>
      </c>
      <c r="F1993" s="76" t="str">
        <f t="shared" si="63"/>
        <v>19810. Proceso integral e integrado de la Vigilancia de la Salud PúblicaVigilancia en salud pública2026</v>
      </c>
      <c r="G1993" s="140" t="s">
        <v>286</v>
      </c>
      <c r="H1993" s="140" t="s">
        <v>41</v>
      </c>
      <c r="I1993" s="80" t="s">
        <v>36</v>
      </c>
      <c r="J1993" s="76" t="s">
        <v>37</v>
      </c>
      <c r="K1993" s="80" t="s">
        <v>38</v>
      </c>
      <c r="L1993" s="80" t="s">
        <v>42</v>
      </c>
      <c r="M1993" s="78" t="s">
        <v>12</v>
      </c>
      <c r="N1993" s="12" t="s">
        <v>0</v>
      </c>
      <c r="O1993" s="76" t="str">
        <f t="shared" ref="O1993:O2056" si="64">+F1993&amp;M1993&amp;N1993</f>
        <v>19810. Proceso integral e integrado de la Vigilancia de la Salud PúblicaVigilancia en salud pública20268_DISTRITO1_ENERO_2026</v>
      </c>
      <c r="P1993" s="81">
        <v>73252976</v>
      </c>
      <c r="Q1993" s="81"/>
      <c r="R1993" s="81"/>
      <c r="S1993" s="79">
        <v>0</v>
      </c>
      <c r="T1993" s="82">
        <v>0</v>
      </c>
    </row>
    <row r="1994" spans="2:20" ht="30" customHeight="1">
      <c r="B1994" s="80">
        <v>199</v>
      </c>
      <c r="C1994" s="141" t="s">
        <v>32</v>
      </c>
      <c r="D1994" s="80" t="s">
        <v>33</v>
      </c>
      <c r="E1994" s="80">
        <v>2026</v>
      </c>
      <c r="F1994" s="76" t="str">
        <f t="shared" si="63"/>
        <v>19910. Proceso integral e integrado de la Vigilancia de la Salud PúblicaVigilancia en salud pública2026</v>
      </c>
      <c r="G1994" s="140" t="s">
        <v>287</v>
      </c>
      <c r="H1994" s="140" t="s">
        <v>41</v>
      </c>
      <c r="I1994" s="80" t="s">
        <v>36</v>
      </c>
      <c r="J1994" s="76" t="s">
        <v>37</v>
      </c>
      <c r="K1994" s="80" t="s">
        <v>38</v>
      </c>
      <c r="L1994" s="80" t="s">
        <v>42</v>
      </c>
      <c r="M1994" s="78" t="s">
        <v>12</v>
      </c>
      <c r="N1994" s="12" t="s">
        <v>0</v>
      </c>
      <c r="O1994" s="76" t="str">
        <f t="shared" si="64"/>
        <v>19910. Proceso integral e integrado de la Vigilancia de la Salud PúblicaVigilancia en salud pública20268_DISTRITO1_ENERO_2026</v>
      </c>
      <c r="P1994" s="81">
        <v>67631408</v>
      </c>
      <c r="Q1994" s="81"/>
      <c r="R1994" s="81"/>
      <c r="S1994" s="79">
        <v>0</v>
      </c>
      <c r="T1994" s="82">
        <v>0</v>
      </c>
    </row>
    <row r="1995" spans="2:20" ht="30" customHeight="1">
      <c r="B1995" s="80">
        <v>200</v>
      </c>
      <c r="C1995" s="141" t="s">
        <v>32</v>
      </c>
      <c r="D1995" s="80" t="s">
        <v>33</v>
      </c>
      <c r="E1995" s="80">
        <v>2026</v>
      </c>
      <c r="F1995" s="76" t="str">
        <f t="shared" si="63"/>
        <v>20010. Proceso integral e integrado de la Vigilancia de la Salud PúblicaVigilancia en salud pública2026</v>
      </c>
      <c r="G1995" s="140" t="s">
        <v>288</v>
      </c>
      <c r="H1995" s="140" t="s">
        <v>41</v>
      </c>
      <c r="I1995" s="80" t="s">
        <v>36</v>
      </c>
      <c r="J1995" s="76" t="s">
        <v>37</v>
      </c>
      <c r="K1995" s="80" t="s">
        <v>38</v>
      </c>
      <c r="L1995" s="80" t="s">
        <v>42</v>
      </c>
      <c r="M1995" s="78" t="s">
        <v>12</v>
      </c>
      <c r="N1995" s="12" t="s">
        <v>0</v>
      </c>
      <c r="O1995" s="76" t="str">
        <f t="shared" si="64"/>
        <v>20010. Proceso integral e integrado de la Vigilancia de la Salud PúblicaVigilancia en salud pública20268_DISTRITO1_ENERO_2026</v>
      </c>
      <c r="P1995" s="81">
        <v>62009840</v>
      </c>
      <c r="Q1995" s="81"/>
      <c r="R1995" s="81"/>
      <c r="S1995" s="79">
        <v>0</v>
      </c>
      <c r="T1995" s="82">
        <v>0</v>
      </c>
    </row>
    <row r="1996" spans="2:20" ht="30" customHeight="1">
      <c r="B1996" s="80">
        <v>201</v>
      </c>
      <c r="C1996" s="141" t="s">
        <v>32</v>
      </c>
      <c r="D1996" s="80" t="s">
        <v>33</v>
      </c>
      <c r="E1996" s="80">
        <v>2026</v>
      </c>
      <c r="F1996" s="76" t="str">
        <f t="shared" si="63"/>
        <v>20110. Proceso integral e integrado de la Vigilancia de la Salud PúblicaVigilancia en salud pública2026</v>
      </c>
      <c r="G1996" s="140" t="s">
        <v>289</v>
      </c>
      <c r="H1996" s="140" t="s">
        <v>35</v>
      </c>
      <c r="I1996" s="80" t="s">
        <v>36</v>
      </c>
      <c r="J1996" s="76" t="s">
        <v>37</v>
      </c>
      <c r="K1996" s="80" t="s">
        <v>290</v>
      </c>
      <c r="L1996" s="80" t="s">
        <v>42</v>
      </c>
      <c r="M1996" s="78" t="s">
        <v>12</v>
      </c>
      <c r="N1996" s="12" t="s">
        <v>0</v>
      </c>
      <c r="O1996" s="76" t="str">
        <f t="shared" si="64"/>
        <v>20110. Proceso integral e integrado de la Vigilancia de la Salud PúblicaVigilancia en salud pública20268_DISTRITO1_ENERO_2026</v>
      </c>
      <c r="P1996" s="81">
        <v>152760</v>
      </c>
      <c r="Q1996" s="81"/>
      <c r="R1996" s="81"/>
      <c r="S1996" s="79">
        <v>0</v>
      </c>
      <c r="T1996" s="82">
        <v>0</v>
      </c>
    </row>
    <row r="1997" spans="2:20" ht="30" customHeight="1">
      <c r="B1997" s="80">
        <v>202</v>
      </c>
      <c r="C1997" s="141" t="s">
        <v>32</v>
      </c>
      <c r="D1997" s="80" t="s">
        <v>33</v>
      </c>
      <c r="E1997" s="80">
        <v>2026</v>
      </c>
      <c r="F1997" s="76" t="str">
        <f t="shared" si="63"/>
        <v>20210. Proceso integral e integrado de la Vigilancia de la Salud PúblicaVigilancia en salud pública2026</v>
      </c>
      <c r="G1997" s="140" t="s">
        <v>291</v>
      </c>
      <c r="H1997" s="140" t="s">
        <v>41</v>
      </c>
      <c r="I1997" s="80" t="s">
        <v>36</v>
      </c>
      <c r="J1997" s="76" t="s">
        <v>37</v>
      </c>
      <c r="K1997" s="80" t="s">
        <v>38</v>
      </c>
      <c r="L1997" s="80" t="s">
        <v>42</v>
      </c>
      <c r="M1997" s="78" t="s">
        <v>12</v>
      </c>
      <c r="N1997" s="12" t="s">
        <v>0</v>
      </c>
      <c r="O1997" s="76" t="str">
        <f t="shared" si="64"/>
        <v>20210. Proceso integral e integrado de la Vigilancia de la Salud PúblicaVigilancia en salud pública20268_DISTRITO1_ENERO_2026</v>
      </c>
      <c r="P1997" s="81">
        <v>41150864</v>
      </c>
      <c r="Q1997" s="81"/>
      <c r="R1997" s="81"/>
      <c r="S1997" s="79">
        <v>0</v>
      </c>
      <c r="T1997" s="82">
        <v>0</v>
      </c>
    </row>
    <row r="1998" spans="2:20" ht="30" customHeight="1">
      <c r="B1998" s="80">
        <v>203</v>
      </c>
      <c r="C1998" s="141" t="s">
        <v>32</v>
      </c>
      <c r="D1998" s="80" t="s">
        <v>33</v>
      </c>
      <c r="E1998" s="80">
        <v>2026</v>
      </c>
      <c r="F1998" s="76" t="str">
        <f t="shared" si="63"/>
        <v>20310. Proceso integral e integrado de la Vigilancia de la Salud PúblicaVigilancia en salud pública2026</v>
      </c>
      <c r="G1998" s="140" t="s">
        <v>292</v>
      </c>
      <c r="H1998" s="140" t="s">
        <v>41</v>
      </c>
      <c r="I1998" s="80" t="s">
        <v>36</v>
      </c>
      <c r="J1998" s="76" t="s">
        <v>37</v>
      </c>
      <c r="K1998" s="80" t="s">
        <v>38</v>
      </c>
      <c r="L1998" s="80" t="s">
        <v>42</v>
      </c>
      <c r="M1998" s="78" t="s">
        <v>12</v>
      </c>
      <c r="N1998" s="12" t="s">
        <v>0</v>
      </c>
      <c r="O1998" s="76" t="str">
        <f t="shared" si="64"/>
        <v>20310. Proceso integral e integrado de la Vigilancia de la Salud PúblicaVigilancia en salud pública20268_DISTRITO1_ENERO_2026</v>
      </c>
      <c r="P1998" s="81">
        <v>37156592</v>
      </c>
      <c r="Q1998" s="81"/>
      <c r="R1998" s="81"/>
      <c r="S1998" s="79">
        <v>0</v>
      </c>
      <c r="T1998" s="82">
        <v>0</v>
      </c>
    </row>
    <row r="1999" spans="2:20" ht="30" customHeight="1">
      <c r="B1999" s="80">
        <v>204</v>
      </c>
      <c r="C1999" s="141" t="s">
        <v>32</v>
      </c>
      <c r="D1999" s="80" t="s">
        <v>33</v>
      </c>
      <c r="E1999" s="80">
        <v>2026</v>
      </c>
      <c r="F1999" s="76" t="str">
        <f t="shared" si="63"/>
        <v>20410. Proceso integral e integrado de la Vigilancia de la Salud PúblicaVigilancia en salud pública2026</v>
      </c>
      <c r="G1999" s="140" t="s">
        <v>293</v>
      </c>
      <c r="H1999" s="140" t="s">
        <v>41</v>
      </c>
      <c r="I1999" s="80" t="s">
        <v>36</v>
      </c>
      <c r="J1999" s="76" t="s">
        <v>37</v>
      </c>
      <c r="K1999" s="80" t="s">
        <v>38</v>
      </c>
      <c r="L1999" s="80" t="s">
        <v>42</v>
      </c>
      <c r="M1999" s="78" t="s">
        <v>12</v>
      </c>
      <c r="N1999" s="12" t="s">
        <v>0</v>
      </c>
      <c r="O1999" s="76" t="str">
        <f t="shared" si="64"/>
        <v>20410. Proceso integral e integrado de la Vigilancia de la Salud PúblicaVigilancia en salud pública20268_DISTRITO1_ENERO_2026</v>
      </c>
      <c r="P1999" s="81">
        <v>33162320</v>
      </c>
      <c r="Q1999" s="81"/>
      <c r="R1999" s="81"/>
      <c r="S1999" s="79">
        <v>0</v>
      </c>
      <c r="T1999" s="82">
        <v>0</v>
      </c>
    </row>
    <row r="2000" spans="2:20" ht="30" customHeight="1">
      <c r="B2000" s="80">
        <v>205</v>
      </c>
      <c r="C2000" s="141" t="s">
        <v>32</v>
      </c>
      <c r="D2000" s="80" t="s">
        <v>33</v>
      </c>
      <c r="E2000" s="80">
        <v>2026</v>
      </c>
      <c r="F2000" s="76" t="str">
        <f t="shared" si="63"/>
        <v>20510. Proceso integral e integrado de la Vigilancia de la Salud PúblicaVigilancia en salud pública2026</v>
      </c>
      <c r="G2000" s="140" t="s">
        <v>294</v>
      </c>
      <c r="H2000" s="140" t="s">
        <v>41</v>
      </c>
      <c r="I2000" s="80" t="s">
        <v>36</v>
      </c>
      <c r="J2000" s="76" t="s">
        <v>37</v>
      </c>
      <c r="K2000" s="80" t="s">
        <v>38</v>
      </c>
      <c r="L2000" s="80" t="s">
        <v>42</v>
      </c>
      <c r="M2000" s="78" t="s">
        <v>12</v>
      </c>
      <c r="N2000" s="12" t="s">
        <v>0</v>
      </c>
      <c r="O2000" s="76" t="str">
        <f t="shared" si="64"/>
        <v>20510. Proceso integral e integrado de la Vigilancia de la Salud PúblicaVigilancia en salud pública20268_DISTRITO1_ENERO_2026</v>
      </c>
      <c r="P2000" s="81">
        <v>11243136</v>
      </c>
      <c r="Q2000" s="81"/>
      <c r="R2000" s="81"/>
      <c r="S2000" s="79">
        <v>0</v>
      </c>
      <c r="T2000" s="82">
        <v>0</v>
      </c>
    </row>
    <row r="2001" spans="2:20" ht="30" customHeight="1">
      <c r="B2001" s="80">
        <v>206</v>
      </c>
      <c r="C2001" s="141" t="s">
        <v>32</v>
      </c>
      <c r="D2001" s="80" t="s">
        <v>33</v>
      </c>
      <c r="E2001" s="80">
        <v>2026</v>
      </c>
      <c r="F2001" s="76" t="str">
        <f t="shared" si="63"/>
        <v>20610. Proceso integral e integrado de la Vigilancia de la Salud PúblicaVigilancia en salud pública2026</v>
      </c>
      <c r="G2001" s="140" t="s">
        <v>295</v>
      </c>
      <c r="H2001" s="140" t="s">
        <v>41</v>
      </c>
      <c r="I2001" s="80" t="s">
        <v>36</v>
      </c>
      <c r="J2001" s="76" t="s">
        <v>37</v>
      </c>
      <c r="K2001" s="80" t="s">
        <v>38</v>
      </c>
      <c r="L2001" s="80" t="s">
        <v>42</v>
      </c>
      <c r="M2001" s="78" t="s">
        <v>12</v>
      </c>
      <c r="N2001" s="12" t="s">
        <v>0</v>
      </c>
      <c r="O2001" s="76" t="str">
        <f t="shared" si="64"/>
        <v>20610. Proceso integral e integrado de la Vigilancia de la Salud PúblicaVigilancia en salud pública20268_DISTRITO1_ENERO_2026</v>
      </c>
      <c r="P2001" s="81">
        <v>7347488</v>
      </c>
      <c r="Q2001" s="81"/>
      <c r="R2001" s="81"/>
      <c r="S2001" s="79">
        <v>0</v>
      </c>
      <c r="T2001" s="82">
        <v>0</v>
      </c>
    </row>
    <row r="2002" spans="2:20" ht="30" customHeight="1">
      <c r="B2002" s="80">
        <v>207</v>
      </c>
      <c r="C2002" s="141" t="s">
        <v>32</v>
      </c>
      <c r="D2002" s="80" t="s">
        <v>33</v>
      </c>
      <c r="E2002" s="80">
        <v>2026</v>
      </c>
      <c r="F2002" s="76" t="str">
        <f t="shared" si="63"/>
        <v>20710. Proceso integral e integrado de la Vigilancia de la Salud PúblicaVigilancia en salud pública2026</v>
      </c>
      <c r="G2002" s="140" t="s">
        <v>296</v>
      </c>
      <c r="H2002" s="140" t="s">
        <v>41</v>
      </c>
      <c r="I2002" s="80" t="s">
        <v>36</v>
      </c>
      <c r="J2002" s="76" t="s">
        <v>37</v>
      </c>
      <c r="K2002" s="80" t="s">
        <v>38</v>
      </c>
      <c r="L2002" s="80" t="s">
        <v>42</v>
      </c>
      <c r="M2002" s="78" t="s">
        <v>12</v>
      </c>
      <c r="N2002" s="12" t="s">
        <v>0</v>
      </c>
      <c r="O2002" s="76" t="str">
        <f t="shared" si="64"/>
        <v>20710. Proceso integral e integrado de la Vigilancia de la Salud PúblicaVigilancia en salud pública20268_DISTRITO1_ENERO_2026</v>
      </c>
      <c r="P2002" s="81">
        <v>8210448</v>
      </c>
      <c r="Q2002" s="81"/>
      <c r="R2002" s="81"/>
      <c r="S2002" s="79">
        <v>0</v>
      </c>
      <c r="T2002" s="82">
        <v>0</v>
      </c>
    </row>
    <row r="2003" spans="2:20" ht="30" customHeight="1">
      <c r="B2003" s="80">
        <v>208</v>
      </c>
      <c r="C2003" s="141" t="s">
        <v>32</v>
      </c>
      <c r="D2003" s="80" t="s">
        <v>33</v>
      </c>
      <c r="E2003" s="80">
        <v>2026</v>
      </c>
      <c r="F2003" s="76" t="str">
        <f t="shared" si="63"/>
        <v>20810. Proceso integral e integrado de la Vigilancia de la Salud PúblicaVigilancia en salud pública2026</v>
      </c>
      <c r="G2003" s="140" t="s">
        <v>297</v>
      </c>
      <c r="H2003" s="140" t="s">
        <v>35</v>
      </c>
      <c r="I2003" s="80" t="s">
        <v>36</v>
      </c>
      <c r="J2003" s="76" t="s">
        <v>37</v>
      </c>
      <c r="K2003" s="80" t="s">
        <v>38</v>
      </c>
      <c r="L2003" s="80" t="s">
        <v>42</v>
      </c>
      <c r="M2003" s="78" t="s">
        <v>12</v>
      </c>
      <c r="N2003" s="12" t="s">
        <v>0</v>
      </c>
      <c r="O2003" s="76" t="str">
        <f t="shared" si="64"/>
        <v>20810. Proceso integral e integrado de la Vigilancia de la Salud PúblicaVigilancia en salud pública20268_DISTRITO1_ENERO_2026</v>
      </c>
      <c r="P2003" s="81">
        <v>12969056</v>
      </c>
      <c r="Q2003" s="81"/>
      <c r="R2003" s="81"/>
      <c r="S2003" s="82">
        <v>0</v>
      </c>
      <c r="T2003" s="82">
        <v>0</v>
      </c>
    </row>
    <row r="2004" spans="2:20" ht="30" customHeight="1">
      <c r="B2004" s="80">
        <v>209</v>
      </c>
      <c r="C2004" s="141" t="s">
        <v>32</v>
      </c>
      <c r="D2004" s="80" t="s">
        <v>33</v>
      </c>
      <c r="E2004" s="80">
        <v>2026</v>
      </c>
      <c r="F2004" s="76" t="str">
        <f t="shared" si="63"/>
        <v>20910. Proceso integral e integrado de la Vigilancia de la Salud PúblicaVigilancia en salud pública2026</v>
      </c>
      <c r="G2004" s="140" t="s">
        <v>298</v>
      </c>
      <c r="H2004" s="140" t="s">
        <v>35</v>
      </c>
      <c r="I2004" s="80" t="s">
        <v>36</v>
      </c>
      <c r="J2004" s="76" t="s">
        <v>37</v>
      </c>
      <c r="K2004" s="80" t="s">
        <v>38</v>
      </c>
      <c r="L2004" s="80" t="s">
        <v>42</v>
      </c>
      <c r="M2004" s="78" t="s">
        <v>12</v>
      </c>
      <c r="N2004" s="12" t="s">
        <v>0</v>
      </c>
      <c r="O2004" s="76" t="str">
        <f t="shared" si="64"/>
        <v>20910. Proceso integral e integrado de la Vigilancia de la Salud PúblicaVigilancia en salud pública20268_DISTRITO1_ENERO_2026</v>
      </c>
      <c r="P2004" s="81">
        <v>7988544</v>
      </c>
      <c r="Q2004" s="81"/>
      <c r="R2004" s="81"/>
      <c r="S2004" s="79">
        <v>0</v>
      </c>
      <c r="T2004" s="82">
        <v>0</v>
      </c>
    </row>
    <row r="2005" spans="2:20" ht="30" customHeight="1">
      <c r="B2005" s="80">
        <v>210</v>
      </c>
      <c r="C2005" s="141" t="s">
        <v>32</v>
      </c>
      <c r="D2005" s="80" t="s">
        <v>33</v>
      </c>
      <c r="E2005" s="80">
        <v>2026</v>
      </c>
      <c r="F2005" s="76" t="str">
        <f t="shared" si="63"/>
        <v>21010. Proceso integral e integrado de la Vigilancia de la Salud PúblicaVigilancia en salud pública2026</v>
      </c>
      <c r="G2005" s="140" t="s">
        <v>299</v>
      </c>
      <c r="H2005" s="140" t="s">
        <v>35</v>
      </c>
      <c r="I2005" s="80" t="s">
        <v>36</v>
      </c>
      <c r="J2005" s="76" t="s">
        <v>37</v>
      </c>
      <c r="K2005" s="80" t="s">
        <v>38</v>
      </c>
      <c r="L2005" s="80" t="s">
        <v>39</v>
      </c>
      <c r="M2005" s="78" t="s">
        <v>12</v>
      </c>
      <c r="N2005" s="12" t="s">
        <v>0</v>
      </c>
      <c r="O2005" s="76" t="str">
        <f t="shared" si="64"/>
        <v>21010. Proceso integral e integrado de la Vigilancia de la Salud PúblicaVigilancia en salud pública20268_DISTRITO1_ENERO_2026</v>
      </c>
      <c r="P2005" s="81">
        <v>70836688</v>
      </c>
      <c r="Q2005" s="81"/>
      <c r="R2005" s="81"/>
      <c r="S2005" s="79">
        <v>0</v>
      </c>
      <c r="T2005" s="82">
        <v>0</v>
      </c>
    </row>
    <row r="2006" spans="2:20" ht="30" customHeight="1">
      <c r="B2006" s="80">
        <v>211</v>
      </c>
      <c r="C2006" s="141" t="s">
        <v>32</v>
      </c>
      <c r="D2006" s="80" t="s">
        <v>33</v>
      </c>
      <c r="E2006" s="80">
        <v>2026</v>
      </c>
      <c r="F2006" s="76" t="str">
        <f t="shared" si="63"/>
        <v>21110. Proceso integral e integrado de la Vigilancia de la Salud PúblicaVigilancia en salud pública2026</v>
      </c>
      <c r="G2006" s="140" t="s">
        <v>34</v>
      </c>
      <c r="H2006" s="140" t="s">
        <v>35</v>
      </c>
      <c r="I2006" s="80" t="s">
        <v>36</v>
      </c>
      <c r="J2006" s="76" t="s">
        <v>37</v>
      </c>
      <c r="K2006" s="80" t="s">
        <v>38</v>
      </c>
      <c r="L2006" s="80" t="s">
        <v>39</v>
      </c>
      <c r="M2006" s="78" t="s">
        <v>12</v>
      </c>
      <c r="N2006" s="12" t="s">
        <v>0</v>
      </c>
      <c r="O2006" s="76" t="str">
        <f t="shared" si="64"/>
        <v>21110. Proceso integral e integrado de la Vigilancia de la Salud PúblicaVigilancia en salud pública20268_DISTRITO1_ENERO_2026</v>
      </c>
      <c r="P2006" s="81">
        <v>25938112</v>
      </c>
      <c r="Q2006" s="81"/>
      <c r="R2006" s="81"/>
      <c r="S2006" s="79">
        <v>0</v>
      </c>
      <c r="T2006" s="82">
        <v>0</v>
      </c>
    </row>
    <row r="2007" spans="2:20" ht="30" customHeight="1">
      <c r="B2007" s="80">
        <v>212</v>
      </c>
      <c r="C2007" s="141" t="s">
        <v>32</v>
      </c>
      <c r="D2007" s="80" t="s">
        <v>33</v>
      </c>
      <c r="E2007" s="80">
        <v>2026</v>
      </c>
      <c r="F2007" s="76" t="str">
        <f t="shared" si="63"/>
        <v>21210. Proceso integral e integrado de la Vigilancia de la Salud PúblicaVigilancia en salud pública2026</v>
      </c>
      <c r="G2007" s="140" t="s">
        <v>300</v>
      </c>
      <c r="H2007" s="140" t="s">
        <v>35</v>
      </c>
      <c r="I2007" s="80" t="s">
        <v>36</v>
      </c>
      <c r="J2007" s="76" t="s">
        <v>37</v>
      </c>
      <c r="K2007" s="80" t="s">
        <v>38</v>
      </c>
      <c r="L2007" s="80" t="s">
        <v>39</v>
      </c>
      <c r="M2007" s="78" t="s">
        <v>12</v>
      </c>
      <c r="N2007" s="12" t="s">
        <v>0</v>
      </c>
      <c r="O2007" s="76" t="str">
        <f t="shared" si="64"/>
        <v>21210. Proceso integral e integrado de la Vigilancia de la Salud PúblicaVigilancia en salud pública20268_DISTRITO1_ENERO_2026</v>
      </c>
      <c r="P2007" s="81">
        <v>100000000</v>
      </c>
      <c r="Q2007" s="81"/>
      <c r="R2007" s="81"/>
      <c r="S2007" s="79">
        <v>0</v>
      </c>
      <c r="T2007" s="82">
        <v>0</v>
      </c>
    </row>
    <row r="2008" spans="2:20" ht="30" customHeight="1">
      <c r="B2008" s="80">
        <v>213</v>
      </c>
      <c r="C2008" s="141" t="s">
        <v>32</v>
      </c>
      <c r="D2008" s="80" t="s">
        <v>33</v>
      </c>
      <c r="E2008" s="80">
        <v>2026</v>
      </c>
      <c r="F2008" s="76" t="str">
        <f t="shared" si="63"/>
        <v>21310. Proceso integral e integrado de la Vigilancia de la Salud PúblicaVigilancia en salud pública2026</v>
      </c>
      <c r="G2008" s="140" t="s">
        <v>301</v>
      </c>
      <c r="H2008" s="140" t="s">
        <v>41</v>
      </c>
      <c r="I2008" s="80" t="s">
        <v>36</v>
      </c>
      <c r="J2008" s="76" t="s">
        <v>37</v>
      </c>
      <c r="K2008" s="80" t="s">
        <v>38</v>
      </c>
      <c r="L2008" s="80" t="s">
        <v>42</v>
      </c>
      <c r="M2008" s="78" t="s">
        <v>12</v>
      </c>
      <c r="N2008" s="12" t="s">
        <v>0</v>
      </c>
      <c r="O2008" s="76" t="str">
        <f t="shared" si="64"/>
        <v>21310. Proceso integral e integrado de la Vigilancia de la Salud PúblicaVigilancia en salud pública20268_DISTRITO1_ENERO_2026</v>
      </c>
      <c r="P2008" s="81">
        <v>92953120</v>
      </c>
      <c r="Q2008" s="81"/>
      <c r="R2008" s="81"/>
      <c r="S2008" s="79">
        <v>0</v>
      </c>
      <c r="T2008" s="82">
        <v>0</v>
      </c>
    </row>
    <row r="2009" spans="2:20" ht="30" customHeight="1">
      <c r="B2009" s="80">
        <v>214</v>
      </c>
      <c r="C2009" s="141" t="s">
        <v>32</v>
      </c>
      <c r="D2009" s="80" t="s">
        <v>33</v>
      </c>
      <c r="E2009" s="80">
        <v>2026</v>
      </c>
      <c r="F2009" s="76" t="str">
        <f t="shared" si="63"/>
        <v>21410. Proceso integral e integrado de la Vigilancia de la Salud PúblicaVigilancia en salud pública2026</v>
      </c>
      <c r="G2009" s="140" t="s">
        <v>302</v>
      </c>
      <c r="H2009" s="140" t="s">
        <v>41</v>
      </c>
      <c r="I2009" s="80" t="s">
        <v>36</v>
      </c>
      <c r="J2009" s="76" t="s">
        <v>37</v>
      </c>
      <c r="K2009" s="80" t="s">
        <v>38</v>
      </c>
      <c r="L2009" s="80" t="s">
        <v>42</v>
      </c>
      <c r="M2009" s="78" t="s">
        <v>12</v>
      </c>
      <c r="N2009" s="12" t="s">
        <v>0</v>
      </c>
      <c r="O2009" s="76" t="str">
        <f t="shared" si="64"/>
        <v>21410. Proceso integral e integrado de la Vigilancia de la Salud PúblicaVigilancia en salud pública20268_DISTRITO1_ENERO_2026</v>
      </c>
      <c r="P2009" s="81">
        <v>72587264</v>
      </c>
      <c r="Q2009" s="81"/>
      <c r="R2009" s="81"/>
      <c r="S2009" s="79">
        <v>0</v>
      </c>
      <c r="T2009" s="82">
        <v>0</v>
      </c>
    </row>
    <row r="2010" spans="2:20" ht="30" customHeight="1">
      <c r="B2010" s="80">
        <v>215</v>
      </c>
      <c r="C2010" s="141" t="s">
        <v>32</v>
      </c>
      <c r="D2010" s="80" t="s">
        <v>33</v>
      </c>
      <c r="E2010" s="80">
        <v>2026</v>
      </c>
      <c r="F2010" s="76" t="str">
        <f t="shared" si="63"/>
        <v>21510. Proceso integral e integrado de la Vigilancia de la Salud PúblicaVigilancia en salud pública2026</v>
      </c>
      <c r="G2010" s="140" t="s">
        <v>303</v>
      </c>
      <c r="H2010" s="140" t="s">
        <v>35</v>
      </c>
      <c r="I2010" s="80" t="s">
        <v>36</v>
      </c>
      <c r="J2010" s="76" t="s">
        <v>37</v>
      </c>
      <c r="K2010" s="80" t="s">
        <v>304</v>
      </c>
      <c r="L2010" s="80" t="s">
        <v>42</v>
      </c>
      <c r="M2010" s="78" t="s">
        <v>12</v>
      </c>
      <c r="N2010" s="12" t="s">
        <v>0</v>
      </c>
      <c r="O2010" s="76" t="str">
        <f t="shared" si="64"/>
        <v>21510. Proceso integral e integrado de la Vigilancia de la Salud PúblicaVigilancia en salud pública20268_DISTRITO1_ENERO_2026</v>
      </c>
      <c r="P2010" s="81">
        <v>211452</v>
      </c>
      <c r="Q2010" s="81"/>
      <c r="R2010" s="81"/>
      <c r="S2010" s="79">
        <v>0</v>
      </c>
      <c r="T2010" s="82">
        <v>0</v>
      </c>
    </row>
    <row r="2011" spans="2:20" ht="30" customHeight="1">
      <c r="B2011" s="80">
        <v>216</v>
      </c>
      <c r="C2011" s="141" t="s">
        <v>32</v>
      </c>
      <c r="D2011" s="80" t="s">
        <v>33</v>
      </c>
      <c r="E2011" s="80">
        <v>2026</v>
      </c>
      <c r="F2011" s="76" t="str">
        <f t="shared" si="63"/>
        <v>21610. Proceso integral e integrado de la Vigilancia de la Salud PúblicaVigilancia en salud pública2026</v>
      </c>
      <c r="G2011" s="140" t="s">
        <v>305</v>
      </c>
      <c r="H2011" s="140" t="s">
        <v>41</v>
      </c>
      <c r="I2011" s="80" t="s">
        <v>36</v>
      </c>
      <c r="J2011" s="76" t="s">
        <v>37</v>
      </c>
      <c r="K2011" s="80" t="s">
        <v>38</v>
      </c>
      <c r="L2011" s="80" t="s">
        <v>39</v>
      </c>
      <c r="M2011" s="78" t="s">
        <v>12</v>
      </c>
      <c r="N2011" s="12" t="s">
        <v>0</v>
      </c>
      <c r="O2011" s="76" t="str">
        <f t="shared" si="64"/>
        <v>21610. Proceso integral e integrado de la Vigilancia de la Salud PúblicaVigilancia en salud pública20268_DISTRITO1_ENERO_2026</v>
      </c>
      <c r="P2011" s="81">
        <v>30252912</v>
      </c>
      <c r="Q2011" s="81"/>
      <c r="R2011" s="81"/>
      <c r="S2011" s="79">
        <v>0</v>
      </c>
      <c r="T2011" s="82">
        <v>0</v>
      </c>
    </row>
    <row r="2012" spans="2:20" ht="30" customHeight="1">
      <c r="B2012" s="80">
        <v>217</v>
      </c>
      <c r="C2012" s="141" t="s">
        <v>32</v>
      </c>
      <c r="D2012" s="80" t="s">
        <v>33</v>
      </c>
      <c r="E2012" s="80">
        <v>2026</v>
      </c>
      <c r="F2012" s="76" t="str">
        <f t="shared" si="63"/>
        <v>21710. Proceso integral e integrado de la Vigilancia de la Salud PúblicaVigilancia en salud pública2026</v>
      </c>
      <c r="G2012" s="140" t="s">
        <v>306</v>
      </c>
      <c r="H2012" s="140" t="s">
        <v>41</v>
      </c>
      <c r="I2012" s="80" t="s">
        <v>36</v>
      </c>
      <c r="J2012" s="76" t="s">
        <v>37</v>
      </c>
      <c r="K2012" s="80" t="s">
        <v>38</v>
      </c>
      <c r="L2012" s="80" t="s">
        <v>42</v>
      </c>
      <c r="M2012" s="78" t="s">
        <v>12</v>
      </c>
      <c r="N2012" s="12" t="s">
        <v>0</v>
      </c>
      <c r="O2012" s="76" t="str">
        <f t="shared" si="64"/>
        <v>21710. Proceso integral e integrado de la Vigilancia de la Salud PúblicaVigilancia en salud pública20268_DISTRITO1_ENERO_2026</v>
      </c>
      <c r="P2012" s="81">
        <v>3994272</v>
      </c>
      <c r="Q2012" s="81"/>
      <c r="R2012" s="81"/>
      <c r="S2012" s="79">
        <v>0</v>
      </c>
      <c r="T2012" s="82">
        <v>0</v>
      </c>
    </row>
    <row r="2013" spans="2:20" ht="30" customHeight="1">
      <c r="B2013" s="80">
        <v>218</v>
      </c>
      <c r="C2013" s="141" t="s">
        <v>32</v>
      </c>
      <c r="D2013" s="80" t="s">
        <v>33</v>
      </c>
      <c r="E2013" s="80">
        <v>2026</v>
      </c>
      <c r="F2013" s="76" t="str">
        <f t="shared" si="63"/>
        <v>21810. Proceso integral e integrado de la Vigilancia de la Salud PúblicaVigilancia en salud pública2026</v>
      </c>
      <c r="G2013" s="140" t="s">
        <v>307</v>
      </c>
      <c r="H2013" s="140" t="s">
        <v>41</v>
      </c>
      <c r="I2013" s="80" t="s">
        <v>36</v>
      </c>
      <c r="J2013" s="76" t="s">
        <v>37</v>
      </c>
      <c r="K2013" s="80" t="s">
        <v>38</v>
      </c>
      <c r="L2013" s="80" t="s">
        <v>42</v>
      </c>
      <c r="M2013" s="78" t="s">
        <v>12</v>
      </c>
      <c r="N2013" s="12" t="s">
        <v>0</v>
      </c>
      <c r="O2013" s="76" t="str">
        <f t="shared" si="64"/>
        <v>21810. Proceso integral e integrado de la Vigilancia de la Salud PúblicaVigilancia en salud pública20268_DISTRITO1_ENERO_2026</v>
      </c>
      <c r="P2013" s="81">
        <v>7347488</v>
      </c>
      <c r="Q2013" s="81"/>
      <c r="R2013" s="81"/>
      <c r="S2013" s="79">
        <v>0</v>
      </c>
      <c r="T2013" s="82">
        <v>0</v>
      </c>
    </row>
    <row r="2014" spans="2:20" ht="30" customHeight="1">
      <c r="B2014" s="80">
        <v>219</v>
      </c>
      <c r="C2014" s="141" t="s">
        <v>32</v>
      </c>
      <c r="D2014" s="80" t="s">
        <v>33</v>
      </c>
      <c r="E2014" s="80">
        <v>2026</v>
      </c>
      <c r="F2014" s="76" t="str">
        <f t="shared" si="63"/>
        <v>21910. Proceso integral e integrado de la Vigilancia de la Salud PúblicaVigilancia en salud pública2026</v>
      </c>
      <c r="G2014" s="140" t="s">
        <v>40</v>
      </c>
      <c r="H2014" s="140" t="s">
        <v>41</v>
      </c>
      <c r="I2014" s="80" t="s">
        <v>36</v>
      </c>
      <c r="J2014" s="76" t="s">
        <v>37</v>
      </c>
      <c r="K2014" s="80" t="s">
        <v>38</v>
      </c>
      <c r="L2014" s="80" t="s">
        <v>42</v>
      </c>
      <c r="M2014" s="78" t="s">
        <v>12</v>
      </c>
      <c r="N2014" s="12" t="s">
        <v>0</v>
      </c>
      <c r="O2014" s="76" t="str">
        <f t="shared" si="64"/>
        <v>21910. Proceso integral e integrado de la Vigilancia de la Salud PúblicaVigilancia en salud pública20268_DISTRITO1_ENERO_2026</v>
      </c>
      <c r="P2014" s="81">
        <v>6484528</v>
      </c>
      <c r="Q2014" s="81"/>
      <c r="R2014" s="81"/>
      <c r="S2014" s="79">
        <v>0</v>
      </c>
      <c r="T2014" s="82">
        <v>0</v>
      </c>
    </row>
    <row r="2015" spans="2:20" ht="30" customHeight="1">
      <c r="B2015" s="80">
        <v>220</v>
      </c>
      <c r="C2015" s="141" t="s">
        <v>32</v>
      </c>
      <c r="D2015" s="80" t="s">
        <v>33</v>
      </c>
      <c r="E2015" s="80">
        <v>2026</v>
      </c>
      <c r="F2015" s="76" t="str">
        <f t="shared" si="63"/>
        <v>22010. Proceso integral e integrado de la Vigilancia de la Salud PúblicaVigilancia en salud pública2026</v>
      </c>
      <c r="G2015" s="140" t="s">
        <v>308</v>
      </c>
      <c r="H2015" s="140" t="s">
        <v>41</v>
      </c>
      <c r="I2015" s="80" t="s">
        <v>36</v>
      </c>
      <c r="J2015" s="76" t="s">
        <v>37</v>
      </c>
      <c r="K2015" s="80" t="s">
        <v>38</v>
      </c>
      <c r="L2015" s="80" t="s">
        <v>42</v>
      </c>
      <c r="M2015" s="78" t="s">
        <v>12</v>
      </c>
      <c r="N2015" s="12" t="s">
        <v>0</v>
      </c>
      <c r="O2015" s="76" t="str">
        <f t="shared" si="64"/>
        <v>22010. Proceso integral e integrado de la Vigilancia de la Salud PúblicaVigilancia en salud pública20268_DISTRITO1_ENERO_2026</v>
      </c>
      <c r="P2015" s="81">
        <v>5621568</v>
      </c>
      <c r="Q2015" s="81"/>
      <c r="R2015" s="81"/>
      <c r="S2015" s="79">
        <v>0</v>
      </c>
      <c r="T2015" s="82">
        <v>0</v>
      </c>
    </row>
    <row r="2016" spans="2:20" ht="30" customHeight="1">
      <c r="B2016" s="80">
        <v>221</v>
      </c>
      <c r="C2016" s="141" t="s">
        <v>32</v>
      </c>
      <c r="D2016" s="80" t="s">
        <v>33</v>
      </c>
      <c r="E2016" s="80">
        <v>2026</v>
      </c>
      <c r="F2016" s="76" t="str">
        <f t="shared" si="63"/>
        <v>22110. Proceso integral e integrado de la Vigilancia de la Salud PúblicaVigilancia en salud pública2026</v>
      </c>
      <c r="G2016" s="140" t="s">
        <v>309</v>
      </c>
      <c r="H2016" s="140" t="s">
        <v>35</v>
      </c>
      <c r="I2016" s="80" t="s">
        <v>36</v>
      </c>
      <c r="J2016" s="76" t="s">
        <v>37</v>
      </c>
      <c r="K2016" s="80" t="s">
        <v>38</v>
      </c>
      <c r="L2016" s="80" t="s">
        <v>39</v>
      </c>
      <c r="M2016" s="78" t="s">
        <v>12</v>
      </c>
      <c r="N2016" s="12" t="s">
        <v>0</v>
      </c>
      <c r="O2016" s="76" t="str">
        <f t="shared" si="64"/>
        <v>22110. Proceso integral e integrado de la Vigilancia de la Salud PúblicaVigilancia en salud pública20268_DISTRITO1_ENERO_2026</v>
      </c>
      <c r="P2016" s="81">
        <v>149094832</v>
      </c>
      <c r="Q2016" s="81"/>
      <c r="R2016" s="81"/>
      <c r="S2016" s="79">
        <v>0</v>
      </c>
      <c r="T2016" s="82">
        <v>0</v>
      </c>
    </row>
    <row r="2017" spans="2:20" ht="30" customHeight="1">
      <c r="B2017" s="80">
        <v>222</v>
      </c>
      <c r="C2017" s="141" t="s">
        <v>32</v>
      </c>
      <c r="D2017" s="80" t="s">
        <v>33</v>
      </c>
      <c r="E2017" s="80">
        <v>2026</v>
      </c>
      <c r="F2017" s="76" t="str">
        <f t="shared" si="63"/>
        <v>22210. Proceso integral e integrado de la Vigilancia de la Salud PúblicaVigilancia en salud pública2026</v>
      </c>
      <c r="G2017" s="140" t="s">
        <v>310</v>
      </c>
      <c r="H2017" s="140" t="s">
        <v>41</v>
      </c>
      <c r="I2017" s="80" t="s">
        <v>36</v>
      </c>
      <c r="J2017" s="76" t="s">
        <v>37</v>
      </c>
      <c r="K2017" s="80" t="s">
        <v>38</v>
      </c>
      <c r="L2017" s="80" t="s">
        <v>42</v>
      </c>
      <c r="M2017" s="78" t="s">
        <v>12</v>
      </c>
      <c r="N2017" s="12" t="s">
        <v>0</v>
      </c>
      <c r="O2017" s="76" t="str">
        <f t="shared" si="64"/>
        <v>22210. Proceso integral e integrado de la Vigilancia de la Salud PúblicaVigilancia en salud pública20268_DISTRITO1_ENERO_2026</v>
      </c>
      <c r="P2017" s="81">
        <v>18590624</v>
      </c>
      <c r="Q2017" s="81"/>
      <c r="R2017" s="81"/>
      <c r="S2017" s="79">
        <v>0</v>
      </c>
      <c r="T2017" s="82">
        <v>0</v>
      </c>
    </row>
    <row r="2018" spans="2:20" ht="30" customHeight="1">
      <c r="B2018" s="80">
        <v>223</v>
      </c>
      <c r="C2018" s="141" t="s">
        <v>32</v>
      </c>
      <c r="D2018" s="80" t="s">
        <v>33</v>
      </c>
      <c r="E2018" s="80">
        <v>2026</v>
      </c>
      <c r="F2018" s="76" t="str">
        <f t="shared" si="63"/>
        <v>22310. Proceso integral e integrado de la Vigilancia de la Salud PúblicaVigilancia en salud pública2026</v>
      </c>
      <c r="G2018" s="140" t="s">
        <v>311</v>
      </c>
      <c r="H2018" s="140" t="s">
        <v>41</v>
      </c>
      <c r="I2018" s="80" t="s">
        <v>36</v>
      </c>
      <c r="J2018" s="76" t="s">
        <v>37</v>
      </c>
      <c r="K2018" s="80" t="s">
        <v>38</v>
      </c>
      <c r="L2018" s="80" t="s">
        <v>42</v>
      </c>
      <c r="M2018" s="78" t="s">
        <v>12</v>
      </c>
      <c r="N2018" s="12" t="s">
        <v>0</v>
      </c>
      <c r="O2018" s="76" t="str">
        <f t="shared" si="64"/>
        <v>22310. Proceso integral e integrado de la Vigilancia de la Salud PúblicaVigilancia en salud pública20268_DISTRITO1_ENERO_2026</v>
      </c>
      <c r="P2018" s="81">
        <v>29488576</v>
      </c>
      <c r="Q2018" s="81"/>
      <c r="R2018" s="81"/>
      <c r="S2018" s="82">
        <v>0</v>
      </c>
      <c r="T2018" s="82">
        <v>0</v>
      </c>
    </row>
    <row r="2019" spans="2:20" ht="30" customHeight="1">
      <c r="B2019" s="80">
        <v>224</v>
      </c>
      <c r="C2019" s="141" t="s">
        <v>32</v>
      </c>
      <c r="D2019" s="80" t="s">
        <v>33</v>
      </c>
      <c r="E2019" s="80">
        <v>2026</v>
      </c>
      <c r="F2019" s="76" t="str">
        <f t="shared" si="63"/>
        <v>22410. Proceso integral e integrado de la Vigilancia de la Salud PúblicaVigilancia en salud pública2026</v>
      </c>
      <c r="G2019" s="140" t="s">
        <v>312</v>
      </c>
      <c r="H2019" s="140" t="s">
        <v>35</v>
      </c>
      <c r="I2019" s="80" t="s">
        <v>36</v>
      </c>
      <c r="J2019" s="76" t="s">
        <v>37</v>
      </c>
      <c r="K2019" s="80" t="s">
        <v>38</v>
      </c>
      <c r="L2019" s="80" t="s">
        <v>42</v>
      </c>
      <c r="M2019" s="78" t="s">
        <v>12</v>
      </c>
      <c r="N2019" s="12" t="s">
        <v>0</v>
      </c>
      <c r="O2019" s="76" t="str">
        <f t="shared" si="64"/>
        <v>22410. Proceso integral e integrado de la Vigilancia de la Salud PúblicaVigilancia en salud pública20268_DISTRITO1_ENERO_2026</v>
      </c>
      <c r="P2019" s="81">
        <v>3994272</v>
      </c>
      <c r="Q2019" s="81"/>
      <c r="R2019" s="81"/>
      <c r="S2019" s="79">
        <v>0</v>
      </c>
      <c r="T2019" s="82">
        <v>0</v>
      </c>
    </row>
    <row r="2020" spans="2:20" ht="30" customHeight="1">
      <c r="B2020" s="80">
        <v>225</v>
      </c>
      <c r="C2020" s="141" t="s">
        <v>32</v>
      </c>
      <c r="D2020" s="80" t="s">
        <v>33</v>
      </c>
      <c r="E2020" s="80">
        <v>2026</v>
      </c>
      <c r="F2020" s="76" t="str">
        <f t="shared" si="63"/>
        <v>22510. Proceso integral e integrado de la Vigilancia de la Salud PúblicaVigilancia en salud pública2026</v>
      </c>
      <c r="G2020" s="140" t="s">
        <v>313</v>
      </c>
      <c r="H2020" s="140" t="s">
        <v>41</v>
      </c>
      <c r="I2020" s="80" t="s">
        <v>36</v>
      </c>
      <c r="J2020" s="76" t="s">
        <v>37</v>
      </c>
      <c r="K2020" s="80" t="s">
        <v>38</v>
      </c>
      <c r="L2020" s="80" t="s">
        <v>42</v>
      </c>
      <c r="M2020" s="78" t="s">
        <v>12</v>
      </c>
      <c r="N2020" s="12" t="s">
        <v>0</v>
      </c>
      <c r="O2020" s="76" t="str">
        <f t="shared" si="64"/>
        <v>22510. Proceso integral e integrado de la Vigilancia de la Salud PúblicaVigilancia en salud pública20268_DISTRITO1_ENERO_2026</v>
      </c>
      <c r="P2020" s="81">
        <v>7347488</v>
      </c>
      <c r="Q2020" s="81"/>
      <c r="R2020" s="81"/>
      <c r="S2020" s="79">
        <v>0</v>
      </c>
      <c r="T2020" s="82">
        <v>0</v>
      </c>
    </row>
    <row r="2021" spans="2:20" ht="30" customHeight="1">
      <c r="B2021" s="80">
        <v>226</v>
      </c>
      <c r="C2021" s="141" t="s">
        <v>32</v>
      </c>
      <c r="D2021" s="80" t="s">
        <v>33</v>
      </c>
      <c r="E2021" s="80">
        <v>2026</v>
      </c>
      <c r="F2021" s="76" t="str">
        <f t="shared" si="63"/>
        <v>22610. Proceso integral e integrado de la Vigilancia de la Salud PúblicaVigilancia en salud pública2026</v>
      </c>
      <c r="G2021" s="140" t="s">
        <v>314</v>
      </c>
      <c r="H2021" s="140" t="s">
        <v>41</v>
      </c>
      <c r="I2021" s="80" t="s">
        <v>36</v>
      </c>
      <c r="J2021" s="76" t="s">
        <v>37</v>
      </c>
      <c r="K2021" s="80" t="s">
        <v>38</v>
      </c>
      <c r="L2021" s="80" t="s">
        <v>39</v>
      </c>
      <c r="M2021" s="78" t="s">
        <v>12</v>
      </c>
      <c r="N2021" s="12" t="s">
        <v>0</v>
      </c>
      <c r="O2021" s="76" t="str">
        <f t="shared" si="64"/>
        <v>22610. Proceso integral e integrado de la Vigilancia de la Salud PúblicaVigilancia en salud pública20268_DISTRITO1_ENERO_2026</v>
      </c>
      <c r="P2021" s="81">
        <v>95295440</v>
      </c>
      <c r="Q2021" s="81"/>
      <c r="R2021" s="81"/>
      <c r="S2021" s="79">
        <v>1</v>
      </c>
      <c r="T2021" s="82">
        <v>95295440</v>
      </c>
    </row>
    <row r="2022" spans="2:20" ht="30" customHeight="1">
      <c r="B2022" s="80">
        <v>227</v>
      </c>
      <c r="C2022" s="141" t="s">
        <v>32</v>
      </c>
      <c r="D2022" s="80" t="s">
        <v>33</v>
      </c>
      <c r="E2022" s="80">
        <v>2026</v>
      </c>
      <c r="F2022" s="76" t="str">
        <f t="shared" si="63"/>
        <v>22710. Proceso integral e integrado de la Vigilancia de la Salud PúblicaVigilancia en salud pública2026</v>
      </c>
      <c r="G2022" s="140" t="s">
        <v>315</v>
      </c>
      <c r="H2022" s="140" t="s">
        <v>41</v>
      </c>
      <c r="I2022" s="80" t="s">
        <v>36</v>
      </c>
      <c r="J2022" s="76" t="s">
        <v>37</v>
      </c>
      <c r="K2022" s="80" t="s">
        <v>38</v>
      </c>
      <c r="L2022" s="80" t="s">
        <v>39</v>
      </c>
      <c r="M2022" s="78" t="s">
        <v>12</v>
      </c>
      <c r="N2022" s="12" t="s">
        <v>0</v>
      </c>
      <c r="O2022" s="76" t="str">
        <f t="shared" si="64"/>
        <v>22710. Proceso integral e integrado de la Vigilancia de la Salud PúblicaVigilancia en salud pública20268_DISTRITO1_ENERO_2026</v>
      </c>
      <c r="P2022" s="81">
        <v>53602144</v>
      </c>
      <c r="Q2022" s="81"/>
      <c r="R2022" s="81"/>
      <c r="S2022" s="79">
        <v>0</v>
      </c>
      <c r="T2022" s="82">
        <v>0</v>
      </c>
    </row>
    <row r="2023" spans="2:20" ht="30" customHeight="1">
      <c r="B2023" s="80">
        <v>228</v>
      </c>
      <c r="C2023" s="141" t="s">
        <v>32</v>
      </c>
      <c r="D2023" s="80" t="s">
        <v>33</v>
      </c>
      <c r="E2023" s="80">
        <v>2026</v>
      </c>
      <c r="F2023" s="76" t="str">
        <f t="shared" si="63"/>
        <v>22810. Proceso integral e integrado de la Vigilancia de la Salud PúblicaVigilancia en salud pública2026</v>
      </c>
      <c r="G2023" s="140" t="s">
        <v>316</v>
      </c>
      <c r="H2023" s="140" t="s">
        <v>35</v>
      </c>
      <c r="I2023" s="80" t="s">
        <v>36</v>
      </c>
      <c r="J2023" s="76" t="s">
        <v>37</v>
      </c>
      <c r="K2023" s="80" t="s">
        <v>38</v>
      </c>
      <c r="L2023" s="80" t="s">
        <v>50</v>
      </c>
      <c r="M2023" s="78" t="s">
        <v>12</v>
      </c>
      <c r="N2023" s="12" t="s">
        <v>0</v>
      </c>
      <c r="O2023" s="76" t="str">
        <f t="shared" si="64"/>
        <v>22810. Proceso integral e integrado de la Vigilancia de la Salud PúblicaVigilancia en salud pública20268_DISTRITO1_ENERO_2026</v>
      </c>
      <c r="P2023" s="81">
        <v>3513480</v>
      </c>
      <c r="Q2023" s="81"/>
      <c r="R2023" s="81"/>
      <c r="S2023" s="79">
        <v>0</v>
      </c>
      <c r="T2023" s="82">
        <v>0</v>
      </c>
    </row>
    <row r="2024" spans="2:20" ht="30" customHeight="1">
      <c r="B2024" s="80">
        <v>229</v>
      </c>
      <c r="C2024" s="141" t="s">
        <v>32</v>
      </c>
      <c r="D2024" s="80" t="s">
        <v>33</v>
      </c>
      <c r="E2024" s="80">
        <v>2026</v>
      </c>
      <c r="F2024" s="76" t="str">
        <f t="shared" si="63"/>
        <v>22910. Proceso integral e integrado de la Vigilancia de la Salud PúblicaVigilancia en salud pública2026</v>
      </c>
      <c r="G2024" s="140" t="s">
        <v>317</v>
      </c>
      <c r="H2024" s="140" t="s">
        <v>35</v>
      </c>
      <c r="I2024" s="80" t="s">
        <v>36</v>
      </c>
      <c r="J2024" s="76" t="s">
        <v>37</v>
      </c>
      <c r="K2024" s="80" t="s">
        <v>318</v>
      </c>
      <c r="L2024" s="80" t="s">
        <v>42</v>
      </c>
      <c r="M2024" s="78" t="s">
        <v>12</v>
      </c>
      <c r="N2024" s="12" t="s">
        <v>0</v>
      </c>
      <c r="O2024" s="76" t="str">
        <f t="shared" si="64"/>
        <v>22910. Proceso integral e integrado de la Vigilancia de la Salud PúblicaVigilancia en salud pública20268_DISTRITO1_ENERO_2026</v>
      </c>
      <c r="P2024" s="81">
        <v>281936</v>
      </c>
      <c r="Q2024" s="81"/>
      <c r="R2024" s="81"/>
      <c r="S2024" s="79">
        <v>0</v>
      </c>
      <c r="T2024" s="82">
        <v>0</v>
      </c>
    </row>
    <row r="2025" spans="2:20" ht="30" customHeight="1">
      <c r="B2025" s="80">
        <v>230</v>
      </c>
      <c r="C2025" s="141" t="s">
        <v>32</v>
      </c>
      <c r="D2025" s="80" t="s">
        <v>33</v>
      </c>
      <c r="E2025" s="80">
        <v>2026</v>
      </c>
      <c r="F2025" s="76" t="str">
        <f t="shared" si="63"/>
        <v>23010. Proceso integral e integrado de la Vigilancia de la Salud PúblicaVigilancia en salud pública2026</v>
      </c>
      <c r="G2025" s="140" t="s">
        <v>319</v>
      </c>
      <c r="H2025" s="140" t="s">
        <v>35</v>
      </c>
      <c r="I2025" s="80" t="s">
        <v>36</v>
      </c>
      <c r="J2025" s="76" t="s">
        <v>37</v>
      </c>
      <c r="K2025" s="80" t="s">
        <v>318</v>
      </c>
      <c r="L2025" s="80" t="s">
        <v>42</v>
      </c>
      <c r="M2025" s="78" t="s">
        <v>12</v>
      </c>
      <c r="N2025" s="12" t="s">
        <v>0</v>
      </c>
      <c r="O2025" s="76" t="str">
        <f t="shared" si="64"/>
        <v>23010. Proceso integral e integrado de la Vigilancia de la Salud PúblicaVigilancia en salud pública20268_DISTRITO1_ENERO_2026</v>
      </c>
      <c r="P2025" s="81">
        <v>244416</v>
      </c>
      <c r="Q2025" s="81"/>
      <c r="R2025" s="81"/>
      <c r="S2025" s="79">
        <v>0</v>
      </c>
      <c r="T2025" s="82">
        <v>0</v>
      </c>
    </row>
    <row r="2026" spans="2:20" ht="30" customHeight="1">
      <c r="B2026" s="80">
        <v>231</v>
      </c>
      <c r="C2026" s="141" t="s">
        <v>320</v>
      </c>
      <c r="D2026" s="80" t="s">
        <v>33</v>
      </c>
      <c r="E2026" s="80">
        <v>2026</v>
      </c>
      <c r="F2026" s="76" t="str">
        <f t="shared" si="63"/>
        <v>23111. Proceso integral e integrado de la Vigilancia basada en ComunidadVigilancia en salud pública2026</v>
      </c>
      <c r="G2026" s="140" t="s">
        <v>321</v>
      </c>
      <c r="H2026" s="140" t="s">
        <v>321</v>
      </c>
      <c r="I2026" s="80" t="s">
        <v>36</v>
      </c>
      <c r="J2026" s="76" t="s">
        <v>37</v>
      </c>
      <c r="K2026" s="80" t="s">
        <v>38</v>
      </c>
      <c r="L2026" s="80" t="s">
        <v>42</v>
      </c>
      <c r="M2026" s="78" t="s">
        <v>12</v>
      </c>
      <c r="N2026" s="12" t="s">
        <v>0</v>
      </c>
      <c r="O2026" s="76" t="str">
        <f t="shared" si="64"/>
        <v>23111. Proceso integral e integrado de la Vigilancia basada en ComunidadVigilancia en salud pública20268_DISTRITO1_ENERO_2026</v>
      </c>
      <c r="P2026" s="81">
        <v>25173776</v>
      </c>
      <c r="Q2026" s="81"/>
      <c r="R2026" s="81"/>
      <c r="S2026" s="79"/>
      <c r="T2026" s="82">
        <v>0</v>
      </c>
    </row>
    <row r="2027" spans="2:20" ht="30" customHeight="1">
      <c r="B2027" s="80">
        <v>232</v>
      </c>
      <c r="C2027" s="141" t="s">
        <v>320</v>
      </c>
      <c r="D2027" s="80" t="s">
        <v>33</v>
      </c>
      <c r="E2027" s="80">
        <v>2026</v>
      </c>
      <c r="F2027" s="76" t="str">
        <f t="shared" si="63"/>
        <v>23211. Proceso integral e integrado de la Vigilancia basada en ComunidadVigilancia en salud pública2026</v>
      </c>
      <c r="G2027" s="140" t="s">
        <v>322</v>
      </c>
      <c r="H2027" s="140" t="s">
        <v>322</v>
      </c>
      <c r="I2027" s="80" t="s">
        <v>36</v>
      </c>
      <c r="J2027" s="76" t="s">
        <v>37</v>
      </c>
      <c r="K2027" s="80" t="s">
        <v>38</v>
      </c>
      <c r="L2027" s="80" t="s">
        <v>50</v>
      </c>
      <c r="M2027" s="78" t="s">
        <v>12</v>
      </c>
      <c r="N2027" s="12" t="s">
        <v>0</v>
      </c>
      <c r="O2027" s="76" t="str">
        <f t="shared" si="64"/>
        <v>23211. Proceso integral e integrado de la Vigilancia basada en ComunidadVigilancia en salud pública20268_DISTRITO1_ENERO_2026</v>
      </c>
      <c r="P2027" s="81">
        <v>5621568</v>
      </c>
      <c r="Q2027" s="81"/>
      <c r="R2027" s="81"/>
      <c r="S2027" s="79"/>
      <c r="T2027" s="82">
        <v>0</v>
      </c>
    </row>
    <row r="2028" spans="2:20" ht="30" customHeight="1">
      <c r="B2028" s="80">
        <v>233</v>
      </c>
      <c r="C2028" s="141" t="s">
        <v>320</v>
      </c>
      <c r="D2028" s="80" t="s">
        <v>33</v>
      </c>
      <c r="E2028" s="80">
        <v>2026</v>
      </c>
      <c r="F2028" s="76" t="str">
        <f t="shared" si="63"/>
        <v>23311. Proceso integral e integrado de la Vigilancia basada en ComunidadVigilancia en salud pública2026</v>
      </c>
      <c r="G2028" s="140" t="s">
        <v>323</v>
      </c>
      <c r="H2028" s="140" t="s">
        <v>322</v>
      </c>
      <c r="I2028" s="80" t="s">
        <v>36</v>
      </c>
      <c r="J2028" s="76" t="s">
        <v>37</v>
      </c>
      <c r="K2028" s="80" t="s">
        <v>38</v>
      </c>
      <c r="L2028" s="80" t="s">
        <v>50</v>
      </c>
      <c r="M2028" s="78" t="s">
        <v>12</v>
      </c>
      <c r="N2028" s="12" t="s">
        <v>0</v>
      </c>
      <c r="O2028" s="76" t="str">
        <f t="shared" si="64"/>
        <v>23311. Proceso integral e integrado de la Vigilancia basada en ComunidadVigilancia en salud pública20268_DISTRITO1_ENERO_2026</v>
      </c>
      <c r="P2028" s="81">
        <v>7026960</v>
      </c>
      <c r="Q2028" s="81"/>
      <c r="R2028" s="81"/>
      <c r="S2028" s="79"/>
      <c r="T2028" s="82">
        <v>0</v>
      </c>
    </row>
    <row r="2029" spans="2:20" ht="30" customHeight="1">
      <c r="B2029" s="80">
        <v>234</v>
      </c>
      <c r="C2029" s="141" t="s">
        <v>324</v>
      </c>
      <c r="D2029" s="80" t="s">
        <v>325</v>
      </c>
      <c r="E2029" s="80">
        <v>2026</v>
      </c>
      <c r="F2029" s="76" t="str">
        <f t="shared" si="63"/>
        <v>23413. Proceso integral e integrado de gestión y análisis de políticas para el bienestarAnálisis de Politicas2026</v>
      </c>
      <c r="G2029" s="140" t="s">
        <v>326</v>
      </c>
      <c r="H2029" s="140" t="s">
        <v>327</v>
      </c>
      <c r="I2029" s="80" t="s">
        <v>36</v>
      </c>
      <c r="J2029" s="76" t="s">
        <v>37</v>
      </c>
      <c r="K2029" s="80" t="s">
        <v>38</v>
      </c>
      <c r="L2029" s="80" t="s">
        <v>50</v>
      </c>
      <c r="M2029" s="78" t="s">
        <v>12</v>
      </c>
      <c r="N2029" s="12" t="s">
        <v>0</v>
      </c>
      <c r="O2029" s="76" t="str">
        <f t="shared" si="64"/>
        <v>23413. Proceso integral e integrado de gestión y análisis de políticas para el bienestarAnálisis de Politicas20268_DISTRITO1_ENERO_2026</v>
      </c>
      <c r="P2029" s="81">
        <v>24853248</v>
      </c>
      <c r="Q2029" s="81"/>
      <c r="R2029" s="81"/>
      <c r="S2029" s="79"/>
      <c r="T2029" s="82">
        <v>0</v>
      </c>
    </row>
    <row r="2030" spans="2:20" ht="30" customHeight="1">
      <c r="B2030" s="80">
        <v>235</v>
      </c>
      <c r="C2030" s="141" t="s">
        <v>324</v>
      </c>
      <c r="D2030" s="80" t="s">
        <v>325</v>
      </c>
      <c r="E2030" s="80">
        <v>2026</v>
      </c>
      <c r="F2030" s="76" t="str">
        <f t="shared" si="63"/>
        <v>23513. Proceso integral e integrado de gestión y análisis de políticas para el bienestarAnálisis de Politicas2026</v>
      </c>
      <c r="G2030" s="140" t="s">
        <v>328</v>
      </c>
      <c r="H2030" s="140" t="s">
        <v>327</v>
      </c>
      <c r="I2030" s="80" t="s">
        <v>36</v>
      </c>
      <c r="J2030" s="76" t="s">
        <v>37</v>
      </c>
      <c r="K2030" s="80" t="s">
        <v>38</v>
      </c>
      <c r="L2030" s="80" t="s">
        <v>42</v>
      </c>
      <c r="M2030" s="78" t="s">
        <v>12</v>
      </c>
      <c r="N2030" s="12" t="s">
        <v>0</v>
      </c>
      <c r="O2030" s="76" t="str">
        <f t="shared" si="64"/>
        <v>23513. Proceso integral e integrado de gestión y análisis de políticas para el bienestarAnálisis de Politicas20268_DISTRITO1_ENERO_2026</v>
      </c>
      <c r="P2030" s="81">
        <v>7332480</v>
      </c>
      <c r="Q2030" s="81"/>
      <c r="R2030" s="81"/>
      <c r="S2030" s="82"/>
      <c r="T2030" s="82">
        <v>0</v>
      </c>
    </row>
    <row r="2031" spans="2:20" ht="30" customHeight="1">
      <c r="B2031" s="80">
        <v>236</v>
      </c>
      <c r="C2031" s="141" t="s">
        <v>324</v>
      </c>
      <c r="D2031" s="80" t="s">
        <v>325</v>
      </c>
      <c r="E2031" s="80">
        <v>2026</v>
      </c>
      <c r="F2031" s="76" t="str">
        <f t="shared" si="63"/>
        <v>23613. Proceso integral e integrado de gestión y análisis de políticas para el bienestarAnálisis de Politicas2026</v>
      </c>
      <c r="G2031" s="140" t="s">
        <v>329</v>
      </c>
      <c r="H2031" s="140" t="s">
        <v>327</v>
      </c>
      <c r="I2031" s="80" t="s">
        <v>36</v>
      </c>
      <c r="J2031" s="76" t="s">
        <v>37</v>
      </c>
      <c r="K2031" s="80" t="s">
        <v>38</v>
      </c>
      <c r="L2031" s="80" t="s">
        <v>39</v>
      </c>
      <c r="M2031" s="78" t="s">
        <v>12</v>
      </c>
      <c r="N2031" s="12" t="s">
        <v>0</v>
      </c>
      <c r="O2031" s="76" t="str">
        <f t="shared" si="64"/>
        <v>23613. Proceso integral e integrado de gestión y análisis de políticas para el bienestarAnálisis de Politicas20268_DISTRITO1_ENERO_2026</v>
      </c>
      <c r="P2031" s="81">
        <v>7332480</v>
      </c>
      <c r="Q2031" s="81"/>
      <c r="R2031" s="81"/>
      <c r="S2031" s="79"/>
      <c r="T2031" s="82">
        <v>0</v>
      </c>
    </row>
    <row r="2032" spans="2:20" ht="30" customHeight="1">
      <c r="B2032" s="80">
        <v>237</v>
      </c>
      <c r="C2032" s="141" t="s">
        <v>324</v>
      </c>
      <c r="D2032" s="80" t="s">
        <v>325</v>
      </c>
      <c r="E2032" s="80">
        <v>2026</v>
      </c>
      <c r="F2032" s="76" t="str">
        <f t="shared" si="63"/>
        <v>23713. Proceso integral e integrado de gestión y análisis de políticas para el bienestarAnálisis de Politicas2026</v>
      </c>
      <c r="G2032" s="140" t="s">
        <v>330</v>
      </c>
      <c r="H2032" s="140" t="s">
        <v>327</v>
      </c>
      <c r="I2032" s="80" t="s">
        <v>36</v>
      </c>
      <c r="J2032" s="76" t="s">
        <v>37</v>
      </c>
      <c r="K2032" s="80" t="s">
        <v>38</v>
      </c>
      <c r="L2032" s="80" t="s">
        <v>50</v>
      </c>
      <c r="M2032" s="78" t="s">
        <v>12</v>
      </c>
      <c r="N2032" s="12" t="s">
        <v>0</v>
      </c>
      <c r="O2032" s="76" t="str">
        <f t="shared" si="64"/>
        <v>23713. Proceso integral e integrado de gestión y análisis de políticas para el bienestarAnálisis de Politicas20268_DISTRITO1_ENERO_2026</v>
      </c>
      <c r="P2032" s="81">
        <v>22914000</v>
      </c>
      <c r="Q2032" s="81"/>
      <c r="R2032" s="81"/>
      <c r="S2032" s="79"/>
      <c r="T2032" s="82">
        <v>0</v>
      </c>
    </row>
    <row r="2033" spans="2:22" ht="30" customHeight="1">
      <c r="B2033" s="80">
        <v>238</v>
      </c>
      <c r="C2033" s="141" t="s">
        <v>324</v>
      </c>
      <c r="D2033" s="80" t="s">
        <v>325</v>
      </c>
      <c r="E2033" s="80">
        <v>2026</v>
      </c>
      <c r="F2033" s="76" t="str">
        <f t="shared" si="63"/>
        <v>23813. Proceso integral e integrado de gestión y análisis de políticas para el bienestarAnálisis de Politicas2026</v>
      </c>
      <c r="G2033" s="140" t="s">
        <v>331</v>
      </c>
      <c r="H2033" s="140" t="s">
        <v>327</v>
      </c>
      <c r="I2033" s="80" t="s">
        <v>36</v>
      </c>
      <c r="J2033" s="76" t="s">
        <v>37</v>
      </c>
      <c r="K2033" s="80" t="s">
        <v>38</v>
      </c>
      <c r="L2033" s="80" t="s">
        <v>39</v>
      </c>
      <c r="M2033" s="78" t="s">
        <v>12</v>
      </c>
      <c r="N2033" s="12" t="s">
        <v>0</v>
      </c>
      <c r="O2033" s="76" t="str">
        <f t="shared" si="64"/>
        <v>23813. Proceso integral e integrado de gestión y análisis de políticas para el bienestarAnálisis de Politicas20268_DISTRITO1_ENERO_2026</v>
      </c>
      <c r="P2033" s="81">
        <v>29329920</v>
      </c>
      <c r="Q2033" s="81"/>
      <c r="R2033" s="81"/>
      <c r="S2033" s="79">
        <v>1</v>
      </c>
      <c r="T2033" s="82">
        <v>29329920</v>
      </c>
    </row>
    <row r="2034" spans="2:22" ht="30" customHeight="1">
      <c r="B2034" s="80">
        <v>239</v>
      </c>
      <c r="C2034" s="141" t="s">
        <v>324</v>
      </c>
      <c r="D2034" s="80" t="s">
        <v>325</v>
      </c>
      <c r="E2034" s="80">
        <v>2026</v>
      </c>
      <c r="F2034" s="76" t="str">
        <f t="shared" si="63"/>
        <v>23913. Proceso integral e integrado de gestión y análisis de políticas para el bienestarAnálisis de Politicas2026</v>
      </c>
      <c r="G2034" s="140" t="s">
        <v>332</v>
      </c>
      <c r="H2034" s="140" t="s">
        <v>333</v>
      </c>
      <c r="I2034" s="80" t="s">
        <v>36</v>
      </c>
      <c r="J2034" s="76" t="s">
        <v>37</v>
      </c>
      <c r="K2034" s="80" t="s">
        <v>38</v>
      </c>
      <c r="L2034" s="80" t="s">
        <v>50</v>
      </c>
      <c r="M2034" s="78" t="s">
        <v>12</v>
      </c>
      <c r="N2034" s="12" t="s">
        <v>0</v>
      </c>
      <c r="O2034" s="76" t="str">
        <f t="shared" si="64"/>
        <v>23913. Proceso integral e integrado de gestión y análisis de políticas para el bienestarAnálisis de Politicas20268_DISTRITO1_ENERO_2026</v>
      </c>
      <c r="P2034" s="81">
        <v>17086608</v>
      </c>
      <c r="Q2034" s="81"/>
      <c r="R2034" s="81"/>
      <c r="S2034" s="79"/>
      <c r="T2034" s="82">
        <v>0</v>
      </c>
    </row>
    <row r="2035" spans="2:22" ht="30" customHeight="1">
      <c r="B2035" s="80">
        <v>240</v>
      </c>
      <c r="C2035" s="141" t="s">
        <v>324</v>
      </c>
      <c r="D2035" s="80" t="s">
        <v>325</v>
      </c>
      <c r="E2035" s="80">
        <v>2026</v>
      </c>
      <c r="F2035" s="76" t="str">
        <f t="shared" si="63"/>
        <v>24013. Proceso integral e integrado de gestión y análisis de políticas para el bienestarAnálisis de Politicas2026</v>
      </c>
      <c r="G2035" s="140" t="s">
        <v>334</v>
      </c>
      <c r="H2035" s="140" t="s">
        <v>333</v>
      </c>
      <c r="I2035" s="80" t="s">
        <v>36</v>
      </c>
      <c r="J2035" s="76" t="s">
        <v>37</v>
      </c>
      <c r="K2035" s="80" t="s">
        <v>38</v>
      </c>
      <c r="L2035" s="80" t="s">
        <v>42</v>
      </c>
      <c r="M2035" s="78" t="s">
        <v>12</v>
      </c>
      <c r="N2035" s="12" t="s">
        <v>0</v>
      </c>
      <c r="O2035" s="76" t="str">
        <f t="shared" si="64"/>
        <v>24013. Proceso integral e integrado de gestión y análisis de políticas para el bienestarAnálisis de Politicas20268_DISTRITO1_ENERO_2026</v>
      </c>
      <c r="P2035" s="81">
        <v>3910656</v>
      </c>
      <c r="Q2035" s="81"/>
      <c r="R2035" s="81"/>
      <c r="S2035" s="82"/>
      <c r="T2035" s="82">
        <v>0</v>
      </c>
    </row>
    <row r="2036" spans="2:22" ht="30" customHeight="1">
      <c r="B2036" s="80">
        <v>241</v>
      </c>
      <c r="C2036" s="141" t="s">
        <v>324</v>
      </c>
      <c r="D2036" s="80" t="s">
        <v>325</v>
      </c>
      <c r="E2036" s="80">
        <v>2026</v>
      </c>
      <c r="F2036" s="76" t="str">
        <f t="shared" si="63"/>
        <v>24113. Proceso integral e integrado de gestión y análisis de políticas para el bienestarAnálisis de Politicas2026</v>
      </c>
      <c r="G2036" s="140" t="s">
        <v>335</v>
      </c>
      <c r="H2036" s="140" t="s">
        <v>333</v>
      </c>
      <c r="I2036" s="80" t="s">
        <v>36</v>
      </c>
      <c r="J2036" s="76" t="s">
        <v>37</v>
      </c>
      <c r="K2036" s="80" t="s">
        <v>38</v>
      </c>
      <c r="L2036" s="80" t="s">
        <v>39</v>
      </c>
      <c r="M2036" s="78" t="s">
        <v>12</v>
      </c>
      <c r="N2036" s="12" t="s">
        <v>0</v>
      </c>
      <c r="O2036" s="76" t="str">
        <f t="shared" si="64"/>
        <v>24113. Proceso integral e integrado de gestión y análisis de políticas para el bienestarAnálisis de Politicas20268_DISTRITO1_ENERO_2026</v>
      </c>
      <c r="P2036" s="81">
        <v>3910656</v>
      </c>
      <c r="Q2036" s="81"/>
      <c r="R2036" s="81"/>
      <c r="S2036" s="79"/>
      <c r="T2036" s="82">
        <v>0</v>
      </c>
    </row>
    <row r="2037" spans="2:22" ht="30" customHeight="1">
      <c r="B2037" s="80">
        <v>242</v>
      </c>
      <c r="C2037" s="141" t="s">
        <v>324</v>
      </c>
      <c r="D2037" s="80" t="s">
        <v>325</v>
      </c>
      <c r="E2037" s="80">
        <v>2026</v>
      </c>
      <c r="F2037" s="76" t="str">
        <f t="shared" si="63"/>
        <v>24213. Proceso integral e integrado de gestión y análisis de políticas para el bienestarAnálisis de Politicas2026</v>
      </c>
      <c r="G2037" s="140" t="s">
        <v>336</v>
      </c>
      <c r="H2037" s="140" t="s">
        <v>333</v>
      </c>
      <c r="I2037" s="80" t="s">
        <v>36</v>
      </c>
      <c r="J2037" s="76" t="s">
        <v>37</v>
      </c>
      <c r="K2037" s="80" t="s">
        <v>38</v>
      </c>
      <c r="L2037" s="80" t="s">
        <v>50</v>
      </c>
      <c r="M2037" s="78" t="s">
        <v>12</v>
      </c>
      <c r="N2037" s="12" t="s">
        <v>0</v>
      </c>
      <c r="O2037" s="76" t="str">
        <f t="shared" si="64"/>
        <v>24213. Proceso integral e integrado de gestión y análisis de políticas para el bienestarAnálisis de Politicas20268_DISTRITO1_ENERO_2026</v>
      </c>
      <c r="P2037" s="81">
        <v>12220800</v>
      </c>
      <c r="Q2037" s="81"/>
      <c r="R2037" s="81"/>
      <c r="S2037" s="79"/>
      <c r="T2037" s="82">
        <v>0</v>
      </c>
    </row>
    <row r="2038" spans="2:22" ht="30" customHeight="1">
      <c r="B2038" s="80">
        <v>243</v>
      </c>
      <c r="C2038" s="141" t="s">
        <v>324</v>
      </c>
      <c r="D2038" s="80" t="s">
        <v>325</v>
      </c>
      <c r="E2038" s="80">
        <v>2026</v>
      </c>
      <c r="F2038" s="76" t="str">
        <f t="shared" si="63"/>
        <v>24313. Proceso integral e integrado de gestión y análisis de políticas para el bienestarAnálisis de Politicas2026</v>
      </c>
      <c r="G2038" s="140" t="s">
        <v>337</v>
      </c>
      <c r="H2038" s="140" t="s">
        <v>333</v>
      </c>
      <c r="I2038" s="80" t="s">
        <v>36</v>
      </c>
      <c r="J2038" s="76" t="s">
        <v>37</v>
      </c>
      <c r="K2038" s="80" t="s">
        <v>67</v>
      </c>
      <c r="L2038" s="80" t="s">
        <v>39</v>
      </c>
      <c r="M2038" s="78" t="s">
        <v>12</v>
      </c>
      <c r="N2038" s="12" t="s">
        <v>0</v>
      </c>
      <c r="O2038" s="76" t="str">
        <f t="shared" si="64"/>
        <v>24313. Proceso integral e integrado de gestión y análisis de políticas para el bienestarAnálisis de Politicas20268_DISTRITO1_ENERO_2026</v>
      </c>
      <c r="P2038" s="81">
        <v>15642624</v>
      </c>
      <c r="Q2038" s="81"/>
      <c r="R2038" s="81"/>
      <c r="S2038" s="79">
        <v>1</v>
      </c>
      <c r="T2038" s="82">
        <v>15642624</v>
      </c>
    </row>
    <row r="2039" spans="2:22" s="91" customFormat="1" ht="30" customHeight="1">
      <c r="B2039" s="91">
        <v>244</v>
      </c>
      <c r="C2039" s="163" t="s">
        <v>324</v>
      </c>
      <c r="D2039" s="76" t="s">
        <v>325</v>
      </c>
      <c r="E2039" s="80">
        <v>2026</v>
      </c>
      <c r="F2039" s="76" t="str">
        <f t="shared" si="63"/>
        <v>24413. Proceso integral e integrado de gestión y análisis de políticas para el bienestarAnálisis de Politicas2026</v>
      </c>
      <c r="G2039" s="92" t="s">
        <v>338</v>
      </c>
      <c r="H2039" s="92" t="s">
        <v>339</v>
      </c>
      <c r="I2039" s="80" t="s">
        <v>36</v>
      </c>
      <c r="J2039" s="76" t="s">
        <v>37</v>
      </c>
      <c r="K2039" s="91" t="s">
        <v>67</v>
      </c>
      <c r="L2039" s="91" t="s">
        <v>42</v>
      </c>
      <c r="M2039" s="78" t="s">
        <v>12</v>
      </c>
      <c r="N2039" s="12" t="s">
        <v>0</v>
      </c>
      <c r="O2039" s="76" t="str">
        <f t="shared" si="64"/>
        <v>24413. Proceso integral e integrado de gestión y análisis de políticas para el bienestarAnálisis de Politicas20268_DISTRITO1_ENERO_2026</v>
      </c>
      <c r="P2039" s="93">
        <v>20316544</v>
      </c>
      <c r="Q2039" s="93"/>
      <c r="R2039" s="93"/>
      <c r="S2039" s="94"/>
      <c r="T2039" s="94">
        <v>0</v>
      </c>
    </row>
    <row r="2040" spans="2:22" ht="30" customHeight="1">
      <c r="B2040">
        <v>245</v>
      </c>
      <c r="C2040" s="164" t="s">
        <v>324</v>
      </c>
      <c r="D2040" s="76" t="s">
        <v>325</v>
      </c>
      <c r="E2040" s="80">
        <v>2026</v>
      </c>
      <c r="F2040" s="76" t="str">
        <f t="shared" si="63"/>
        <v>24513. Proceso integral e integrado de gestión y análisis de políticas para el bienestarAnálisis de Politicas2026</v>
      </c>
      <c r="G2040" s="7" t="s">
        <v>340</v>
      </c>
      <c r="H2040" s="7" t="s">
        <v>339</v>
      </c>
      <c r="I2040" s="80" t="s">
        <v>36</v>
      </c>
      <c r="J2040" s="76" t="s">
        <v>37</v>
      </c>
      <c r="K2040" t="s">
        <v>67</v>
      </c>
      <c r="L2040" t="s">
        <v>39</v>
      </c>
      <c r="M2040" s="78" t="s">
        <v>12</v>
      </c>
      <c r="N2040" s="12" t="s">
        <v>0</v>
      </c>
      <c r="O2040" s="76" t="str">
        <f t="shared" si="64"/>
        <v>24513. Proceso integral e integrado de gestión y análisis de políticas para el bienestarAnálisis de Politicas20268_DISTRITO1_ENERO_2026</v>
      </c>
      <c r="P2040" s="93">
        <v>24729968</v>
      </c>
      <c r="T2040" s="23">
        <v>0</v>
      </c>
    </row>
    <row r="2041" spans="2:22" ht="30" customHeight="1">
      <c r="B2041">
        <v>246</v>
      </c>
      <c r="C2041" s="164" t="s">
        <v>324</v>
      </c>
      <c r="D2041" s="76" t="s">
        <v>325</v>
      </c>
      <c r="E2041" s="80">
        <v>2026</v>
      </c>
      <c r="F2041" s="76" t="str">
        <f t="shared" si="63"/>
        <v>24613. Proceso integral e integrado de gestión y análisis de políticas para el bienestarAnálisis de Politicas2026</v>
      </c>
      <c r="G2041" s="7" t="s">
        <v>341</v>
      </c>
      <c r="H2041" s="7" t="s">
        <v>327</v>
      </c>
      <c r="I2041" s="80" t="s">
        <v>36</v>
      </c>
      <c r="J2041" s="76" t="s">
        <v>37</v>
      </c>
      <c r="K2041" t="s">
        <v>342</v>
      </c>
      <c r="L2041" t="s">
        <v>39</v>
      </c>
      <c r="M2041" s="78" t="s">
        <v>12</v>
      </c>
      <c r="N2041" s="12" t="s">
        <v>0</v>
      </c>
      <c r="O2041" s="76" t="str">
        <f t="shared" si="64"/>
        <v>24613. Proceso integral e integrado de gestión y análisis de políticas para el bienestarAnálisis de Politicas20268_DISTRITO1_ENERO_2026</v>
      </c>
      <c r="P2041" s="93">
        <v>67458816</v>
      </c>
      <c r="T2041" s="23">
        <v>0</v>
      </c>
    </row>
    <row r="2042" spans="2:22" s="48" customFormat="1" ht="30" customHeight="1">
      <c r="B2042" s="48">
        <v>1</v>
      </c>
      <c r="C2042" s="166" t="s">
        <v>43</v>
      </c>
      <c r="D2042" s="167" t="s">
        <v>44</v>
      </c>
      <c r="E2042" s="151">
        <v>2026</v>
      </c>
      <c r="F2042" s="154" t="str">
        <f t="shared" si="63"/>
        <v>11. Gestión Territorial para la Atención Primaria Social de los procesos de Gestión de la Salud Pública (GSP) y el Plan de Salud Pública de Intervenciones Colectivas (PSPIC)Gestión Territorial2026</v>
      </c>
      <c r="G2042" s="170" t="s">
        <v>45</v>
      </c>
      <c r="H2042" s="170" t="s">
        <v>46</v>
      </c>
      <c r="I2042" s="151" t="s">
        <v>47</v>
      </c>
      <c r="J2042" s="76" t="s">
        <v>37</v>
      </c>
      <c r="K2042" s="48" t="s">
        <v>38</v>
      </c>
      <c r="L2042" s="48" t="s">
        <v>42</v>
      </c>
      <c r="M2042" s="48" t="s">
        <v>5</v>
      </c>
      <c r="N2042" s="78" t="s">
        <v>1</v>
      </c>
      <c r="O2042" s="154" t="str">
        <f t="shared" si="64"/>
        <v>11. Gestión Territorial para la Atención Primaria Social de los procesos de Gestión de la Salud Pública (GSP) y el Plan de Salud Pública de Intervenciones Colectivas (PSPIC)Gestión Territorial20261_CANDELARIA2_FEBRERO_2026</v>
      </c>
      <c r="P2042" s="168">
        <v>30277568</v>
      </c>
      <c r="Q2042" s="168"/>
      <c r="R2042" s="168"/>
      <c r="S2042" s="171"/>
      <c r="T2042" s="169">
        <v>0</v>
      </c>
    </row>
    <row r="2043" spans="2:22" ht="30" customHeight="1">
      <c r="B2043">
        <v>3</v>
      </c>
      <c r="C2043" s="164" t="s">
        <v>43</v>
      </c>
      <c r="D2043" s="165" t="s">
        <v>44</v>
      </c>
      <c r="E2043" s="80">
        <v>2026</v>
      </c>
      <c r="F2043" s="76" t="str">
        <f t="shared" si="63"/>
        <v>31. Gestión Territorial para la Atención Primaria Social de los procesos de Gestión de la Salud Pública (GSP) y el Plan de Salud Pública de Intervenciones Colectivas (PSPIC)Gestión Territorial2026</v>
      </c>
      <c r="G2043" s="7" t="s">
        <v>48</v>
      </c>
      <c r="H2043" s="7" t="s">
        <v>46</v>
      </c>
      <c r="I2043" s="80" t="s">
        <v>49</v>
      </c>
      <c r="J2043" s="76" t="s">
        <v>37</v>
      </c>
      <c r="K2043" t="s">
        <v>38</v>
      </c>
      <c r="L2043" t="s">
        <v>50</v>
      </c>
      <c r="M2043" t="s">
        <v>5</v>
      </c>
      <c r="N2043" s="78" t="s">
        <v>1</v>
      </c>
      <c r="O2043" s="76" t="str">
        <f t="shared" si="64"/>
        <v>31. Gestión Territorial para la Atención Primaria Social de los procesos de Gestión de la Salud Pública (GSP) y el Plan de Salud Pública de Intervenciones Colectivas (PSPIC)Gestión Territorial20261_CANDELARIA2_FEBRERO_2026</v>
      </c>
      <c r="P2043" s="93">
        <v>12204720</v>
      </c>
      <c r="S2043" s="172"/>
      <c r="T2043" s="23">
        <v>0</v>
      </c>
      <c r="V2043" s="95"/>
    </row>
    <row r="2044" spans="2:22" ht="30" customHeight="1">
      <c r="B2044">
        <v>4</v>
      </c>
      <c r="C2044" s="164" t="s">
        <v>43</v>
      </c>
      <c r="D2044" s="165" t="s">
        <v>44</v>
      </c>
      <c r="E2044" s="80">
        <v>2026</v>
      </c>
      <c r="F2044" s="76" t="str">
        <f t="shared" si="63"/>
        <v>41. Gestión Territorial para la Atención Primaria Social de los procesos de Gestión de la Salud Pública (GSP) y el Plan de Salud Pública de Intervenciones Colectivas (PSPIC)Gestión Territorial2026</v>
      </c>
      <c r="G2044" s="7" t="s">
        <v>51</v>
      </c>
      <c r="H2044" s="7" t="s">
        <v>46</v>
      </c>
      <c r="I2044" s="80" t="s">
        <v>49</v>
      </c>
      <c r="J2044" s="76" t="s">
        <v>37</v>
      </c>
      <c r="K2044" t="s">
        <v>38</v>
      </c>
      <c r="L2044" t="s">
        <v>50</v>
      </c>
      <c r="M2044" t="s">
        <v>5</v>
      </c>
      <c r="N2044" s="78" t="s">
        <v>1</v>
      </c>
      <c r="O2044" s="76" t="str">
        <f t="shared" si="64"/>
        <v>41. Gestión Territorial para la Atención Primaria Social de los procesos de Gestión de la Salud Pública (GSP) y el Plan de Salud Pública de Intervenciones Colectivas (PSPIC)Gestión Territorial20261_CANDELARIA2_FEBRERO_2026</v>
      </c>
      <c r="P2044" s="93">
        <v>6484528</v>
      </c>
      <c r="S2044" s="172">
        <v>1</v>
      </c>
      <c r="T2044" s="23">
        <v>6484528</v>
      </c>
    </row>
    <row r="2045" spans="2:22" ht="30" customHeight="1">
      <c r="B2045">
        <v>5</v>
      </c>
      <c r="C2045" s="164" t="s">
        <v>43</v>
      </c>
      <c r="D2045" s="165" t="s">
        <v>44</v>
      </c>
      <c r="E2045" s="80">
        <v>2026</v>
      </c>
      <c r="F2045" s="76" t="str">
        <f t="shared" si="63"/>
        <v>51. Gestión Territorial para la Atención Primaria Social de los procesos de Gestión de la Salud Pública (GSP) y el Plan de Salud Pública de Intervenciones Colectivas (PSPIC)Gestión Territorial2026</v>
      </c>
      <c r="G2045" s="7" t="s">
        <v>52</v>
      </c>
      <c r="H2045" s="7" t="s">
        <v>46</v>
      </c>
      <c r="I2045" s="80" t="s">
        <v>49</v>
      </c>
      <c r="J2045" s="76" t="s">
        <v>37</v>
      </c>
      <c r="K2045" t="s">
        <v>38</v>
      </c>
      <c r="L2045" t="s">
        <v>50</v>
      </c>
      <c r="M2045" t="s">
        <v>5</v>
      </c>
      <c r="N2045" s="78" t="s">
        <v>1</v>
      </c>
      <c r="O2045" s="76" t="str">
        <f t="shared" si="64"/>
        <v>51. Gestión Territorial para la Atención Primaria Social de los procesos de Gestión de la Salud Pública (GSP) y el Plan de Salud Pública de Intervenciones Colectivas (PSPIC)Gestión Territorial20261_CANDELARIA2_FEBRERO_2026</v>
      </c>
      <c r="P2045" s="93">
        <v>5621568</v>
      </c>
      <c r="S2045" s="172">
        <v>1</v>
      </c>
      <c r="T2045" s="23">
        <v>5621568</v>
      </c>
    </row>
    <row r="2046" spans="2:22" ht="30" customHeight="1">
      <c r="B2046">
        <v>6</v>
      </c>
      <c r="C2046" s="164" t="s">
        <v>43</v>
      </c>
      <c r="D2046" s="165" t="s">
        <v>44</v>
      </c>
      <c r="E2046" s="80">
        <v>2026</v>
      </c>
      <c r="F2046" s="76" t="str">
        <f t="shared" si="63"/>
        <v>61. Gestión Territorial para la Atención Primaria Social de los procesos de Gestión de la Salud Pública (GSP) y el Plan de Salud Pública de Intervenciones Colectivas (PSPIC)Gestión Territorial2026</v>
      </c>
      <c r="G2046" s="7" t="s">
        <v>53</v>
      </c>
      <c r="H2046" s="7" t="s">
        <v>46</v>
      </c>
      <c r="I2046" s="80" t="s">
        <v>49</v>
      </c>
      <c r="J2046" s="76" t="s">
        <v>37</v>
      </c>
      <c r="K2046" t="s">
        <v>38</v>
      </c>
      <c r="L2046" t="s">
        <v>50</v>
      </c>
      <c r="M2046" t="s">
        <v>5</v>
      </c>
      <c r="N2046" s="78" t="s">
        <v>1</v>
      </c>
      <c r="O2046" s="76" t="str">
        <f t="shared" si="64"/>
        <v>61. Gestión Territorial para la Atención Primaria Social de los procesos de Gestión de la Salud Pública (GSP) y el Plan de Salud Pública de Intervenciones Colectivas (PSPIC)Gestión Territorial20261_CANDELARIA2_FEBRERO_2026</v>
      </c>
      <c r="P2046" s="93">
        <v>15132712</v>
      </c>
      <c r="S2046" s="172"/>
      <c r="T2046" s="23">
        <v>0</v>
      </c>
    </row>
    <row r="2047" spans="2:22" ht="30" customHeight="1">
      <c r="B2047">
        <v>7</v>
      </c>
      <c r="C2047" s="164" t="s">
        <v>43</v>
      </c>
      <c r="D2047" s="165" t="s">
        <v>44</v>
      </c>
      <c r="E2047" s="80">
        <v>2026</v>
      </c>
      <c r="F2047" s="76" t="str">
        <f t="shared" si="63"/>
        <v>71. Gestión Territorial para la Atención Primaria Social de los procesos de Gestión de la Salud Pública (GSP) y el Plan de Salud Pública de Intervenciones Colectivas (PSPIC)Gestión Territorial2026</v>
      </c>
      <c r="G2047" s="7" t="s">
        <v>54</v>
      </c>
      <c r="H2047" s="7" t="s">
        <v>46</v>
      </c>
      <c r="I2047" s="80" t="s">
        <v>36</v>
      </c>
      <c r="J2047" s="76" t="s">
        <v>37</v>
      </c>
      <c r="K2047" t="s">
        <v>38</v>
      </c>
      <c r="L2047" t="s">
        <v>42</v>
      </c>
      <c r="M2047" t="s">
        <v>5</v>
      </c>
      <c r="N2047" s="78" t="s">
        <v>1</v>
      </c>
      <c r="O2047" s="76" t="str">
        <f t="shared" si="64"/>
        <v>71. Gestión Territorial para la Atención Primaria Social de los procesos de Gestión de la Salud Pública (GSP) y el Plan de Salud Pública de Intervenciones Colectivas (PSPIC)Gestión Territorial20261_CANDELARIA2_FEBRERO_2026</v>
      </c>
      <c r="P2047" s="93">
        <v>25617584</v>
      </c>
      <c r="S2047" s="172"/>
      <c r="T2047" s="23">
        <v>0</v>
      </c>
    </row>
    <row r="2048" spans="2:22" ht="30" customHeight="1">
      <c r="B2048">
        <v>8</v>
      </c>
      <c r="C2048" s="164" t="s">
        <v>43</v>
      </c>
      <c r="D2048" s="165" t="s">
        <v>44</v>
      </c>
      <c r="E2048" s="80">
        <v>2026</v>
      </c>
      <c r="F2048" s="76" t="str">
        <f t="shared" si="63"/>
        <v>81. Gestión Territorial para la Atención Primaria Social de los procesos de Gestión de la Salud Pública (GSP) y el Plan de Salud Pública de Intervenciones Colectivas (PSPIC)Gestión Territorial2026</v>
      </c>
      <c r="G2048" s="7" t="s">
        <v>55</v>
      </c>
      <c r="H2048" s="7" t="s">
        <v>46</v>
      </c>
      <c r="I2048" s="80" t="s">
        <v>36</v>
      </c>
      <c r="J2048" s="76" t="s">
        <v>37</v>
      </c>
      <c r="K2048" t="s">
        <v>38</v>
      </c>
      <c r="L2048" t="s">
        <v>42</v>
      </c>
      <c r="M2048" t="s">
        <v>5</v>
      </c>
      <c r="N2048" s="78" t="s">
        <v>1</v>
      </c>
      <c r="O2048" s="76" t="str">
        <f t="shared" si="64"/>
        <v>81. Gestión Territorial para la Atención Primaria Social de los procesos de Gestión de la Salud Pública (GSP) y el Plan de Salud Pública de Intervenciones Colectivas (PSPIC)Gestión Territorial20261_CANDELARIA2_FEBRERO_2026</v>
      </c>
      <c r="P2048" s="93">
        <v>9098064</v>
      </c>
      <c r="S2048" s="172"/>
      <c r="T2048" s="23">
        <v>0</v>
      </c>
    </row>
    <row r="2049" spans="2:20" ht="30" customHeight="1">
      <c r="B2049">
        <v>9</v>
      </c>
      <c r="C2049" s="164" t="s">
        <v>43</v>
      </c>
      <c r="D2049" s="165" t="s">
        <v>44</v>
      </c>
      <c r="E2049" s="80">
        <v>2026</v>
      </c>
      <c r="F2049" s="76" t="str">
        <f t="shared" si="63"/>
        <v>91. Gestión Territorial para la Atención Primaria Social de los procesos de Gestión de la Salud Pública (GSP) y el Plan de Salud Pública de Intervenciones Colectivas (PSPIC)Gestión Territorial2026</v>
      </c>
      <c r="G2049" s="7" t="s">
        <v>56</v>
      </c>
      <c r="H2049" s="7" t="s">
        <v>46</v>
      </c>
      <c r="I2049" s="80" t="s">
        <v>36</v>
      </c>
      <c r="J2049" s="76" t="s">
        <v>37</v>
      </c>
      <c r="K2049" t="s">
        <v>38</v>
      </c>
      <c r="L2049" t="s">
        <v>42</v>
      </c>
      <c r="M2049" t="s">
        <v>5</v>
      </c>
      <c r="N2049" s="78" t="s">
        <v>1</v>
      </c>
      <c r="O2049" s="76" t="str">
        <f t="shared" si="64"/>
        <v>91. Gestión Territorial para la Atención Primaria Social de los procesos de Gestión de la Salud Pública (GSP) y el Plan de Salud Pública de Intervenciones Colectivas (PSPIC)Gestión Territorial20261_CANDELARIA2_FEBRERO_2026</v>
      </c>
      <c r="P2049" s="93">
        <v>28674928</v>
      </c>
      <c r="S2049" s="172"/>
      <c r="T2049" s="23">
        <v>0</v>
      </c>
    </row>
    <row r="2050" spans="2:20" ht="30" customHeight="1">
      <c r="B2050">
        <v>10</v>
      </c>
      <c r="C2050" s="164" t="s">
        <v>43</v>
      </c>
      <c r="D2050" s="165" t="s">
        <v>44</v>
      </c>
      <c r="E2050" s="80">
        <v>2026</v>
      </c>
      <c r="F2050" s="76" t="str">
        <f t="shared" si="63"/>
        <v>101. Gestión Territorial para la Atención Primaria Social de los procesos de Gestión de la Salud Pública (GSP) y el Plan de Salud Pública de Intervenciones Colectivas (PSPIC)Gestión Territorial2026</v>
      </c>
      <c r="G2050" s="7" t="s">
        <v>57</v>
      </c>
      <c r="H2050" s="7" t="s">
        <v>46</v>
      </c>
      <c r="I2050" s="80" t="s">
        <v>36</v>
      </c>
      <c r="J2050" s="76" t="s">
        <v>37</v>
      </c>
      <c r="K2050" t="s">
        <v>38</v>
      </c>
      <c r="L2050" t="s">
        <v>42</v>
      </c>
      <c r="M2050" t="s">
        <v>5</v>
      </c>
      <c r="N2050" s="78" t="s">
        <v>1</v>
      </c>
      <c r="O2050" s="76" t="str">
        <f t="shared" si="64"/>
        <v>101. Gestión Territorial para la Atención Primaria Social de los procesos de Gestión de la Salud Pública (GSP) y el Plan de Salud Pública de Intervenciones Colectivas (PSPIC)Gestión Territorial20261_CANDELARIA2_FEBRERO_2026</v>
      </c>
      <c r="P2050" s="93">
        <v>13092336</v>
      </c>
      <c r="S2050" s="172"/>
      <c r="T2050" s="23">
        <v>0</v>
      </c>
    </row>
    <row r="2051" spans="2:20" ht="30" customHeight="1">
      <c r="B2051">
        <v>11</v>
      </c>
      <c r="C2051" s="164" t="s">
        <v>43</v>
      </c>
      <c r="D2051" s="165" t="s">
        <v>44</v>
      </c>
      <c r="E2051" s="80">
        <v>2026</v>
      </c>
      <c r="F2051" s="76" t="str">
        <f t="shared" si="63"/>
        <v>111. Gestión Territorial para la Atención Primaria Social de los procesos de Gestión de la Salud Pública (GSP) y el Plan de Salud Pública de Intervenciones Colectivas (PSPIC)Gestión Territorial2026</v>
      </c>
      <c r="G2051" s="7" t="s">
        <v>58</v>
      </c>
      <c r="H2051" s="7" t="s">
        <v>46</v>
      </c>
      <c r="I2051" s="80" t="s">
        <v>36</v>
      </c>
      <c r="J2051" s="76" t="s">
        <v>37</v>
      </c>
      <c r="K2051" t="s">
        <v>38</v>
      </c>
      <c r="L2051" t="s">
        <v>42</v>
      </c>
      <c r="M2051" t="s">
        <v>5</v>
      </c>
      <c r="N2051" s="78" t="s">
        <v>1</v>
      </c>
      <c r="O2051" s="76" t="str">
        <f t="shared" si="64"/>
        <v>111. Gestión Territorial para la Atención Primaria Social de los procesos de Gestión de la Salud Pública (GSP) y el Plan de Salud Pública de Intervenciones Colectivas (PSPIC)Gestión Territorial20261_CANDELARIA2_FEBRERO_2026</v>
      </c>
      <c r="P2051" s="93">
        <v>29389952</v>
      </c>
      <c r="S2051" s="172"/>
      <c r="T2051" s="23">
        <v>0</v>
      </c>
    </row>
    <row r="2052" spans="2:20" ht="30" customHeight="1">
      <c r="B2052">
        <v>12</v>
      </c>
      <c r="C2052" s="164" t="s">
        <v>43</v>
      </c>
      <c r="D2052" s="165" t="s">
        <v>44</v>
      </c>
      <c r="E2052" s="80">
        <v>2026</v>
      </c>
      <c r="F2052" s="76" t="str">
        <f t="shared" si="63"/>
        <v>121. Gestión Territorial para la Atención Primaria Social de los procesos de Gestión de la Salud Pública (GSP) y el Plan de Salud Pública de Intervenciones Colectivas (PSPIC)Gestión Territorial2026</v>
      </c>
      <c r="G2052" s="7" t="s">
        <v>59</v>
      </c>
      <c r="H2052" s="7" t="s">
        <v>60</v>
      </c>
      <c r="I2052" s="80" t="s">
        <v>36</v>
      </c>
      <c r="J2052" s="76" t="s">
        <v>37</v>
      </c>
      <c r="K2052" t="s">
        <v>38</v>
      </c>
      <c r="L2052" t="s">
        <v>42</v>
      </c>
      <c r="M2052" t="s">
        <v>5</v>
      </c>
      <c r="N2052" s="78" t="s">
        <v>1</v>
      </c>
      <c r="O2052" s="76" t="str">
        <f t="shared" si="64"/>
        <v>121. Gestión Territorial para la Atención Primaria Social de los procesos de Gestión de la Salud Pública (GSP) y el Plan de Salud Pública de Intervenciones Colectivas (PSPIC)Gestión Territorial20261_CANDELARIA2_FEBRERO_2026</v>
      </c>
      <c r="P2052" s="93">
        <v>100029392</v>
      </c>
      <c r="S2052" s="172"/>
      <c r="T2052" s="23">
        <v>0</v>
      </c>
    </row>
    <row r="2053" spans="2:20" ht="30" customHeight="1">
      <c r="B2053">
        <v>13</v>
      </c>
      <c r="C2053" s="164" t="s">
        <v>43</v>
      </c>
      <c r="D2053" s="165" t="s">
        <v>44</v>
      </c>
      <c r="E2053" s="80">
        <v>2026</v>
      </c>
      <c r="F2053" s="76" t="str">
        <f t="shared" si="63"/>
        <v>131. Gestión Territorial para la Atención Primaria Social de los procesos de Gestión de la Salud Pública (GSP) y el Plan de Salud Pública de Intervenciones Colectivas (PSPIC)Gestión Territorial2026</v>
      </c>
      <c r="G2053" s="7" t="s">
        <v>61</v>
      </c>
      <c r="H2053" s="7" t="s">
        <v>60</v>
      </c>
      <c r="I2053" s="80" t="s">
        <v>36</v>
      </c>
      <c r="J2053" s="76" t="s">
        <v>37</v>
      </c>
      <c r="K2053" t="s">
        <v>38</v>
      </c>
      <c r="L2053" t="s">
        <v>42</v>
      </c>
      <c r="M2053" t="s">
        <v>5</v>
      </c>
      <c r="N2053" s="78" t="s">
        <v>1</v>
      </c>
      <c r="O2053" s="76" t="str">
        <f t="shared" si="64"/>
        <v>131. Gestión Territorial para la Atención Primaria Social de los procesos de Gestión de la Salud Pública (GSP) y el Plan de Salud Pública de Intervenciones Colectivas (PSPIC)Gestión Territorial20261_CANDELARIA2_FEBRERO_2026</v>
      </c>
      <c r="P2053" s="93">
        <v>29833760</v>
      </c>
      <c r="S2053" s="172"/>
      <c r="T2053" s="23">
        <v>0</v>
      </c>
    </row>
    <row r="2054" spans="2:20" ht="30" customHeight="1">
      <c r="B2054">
        <v>14</v>
      </c>
      <c r="C2054" s="164" t="s">
        <v>43</v>
      </c>
      <c r="D2054" s="165" t="s">
        <v>44</v>
      </c>
      <c r="E2054" s="80">
        <v>2026</v>
      </c>
      <c r="F2054" s="76" t="str">
        <f t="shared" si="63"/>
        <v>141. Gestión Territorial para la Atención Primaria Social de los procesos de Gestión de la Salud Pública (GSP) y el Plan de Salud Pública de Intervenciones Colectivas (PSPIC)Gestión Territorial2026</v>
      </c>
      <c r="G2054" s="7" t="s">
        <v>62</v>
      </c>
      <c r="H2054" s="7" t="s">
        <v>60</v>
      </c>
      <c r="I2054" s="80" t="s">
        <v>36</v>
      </c>
      <c r="J2054" s="76" t="s">
        <v>37</v>
      </c>
      <c r="K2054" t="s">
        <v>38</v>
      </c>
      <c r="L2054" t="s">
        <v>42</v>
      </c>
      <c r="M2054" t="s">
        <v>5</v>
      </c>
      <c r="N2054" s="78" t="s">
        <v>1</v>
      </c>
      <c r="O2054" s="76" t="str">
        <f t="shared" si="64"/>
        <v>141. Gestión Territorial para la Atención Primaria Social de los procesos de Gestión de la Salud Pública (GSP) y el Plan de Salud Pública de Intervenciones Colectivas (PSPIC)Gestión Territorial20261_CANDELARIA2_FEBRERO_2026</v>
      </c>
      <c r="P2054" s="93">
        <v>54021296</v>
      </c>
      <c r="S2054" s="172"/>
      <c r="T2054" s="23">
        <v>0</v>
      </c>
    </row>
    <row r="2055" spans="2:20" ht="30" customHeight="1">
      <c r="B2055">
        <v>15</v>
      </c>
      <c r="C2055" s="164" t="s">
        <v>43</v>
      </c>
      <c r="D2055" s="165" t="s">
        <v>44</v>
      </c>
      <c r="E2055" s="80">
        <v>2026</v>
      </c>
      <c r="F2055" s="76" t="str">
        <f t="shared" si="63"/>
        <v>151. Gestión Territorial para la Atención Primaria Social de los procesos de Gestión de la Salud Pública (GSP) y el Plan de Salud Pública de Intervenciones Colectivas (PSPIC)Gestión Territorial2026</v>
      </c>
      <c r="G2055" s="7" t="s">
        <v>63</v>
      </c>
      <c r="H2055" s="7" t="s">
        <v>60</v>
      </c>
      <c r="I2055" s="80" t="s">
        <v>36</v>
      </c>
      <c r="J2055" s="76" t="s">
        <v>37</v>
      </c>
      <c r="K2055" t="s">
        <v>38</v>
      </c>
      <c r="L2055" t="s">
        <v>42</v>
      </c>
      <c r="M2055" t="s">
        <v>5</v>
      </c>
      <c r="N2055" s="78" t="s">
        <v>1</v>
      </c>
      <c r="O2055" s="76" t="str">
        <f t="shared" si="64"/>
        <v>151. Gestión Territorial para la Atención Primaria Social de los procesos de Gestión de la Salud Pública (GSP) y el Plan de Salud Pública de Intervenciones Colectivas (PSPIC)Gestión Territorial20261_CANDELARIA2_FEBRERO_2026</v>
      </c>
      <c r="P2055" s="93">
        <v>5621568</v>
      </c>
      <c r="S2055" s="172"/>
      <c r="T2055" s="23">
        <v>0</v>
      </c>
    </row>
    <row r="2056" spans="2:20" ht="30" customHeight="1">
      <c r="B2056">
        <v>16</v>
      </c>
      <c r="C2056" s="164" t="s">
        <v>43</v>
      </c>
      <c r="D2056" s="165" t="s">
        <v>44</v>
      </c>
      <c r="E2056" s="80">
        <v>2026</v>
      </c>
      <c r="F2056" s="76" t="str">
        <f t="shared" ref="F2056:F2119" si="65">B2056&amp;C2056&amp;D2056&amp;E2056</f>
        <v>161. Gestión Territorial para la Atención Primaria Social de los procesos de Gestión de la Salud Pública (GSP) y el Plan de Salud Pública de Intervenciones Colectivas (PSPIC)Gestión Territorial2026</v>
      </c>
      <c r="G2056" s="7" t="s">
        <v>64</v>
      </c>
      <c r="H2056" s="7" t="s">
        <v>60</v>
      </c>
      <c r="I2056" s="80" t="s">
        <v>36</v>
      </c>
      <c r="J2056" s="76" t="s">
        <v>37</v>
      </c>
      <c r="K2056" t="s">
        <v>38</v>
      </c>
      <c r="L2056" t="s">
        <v>39</v>
      </c>
      <c r="M2056" t="s">
        <v>5</v>
      </c>
      <c r="N2056" s="78" t="s">
        <v>1</v>
      </c>
      <c r="O2056" s="76" t="str">
        <f t="shared" si="64"/>
        <v>161. Gestión Territorial para la Atención Primaria Social de los procesos de Gestión de la Salud Pública (GSP) y el Plan de Salud Pública de Intervenciones Colectivas (PSPIC)Gestión Territorial20261_CANDELARIA2_FEBRERO_2026</v>
      </c>
      <c r="P2056" s="93">
        <v>3994272</v>
      </c>
      <c r="S2056" s="172"/>
      <c r="T2056" s="23">
        <v>0</v>
      </c>
    </row>
    <row r="2057" spans="2:20" ht="30" customHeight="1">
      <c r="B2057">
        <v>17</v>
      </c>
      <c r="C2057" s="164" t="s">
        <v>43</v>
      </c>
      <c r="D2057" s="165" t="s">
        <v>44</v>
      </c>
      <c r="E2057" s="80">
        <v>2026</v>
      </c>
      <c r="F2057" s="76" t="str">
        <f t="shared" si="65"/>
        <v>171. Gestión Territorial para la Atención Primaria Social de los procesos de Gestión de la Salud Pública (GSP) y el Plan de Salud Pública de Intervenciones Colectivas (PSPIC)Gestión Territorial2026</v>
      </c>
      <c r="G2057" s="7" t="s">
        <v>65</v>
      </c>
      <c r="H2057" s="7" t="s">
        <v>66</v>
      </c>
      <c r="I2057" s="80" t="s">
        <v>36</v>
      </c>
      <c r="J2057" s="76" t="s">
        <v>37</v>
      </c>
      <c r="K2057" t="s">
        <v>67</v>
      </c>
      <c r="L2057" t="s">
        <v>39</v>
      </c>
      <c r="M2057" t="s">
        <v>5</v>
      </c>
      <c r="N2057" s="78" t="s">
        <v>1</v>
      </c>
      <c r="O2057" s="76" t="str">
        <f t="shared" ref="O2057:O2120" si="66">+F2057&amp;M2057&amp;N2057</f>
        <v>171. Gestión Territorial para la Atención Primaria Social de los procesos de Gestión de la Salud Pública (GSP) y el Plan de Salud Pública de Intervenciones Colectivas (PSPIC)Gestión Territorial20261_CANDELARIA2_FEBRERO_2026</v>
      </c>
      <c r="P2057" s="93">
        <v>5621568</v>
      </c>
      <c r="S2057" s="172"/>
      <c r="T2057" s="23">
        <v>0</v>
      </c>
    </row>
    <row r="2058" spans="2:20" ht="30" customHeight="1">
      <c r="B2058">
        <v>18</v>
      </c>
      <c r="C2058" s="164" t="s">
        <v>43</v>
      </c>
      <c r="D2058" s="165" t="s">
        <v>44</v>
      </c>
      <c r="E2058" s="80">
        <v>2026</v>
      </c>
      <c r="F2058" s="76" t="str">
        <f t="shared" si="65"/>
        <v>181. Gestión Territorial para la Atención Primaria Social de los procesos de Gestión de la Salud Pública (GSP) y el Plan de Salud Pública de Intervenciones Colectivas (PSPIC)Gestión Territorial2026</v>
      </c>
      <c r="G2058" s="7" t="s">
        <v>68</v>
      </c>
      <c r="H2058" s="7" t="s">
        <v>66</v>
      </c>
      <c r="I2058" s="80" t="s">
        <v>36</v>
      </c>
      <c r="J2058" s="76" t="s">
        <v>37</v>
      </c>
      <c r="K2058" t="s">
        <v>67</v>
      </c>
      <c r="L2058" t="s">
        <v>42</v>
      </c>
      <c r="M2058" t="s">
        <v>5</v>
      </c>
      <c r="N2058" s="78" t="s">
        <v>1</v>
      </c>
      <c r="O2058" s="76" t="str">
        <f t="shared" si="66"/>
        <v>181. Gestión Territorial para la Atención Primaria Social de los procesos de Gestión de la Salud Pública (GSP) y el Plan de Salud Pública de Intervenciones Colectivas (PSPIC)Gestión Territorial20261_CANDELARIA2_FEBRERO_2026</v>
      </c>
      <c r="P2058" s="93">
        <v>32422640</v>
      </c>
      <c r="S2058" s="172"/>
      <c r="T2058" s="23">
        <v>0</v>
      </c>
    </row>
    <row r="2059" spans="2:20" ht="30" customHeight="1">
      <c r="B2059">
        <v>19</v>
      </c>
      <c r="C2059" s="164" t="s">
        <v>43</v>
      </c>
      <c r="D2059" s="165" t="s">
        <v>44</v>
      </c>
      <c r="E2059" s="80">
        <v>2026</v>
      </c>
      <c r="F2059" s="76" t="str">
        <f t="shared" si="65"/>
        <v>191. Gestión Territorial para la Atención Primaria Social de los procesos de Gestión de la Salud Pública (GSP) y el Plan de Salud Pública de Intervenciones Colectivas (PSPIC)Gestión Territorial2026</v>
      </c>
      <c r="G2059" s="7" t="s">
        <v>69</v>
      </c>
      <c r="H2059" s="7" t="s">
        <v>66</v>
      </c>
      <c r="I2059" s="80" t="s">
        <v>36</v>
      </c>
      <c r="J2059" s="76" t="s">
        <v>37</v>
      </c>
      <c r="K2059" t="s">
        <v>67</v>
      </c>
      <c r="L2059" t="s">
        <v>42</v>
      </c>
      <c r="M2059" t="s">
        <v>5</v>
      </c>
      <c r="N2059" s="78" t="s">
        <v>1</v>
      </c>
      <c r="O2059" s="76" t="str">
        <f t="shared" si="66"/>
        <v>191. Gestión Territorial para la Atención Primaria Social de los procesos de Gestión de la Salud Pública (GSP) y el Plan de Salud Pública de Intervenciones Colectivas (PSPIC)Gestión Territorial20261_CANDELARIA2_FEBRERO_2026</v>
      </c>
      <c r="P2059" s="93">
        <v>20316544</v>
      </c>
      <c r="S2059" s="172"/>
      <c r="T2059" s="23">
        <v>0</v>
      </c>
    </row>
    <row r="2060" spans="2:20" ht="30" customHeight="1">
      <c r="B2060">
        <v>20</v>
      </c>
      <c r="C2060" s="164" t="s">
        <v>70</v>
      </c>
      <c r="D2060" s="165" t="s">
        <v>71</v>
      </c>
      <c r="E2060" s="80">
        <v>2026</v>
      </c>
      <c r="F2060" s="76" t="str">
        <f t="shared" si="65"/>
        <v>202. Cuidado Continuo por una vida con bienestarComunitario2026</v>
      </c>
      <c r="G2060" s="7" t="s">
        <v>72</v>
      </c>
      <c r="H2060" s="7" t="s">
        <v>73</v>
      </c>
      <c r="I2060" s="80" t="s">
        <v>74</v>
      </c>
      <c r="J2060" s="76" t="s">
        <v>37</v>
      </c>
      <c r="K2060" t="s">
        <v>75</v>
      </c>
      <c r="L2060" t="s">
        <v>50</v>
      </c>
      <c r="M2060" t="s">
        <v>5</v>
      </c>
      <c r="N2060" s="78" t="s">
        <v>1</v>
      </c>
      <c r="O2060" s="76" t="str">
        <f t="shared" si="66"/>
        <v>202. Cuidado Continuo por una vida con bienestarComunitario20261_CANDELARIA2_FEBRERO_2026</v>
      </c>
      <c r="P2060" s="93">
        <v>105404</v>
      </c>
      <c r="S2060" s="172">
        <v>8</v>
      </c>
      <c r="T2060" s="23">
        <v>843232</v>
      </c>
    </row>
    <row r="2061" spans="2:20" ht="30" customHeight="1">
      <c r="B2061">
        <v>20</v>
      </c>
      <c r="C2061" s="164" t="s">
        <v>70</v>
      </c>
      <c r="D2061" s="165" t="s">
        <v>76</v>
      </c>
      <c r="E2061" s="80">
        <v>2026</v>
      </c>
      <c r="F2061" s="76" t="str">
        <f t="shared" si="65"/>
        <v>202. Cuidado Continuo por una vida con bienestarEducativo 2026</v>
      </c>
      <c r="G2061" s="7" t="s">
        <v>72</v>
      </c>
      <c r="H2061" s="7" t="s">
        <v>73</v>
      </c>
      <c r="I2061" s="80" t="s">
        <v>74</v>
      </c>
      <c r="J2061" s="76" t="s">
        <v>37</v>
      </c>
      <c r="K2061" t="s">
        <v>75</v>
      </c>
      <c r="L2061" t="s">
        <v>50</v>
      </c>
      <c r="M2061" t="s">
        <v>5</v>
      </c>
      <c r="N2061" s="78" t="s">
        <v>1</v>
      </c>
      <c r="O2061" s="76" t="str">
        <f t="shared" si="66"/>
        <v>202. Cuidado Continuo por una vida con bienestarEducativo 20261_CANDELARIA2_FEBRERO_2026</v>
      </c>
      <c r="P2061" s="93">
        <v>105404</v>
      </c>
      <c r="S2061" s="172">
        <v>72</v>
      </c>
      <c r="T2061" s="23">
        <v>7589088</v>
      </c>
    </row>
    <row r="2062" spans="2:20" ht="30" customHeight="1">
      <c r="B2062">
        <v>20</v>
      </c>
      <c r="C2062" s="164" t="s">
        <v>70</v>
      </c>
      <c r="D2062" s="165" t="s">
        <v>77</v>
      </c>
      <c r="E2062" s="80">
        <v>2026</v>
      </c>
      <c r="F2062" s="76" t="str">
        <f t="shared" si="65"/>
        <v>202. Cuidado Continuo por una vida con bienestarInstitucional2026</v>
      </c>
      <c r="G2062" s="7" t="s">
        <v>72</v>
      </c>
      <c r="H2062" s="7" t="s">
        <v>73</v>
      </c>
      <c r="I2062" s="80" t="s">
        <v>74</v>
      </c>
      <c r="J2062" s="76" t="s">
        <v>37</v>
      </c>
      <c r="K2062" t="s">
        <v>75</v>
      </c>
      <c r="L2062" t="s">
        <v>50</v>
      </c>
      <c r="M2062" t="s">
        <v>5</v>
      </c>
      <c r="N2062" s="78" t="s">
        <v>1</v>
      </c>
      <c r="O2062" s="76" t="str">
        <f t="shared" si="66"/>
        <v>202. Cuidado Continuo por una vida con bienestarInstitucional20261_CANDELARIA2_FEBRERO_2026</v>
      </c>
      <c r="P2062" s="93">
        <v>105404</v>
      </c>
      <c r="S2062" s="172">
        <v>23</v>
      </c>
      <c r="T2062" s="23">
        <v>2424292</v>
      </c>
    </row>
    <row r="2063" spans="2:20" ht="30" customHeight="1">
      <c r="B2063">
        <v>21</v>
      </c>
      <c r="C2063" s="164" t="s">
        <v>70</v>
      </c>
      <c r="D2063" s="165" t="s">
        <v>71</v>
      </c>
      <c r="E2063" s="80">
        <v>2026</v>
      </c>
      <c r="F2063" s="76" t="str">
        <f t="shared" si="65"/>
        <v>212. Cuidado Continuo por una vida con bienestarComunitario2026</v>
      </c>
      <c r="G2063" s="7" t="s">
        <v>78</v>
      </c>
      <c r="H2063" s="7" t="s">
        <v>73</v>
      </c>
      <c r="I2063" s="80" t="s">
        <v>74</v>
      </c>
      <c r="J2063" s="76" t="s">
        <v>37</v>
      </c>
      <c r="K2063" t="s">
        <v>75</v>
      </c>
      <c r="L2063" t="s">
        <v>50</v>
      </c>
      <c r="M2063" t="s">
        <v>5</v>
      </c>
      <c r="N2063" s="78" t="s">
        <v>1</v>
      </c>
      <c r="O2063" s="76" t="str">
        <f t="shared" si="66"/>
        <v>212. Cuidado Continuo por una vida con bienestarComunitario20261_CANDELARIA2_FEBRERO_2026</v>
      </c>
      <c r="P2063" s="93">
        <v>55938</v>
      </c>
      <c r="S2063" s="172">
        <v>11</v>
      </c>
      <c r="T2063" s="23">
        <v>615318</v>
      </c>
    </row>
    <row r="2064" spans="2:20" ht="30" customHeight="1">
      <c r="B2064">
        <v>22</v>
      </c>
      <c r="C2064" s="164" t="s">
        <v>70</v>
      </c>
      <c r="D2064" s="165" t="s">
        <v>71</v>
      </c>
      <c r="E2064" s="80">
        <v>2026</v>
      </c>
      <c r="F2064" s="76" t="str">
        <f t="shared" si="65"/>
        <v>222. Cuidado Continuo por una vida con bienestarComunitario2026</v>
      </c>
      <c r="G2064" s="7" t="s">
        <v>79</v>
      </c>
      <c r="H2064" s="7" t="s">
        <v>73</v>
      </c>
      <c r="I2064" s="80" t="s">
        <v>74</v>
      </c>
      <c r="J2064" s="76" t="s">
        <v>37</v>
      </c>
      <c r="K2064" t="s">
        <v>75</v>
      </c>
      <c r="L2064" t="s">
        <v>39</v>
      </c>
      <c r="M2064" t="s">
        <v>5</v>
      </c>
      <c r="N2064" s="78" t="s">
        <v>1</v>
      </c>
      <c r="O2064" s="76" t="str">
        <f t="shared" si="66"/>
        <v>222. Cuidado Continuo por una vida con bienestarComunitario20261_CANDELARIA2_FEBRERO_2026</v>
      </c>
      <c r="P2064" s="93">
        <v>105404</v>
      </c>
      <c r="S2064" s="172"/>
      <c r="T2064" s="23">
        <v>0</v>
      </c>
    </row>
    <row r="2065" spans="2:20" ht="30" customHeight="1">
      <c r="B2065">
        <v>23</v>
      </c>
      <c r="C2065" s="164" t="s">
        <v>70</v>
      </c>
      <c r="D2065" s="165" t="s">
        <v>71</v>
      </c>
      <c r="E2065" s="80">
        <v>2026</v>
      </c>
      <c r="F2065" s="76" t="str">
        <f t="shared" si="65"/>
        <v>232. Cuidado Continuo por una vida con bienestarComunitario2026</v>
      </c>
      <c r="G2065" s="7" t="s">
        <v>80</v>
      </c>
      <c r="H2065" s="7" t="s">
        <v>73</v>
      </c>
      <c r="I2065" s="80" t="s">
        <v>74</v>
      </c>
      <c r="J2065" s="76" t="s">
        <v>37</v>
      </c>
      <c r="K2065" t="s">
        <v>75</v>
      </c>
      <c r="L2065" t="s">
        <v>39</v>
      </c>
      <c r="M2065" t="s">
        <v>5</v>
      </c>
      <c r="N2065" s="78" t="s">
        <v>1</v>
      </c>
      <c r="O2065" s="76" t="str">
        <f t="shared" si="66"/>
        <v>232. Cuidado Continuo por una vida con bienestarComunitario20261_CANDELARIA2_FEBRERO_2026</v>
      </c>
      <c r="P2065" s="93">
        <v>55938</v>
      </c>
      <c r="S2065" s="172"/>
      <c r="T2065" s="23">
        <v>0</v>
      </c>
    </row>
    <row r="2066" spans="2:20" ht="30" customHeight="1">
      <c r="B2066">
        <v>24</v>
      </c>
      <c r="C2066" s="164" t="s">
        <v>70</v>
      </c>
      <c r="D2066" s="165" t="s">
        <v>76</v>
      </c>
      <c r="E2066" s="80">
        <v>2026</v>
      </c>
      <c r="F2066" s="76" t="str">
        <f t="shared" si="65"/>
        <v>242. Cuidado Continuo por una vida con bienestarEducativo 2026</v>
      </c>
      <c r="G2066" s="7" t="s">
        <v>81</v>
      </c>
      <c r="H2066" s="7" t="s">
        <v>73</v>
      </c>
      <c r="I2066" s="80" t="s">
        <v>74</v>
      </c>
      <c r="J2066" s="76" t="s">
        <v>37</v>
      </c>
      <c r="K2066" t="s">
        <v>75</v>
      </c>
      <c r="L2066" t="s">
        <v>50</v>
      </c>
      <c r="M2066" t="s">
        <v>5</v>
      </c>
      <c r="N2066" s="78" t="s">
        <v>1</v>
      </c>
      <c r="O2066" s="76" t="str">
        <f t="shared" si="66"/>
        <v>242. Cuidado Continuo por una vida con bienestarEducativo 20261_CANDELARIA2_FEBRERO_2026</v>
      </c>
      <c r="P2066" s="93">
        <v>180297</v>
      </c>
      <c r="S2066" s="172"/>
      <c r="T2066" s="23">
        <v>0</v>
      </c>
    </row>
    <row r="2067" spans="2:20" ht="30" customHeight="1">
      <c r="B2067">
        <v>25</v>
      </c>
      <c r="C2067" s="164" t="s">
        <v>70</v>
      </c>
      <c r="D2067" s="165" t="s">
        <v>82</v>
      </c>
      <c r="E2067" s="80">
        <v>2026</v>
      </c>
      <c r="F2067" s="76" t="str">
        <f t="shared" si="65"/>
        <v>252. Cuidado Continuo por una vida con bienestarLaboral2026</v>
      </c>
      <c r="G2067" s="7" t="s">
        <v>83</v>
      </c>
      <c r="H2067" s="7" t="s">
        <v>73</v>
      </c>
      <c r="I2067" s="80" t="s">
        <v>74</v>
      </c>
      <c r="J2067" s="76" t="s">
        <v>37</v>
      </c>
      <c r="K2067" t="s">
        <v>75</v>
      </c>
      <c r="L2067" t="s">
        <v>50</v>
      </c>
      <c r="M2067" t="s">
        <v>5</v>
      </c>
      <c r="N2067" s="78" t="s">
        <v>1</v>
      </c>
      <c r="O2067" s="76" t="str">
        <f t="shared" si="66"/>
        <v>252. Cuidado Continuo por una vida con bienestarLaboral20261_CANDELARIA2_FEBRERO_2026</v>
      </c>
      <c r="P2067" s="93">
        <v>210809</v>
      </c>
      <c r="S2067" s="172">
        <v>1</v>
      </c>
      <c r="T2067" s="23">
        <v>210809</v>
      </c>
    </row>
    <row r="2068" spans="2:20" ht="30" customHeight="1">
      <c r="B2068">
        <v>26</v>
      </c>
      <c r="C2068" s="164" t="s">
        <v>70</v>
      </c>
      <c r="D2068" s="165" t="s">
        <v>71</v>
      </c>
      <c r="E2068" s="80">
        <v>2026</v>
      </c>
      <c r="F2068" s="76" t="str">
        <f t="shared" si="65"/>
        <v>262. Cuidado Continuo por una vida con bienestarComunitario2026</v>
      </c>
      <c r="G2068" s="7" t="s">
        <v>84</v>
      </c>
      <c r="H2068" s="7" t="s">
        <v>73</v>
      </c>
      <c r="I2068" s="80" t="s">
        <v>74</v>
      </c>
      <c r="J2068" s="76" t="s">
        <v>37</v>
      </c>
      <c r="K2068" t="s">
        <v>75</v>
      </c>
      <c r="L2068" t="s">
        <v>50</v>
      </c>
      <c r="M2068" t="s">
        <v>5</v>
      </c>
      <c r="N2068" s="78" t="s">
        <v>1</v>
      </c>
      <c r="O2068" s="76" t="str">
        <f t="shared" si="66"/>
        <v>262. Cuidado Continuo por una vida con bienestarComunitario20261_CANDELARIA2_FEBRERO_2026</v>
      </c>
      <c r="P2068" s="93">
        <v>140539</v>
      </c>
      <c r="S2068" s="172">
        <v>12</v>
      </c>
      <c r="T2068" s="23">
        <v>1686468</v>
      </c>
    </row>
    <row r="2069" spans="2:20" ht="30" customHeight="1">
      <c r="B2069">
        <v>27</v>
      </c>
      <c r="C2069" s="164" t="s">
        <v>70</v>
      </c>
      <c r="D2069" s="165" t="s">
        <v>71</v>
      </c>
      <c r="E2069" s="80">
        <v>2026</v>
      </c>
      <c r="F2069" s="76" t="str">
        <f t="shared" si="65"/>
        <v>272. Cuidado Continuo por una vida con bienestarComunitario2026</v>
      </c>
      <c r="G2069" s="7" t="s">
        <v>85</v>
      </c>
      <c r="H2069" s="7" t="s">
        <v>73</v>
      </c>
      <c r="I2069" s="80" t="s">
        <v>74</v>
      </c>
      <c r="J2069" s="76" t="s">
        <v>37</v>
      </c>
      <c r="K2069" t="s">
        <v>75</v>
      </c>
      <c r="L2069" t="s">
        <v>50</v>
      </c>
      <c r="M2069" t="s">
        <v>5</v>
      </c>
      <c r="N2069" s="78" t="s">
        <v>1</v>
      </c>
      <c r="O2069" s="76" t="str">
        <f t="shared" si="66"/>
        <v>272. Cuidado Continuo por una vida con bienestarComunitario20261_CANDELARIA2_FEBRERO_2026</v>
      </c>
      <c r="P2069" s="93">
        <v>74584</v>
      </c>
      <c r="S2069" s="172">
        <v>8</v>
      </c>
      <c r="T2069" s="23">
        <v>596672</v>
      </c>
    </row>
    <row r="2070" spans="2:20" ht="30" customHeight="1">
      <c r="B2070">
        <v>28</v>
      </c>
      <c r="C2070" s="164" t="s">
        <v>70</v>
      </c>
      <c r="D2070" s="165" t="s">
        <v>71</v>
      </c>
      <c r="E2070" s="80">
        <v>2026</v>
      </c>
      <c r="F2070" s="76" t="str">
        <f t="shared" si="65"/>
        <v>282. Cuidado Continuo por una vida con bienestarComunitario2026</v>
      </c>
      <c r="G2070" s="7" t="s">
        <v>86</v>
      </c>
      <c r="H2070" s="7" t="s">
        <v>73</v>
      </c>
      <c r="I2070" s="80" t="s">
        <v>74</v>
      </c>
      <c r="J2070" s="76" t="s">
        <v>37</v>
      </c>
      <c r="K2070" t="s">
        <v>75</v>
      </c>
      <c r="L2070" t="s">
        <v>50</v>
      </c>
      <c r="M2070" t="s">
        <v>5</v>
      </c>
      <c r="N2070" s="78" t="s">
        <v>1</v>
      </c>
      <c r="O2070" s="76" t="str">
        <f t="shared" si="66"/>
        <v>282. Cuidado Continuo por una vida con bienestarComunitario20261_CANDELARIA2_FEBRERO_2026</v>
      </c>
      <c r="P2070" s="93">
        <v>215123</v>
      </c>
      <c r="S2070" s="172">
        <v>0</v>
      </c>
      <c r="T2070" s="23">
        <v>0</v>
      </c>
    </row>
    <row r="2071" spans="2:20" ht="30" customHeight="1">
      <c r="B2071">
        <v>29</v>
      </c>
      <c r="C2071" s="164" t="s">
        <v>70</v>
      </c>
      <c r="D2071" s="165" t="s">
        <v>71</v>
      </c>
      <c r="E2071" s="80">
        <v>2026</v>
      </c>
      <c r="F2071" s="76" t="str">
        <f t="shared" si="65"/>
        <v>292. Cuidado Continuo por una vida con bienestarComunitario2026</v>
      </c>
      <c r="G2071" s="7" t="s">
        <v>87</v>
      </c>
      <c r="H2071" s="7" t="s">
        <v>73</v>
      </c>
      <c r="I2071" s="80" t="s">
        <v>74</v>
      </c>
      <c r="J2071" s="76" t="s">
        <v>37</v>
      </c>
      <c r="K2071" t="s">
        <v>75</v>
      </c>
      <c r="L2071" t="s">
        <v>39</v>
      </c>
      <c r="M2071" t="s">
        <v>5</v>
      </c>
      <c r="N2071" s="78" t="s">
        <v>1</v>
      </c>
      <c r="O2071" s="76" t="str">
        <f t="shared" si="66"/>
        <v>292. Cuidado Continuo por una vida con bienestarComunitario20261_CANDELARIA2_FEBRERO_2026</v>
      </c>
      <c r="P2071" s="93">
        <v>140539</v>
      </c>
      <c r="S2071" s="172"/>
      <c r="T2071" s="23">
        <v>0</v>
      </c>
    </row>
    <row r="2072" spans="2:20" ht="30" customHeight="1">
      <c r="B2072">
        <v>30</v>
      </c>
      <c r="C2072" s="164" t="s">
        <v>70</v>
      </c>
      <c r="D2072" s="165" t="s">
        <v>71</v>
      </c>
      <c r="E2072" s="80">
        <v>2026</v>
      </c>
      <c r="F2072" s="76" t="str">
        <f t="shared" si="65"/>
        <v>302. Cuidado Continuo por una vida con bienestarComunitario2026</v>
      </c>
      <c r="G2072" s="7" t="s">
        <v>88</v>
      </c>
      <c r="H2072" s="7" t="s">
        <v>73</v>
      </c>
      <c r="I2072" s="80" t="s">
        <v>74</v>
      </c>
      <c r="J2072" s="76" t="s">
        <v>37</v>
      </c>
      <c r="K2072" t="s">
        <v>75</v>
      </c>
      <c r="L2072" t="s">
        <v>39</v>
      </c>
      <c r="M2072" t="s">
        <v>5</v>
      </c>
      <c r="N2072" s="78" t="s">
        <v>1</v>
      </c>
      <c r="O2072" s="76" t="str">
        <f t="shared" si="66"/>
        <v>302. Cuidado Continuo por una vida con bienestarComunitario20261_CANDELARIA2_FEBRERO_2026</v>
      </c>
      <c r="P2072" s="93">
        <v>74584</v>
      </c>
      <c r="S2072" s="172"/>
      <c r="T2072" s="23">
        <v>0</v>
      </c>
    </row>
    <row r="2073" spans="2:20" ht="30" customHeight="1">
      <c r="B2073">
        <v>31</v>
      </c>
      <c r="C2073" s="164" t="s">
        <v>70</v>
      </c>
      <c r="D2073" s="165" t="s">
        <v>71</v>
      </c>
      <c r="E2073" s="80">
        <v>2026</v>
      </c>
      <c r="F2073" s="76" t="str">
        <f t="shared" si="65"/>
        <v>312. Cuidado Continuo por una vida con bienestarComunitario2026</v>
      </c>
      <c r="G2073" s="7" t="s">
        <v>89</v>
      </c>
      <c r="H2073" s="7" t="s">
        <v>73</v>
      </c>
      <c r="I2073" s="80" t="s">
        <v>74</v>
      </c>
      <c r="J2073" s="76" t="s">
        <v>37</v>
      </c>
      <c r="K2073" t="s">
        <v>75</v>
      </c>
      <c r="L2073" t="s">
        <v>50</v>
      </c>
      <c r="M2073" t="s">
        <v>5</v>
      </c>
      <c r="N2073" s="78" t="s">
        <v>1</v>
      </c>
      <c r="O2073" s="76" t="str">
        <f t="shared" si="66"/>
        <v>312. Cuidado Continuo por una vida con bienestarComunitario20261_CANDELARIA2_FEBRERO_2026</v>
      </c>
      <c r="P2073" s="93">
        <v>215123</v>
      </c>
      <c r="S2073" s="172"/>
      <c r="T2073" s="23">
        <v>0</v>
      </c>
    </row>
    <row r="2074" spans="2:20" ht="30" customHeight="1">
      <c r="B2074">
        <v>31</v>
      </c>
      <c r="C2074" s="164" t="s">
        <v>70</v>
      </c>
      <c r="D2074" s="165" t="s">
        <v>76</v>
      </c>
      <c r="E2074" s="80">
        <v>2026</v>
      </c>
      <c r="F2074" s="76" t="str">
        <f t="shared" si="65"/>
        <v>312. Cuidado Continuo por una vida con bienestarEducativo 2026</v>
      </c>
      <c r="G2074" s="7" t="s">
        <v>89</v>
      </c>
      <c r="H2074" s="7" t="s">
        <v>73</v>
      </c>
      <c r="I2074" s="80" t="s">
        <v>74</v>
      </c>
      <c r="J2074" s="76" t="s">
        <v>37</v>
      </c>
      <c r="K2074" t="s">
        <v>75</v>
      </c>
      <c r="L2074" t="s">
        <v>50</v>
      </c>
      <c r="M2074" t="s">
        <v>5</v>
      </c>
      <c r="N2074" s="78" t="s">
        <v>1</v>
      </c>
      <c r="O2074" s="76" t="str">
        <f t="shared" si="66"/>
        <v>312. Cuidado Continuo por una vida con bienestarEducativo 20261_CANDELARIA2_FEBRERO_2026</v>
      </c>
      <c r="P2074" s="93">
        <v>215123</v>
      </c>
      <c r="S2074" s="172"/>
      <c r="T2074" s="23">
        <v>0</v>
      </c>
    </row>
    <row r="2075" spans="2:20" ht="30" customHeight="1">
      <c r="B2075">
        <v>31</v>
      </c>
      <c r="C2075" s="164" t="s">
        <v>70</v>
      </c>
      <c r="D2075" s="165" t="s">
        <v>82</v>
      </c>
      <c r="E2075" s="80">
        <v>2026</v>
      </c>
      <c r="F2075" s="76" t="str">
        <f t="shared" si="65"/>
        <v>312. Cuidado Continuo por una vida con bienestarLaboral2026</v>
      </c>
      <c r="G2075" s="7" t="s">
        <v>89</v>
      </c>
      <c r="H2075" s="7" t="s">
        <v>73</v>
      </c>
      <c r="I2075" s="80" t="s">
        <v>74</v>
      </c>
      <c r="J2075" s="76" t="s">
        <v>37</v>
      </c>
      <c r="K2075" t="s">
        <v>75</v>
      </c>
      <c r="L2075" t="s">
        <v>50</v>
      </c>
      <c r="M2075" t="s">
        <v>5</v>
      </c>
      <c r="N2075" s="78" t="s">
        <v>1</v>
      </c>
      <c r="O2075" s="76" t="str">
        <f t="shared" si="66"/>
        <v>312. Cuidado Continuo por una vida con bienestarLaboral20261_CANDELARIA2_FEBRERO_2026</v>
      </c>
      <c r="P2075" s="93">
        <v>215123</v>
      </c>
      <c r="S2075" s="172"/>
      <c r="T2075" s="23">
        <v>0</v>
      </c>
    </row>
    <row r="2076" spans="2:20" ht="30" customHeight="1">
      <c r="B2076">
        <v>31</v>
      </c>
      <c r="C2076" s="164" t="s">
        <v>70</v>
      </c>
      <c r="D2076" s="165" t="s">
        <v>77</v>
      </c>
      <c r="E2076" s="80">
        <v>2026</v>
      </c>
      <c r="F2076" s="76" t="str">
        <f t="shared" si="65"/>
        <v>312. Cuidado Continuo por una vida con bienestarInstitucional2026</v>
      </c>
      <c r="G2076" s="7" t="s">
        <v>89</v>
      </c>
      <c r="H2076" s="7" t="s">
        <v>73</v>
      </c>
      <c r="I2076" s="80" t="s">
        <v>74</v>
      </c>
      <c r="J2076" s="76" t="s">
        <v>37</v>
      </c>
      <c r="K2076" t="s">
        <v>75</v>
      </c>
      <c r="L2076" t="s">
        <v>50</v>
      </c>
      <c r="M2076" t="s">
        <v>5</v>
      </c>
      <c r="N2076" s="78" t="s">
        <v>1</v>
      </c>
      <c r="O2076" s="76" t="str">
        <f t="shared" si="66"/>
        <v>312. Cuidado Continuo por una vida con bienestarInstitucional20261_CANDELARIA2_FEBRERO_2026</v>
      </c>
      <c r="P2076" s="93">
        <v>215123</v>
      </c>
      <c r="S2076" s="172"/>
      <c r="T2076" s="23">
        <v>0</v>
      </c>
    </row>
    <row r="2077" spans="2:20" ht="30" customHeight="1">
      <c r="B2077">
        <v>32</v>
      </c>
      <c r="C2077" s="164" t="s">
        <v>70</v>
      </c>
      <c r="D2077" s="165" t="s">
        <v>76</v>
      </c>
      <c r="E2077" s="80">
        <v>2026</v>
      </c>
      <c r="F2077" s="76" t="str">
        <f t="shared" si="65"/>
        <v>322. Cuidado Continuo por una vida con bienestarEducativo 2026</v>
      </c>
      <c r="G2077" s="7" t="s">
        <v>90</v>
      </c>
      <c r="H2077" s="7" t="s">
        <v>73</v>
      </c>
      <c r="I2077" s="80" t="s">
        <v>74</v>
      </c>
      <c r="J2077" s="76" t="s">
        <v>37</v>
      </c>
      <c r="K2077" t="s">
        <v>75</v>
      </c>
      <c r="L2077" t="s">
        <v>50</v>
      </c>
      <c r="M2077" t="s">
        <v>5</v>
      </c>
      <c r="N2077" s="78" t="s">
        <v>1</v>
      </c>
      <c r="O2077" s="76" t="str">
        <f t="shared" si="66"/>
        <v>322. Cuidado Continuo por una vida con bienestarEducativo 20261_CANDELARIA2_FEBRERO_2026</v>
      </c>
      <c r="P2077" s="93">
        <v>281078</v>
      </c>
      <c r="S2077" s="172"/>
      <c r="T2077" s="23">
        <v>0</v>
      </c>
    </row>
    <row r="2078" spans="2:20" ht="30" customHeight="1">
      <c r="B2078">
        <v>33</v>
      </c>
      <c r="C2078" s="164" t="s">
        <v>70</v>
      </c>
      <c r="D2078" s="165" t="s">
        <v>82</v>
      </c>
      <c r="E2078" s="80">
        <v>2026</v>
      </c>
      <c r="F2078" s="76" t="str">
        <f t="shared" si="65"/>
        <v>332. Cuidado Continuo por una vida con bienestarLaboral2026</v>
      </c>
      <c r="G2078" s="7" t="s">
        <v>91</v>
      </c>
      <c r="H2078" s="7" t="s">
        <v>73</v>
      </c>
      <c r="I2078" s="80" t="s">
        <v>74</v>
      </c>
      <c r="J2078" s="76" t="s">
        <v>37</v>
      </c>
      <c r="K2078" t="s">
        <v>92</v>
      </c>
      <c r="L2078" t="s">
        <v>50</v>
      </c>
      <c r="M2078" t="s">
        <v>5</v>
      </c>
      <c r="N2078" s="78" t="s">
        <v>1</v>
      </c>
      <c r="O2078" s="76" t="str">
        <f t="shared" si="66"/>
        <v>332. Cuidado Continuo por una vida con bienestarLaboral20261_CANDELARIA2_FEBRERO_2026</v>
      </c>
      <c r="P2078" s="93">
        <v>1094110</v>
      </c>
      <c r="S2078" s="172"/>
      <c r="T2078" s="23">
        <v>0</v>
      </c>
    </row>
    <row r="2079" spans="2:20" ht="30" customHeight="1">
      <c r="B2079">
        <v>34</v>
      </c>
      <c r="C2079" s="164" t="s">
        <v>70</v>
      </c>
      <c r="D2079" s="165" t="s">
        <v>71</v>
      </c>
      <c r="E2079" s="80">
        <v>2026</v>
      </c>
      <c r="F2079" s="76" t="str">
        <f t="shared" si="65"/>
        <v>342. Cuidado Continuo por una vida con bienestarComunitario2026</v>
      </c>
      <c r="G2079" s="7" t="s">
        <v>93</v>
      </c>
      <c r="H2079" s="7" t="s">
        <v>94</v>
      </c>
      <c r="I2079" s="80" t="s">
        <v>74</v>
      </c>
      <c r="J2079" s="76" t="s">
        <v>37</v>
      </c>
      <c r="K2079" t="s">
        <v>75</v>
      </c>
      <c r="L2079" t="s">
        <v>50</v>
      </c>
      <c r="M2079" t="s">
        <v>5</v>
      </c>
      <c r="N2079" s="78" t="s">
        <v>1</v>
      </c>
      <c r="O2079" s="76" t="str">
        <f t="shared" si="66"/>
        <v>342. Cuidado Continuo por una vida con bienestarComunitario20261_CANDELARIA2_FEBRERO_2026</v>
      </c>
      <c r="P2079" s="93">
        <v>161342</v>
      </c>
      <c r="S2079" s="172">
        <v>0</v>
      </c>
      <c r="T2079" s="23">
        <v>0</v>
      </c>
    </row>
    <row r="2080" spans="2:20" ht="30" customHeight="1">
      <c r="B2080">
        <v>35</v>
      </c>
      <c r="C2080" s="164" t="s">
        <v>70</v>
      </c>
      <c r="D2080" s="165" t="s">
        <v>71</v>
      </c>
      <c r="E2080" s="80">
        <v>2026</v>
      </c>
      <c r="F2080" s="76" t="str">
        <f t="shared" si="65"/>
        <v>352. Cuidado Continuo por una vida con bienestarComunitario2026</v>
      </c>
      <c r="G2080" s="7" t="s">
        <v>95</v>
      </c>
      <c r="H2080" s="7" t="s">
        <v>73</v>
      </c>
      <c r="I2080" s="80" t="s">
        <v>74</v>
      </c>
      <c r="J2080" s="76" t="s">
        <v>37</v>
      </c>
      <c r="K2080" t="s">
        <v>75</v>
      </c>
      <c r="L2080" t="s">
        <v>50</v>
      </c>
      <c r="M2080" t="s">
        <v>5</v>
      </c>
      <c r="N2080" s="78" t="s">
        <v>1</v>
      </c>
      <c r="O2080" s="76" t="str">
        <f t="shared" si="66"/>
        <v>352. Cuidado Continuo por una vida con bienestarComunitario20261_CANDELARIA2_FEBRERO_2026</v>
      </c>
      <c r="P2080" s="93">
        <v>215123</v>
      </c>
      <c r="S2080" s="172">
        <v>0</v>
      </c>
      <c r="T2080" s="23">
        <v>0</v>
      </c>
    </row>
    <row r="2081" spans="2:20" ht="30" customHeight="1">
      <c r="B2081">
        <v>36</v>
      </c>
      <c r="C2081" s="164" t="s">
        <v>70</v>
      </c>
      <c r="D2081" s="165" t="s">
        <v>71</v>
      </c>
      <c r="E2081" s="80">
        <v>2026</v>
      </c>
      <c r="F2081" s="76" t="str">
        <f t="shared" si="65"/>
        <v>362. Cuidado Continuo por una vida con bienestarComunitario2026</v>
      </c>
      <c r="G2081" s="7" t="s">
        <v>96</v>
      </c>
      <c r="H2081" s="7" t="s">
        <v>73</v>
      </c>
      <c r="I2081" s="80" t="s">
        <v>74</v>
      </c>
      <c r="J2081" s="76" t="s">
        <v>37</v>
      </c>
      <c r="K2081" t="s">
        <v>75</v>
      </c>
      <c r="L2081" t="s">
        <v>39</v>
      </c>
      <c r="M2081" t="s">
        <v>5</v>
      </c>
      <c r="N2081" s="78" t="s">
        <v>1</v>
      </c>
      <c r="O2081" s="76" t="str">
        <f t="shared" si="66"/>
        <v>362. Cuidado Continuo por una vida con bienestarComunitario20261_CANDELARIA2_FEBRERO_2026</v>
      </c>
      <c r="P2081" s="93">
        <v>140539</v>
      </c>
      <c r="S2081" s="172"/>
      <c r="T2081" s="23">
        <v>0</v>
      </c>
    </row>
    <row r="2082" spans="2:20" ht="30" customHeight="1">
      <c r="B2082">
        <v>37</v>
      </c>
      <c r="C2082" s="164" t="s">
        <v>70</v>
      </c>
      <c r="D2082" s="165" t="s">
        <v>71</v>
      </c>
      <c r="E2082" s="80">
        <v>2026</v>
      </c>
      <c r="F2082" s="76" t="str">
        <f t="shared" si="65"/>
        <v>372. Cuidado Continuo por una vida con bienestarComunitario2026</v>
      </c>
      <c r="G2082" s="7" t="s">
        <v>97</v>
      </c>
      <c r="H2082" s="7" t="s">
        <v>73</v>
      </c>
      <c r="I2082" s="80" t="s">
        <v>74</v>
      </c>
      <c r="J2082" s="76" t="s">
        <v>37</v>
      </c>
      <c r="K2082" t="s">
        <v>75</v>
      </c>
      <c r="L2082" t="s">
        <v>39</v>
      </c>
      <c r="M2082" t="s">
        <v>5</v>
      </c>
      <c r="N2082" s="78" t="s">
        <v>1</v>
      </c>
      <c r="O2082" s="76" t="str">
        <f t="shared" si="66"/>
        <v>372. Cuidado Continuo por una vida con bienestarComunitario20261_CANDELARIA2_FEBRERO_2026</v>
      </c>
      <c r="P2082" s="93">
        <v>74584</v>
      </c>
      <c r="S2082" s="172"/>
      <c r="T2082" s="23">
        <v>0</v>
      </c>
    </row>
    <row r="2083" spans="2:20" ht="30" customHeight="1">
      <c r="B2083">
        <v>38</v>
      </c>
      <c r="C2083" s="164" t="s">
        <v>70</v>
      </c>
      <c r="D2083" s="165" t="s">
        <v>71</v>
      </c>
      <c r="E2083" s="80">
        <v>2026</v>
      </c>
      <c r="F2083" s="76" t="str">
        <f t="shared" si="65"/>
        <v>382. Cuidado Continuo por una vida con bienestarComunitario2026</v>
      </c>
      <c r="G2083" s="7" t="s">
        <v>98</v>
      </c>
      <c r="H2083" s="7" t="s">
        <v>73</v>
      </c>
      <c r="I2083" s="80" t="s">
        <v>74</v>
      </c>
      <c r="J2083" s="76" t="s">
        <v>37</v>
      </c>
      <c r="K2083" t="s">
        <v>75</v>
      </c>
      <c r="L2083" t="s">
        <v>50</v>
      </c>
      <c r="M2083" t="s">
        <v>5</v>
      </c>
      <c r="N2083" s="78" t="s">
        <v>1</v>
      </c>
      <c r="O2083" s="76" t="str">
        <f t="shared" si="66"/>
        <v>382. Cuidado Continuo por una vida con bienestarComunitario20261_CANDELARIA2_FEBRERO_2026</v>
      </c>
      <c r="P2083" s="93">
        <v>355662</v>
      </c>
      <c r="S2083" s="172">
        <v>8</v>
      </c>
      <c r="T2083" s="23">
        <v>2845296</v>
      </c>
    </row>
    <row r="2084" spans="2:20" ht="30" customHeight="1">
      <c r="B2084">
        <v>39</v>
      </c>
      <c r="C2084" s="164" t="s">
        <v>70</v>
      </c>
      <c r="D2084" s="165" t="s">
        <v>71</v>
      </c>
      <c r="E2084" s="80">
        <v>2026</v>
      </c>
      <c r="F2084" s="76" t="str">
        <f t="shared" si="65"/>
        <v>392. Cuidado Continuo por una vida con bienestarComunitario2026</v>
      </c>
      <c r="G2084" s="7" t="s">
        <v>99</v>
      </c>
      <c r="H2084" s="7" t="s">
        <v>73</v>
      </c>
      <c r="I2084" s="80" t="s">
        <v>74</v>
      </c>
      <c r="J2084" s="76" t="s">
        <v>37</v>
      </c>
      <c r="K2084" t="s">
        <v>75</v>
      </c>
      <c r="L2084" t="s">
        <v>50</v>
      </c>
      <c r="M2084" t="s">
        <v>5</v>
      </c>
      <c r="N2084" s="78" t="s">
        <v>1</v>
      </c>
      <c r="O2084" s="76" t="str">
        <f t="shared" si="66"/>
        <v>392. Cuidado Continuo por una vida con bienestarComunitario20261_CANDELARIA2_FEBRERO_2026</v>
      </c>
      <c r="P2084" s="93">
        <v>140539</v>
      </c>
      <c r="S2084" s="172"/>
      <c r="T2084" s="23">
        <v>0</v>
      </c>
    </row>
    <row r="2085" spans="2:20" ht="30" customHeight="1">
      <c r="B2085">
        <v>40</v>
      </c>
      <c r="C2085" s="164" t="s">
        <v>70</v>
      </c>
      <c r="D2085" s="165" t="s">
        <v>71</v>
      </c>
      <c r="E2085" s="80">
        <v>2026</v>
      </c>
      <c r="F2085" s="76" t="str">
        <f t="shared" si="65"/>
        <v>402. Cuidado Continuo por una vida con bienestarComunitario2026</v>
      </c>
      <c r="G2085" s="7" t="s">
        <v>100</v>
      </c>
      <c r="H2085" s="7" t="s">
        <v>73</v>
      </c>
      <c r="I2085" s="80" t="s">
        <v>74</v>
      </c>
      <c r="J2085" s="76" t="s">
        <v>37</v>
      </c>
      <c r="K2085" t="s">
        <v>75</v>
      </c>
      <c r="L2085" t="s">
        <v>50</v>
      </c>
      <c r="M2085" t="s">
        <v>5</v>
      </c>
      <c r="N2085" s="78" t="s">
        <v>1</v>
      </c>
      <c r="O2085" s="76" t="str">
        <f t="shared" si="66"/>
        <v>402. Cuidado Continuo por una vida con bienestarComunitario20261_CANDELARIA2_FEBRERO_2026</v>
      </c>
      <c r="P2085" s="93">
        <v>74584</v>
      </c>
      <c r="S2085" s="172"/>
      <c r="T2085" s="23">
        <v>0</v>
      </c>
    </row>
    <row r="2086" spans="2:20" ht="30" customHeight="1">
      <c r="B2086">
        <v>41</v>
      </c>
      <c r="C2086" s="164" t="s">
        <v>70</v>
      </c>
      <c r="D2086" s="165" t="s">
        <v>71</v>
      </c>
      <c r="E2086" s="80">
        <v>2026</v>
      </c>
      <c r="F2086" s="76" t="str">
        <f t="shared" si="65"/>
        <v>412. Cuidado Continuo por una vida con bienestarComunitario2026</v>
      </c>
      <c r="G2086" s="7" t="s">
        <v>101</v>
      </c>
      <c r="H2086" s="7" t="s">
        <v>102</v>
      </c>
      <c r="I2086" s="80" t="s">
        <v>74</v>
      </c>
      <c r="J2086" s="76" t="s">
        <v>37</v>
      </c>
      <c r="K2086" t="s">
        <v>103</v>
      </c>
      <c r="L2086" t="s">
        <v>50</v>
      </c>
      <c r="M2086" t="s">
        <v>5</v>
      </c>
      <c r="N2086" s="78" t="s">
        <v>1</v>
      </c>
      <c r="O2086" s="76" t="str">
        <f t="shared" si="66"/>
        <v>412. Cuidado Continuo por una vida con bienestarComunitario20261_CANDELARIA2_FEBRERO_2026</v>
      </c>
      <c r="P2086" s="93">
        <v>621332</v>
      </c>
      <c r="S2086" s="172">
        <v>8</v>
      </c>
      <c r="T2086" s="23">
        <v>4970656</v>
      </c>
    </row>
    <row r="2087" spans="2:20" ht="30" customHeight="1">
      <c r="B2087">
        <v>42</v>
      </c>
      <c r="C2087" s="164" t="s">
        <v>70</v>
      </c>
      <c r="D2087" s="165" t="s">
        <v>71</v>
      </c>
      <c r="E2087" s="80">
        <v>2026</v>
      </c>
      <c r="F2087" s="76" t="str">
        <f t="shared" si="65"/>
        <v>422. Cuidado Continuo por una vida con bienestarComunitario2026</v>
      </c>
      <c r="G2087" s="7" t="s">
        <v>104</v>
      </c>
      <c r="H2087" s="7" t="s">
        <v>73</v>
      </c>
      <c r="I2087" s="80" t="s">
        <v>74</v>
      </c>
      <c r="J2087" s="76" t="s">
        <v>37</v>
      </c>
      <c r="K2087" t="s">
        <v>103</v>
      </c>
      <c r="L2087" t="s">
        <v>50</v>
      </c>
      <c r="M2087" t="s">
        <v>5</v>
      </c>
      <c r="N2087" s="78" t="s">
        <v>1</v>
      </c>
      <c r="O2087" s="76" t="str">
        <f t="shared" si="66"/>
        <v>422. Cuidado Continuo por una vida con bienestarComunitario20261_CANDELARIA2_FEBRERO_2026</v>
      </c>
      <c r="P2087" s="93">
        <v>340253</v>
      </c>
      <c r="S2087" s="172">
        <v>8</v>
      </c>
      <c r="T2087" s="23">
        <v>2722024</v>
      </c>
    </row>
    <row r="2088" spans="2:20" ht="30" customHeight="1">
      <c r="B2088">
        <v>43</v>
      </c>
      <c r="C2088" s="164" t="s">
        <v>70</v>
      </c>
      <c r="D2088" s="165" t="s">
        <v>71</v>
      </c>
      <c r="E2088" s="80">
        <v>2026</v>
      </c>
      <c r="F2088" s="76" t="str">
        <f t="shared" si="65"/>
        <v>432. Cuidado Continuo por una vida con bienestarComunitario2026</v>
      </c>
      <c r="G2088" s="7" t="s">
        <v>105</v>
      </c>
      <c r="H2088" s="7" t="s">
        <v>102</v>
      </c>
      <c r="I2088" s="80" t="s">
        <v>74</v>
      </c>
      <c r="J2088" s="76" t="s">
        <v>37</v>
      </c>
      <c r="K2088" t="s">
        <v>103</v>
      </c>
      <c r="L2088" t="s">
        <v>50</v>
      </c>
      <c r="M2088" t="s">
        <v>5</v>
      </c>
      <c r="N2088" s="78" t="s">
        <v>1</v>
      </c>
      <c r="O2088" s="76" t="str">
        <f t="shared" si="66"/>
        <v>432. Cuidado Continuo por una vida con bienestarComunitario20261_CANDELARIA2_FEBRERO_2026</v>
      </c>
      <c r="P2088" s="93">
        <v>548596</v>
      </c>
      <c r="S2088" s="172">
        <v>5</v>
      </c>
      <c r="T2088" s="23">
        <v>2742980</v>
      </c>
    </row>
    <row r="2089" spans="2:20" ht="30" customHeight="1">
      <c r="B2089">
        <v>44</v>
      </c>
      <c r="C2089" s="164" t="s">
        <v>70</v>
      </c>
      <c r="D2089" s="165" t="s">
        <v>71</v>
      </c>
      <c r="E2089" s="80">
        <v>2026</v>
      </c>
      <c r="F2089" s="76" t="str">
        <f t="shared" si="65"/>
        <v>442. Cuidado Continuo por una vida con bienestarComunitario2026</v>
      </c>
      <c r="G2089" s="7" t="s">
        <v>106</v>
      </c>
      <c r="H2089" s="7" t="s">
        <v>73</v>
      </c>
      <c r="I2089" s="80" t="s">
        <v>74</v>
      </c>
      <c r="J2089" s="76" t="s">
        <v>37</v>
      </c>
      <c r="K2089" t="s">
        <v>103</v>
      </c>
      <c r="L2089" t="s">
        <v>50</v>
      </c>
      <c r="M2089" t="s">
        <v>5</v>
      </c>
      <c r="N2089" s="78" t="s">
        <v>1</v>
      </c>
      <c r="O2089" s="76" t="str">
        <f t="shared" si="66"/>
        <v>442. Cuidado Continuo por una vida con bienestarComunitario20261_CANDELARIA2_FEBRERO_2026</v>
      </c>
      <c r="P2089" s="93">
        <v>711326</v>
      </c>
      <c r="S2089" s="172">
        <v>3</v>
      </c>
      <c r="T2089" s="23">
        <v>2133978</v>
      </c>
    </row>
    <row r="2090" spans="2:20" ht="30" customHeight="1">
      <c r="B2090">
        <v>45</v>
      </c>
      <c r="C2090" s="164" t="s">
        <v>70</v>
      </c>
      <c r="D2090" s="165" t="s">
        <v>71</v>
      </c>
      <c r="E2090" s="80">
        <v>2026</v>
      </c>
      <c r="F2090" s="76" t="str">
        <f t="shared" si="65"/>
        <v>452. Cuidado Continuo por una vida con bienestarComunitario2026</v>
      </c>
      <c r="G2090" s="7" t="s">
        <v>107</v>
      </c>
      <c r="H2090" s="7" t="s">
        <v>102</v>
      </c>
      <c r="I2090" s="80" t="s">
        <v>74</v>
      </c>
      <c r="J2090" s="76" t="s">
        <v>37</v>
      </c>
      <c r="K2090" t="s">
        <v>103</v>
      </c>
      <c r="L2090" t="s">
        <v>50</v>
      </c>
      <c r="M2090" t="s">
        <v>5</v>
      </c>
      <c r="N2090" s="78" t="s">
        <v>1</v>
      </c>
      <c r="O2090" s="76" t="str">
        <f t="shared" si="66"/>
        <v>452. Cuidado Continuo por una vida con bienestarComunitario20261_CANDELARIA2_FEBRERO_2026</v>
      </c>
      <c r="P2090" s="93">
        <v>281078</v>
      </c>
      <c r="S2090" s="172">
        <v>3</v>
      </c>
      <c r="T2090" s="23">
        <v>843234</v>
      </c>
    </row>
    <row r="2091" spans="2:20" ht="30" customHeight="1">
      <c r="B2091">
        <v>46</v>
      </c>
      <c r="C2091" s="164" t="s">
        <v>70</v>
      </c>
      <c r="D2091" s="165" t="s">
        <v>76</v>
      </c>
      <c r="E2091" s="80">
        <v>2026</v>
      </c>
      <c r="F2091" s="76" t="str">
        <f t="shared" si="65"/>
        <v>462. Cuidado Continuo por una vida con bienestarEducativo 2026</v>
      </c>
      <c r="G2091" s="7" t="s">
        <v>108</v>
      </c>
      <c r="H2091" s="7" t="s">
        <v>73</v>
      </c>
      <c r="I2091" s="80" t="s">
        <v>74</v>
      </c>
      <c r="J2091" s="76" t="s">
        <v>37</v>
      </c>
      <c r="K2091" t="s">
        <v>103</v>
      </c>
      <c r="L2091" t="s">
        <v>50</v>
      </c>
      <c r="M2091" t="s">
        <v>5</v>
      </c>
      <c r="N2091" s="78" t="s">
        <v>1</v>
      </c>
      <c r="O2091" s="76" t="str">
        <f t="shared" si="66"/>
        <v>462. Cuidado Continuo por una vida con bienestarEducativo 20261_CANDELARIA2_FEBRERO_2026</v>
      </c>
      <c r="P2091" s="93">
        <v>2366976</v>
      </c>
      <c r="S2091" s="172">
        <v>6</v>
      </c>
      <c r="T2091" s="23">
        <v>14201856</v>
      </c>
    </row>
    <row r="2092" spans="2:20" ht="30" customHeight="1">
      <c r="B2092">
        <v>47</v>
      </c>
      <c r="C2092" s="164" t="s">
        <v>70</v>
      </c>
      <c r="D2092" s="165" t="s">
        <v>82</v>
      </c>
      <c r="E2092" s="80">
        <v>2026</v>
      </c>
      <c r="F2092" s="76" t="str">
        <f t="shared" si="65"/>
        <v>472. Cuidado Continuo por una vida con bienestarLaboral2026</v>
      </c>
      <c r="G2092" s="7" t="s">
        <v>109</v>
      </c>
      <c r="H2092" s="7" t="s">
        <v>73</v>
      </c>
      <c r="I2092" s="80" t="s">
        <v>74</v>
      </c>
      <c r="J2092" s="76" t="s">
        <v>37</v>
      </c>
      <c r="K2092" t="s">
        <v>103</v>
      </c>
      <c r="L2092" t="s">
        <v>50</v>
      </c>
      <c r="M2092" t="s">
        <v>5</v>
      </c>
      <c r="N2092" s="78" t="s">
        <v>1</v>
      </c>
      <c r="O2092" s="76" t="str">
        <f t="shared" si="66"/>
        <v>472. Cuidado Continuo por una vida con bienestarLaboral20261_CANDELARIA2_FEBRERO_2026</v>
      </c>
      <c r="P2092" s="93">
        <v>110336</v>
      </c>
      <c r="S2092" s="172"/>
      <c r="T2092" s="23">
        <v>0</v>
      </c>
    </row>
    <row r="2093" spans="2:20" ht="30" customHeight="1">
      <c r="B2093">
        <v>48</v>
      </c>
      <c r="C2093" s="164" t="s">
        <v>70</v>
      </c>
      <c r="D2093" s="165" t="s">
        <v>71</v>
      </c>
      <c r="E2093" s="80">
        <v>2026</v>
      </c>
      <c r="F2093" s="76" t="str">
        <f t="shared" si="65"/>
        <v>482. Cuidado Continuo por una vida con bienestarComunitario2026</v>
      </c>
      <c r="G2093" s="7" t="s">
        <v>110</v>
      </c>
      <c r="H2093" s="7" t="s">
        <v>73</v>
      </c>
      <c r="I2093" s="80" t="s">
        <v>74</v>
      </c>
      <c r="J2093" s="76" t="s">
        <v>37</v>
      </c>
      <c r="K2093" t="s">
        <v>103</v>
      </c>
      <c r="L2093" t="s">
        <v>50</v>
      </c>
      <c r="M2093" t="s">
        <v>5</v>
      </c>
      <c r="N2093" s="78" t="s">
        <v>1</v>
      </c>
      <c r="O2093" s="76" t="str">
        <f t="shared" si="66"/>
        <v>482. Cuidado Continuo por una vida con bienestarComunitario20261_CANDELARIA2_FEBRERO_2026</v>
      </c>
      <c r="P2093" s="93">
        <v>430247</v>
      </c>
      <c r="S2093" s="172">
        <v>1</v>
      </c>
      <c r="T2093" s="23">
        <v>430247</v>
      </c>
    </row>
    <row r="2094" spans="2:20" ht="30" customHeight="1">
      <c r="B2094">
        <v>49</v>
      </c>
      <c r="C2094" s="164" t="s">
        <v>70</v>
      </c>
      <c r="D2094" s="165" t="s">
        <v>71</v>
      </c>
      <c r="E2094" s="80">
        <v>2026</v>
      </c>
      <c r="F2094" s="76" t="str">
        <f t="shared" si="65"/>
        <v>492. Cuidado Continuo por una vida con bienestarComunitario2026</v>
      </c>
      <c r="G2094" s="7" t="s">
        <v>111</v>
      </c>
      <c r="H2094" s="7" t="s">
        <v>73</v>
      </c>
      <c r="I2094" s="80" t="s">
        <v>74</v>
      </c>
      <c r="J2094" s="76" t="s">
        <v>37</v>
      </c>
      <c r="K2094" t="s">
        <v>103</v>
      </c>
      <c r="L2094" t="s">
        <v>50</v>
      </c>
      <c r="M2094" t="s">
        <v>5</v>
      </c>
      <c r="N2094" s="78" t="s">
        <v>1</v>
      </c>
      <c r="O2094" s="76" t="str">
        <f t="shared" si="66"/>
        <v>492. Cuidado Continuo por una vida con bienestarComunitario20261_CANDELARIA2_FEBRERO_2026</v>
      </c>
      <c r="P2094" s="93">
        <v>711326</v>
      </c>
      <c r="S2094" s="172">
        <v>14</v>
      </c>
      <c r="T2094" s="23">
        <v>9958564</v>
      </c>
    </row>
    <row r="2095" spans="2:20" ht="30" customHeight="1">
      <c r="B2095">
        <v>50</v>
      </c>
      <c r="C2095" s="164" t="s">
        <v>70</v>
      </c>
      <c r="D2095" s="165" t="s">
        <v>71</v>
      </c>
      <c r="E2095" s="80">
        <v>2026</v>
      </c>
      <c r="F2095" s="76" t="str">
        <f t="shared" si="65"/>
        <v>502. Cuidado Continuo por una vida con bienestarComunitario2026</v>
      </c>
      <c r="G2095" s="7" t="s">
        <v>112</v>
      </c>
      <c r="H2095" s="7" t="s">
        <v>73</v>
      </c>
      <c r="I2095" s="80" t="s">
        <v>74</v>
      </c>
      <c r="J2095" s="76" t="s">
        <v>37</v>
      </c>
      <c r="K2095" t="s">
        <v>75</v>
      </c>
      <c r="L2095" t="s">
        <v>50</v>
      </c>
      <c r="M2095" t="s">
        <v>5</v>
      </c>
      <c r="N2095" s="78" t="s">
        <v>1</v>
      </c>
      <c r="O2095" s="76" t="str">
        <f t="shared" si="66"/>
        <v>502. Cuidado Continuo por una vida con bienestarComunitario20261_CANDELARIA2_FEBRERO_2026</v>
      </c>
      <c r="P2095" s="93">
        <v>266747</v>
      </c>
      <c r="S2095" s="172">
        <v>4</v>
      </c>
      <c r="T2095" s="23">
        <v>1066988</v>
      </c>
    </row>
    <row r="2096" spans="2:20" ht="30" customHeight="1">
      <c r="B2096">
        <v>51</v>
      </c>
      <c r="C2096" s="164" t="s">
        <v>70</v>
      </c>
      <c r="D2096" s="165" t="s">
        <v>71</v>
      </c>
      <c r="E2096" s="80">
        <v>2026</v>
      </c>
      <c r="F2096" s="76" t="str">
        <f t="shared" si="65"/>
        <v>512. Cuidado Continuo por una vida con bienestarComunitario2026</v>
      </c>
      <c r="G2096" s="7" t="s">
        <v>113</v>
      </c>
      <c r="H2096" s="7" t="s">
        <v>73</v>
      </c>
      <c r="I2096" s="80" t="s">
        <v>74</v>
      </c>
      <c r="J2096" s="76" t="s">
        <v>37</v>
      </c>
      <c r="K2096" t="s">
        <v>38</v>
      </c>
      <c r="L2096" t="s">
        <v>39</v>
      </c>
      <c r="M2096" t="s">
        <v>5</v>
      </c>
      <c r="N2096" s="78" t="s">
        <v>1</v>
      </c>
      <c r="O2096" s="76" t="str">
        <f t="shared" si="66"/>
        <v>512. Cuidado Continuo por una vida con bienestarComunitario20261_CANDELARIA2_FEBRERO_2026</v>
      </c>
      <c r="P2096" s="93">
        <v>5621568</v>
      </c>
      <c r="S2096" s="172"/>
      <c r="T2096" s="23">
        <v>0</v>
      </c>
    </row>
    <row r="2097" spans="2:20" ht="30" customHeight="1">
      <c r="B2097">
        <v>52</v>
      </c>
      <c r="C2097" s="164" t="s">
        <v>70</v>
      </c>
      <c r="D2097" s="165" t="s">
        <v>71</v>
      </c>
      <c r="E2097" s="80">
        <v>2026</v>
      </c>
      <c r="F2097" s="76" t="str">
        <f t="shared" si="65"/>
        <v>522. Cuidado Continuo por una vida con bienestarComunitario2026</v>
      </c>
      <c r="G2097" s="7" t="s">
        <v>114</v>
      </c>
      <c r="H2097" s="7" t="s">
        <v>94</v>
      </c>
      <c r="I2097" s="80" t="s">
        <v>74</v>
      </c>
      <c r="J2097" s="76" t="s">
        <v>37</v>
      </c>
      <c r="K2097" t="s">
        <v>103</v>
      </c>
      <c r="L2097" t="s">
        <v>50</v>
      </c>
      <c r="M2097" t="s">
        <v>5</v>
      </c>
      <c r="N2097" s="78" t="s">
        <v>1</v>
      </c>
      <c r="O2097" s="76" t="str">
        <f t="shared" si="66"/>
        <v>522. Cuidado Continuo por una vida con bienestarComunitario20261_CANDELARIA2_FEBRERO_2026</v>
      </c>
      <c r="P2097" s="93">
        <v>711326</v>
      </c>
      <c r="S2097" s="172">
        <v>3</v>
      </c>
      <c r="T2097" s="23">
        <v>2133978</v>
      </c>
    </row>
    <row r="2098" spans="2:20" ht="30" customHeight="1">
      <c r="B2098">
        <v>53</v>
      </c>
      <c r="C2098" s="164" t="s">
        <v>70</v>
      </c>
      <c r="D2098" s="165" t="s">
        <v>71</v>
      </c>
      <c r="E2098" s="80">
        <v>2026</v>
      </c>
      <c r="F2098" s="76" t="str">
        <f t="shared" si="65"/>
        <v>532. Cuidado Continuo por una vida con bienestarComunitario2026</v>
      </c>
      <c r="G2098" s="7" t="s">
        <v>115</v>
      </c>
      <c r="H2098" s="7" t="s">
        <v>73</v>
      </c>
      <c r="I2098" s="80" t="s">
        <v>74</v>
      </c>
      <c r="J2098" s="76" t="s">
        <v>37</v>
      </c>
      <c r="K2098" t="s">
        <v>38</v>
      </c>
      <c r="L2098" t="s">
        <v>42</v>
      </c>
      <c r="M2098" t="s">
        <v>5</v>
      </c>
      <c r="N2098" s="78" t="s">
        <v>1</v>
      </c>
      <c r="O2098" s="76" t="str">
        <f t="shared" si="66"/>
        <v>532. Cuidado Continuo por una vida con bienestarComunitario20261_CANDELARIA2_FEBRERO_2026</v>
      </c>
      <c r="P2098" s="93">
        <v>5621568</v>
      </c>
      <c r="S2098" s="172"/>
      <c r="T2098" s="23">
        <v>0</v>
      </c>
    </row>
    <row r="2099" spans="2:20" ht="30" customHeight="1">
      <c r="B2099">
        <v>54</v>
      </c>
      <c r="C2099" s="164" t="s">
        <v>70</v>
      </c>
      <c r="D2099" s="165" t="s">
        <v>71</v>
      </c>
      <c r="E2099" s="80">
        <v>2026</v>
      </c>
      <c r="F2099" s="76" t="str">
        <f t="shared" si="65"/>
        <v>542. Cuidado Continuo por una vida con bienestarComunitario2026</v>
      </c>
      <c r="G2099" s="7" t="s">
        <v>116</v>
      </c>
      <c r="H2099" s="7" t="s">
        <v>73</v>
      </c>
      <c r="I2099" s="80" t="s">
        <v>74</v>
      </c>
      <c r="J2099" s="76" t="s">
        <v>37</v>
      </c>
      <c r="K2099" t="s">
        <v>75</v>
      </c>
      <c r="L2099" t="s">
        <v>50</v>
      </c>
      <c r="M2099" t="s">
        <v>5</v>
      </c>
      <c r="N2099" s="78" t="s">
        <v>1</v>
      </c>
      <c r="O2099" s="76" t="str">
        <f t="shared" si="66"/>
        <v>542. Cuidado Continuo por una vida con bienestarComunitario20261_CANDELARIA2_FEBRERO_2026</v>
      </c>
      <c r="P2099" s="93">
        <v>285702</v>
      </c>
      <c r="S2099" s="172">
        <v>20</v>
      </c>
      <c r="T2099" s="23">
        <v>5714040</v>
      </c>
    </row>
    <row r="2100" spans="2:20" ht="30" customHeight="1">
      <c r="B2100">
        <v>55</v>
      </c>
      <c r="C2100" s="164" t="s">
        <v>70</v>
      </c>
      <c r="D2100" s="165" t="s">
        <v>71</v>
      </c>
      <c r="E2100" s="80">
        <v>2026</v>
      </c>
      <c r="F2100" s="76" t="str">
        <f t="shared" si="65"/>
        <v>552. Cuidado Continuo por una vida con bienestarComunitario2026</v>
      </c>
      <c r="G2100" s="7" t="s">
        <v>117</v>
      </c>
      <c r="H2100" s="7" t="s">
        <v>73</v>
      </c>
      <c r="I2100" s="80" t="s">
        <v>74</v>
      </c>
      <c r="J2100" s="76" t="s">
        <v>37</v>
      </c>
      <c r="K2100" t="s">
        <v>75</v>
      </c>
      <c r="L2100" t="s">
        <v>50</v>
      </c>
      <c r="M2100" t="s">
        <v>5</v>
      </c>
      <c r="N2100" s="78" t="s">
        <v>1</v>
      </c>
      <c r="O2100" s="76" t="str">
        <f t="shared" si="66"/>
        <v>552. Cuidado Continuo por una vida con bienestarComunitario20261_CANDELARIA2_FEBRERO_2026</v>
      </c>
      <c r="P2100" s="93">
        <v>380935</v>
      </c>
      <c r="S2100" s="172">
        <v>2</v>
      </c>
      <c r="T2100" s="23">
        <v>761870</v>
      </c>
    </row>
    <row r="2101" spans="2:20" ht="30" customHeight="1">
      <c r="B2101">
        <v>56</v>
      </c>
      <c r="C2101" s="164" t="s">
        <v>70</v>
      </c>
      <c r="D2101" s="165" t="s">
        <v>71</v>
      </c>
      <c r="E2101" s="80">
        <v>2026</v>
      </c>
      <c r="F2101" s="76" t="str">
        <f t="shared" si="65"/>
        <v>562. Cuidado Continuo por una vida con bienestarComunitario2026</v>
      </c>
      <c r="G2101" s="7" t="s">
        <v>118</v>
      </c>
      <c r="H2101" s="7" t="s">
        <v>73</v>
      </c>
      <c r="I2101" s="80" t="s">
        <v>74</v>
      </c>
      <c r="J2101" s="76" t="s">
        <v>37</v>
      </c>
      <c r="K2101" t="s">
        <v>75</v>
      </c>
      <c r="L2101" t="s">
        <v>50</v>
      </c>
      <c r="M2101" t="s">
        <v>5</v>
      </c>
      <c r="N2101" s="78" t="s">
        <v>1</v>
      </c>
      <c r="O2101" s="76" t="str">
        <f t="shared" si="66"/>
        <v>562. Cuidado Continuo por una vida con bienestarComunitario20261_CANDELARIA2_FEBRERO_2026</v>
      </c>
      <c r="P2101" s="93">
        <v>266747</v>
      </c>
      <c r="S2101" s="172">
        <v>24</v>
      </c>
      <c r="T2101" s="23">
        <v>6401928</v>
      </c>
    </row>
    <row r="2102" spans="2:20" ht="30" customHeight="1">
      <c r="B2102">
        <v>57</v>
      </c>
      <c r="C2102" s="164" t="s">
        <v>70</v>
      </c>
      <c r="D2102" s="165" t="s">
        <v>71</v>
      </c>
      <c r="E2102" s="80">
        <v>2026</v>
      </c>
      <c r="F2102" s="76" t="str">
        <f t="shared" si="65"/>
        <v>572. Cuidado Continuo por una vida con bienestarComunitario2026</v>
      </c>
      <c r="G2102" s="7" t="s">
        <v>119</v>
      </c>
      <c r="H2102" s="7" t="s">
        <v>94</v>
      </c>
      <c r="I2102" s="80" t="s">
        <v>74</v>
      </c>
      <c r="J2102" s="76" t="s">
        <v>37</v>
      </c>
      <c r="K2102" t="s">
        <v>75</v>
      </c>
      <c r="L2102" t="s">
        <v>50</v>
      </c>
      <c r="M2102" t="s">
        <v>5</v>
      </c>
      <c r="N2102" s="78" t="s">
        <v>1</v>
      </c>
      <c r="O2102" s="76" t="str">
        <f t="shared" si="66"/>
        <v>572. Cuidado Continuo por una vida con bienestarComunitario20261_CANDELARIA2_FEBRERO_2026</v>
      </c>
      <c r="P2102" s="93">
        <v>88916</v>
      </c>
      <c r="S2102" s="172">
        <v>96</v>
      </c>
      <c r="T2102" s="23">
        <v>8535936</v>
      </c>
    </row>
    <row r="2103" spans="2:20" ht="30" customHeight="1">
      <c r="B2103">
        <v>58</v>
      </c>
      <c r="C2103" s="164" t="s">
        <v>70</v>
      </c>
      <c r="D2103" s="165" t="s">
        <v>76</v>
      </c>
      <c r="E2103" s="80">
        <v>2026</v>
      </c>
      <c r="F2103" s="76" t="str">
        <f t="shared" si="65"/>
        <v>582. Cuidado Continuo por una vida con bienestarEducativo 2026</v>
      </c>
      <c r="G2103" s="7" t="s">
        <v>120</v>
      </c>
      <c r="H2103" s="7" t="s">
        <v>73</v>
      </c>
      <c r="I2103" s="80" t="s">
        <v>74</v>
      </c>
      <c r="J2103" s="76" t="s">
        <v>37</v>
      </c>
      <c r="K2103" t="s">
        <v>121</v>
      </c>
      <c r="L2103" t="s">
        <v>50</v>
      </c>
      <c r="M2103" t="s">
        <v>5</v>
      </c>
      <c r="N2103" s="78" t="s">
        <v>1</v>
      </c>
      <c r="O2103" s="76" t="str">
        <f t="shared" si="66"/>
        <v>582. Cuidado Continuo por una vida con bienestarEducativo 20261_CANDELARIA2_FEBRERO_2026</v>
      </c>
      <c r="P2103" s="93">
        <v>562157</v>
      </c>
      <c r="S2103" s="172">
        <v>1</v>
      </c>
      <c r="T2103" s="23">
        <v>562157</v>
      </c>
    </row>
    <row r="2104" spans="2:20" ht="30" customHeight="1">
      <c r="B2104">
        <v>59</v>
      </c>
      <c r="C2104" s="164" t="s">
        <v>70</v>
      </c>
      <c r="D2104" s="165" t="s">
        <v>76</v>
      </c>
      <c r="E2104" s="80">
        <v>2026</v>
      </c>
      <c r="F2104" s="76" t="str">
        <f t="shared" si="65"/>
        <v>592. Cuidado Continuo por una vida con bienestarEducativo 2026</v>
      </c>
      <c r="G2104" s="7" t="s">
        <v>122</v>
      </c>
      <c r="H2104" s="7" t="s">
        <v>73</v>
      </c>
      <c r="I2104" s="80" t="s">
        <v>74</v>
      </c>
      <c r="J2104" s="76" t="s">
        <v>37</v>
      </c>
      <c r="K2104" t="s">
        <v>38</v>
      </c>
      <c r="L2104" t="s">
        <v>42</v>
      </c>
      <c r="M2104" t="s">
        <v>5</v>
      </c>
      <c r="N2104" s="78" t="s">
        <v>1</v>
      </c>
      <c r="O2104" s="76" t="str">
        <f t="shared" si="66"/>
        <v>592. Cuidado Continuo por una vida con bienestarEducativo 20261_CANDELARIA2_FEBRERO_2026</v>
      </c>
      <c r="P2104" s="93">
        <v>14226512</v>
      </c>
      <c r="S2104" s="172">
        <v>0.98913043499999997</v>
      </c>
      <c r="T2104" s="23">
        <v>14071876.003092719</v>
      </c>
    </row>
    <row r="2105" spans="2:20" ht="30" customHeight="1">
      <c r="B2105">
        <v>60</v>
      </c>
      <c r="C2105" s="164" t="s">
        <v>70</v>
      </c>
      <c r="D2105" s="165" t="s">
        <v>76</v>
      </c>
      <c r="E2105" s="80">
        <v>2026</v>
      </c>
      <c r="F2105" s="76" t="str">
        <f t="shared" si="65"/>
        <v>602. Cuidado Continuo por una vida con bienestarEducativo 2026</v>
      </c>
      <c r="G2105" s="7" t="s">
        <v>123</v>
      </c>
      <c r="H2105" s="7" t="s">
        <v>73</v>
      </c>
      <c r="I2105" s="80" t="s">
        <v>74</v>
      </c>
      <c r="J2105" s="76" t="s">
        <v>37</v>
      </c>
      <c r="K2105" t="s">
        <v>75</v>
      </c>
      <c r="L2105" t="s">
        <v>50</v>
      </c>
      <c r="M2105" t="s">
        <v>5</v>
      </c>
      <c r="N2105" s="78" t="s">
        <v>1</v>
      </c>
      <c r="O2105" s="76" t="str">
        <f t="shared" si="66"/>
        <v>602. Cuidado Continuo por una vida con bienestarEducativo 20261_CANDELARIA2_FEBRERO_2026</v>
      </c>
      <c r="P2105" s="93">
        <v>105404</v>
      </c>
      <c r="S2105" s="172">
        <v>18</v>
      </c>
      <c r="T2105" s="23">
        <v>1897272</v>
      </c>
    </row>
    <row r="2106" spans="2:20" ht="30" customHeight="1">
      <c r="B2106">
        <v>61</v>
      </c>
      <c r="C2106" s="164" t="s">
        <v>70</v>
      </c>
      <c r="D2106" s="165" t="s">
        <v>76</v>
      </c>
      <c r="E2106" s="80">
        <v>2026</v>
      </c>
      <c r="F2106" s="76" t="str">
        <f t="shared" si="65"/>
        <v>612. Cuidado Continuo por una vida con bienestarEducativo 2026</v>
      </c>
      <c r="G2106" s="7" t="s">
        <v>124</v>
      </c>
      <c r="H2106" s="7" t="s">
        <v>73</v>
      </c>
      <c r="I2106" s="80" t="s">
        <v>74</v>
      </c>
      <c r="J2106" s="76" t="s">
        <v>37</v>
      </c>
      <c r="K2106" t="s">
        <v>75</v>
      </c>
      <c r="L2106" t="s">
        <v>50</v>
      </c>
      <c r="M2106" t="s">
        <v>5</v>
      </c>
      <c r="N2106" s="78" t="s">
        <v>1</v>
      </c>
      <c r="O2106" s="76" t="str">
        <f t="shared" si="66"/>
        <v>612. Cuidado Continuo por una vida con bienestarEducativo 20261_CANDELARIA2_FEBRERO_2026</v>
      </c>
      <c r="P2106" s="93">
        <v>266747</v>
      </c>
      <c r="S2106" s="172"/>
      <c r="T2106" s="23">
        <v>0</v>
      </c>
    </row>
    <row r="2107" spans="2:20" ht="30" customHeight="1">
      <c r="B2107">
        <v>62</v>
      </c>
      <c r="C2107" s="164" t="s">
        <v>70</v>
      </c>
      <c r="D2107" s="165" t="s">
        <v>76</v>
      </c>
      <c r="E2107" s="80">
        <v>2026</v>
      </c>
      <c r="F2107" s="76" t="str">
        <f t="shared" si="65"/>
        <v>622. Cuidado Continuo por una vida con bienestarEducativo 2026</v>
      </c>
      <c r="G2107" s="7" t="s">
        <v>125</v>
      </c>
      <c r="H2107" s="7" t="s">
        <v>102</v>
      </c>
      <c r="I2107" s="80" t="s">
        <v>74</v>
      </c>
      <c r="J2107" s="76" t="s">
        <v>37</v>
      </c>
      <c r="K2107" t="s">
        <v>38</v>
      </c>
      <c r="L2107" t="s">
        <v>42</v>
      </c>
      <c r="M2107" t="s">
        <v>5</v>
      </c>
      <c r="N2107" s="78" t="s">
        <v>1</v>
      </c>
      <c r="O2107" s="76" t="str">
        <f t="shared" si="66"/>
        <v>622. Cuidado Continuo por una vida con bienestarEducativo 20261_CANDELARIA2_FEBRERO_2026</v>
      </c>
      <c r="P2107" s="93">
        <v>13610112</v>
      </c>
      <c r="S2107" s="172"/>
      <c r="T2107" s="23">
        <v>0</v>
      </c>
    </row>
    <row r="2108" spans="2:20" ht="30" customHeight="1">
      <c r="B2108">
        <v>63</v>
      </c>
      <c r="C2108" s="164" t="s">
        <v>70</v>
      </c>
      <c r="D2108" s="165" t="s">
        <v>76</v>
      </c>
      <c r="E2108" s="80">
        <v>2026</v>
      </c>
      <c r="F2108" s="76" t="str">
        <f t="shared" si="65"/>
        <v>632. Cuidado Continuo por una vida con bienestarEducativo 2026</v>
      </c>
      <c r="G2108" s="7" t="s">
        <v>126</v>
      </c>
      <c r="H2108" s="7" t="s">
        <v>102</v>
      </c>
      <c r="I2108" s="80" t="s">
        <v>74</v>
      </c>
      <c r="J2108" s="76" t="s">
        <v>37</v>
      </c>
      <c r="K2108" t="s">
        <v>75</v>
      </c>
      <c r="L2108" t="s">
        <v>50</v>
      </c>
      <c r="M2108" t="s">
        <v>5</v>
      </c>
      <c r="N2108" s="78" t="s">
        <v>1</v>
      </c>
      <c r="O2108" s="76" t="str">
        <f t="shared" si="66"/>
        <v>632. Cuidado Continuo por una vida con bienestarEducativo 20261_CANDELARIA2_FEBRERO_2026</v>
      </c>
      <c r="P2108" s="93">
        <v>105404</v>
      </c>
      <c r="S2108" s="172">
        <v>11</v>
      </c>
      <c r="T2108" s="23">
        <v>1159444</v>
      </c>
    </row>
    <row r="2109" spans="2:20" ht="30" customHeight="1">
      <c r="B2109">
        <v>64</v>
      </c>
      <c r="C2109" s="164" t="s">
        <v>70</v>
      </c>
      <c r="D2109" s="165" t="s">
        <v>76</v>
      </c>
      <c r="E2109" s="80">
        <v>2026</v>
      </c>
      <c r="F2109" s="76" t="str">
        <f t="shared" si="65"/>
        <v>642. Cuidado Continuo por una vida con bienestarEducativo 2026</v>
      </c>
      <c r="G2109" s="7" t="s">
        <v>127</v>
      </c>
      <c r="H2109" s="7" t="s">
        <v>94</v>
      </c>
      <c r="I2109" s="80" t="s">
        <v>74</v>
      </c>
      <c r="J2109" s="76" t="s">
        <v>37</v>
      </c>
      <c r="K2109" t="s">
        <v>75</v>
      </c>
      <c r="L2109" t="s">
        <v>50</v>
      </c>
      <c r="M2109" t="s">
        <v>5</v>
      </c>
      <c r="N2109" s="78" t="s">
        <v>1</v>
      </c>
      <c r="O2109" s="76" t="str">
        <f t="shared" si="66"/>
        <v>642. Cuidado Continuo por una vida con bienestarEducativo 20261_CANDELARIA2_FEBRERO_2026</v>
      </c>
      <c r="P2109" s="93">
        <v>137765</v>
      </c>
      <c r="S2109" s="172">
        <v>20</v>
      </c>
      <c r="T2109" s="23">
        <v>2755300</v>
      </c>
    </row>
    <row r="2110" spans="2:20" ht="30" customHeight="1">
      <c r="B2110">
        <v>65</v>
      </c>
      <c r="C2110" s="164" t="s">
        <v>70</v>
      </c>
      <c r="D2110" s="165" t="s">
        <v>76</v>
      </c>
      <c r="E2110" s="80">
        <v>2026</v>
      </c>
      <c r="F2110" s="76" t="str">
        <f t="shared" si="65"/>
        <v>652. Cuidado Continuo por una vida con bienestarEducativo 2026</v>
      </c>
      <c r="G2110" s="7" t="s">
        <v>128</v>
      </c>
      <c r="H2110" s="7" t="s">
        <v>94</v>
      </c>
      <c r="I2110" s="80" t="s">
        <v>74</v>
      </c>
      <c r="J2110" s="76" t="s">
        <v>37</v>
      </c>
      <c r="K2110" t="s">
        <v>75</v>
      </c>
      <c r="L2110" t="s">
        <v>50</v>
      </c>
      <c r="M2110" t="s">
        <v>5</v>
      </c>
      <c r="N2110" s="78" t="s">
        <v>1</v>
      </c>
      <c r="O2110" s="76" t="str">
        <f t="shared" si="66"/>
        <v>652. Cuidado Continuo por una vida con bienestarEducativo 20261_CANDELARIA2_FEBRERO_2026</v>
      </c>
      <c r="P2110" s="93">
        <v>105404</v>
      </c>
      <c r="S2110" s="172">
        <v>40</v>
      </c>
      <c r="T2110" s="23">
        <v>4216160</v>
      </c>
    </row>
    <row r="2111" spans="2:20" ht="30" customHeight="1">
      <c r="B2111">
        <v>66</v>
      </c>
      <c r="C2111" s="164" t="s">
        <v>70</v>
      </c>
      <c r="D2111" s="165" t="s">
        <v>76</v>
      </c>
      <c r="E2111" s="80">
        <v>2026</v>
      </c>
      <c r="F2111" s="76" t="str">
        <f t="shared" si="65"/>
        <v>662. Cuidado Continuo por una vida con bienestarEducativo 2026</v>
      </c>
      <c r="G2111" s="7" t="s">
        <v>129</v>
      </c>
      <c r="H2111" s="7" t="s">
        <v>94</v>
      </c>
      <c r="I2111" s="80" t="s">
        <v>74</v>
      </c>
      <c r="J2111" s="76" t="s">
        <v>37</v>
      </c>
      <c r="K2111" t="s">
        <v>103</v>
      </c>
      <c r="L2111" t="s">
        <v>50</v>
      </c>
      <c r="M2111" t="s">
        <v>5</v>
      </c>
      <c r="N2111" s="78" t="s">
        <v>1</v>
      </c>
      <c r="O2111" s="76" t="str">
        <f t="shared" si="66"/>
        <v>662. Cuidado Continuo por una vida con bienestarEducativo 20261_CANDELARIA2_FEBRERO_2026</v>
      </c>
      <c r="P2111" s="93">
        <v>199714</v>
      </c>
      <c r="S2111" s="172">
        <v>6</v>
      </c>
      <c r="T2111" s="23">
        <v>1198284</v>
      </c>
    </row>
    <row r="2112" spans="2:20" ht="30" customHeight="1">
      <c r="B2112">
        <v>67</v>
      </c>
      <c r="C2112" s="164" t="s">
        <v>70</v>
      </c>
      <c r="D2112" s="165" t="s">
        <v>76</v>
      </c>
      <c r="E2112" s="80">
        <v>2026</v>
      </c>
      <c r="F2112" s="76" t="str">
        <f t="shared" si="65"/>
        <v>672. Cuidado Continuo por una vida con bienestarEducativo 2026</v>
      </c>
      <c r="G2112" s="7" t="s">
        <v>130</v>
      </c>
      <c r="H2112" s="7" t="s">
        <v>94</v>
      </c>
      <c r="I2112" s="80" t="s">
        <v>74</v>
      </c>
      <c r="J2112" s="76" t="s">
        <v>37</v>
      </c>
      <c r="K2112" t="s">
        <v>75</v>
      </c>
      <c r="L2112" t="s">
        <v>50</v>
      </c>
      <c r="M2112" t="s">
        <v>5</v>
      </c>
      <c r="N2112" s="78" t="s">
        <v>1</v>
      </c>
      <c r="O2112" s="76" t="str">
        <f t="shared" si="66"/>
        <v>672. Cuidado Continuo por una vida con bienestarEducativo 20261_CANDELARIA2_FEBRERO_2026</v>
      </c>
      <c r="P2112" s="93">
        <v>88916</v>
      </c>
      <c r="S2112" s="172"/>
      <c r="T2112" s="23">
        <v>0</v>
      </c>
    </row>
    <row r="2113" spans="2:20" ht="30" customHeight="1">
      <c r="B2113">
        <v>68</v>
      </c>
      <c r="C2113" s="164" t="s">
        <v>70</v>
      </c>
      <c r="D2113" s="165" t="s">
        <v>77</v>
      </c>
      <c r="E2113" s="80">
        <v>2026</v>
      </c>
      <c r="F2113" s="76" t="str">
        <f t="shared" si="65"/>
        <v>682. Cuidado Continuo por una vida con bienestarInstitucional2026</v>
      </c>
      <c r="G2113" s="7" t="s">
        <v>131</v>
      </c>
      <c r="H2113" s="7" t="s">
        <v>94</v>
      </c>
      <c r="I2113" s="80" t="s">
        <v>74</v>
      </c>
      <c r="J2113" s="76" t="s">
        <v>37</v>
      </c>
      <c r="K2113" t="s">
        <v>75</v>
      </c>
      <c r="L2113" t="s">
        <v>50</v>
      </c>
      <c r="M2113" t="s">
        <v>5</v>
      </c>
      <c r="N2113" s="78" t="s">
        <v>1</v>
      </c>
      <c r="O2113" s="76" t="str">
        <f t="shared" si="66"/>
        <v>682. Cuidado Continuo por una vida con bienestarInstitucional20261_CANDELARIA2_FEBRERO_2026</v>
      </c>
      <c r="P2113" s="93">
        <v>105404</v>
      </c>
      <c r="S2113" s="172">
        <v>4</v>
      </c>
      <c r="T2113" s="23">
        <v>421616</v>
      </c>
    </row>
    <row r="2114" spans="2:20" ht="30" customHeight="1">
      <c r="B2114">
        <v>69</v>
      </c>
      <c r="C2114" s="164" t="s">
        <v>70</v>
      </c>
      <c r="D2114" s="165" t="s">
        <v>77</v>
      </c>
      <c r="E2114" s="80">
        <v>2026</v>
      </c>
      <c r="F2114" s="76" t="str">
        <f t="shared" si="65"/>
        <v>692. Cuidado Continuo por una vida con bienestarInstitucional2026</v>
      </c>
      <c r="G2114" s="7" t="s">
        <v>132</v>
      </c>
      <c r="H2114" s="7" t="s">
        <v>102</v>
      </c>
      <c r="I2114" s="80" t="s">
        <v>74</v>
      </c>
      <c r="J2114" s="76" t="s">
        <v>37</v>
      </c>
      <c r="K2114" t="s">
        <v>75</v>
      </c>
      <c r="L2114" t="s">
        <v>50</v>
      </c>
      <c r="M2114" t="s">
        <v>5</v>
      </c>
      <c r="N2114" s="78" t="s">
        <v>1</v>
      </c>
      <c r="O2114" s="76" t="str">
        <f t="shared" si="66"/>
        <v>692. Cuidado Continuo por una vida con bienestarInstitucional20261_CANDELARIA2_FEBRERO_2026</v>
      </c>
      <c r="P2114" s="93">
        <v>105404</v>
      </c>
      <c r="S2114" s="172">
        <v>5</v>
      </c>
      <c r="T2114" s="23">
        <v>527020</v>
      </c>
    </row>
    <row r="2115" spans="2:20" ht="30" customHeight="1">
      <c r="B2115">
        <v>70</v>
      </c>
      <c r="C2115" s="164" t="s">
        <v>70</v>
      </c>
      <c r="D2115" s="165" t="s">
        <v>77</v>
      </c>
      <c r="E2115" s="80">
        <v>2026</v>
      </c>
      <c r="F2115" s="76" t="str">
        <f t="shared" si="65"/>
        <v>702. Cuidado Continuo por una vida con bienestarInstitucional2026</v>
      </c>
      <c r="G2115" s="7" t="s">
        <v>133</v>
      </c>
      <c r="H2115" s="7" t="s">
        <v>73</v>
      </c>
      <c r="I2115" s="80" t="s">
        <v>74</v>
      </c>
      <c r="J2115" s="76" t="s">
        <v>37</v>
      </c>
      <c r="K2115" t="s">
        <v>75</v>
      </c>
      <c r="L2115" t="s">
        <v>50</v>
      </c>
      <c r="M2115" t="s">
        <v>5</v>
      </c>
      <c r="N2115" s="78" t="s">
        <v>1</v>
      </c>
      <c r="O2115" s="76" t="str">
        <f t="shared" si="66"/>
        <v>702. Cuidado Continuo por una vida con bienestarInstitucional20261_CANDELARIA2_FEBRERO_2026</v>
      </c>
      <c r="P2115" s="93">
        <v>74893</v>
      </c>
      <c r="S2115" s="172"/>
      <c r="T2115" s="23">
        <v>0</v>
      </c>
    </row>
    <row r="2116" spans="2:20" ht="30" customHeight="1">
      <c r="B2116">
        <v>71</v>
      </c>
      <c r="C2116" s="164" t="s">
        <v>70</v>
      </c>
      <c r="D2116" s="165" t="s">
        <v>82</v>
      </c>
      <c r="E2116" s="80">
        <v>2026</v>
      </c>
      <c r="F2116" s="76" t="str">
        <f t="shared" si="65"/>
        <v>712. Cuidado Continuo por una vida con bienestarLaboral2026</v>
      </c>
      <c r="G2116" s="7" t="s">
        <v>134</v>
      </c>
      <c r="H2116" s="7" t="s">
        <v>94</v>
      </c>
      <c r="I2116" s="80" t="s">
        <v>74</v>
      </c>
      <c r="J2116" s="76" t="s">
        <v>37</v>
      </c>
      <c r="K2116" t="s">
        <v>135</v>
      </c>
      <c r="L2116" t="s">
        <v>50</v>
      </c>
      <c r="M2116" t="s">
        <v>5</v>
      </c>
      <c r="N2116" s="78" t="s">
        <v>1</v>
      </c>
      <c r="O2116" s="76" t="str">
        <f t="shared" si="66"/>
        <v>712. Cuidado Continuo por una vida con bienestarLaboral20261_CANDELARIA2_FEBRERO_2026</v>
      </c>
      <c r="P2116" s="93">
        <v>59965</v>
      </c>
      <c r="S2116" s="172">
        <v>2</v>
      </c>
      <c r="T2116" s="23">
        <v>119930</v>
      </c>
    </row>
    <row r="2117" spans="2:20" ht="30" customHeight="1">
      <c r="B2117">
        <v>72</v>
      </c>
      <c r="C2117" s="164" t="s">
        <v>70</v>
      </c>
      <c r="D2117" s="165" t="s">
        <v>82</v>
      </c>
      <c r="E2117" s="80">
        <v>2026</v>
      </c>
      <c r="F2117" s="76" t="str">
        <f t="shared" si="65"/>
        <v>722. Cuidado Continuo por una vida con bienestarLaboral2026</v>
      </c>
      <c r="G2117" s="7" t="s">
        <v>136</v>
      </c>
      <c r="H2117" s="7" t="s">
        <v>94</v>
      </c>
      <c r="I2117" s="80" t="s">
        <v>74</v>
      </c>
      <c r="J2117" s="76" t="s">
        <v>37</v>
      </c>
      <c r="K2117" t="s">
        <v>135</v>
      </c>
      <c r="L2117" t="s">
        <v>50</v>
      </c>
      <c r="M2117" t="s">
        <v>5</v>
      </c>
      <c r="N2117" s="78" t="s">
        <v>1</v>
      </c>
      <c r="O2117" s="76" t="str">
        <f t="shared" si="66"/>
        <v>722. Cuidado Continuo por una vida con bienestarLaboral20261_CANDELARIA2_FEBRERO_2026</v>
      </c>
      <c r="P2117" s="93">
        <v>99830</v>
      </c>
      <c r="S2117" s="172">
        <v>2</v>
      </c>
      <c r="T2117" s="23">
        <v>199660</v>
      </c>
    </row>
    <row r="2118" spans="2:20" ht="30" customHeight="1">
      <c r="B2118">
        <v>73</v>
      </c>
      <c r="C2118" s="164" t="s">
        <v>70</v>
      </c>
      <c r="D2118" s="165" t="s">
        <v>82</v>
      </c>
      <c r="E2118" s="80">
        <v>2026</v>
      </c>
      <c r="F2118" s="76" t="str">
        <f t="shared" si="65"/>
        <v>732. Cuidado Continuo por una vida con bienestarLaboral2026</v>
      </c>
      <c r="G2118" s="7" t="s">
        <v>137</v>
      </c>
      <c r="H2118" s="7" t="s">
        <v>94</v>
      </c>
      <c r="I2118" s="80" t="s">
        <v>74</v>
      </c>
      <c r="J2118" s="76" t="s">
        <v>37</v>
      </c>
      <c r="K2118" t="s">
        <v>138</v>
      </c>
      <c r="L2118" t="s">
        <v>50</v>
      </c>
      <c r="M2118" t="s">
        <v>5</v>
      </c>
      <c r="N2118" s="78" t="s">
        <v>1</v>
      </c>
      <c r="O2118" s="76" t="str">
        <f t="shared" si="66"/>
        <v>732. Cuidado Continuo por una vida con bienestarLaboral20261_CANDELARIA2_FEBRERO_2026</v>
      </c>
      <c r="P2118" s="93">
        <v>220671</v>
      </c>
      <c r="S2118" s="172"/>
      <c r="T2118" s="23">
        <v>0</v>
      </c>
    </row>
    <row r="2119" spans="2:20" ht="30" customHeight="1">
      <c r="B2119">
        <v>74</v>
      </c>
      <c r="C2119" s="164" t="s">
        <v>70</v>
      </c>
      <c r="D2119" s="165" t="s">
        <v>82</v>
      </c>
      <c r="E2119" s="80">
        <v>2026</v>
      </c>
      <c r="F2119" s="76" t="str">
        <f t="shared" si="65"/>
        <v>742. Cuidado Continuo por una vida con bienestarLaboral2026</v>
      </c>
      <c r="G2119" s="7" t="s">
        <v>139</v>
      </c>
      <c r="H2119" s="7" t="s">
        <v>94</v>
      </c>
      <c r="I2119" s="80" t="s">
        <v>74</v>
      </c>
      <c r="J2119" s="76" t="s">
        <v>37</v>
      </c>
      <c r="K2119" t="s">
        <v>138</v>
      </c>
      <c r="L2119" t="s">
        <v>50</v>
      </c>
      <c r="M2119" t="s">
        <v>5</v>
      </c>
      <c r="N2119" s="78" t="s">
        <v>1</v>
      </c>
      <c r="O2119" s="76" t="str">
        <f t="shared" si="66"/>
        <v>742. Cuidado Continuo por una vida con bienestarLaboral20261_CANDELARIA2_FEBRERO_2026</v>
      </c>
      <c r="P2119" s="93">
        <v>367374</v>
      </c>
      <c r="S2119" s="172"/>
      <c r="T2119" s="23">
        <v>0</v>
      </c>
    </row>
    <row r="2120" spans="2:20" ht="30" customHeight="1">
      <c r="B2120">
        <v>75</v>
      </c>
      <c r="C2120" s="164" t="s">
        <v>70</v>
      </c>
      <c r="D2120" s="165" t="s">
        <v>82</v>
      </c>
      <c r="E2120" s="80">
        <v>2026</v>
      </c>
      <c r="F2120" s="76" t="str">
        <f t="shared" ref="F2120:F2183" si="67">B2120&amp;C2120&amp;D2120&amp;E2120</f>
        <v>752. Cuidado Continuo por una vida con bienestarLaboral2026</v>
      </c>
      <c r="G2120" s="7" t="s">
        <v>140</v>
      </c>
      <c r="H2120" s="7" t="s">
        <v>94</v>
      </c>
      <c r="I2120" s="80" t="s">
        <v>74</v>
      </c>
      <c r="J2120" s="76" t="s">
        <v>37</v>
      </c>
      <c r="K2120" t="s">
        <v>141</v>
      </c>
      <c r="L2120" t="s">
        <v>50</v>
      </c>
      <c r="M2120" t="s">
        <v>5</v>
      </c>
      <c r="N2120" s="78" t="s">
        <v>1</v>
      </c>
      <c r="O2120" s="76" t="str">
        <f t="shared" si="66"/>
        <v>752. Cuidado Continuo por una vida con bienestarLaboral20261_CANDELARIA2_FEBRERO_2026</v>
      </c>
      <c r="P2120" s="93">
        <v>210809</v>
      </c>
      <c r="S2120" s="172">
        <v>5</v>
      </c>
      <c r="T2120" s="23">
        <v>1054045</v>
      </c>
    </row>
    <row r="2121" spans="2:20" ht="30" customHeight="1">
      <c r="B2121">
        <v>76</v>
      </c>
      <c r="C2121" s="164" t="s">
        <v>70</v>
      </c>
      <c r="D2121" s="165" t="s">
        <v>82</v>
      </c>
      <c r="E2121" s="80">
        <v>2026</v>
      </c>
      <c r="F2121" s="76" t="str">
        <f t="shared" si="67"/>
        <v>762. Cuidado Continuo por una vida con bienestarLaboral2026</v>
      </c>
      <c r="G2121" s="7" t="s">
        <v>142</v>
      </c>
      <c r="H2121" s="7" t="s">
        <v>94</v>
      </c>
      <c r="I2121" s="80" t="s">
        <v>74</v>
      </c>
      <c r="J2121" s="76" t="s">
        <v>37</v>
      </c>
      <c r="K2121" t="s">
        <v>141</v>
      </c>
      <c r="L2121" t="s">
        <v>50</v>
      </c>
      <c r="M2121" t="s">
        <v>5</v>
      </c>
      <c r="N2121" s="78" t="s">
        <v>1</v>
      </c>
      <c r="O2121" s="76" t="str">
        <f t="shared" ref="O2121:O2184" si="68">+F2121&amp;M2121&amp;N2121</f>
        <v>762. Cuidado Continuo por una vida con bienestarLaboral20261_CANDELARIA2_FEBRERO_2026</v>
      </c>
      <c r="P2121" s="93">
        <v>55168</v>
      </c>
      <c r="S2121" s="172">
        <v>2</v>
      </c>
      <c r="T2121" s="23">
        <v>110336</v>
      </c>
    </row>
    <row r="2122" spans="2:20" ht="30" customHeight="1">
      <c r="B2122">
        <v>77</v>
      </c>
      <c r="C2122" s="164" t="s">
        <v>70</v>
      </c>
      <c r="D2122" s="165" t="s">
        <v>82</v>
      </c>
      <c r="E2122" s="80">
        <v>2026</v>
      </c>
      <c r="F2122" s="76" t="str">
        <f t="shared" si="67"/>
        <v>772. Cuidado Continuo por una vida con bienestarLaboral2026</v>
      </c>
      <c r="G2122" s="7" t="s">
        <v>143</v>
      </c>
      <c r="H2122" s="7" t="s">
        <v>94</v>
      </c>
      <c r="I2122" s="80" t="s">
        <v>74</v>
      </c>
      <c r="J2122" s="76" t="s">
        <v>37</v>
      </c>
      <c r="K2122" t="s">
        <v>141</v>
      </c>
      <c r="L2122" t="s">
        <v>39</v>
      </c>
      <c r="M2122" t="s">
        <v>5</v>
      </c>
      <c r="N2122" s="78" t="s">
        <v>1</v>
      </c>
      <c r="O2122" s="76" t="str">
        <f t="shared" si="68"/>
        <v>772. Cuidado Continuo por una vida con bienestarLaboral20261_CANDELARIA2_FEBRERO_2026</v>
      </c>
      <c r="P2122" s="93">
        <v>91844</v>
      </c>
      <c r="S2122" s="172"/>
      <c r="T2122" s="23">
        <v>0</v>
      </c>
    </row>
    <row r="2123" spans="2:20" ht="30" customHeight="1">
      <c r="B2123">
        <v>78</v>
      </c>
      <c r="C2123" s="164" t="s">
        <v>70</v>
      </c>
      <c r="D2123" s="165" t="s">
        <v>82</v>
      </c>
      <c r="E2123" s="80">
        <v>2026</v>
      </c>
      <c r="F2123" s="76" t="str">
        <f t="shared" si="67"/>
        <v>782. Cuidado Continuo por una vida con bienestarLaboral2026</v>
      </c>
      <c r="G2123" s="7" t="s">
        <v>144</v>
      </c>
      <c r="H2123" s="7" t="s">
        <v>94</v>
      </c>
      <c r="I2123" s="80" t="s">
        <v>74</v>
      </c>
      <c r="J2123" s="76" t="s">
        <v>37</v>
      </c>
      <c r="K2123" t="s">
        <v>141</v>
      </c>
      <c r="L2123" t="s">
        <v>39</v>
      </c>
      <c r="M2123" t="s">
        <v>5</v>
      </c>
      <c r="N2123" s="78" t="s">
        <v>1</v>
      </c>
      <c r="O2123" s="76" t="str">
        <f t="shared" si="68"/>
        <v>782. Cuidado Continuo por una vida con bienestarLaboral20261_CANDELARIA2_FEBRERO_2026</v>
      </c>
      <c r="P2123" s="93">
        <v>121585</v>
      </c>
      <c r="S2123" s="172"/>
      <c r="T2123" s="23">
        <v>0</v>
      </c>
    </row>
    <row r="2124" spans="2:20" ht="30" customHeight="1">
      <c r="B2124">
        <v>79</v>
      </c>
      <c r="C2124" s="164" t="s">
        <v>70</v>
      </c>
      <c r="D2124" s="165" t="s">
        <v>82</v>
      </c>
      <c r="E2124" s="80">
        <v>2026</v>
      </c>
      <c r="F2124" s="76" t="str">
        <f t="shared" si="67"/>
        <v>792. Cuidado Continuo por una vida con bienestarLaboral2026</v>
      </c>
      <c r="G2124" s="7" t="s">
        <v>145</v>
      </c>
      <c r="H2124" s="7" t="s">
        <v>94</v>
      </c>
      <c r="I2124" s="80" t="s">
        <v>74</v>
      </c>
      <c r="J2124" s="76" t="s">
        <v>37</v>
      </c>
      <c r="K2124" t="s">
        <v>141</v>
      </c>
      <c r="L2124" t="s">
        <v>50</v>
      </c>
      <c r="M2124" t="s">
        <v>5</v>
      </c>
      <c r="N2124" s="78" t="s">
        <v>1</v>
      </c>
      <c r="O2124" s="76" t="str">
        <f t="shared" si="68"/>
        <v>792. Cuidado Continuo por una vida con bienestarLaboral20261_CANDELARIA2_FEBRERO_2026</v>
      </c>
      <c r="P2124" s="93">
        <v>125438</v>
      </c>
      <c r="S2124" s="172">
        <v>8</v>
      </c>
      <c r="T2124" s="23">
        <v>1003504</v>
      </c>
    </row>
    <row r="2125" spans="2:20" ht="30" customHeight="1">
      <c r="B2125">
        <v>80</v>
      </c>
      <c r="C2125" s="164" t="s">
        <v>70</v>
      </c>
      <c r="D2125" s="165" t="s">
        <v>82</v>
      </c>
      <c r="E2125" s="80">
        <v>2026</v>
      </c>
      <c r="F2125" s="76" t="str">
        <f t="shared" si="67"/>
        <v>802. Cuidado Continuo por una vida con bienestarLaboral2026</v>
      </c>
      <c r="G2125" s="7" t="s">
        <v>146</v>
      </c>
      <c r="H2125" s="7" t="s">
        <v>94</v>
      </c>
      <c r="I2125" s="80" t="s">
        <v>74</v>
      </c>
      <c r="J2125" s="76" t="s">
        <v>37</v>
      </c>
      <c r="K2125" t="s">
        <v>147</v>
      </c>
      <c r="L2125" t="s">
        <v>42</v>
      </c>
      <c r="M2125" t="s">
        <v>5</v>
      </c>
      <c r="N2125" s="78" t="s">
        <v>1</v>
      </c>
      <c r="O2125" s="76" t="str">
        <f t="shared" si="68"/>
        <v>802. Cuidado Continuo por una vida con bienestarLaboral20261_CANDELARIA2_FEBRERO_2026</v>
      </c>
      <c r="P2125" s="93">
        <v>53781</v>
      </c>
      <c r="S2125" s="172"/>
      <c r="T2125" s="23">
        <v>0</v>
      </c>
    </row>
    <row r="2126" spans="2:20" ht="30" customHeight="1">
      <c r="B2126">
        <v>81</v>
      </c>
      <c r="C2126" s="164" t="s">
        <v>70</v>
      </c>
      <c r="D2126" s="165" t="s">
        <v>82</v>
      </c>
      <c r="E2126" s="80">
        <v>2026</v>
      </c>
      <c r="F2126" s="76" t="str">
        <f t="shared" si="67"/>
        <v>812. Cuidado Continuo por una vida con bienestarLaboral2026</v>
      </c>
      <c r="G2126" s="7" t="s">
        <v>148</v>
      </c>
      <c r="H2126" s="7" t="s">
        <v>94</v>
      </c>
      <c r="I2126" s="80" t="s">
        <v>74</v>
      </c>
      <c r="J2126" s="76" t="s">
        <v>37</v>
      </c>
      <c r="K2126" t="s">
        <v>135</v>
      </c>
      <c r="L2126" t="s">
        <v>50</v>
      </c>
      <c r="M2126" t="s">
        <v>5</v>
      </c>
      <c r="N2126" s="78" t="s">
        <v>1</v>
      </c>
      <c r="O2126" s="76" t="str">
        <f t="shared" si="68"/>
        <v>812. Cuidado Continuo por una vida con bienestarLaboral20261_CANDELARIA2_FEBRERO_2026</v>
      </c>
      <c r="P2126" s="93">
        <v>82752</v>
      </c>
      <c r="S2126" s="172">
        <v>2</v>
      </c>
      <c r="T2126" s="23">
        <v>165504</v>
      </c>
    </row>
    <row r="2127" spans="2:20" ht="30" customHeight="1">
      <c r="B2127">
        <v>82</v>
      </c>
      <c r="C2127" s="164" t="s">
        <v>70</v>
      </c>
      <c r="D2127" s="165" t="s">
        <v>82</v>
      </c>
      <c r="E2127" s="80">
        <v>2026</v>
      </c>
      <c r="F2127" s="76" t="str">
        <f t="shared" si="67"/>
        <v>822. Cuidado Continuo por una vida con bienestarLaboral2026</v>
      </c>
      <c r="G2127" s="7" t="s">
        <v>149</v>
      </c>
      <c r="H2127" s="7" t="s">
        <v>94</v>
      </c>
      <c r="I2127" s="80" t="s">
        <v>74</v>
      </c>
      <c r="J2127" s="76" t="s">
        <v>37</v>
      </c>
      <c r="K2127" t="s">
        <v>150</v>
      </c>
      <c r="L2127" t="s">
        <v>50</v>
      </c>
      <c r="M2127" t="s">
        <v>5</v>
      </c>
      <c r="N2127" s="78" t="s">
        <v>1</v>
      </c>
      <c r="O2127" s="76" t="str">
        <f t="shared" si="68"/>
        <v>822. Cuidado Continuo por una vida con bienestarLaboral20261_CANDELARIA2_FEBRERO_2026</v>
      </c>
      <c r="P2127" s="93">
        <v>281078</v>
      </c>
      <c r="S2127" s="172"/>
      <c r="T2127" s="23">
        <v>0</v>
      </c>
    </row>
    <row r="2128" spans="2:20" ht="30" customHeight="1">
      <c r="B2128">
        <v>83</v>
      </c>
      <c r="C2128" s="164" t="s">
        <v>70</v>
      </c>
      <c r="D2128" s="165" t="s">
        <v>82</v>
      </c>
      <c r="E2128" s="80">
        <v>2026</v>
      </c>
      <c r="F2128" s="76" t="str">
        <f t="shared" si="67"/>
        <v>832. Cuidado Continuo por una vida con bienestarLaboral2026</v>
      </c>
      <c r="G2128" s="7" t="s">
        <v>151</v>
      </c>
      <c r="H2128" s="7" t="s">
        <v>94</v>
      </c>
      <c r="I2128" s="80" t="s">
        <v>74</v>
      </c>
      <c r="J2128" s="76" t="s">
        <v>37</v>
      </c>
      <c r="K2128" t="s">
        <v>141</v>
      </c>
      <c r="L2128" t="s">
        <v>50</v>
      </c>
      <c r="M2128" t="s">
        <v>5</v>
      </c>
      <c r="N2128" s="78" t="s">
        <v>1</v>
      </c>
      <c r="O2128" s="76" t="str">
        <f t="shared" si="68"/>
        <v>832. Cuidado Continuo por una vida con bienestarLaboral20261_CANDELARIA2_FEBRERO_2026</v>
      </c>
      <c r="P2128" s="93">
        <v>70270</v>
      </c>
      <c r="S2128" s="172">
        <v>2</v>
      </c>
      <c r="T2128" s="23">
        <v>140540</v>
      </c>
    </row>
    <row r="2129" spans="2:20" ht="30" customHeight="1">
      <c r="B2129">
        <v>84</v>
      </c>
      <c r="C2129" s="164" t="s">
        <v>70</v>
      </c>
      <c r="D2129" s="165" t="s">
        <v>82</v>
      </c>
      <c r="E2129" s="80">
        <v>2026</v>
      </c>
      <c r="F2129" s="76" t="str">
        <f t="shared" si="67"/>
        <v>842. Cuidado Continuo por una vida con bienestarLaboral2026</v>
      </c>
      <c r="G2129" s="7" t="s">
        <v>152</v>
      </c>
      <c r="H2129" s="7" t="s">
        <v>94</v>
      </c>
      <c r="I2129" s="80" t="s">
        <v>74</v>
      </c>
      <c r="J2129" s="76" t="s">
        <v>37</v>
      </c>
      <c r="K2129" t="s">
        <v>141</v>
      </c>
      <c r="L2129" t="s">
        <v>50</v>
      </c>
      <c r="M2129" t="s">
        <v>5</v>
      </c>
      <c r="N2129" s="78" t="s">
        <v>1</v>
      </c>
      <c r="O2129" s="76" t="str">
        <f t="shared" si="68"/>
        <v>842. Cuidado Continuo por una vida con bienestarLaboral20261_CANDELARIA2_FEBRERO_2026</v>
      </c>
      <c r="P2129" s="93">
        <v>105404</v>
      </c>
      <c r="S2129" s="172"/>
      <c r="T2129" s="23">
        <v>0</v>
      </c>
    </row>
    <row r="2130" spans="2:20" ht="30" customHeight="1">
      <c r="B2130">
        <v>85</v>
      </c>
      <c r="C2130" s="164" t="s">
        <v>70</v>
      </c>
      <c r="D2130" s="165" t="s">
        <v>82</v>
      </c>
      <c r="E2130" s="80">
        <v>2026</v>
      </c>
      <c r="F2130" s="76" t="str">
        <f t="shared" si="67"/>
        <v>852. Cuidado Continuo por una vida con bienestarLaboral2026</v>
      </c>
      <c r="G2130" s="7" t="s">
        <v>153</v>
      </c>
      <c r="H2130" s="7" t="s">
        <v>94</v>
      </c>
      <c r="I2130" s="80" t="s">
        <v>74</v>
      </c>
      <c r="J2130" s="76" t="s">
        <v>37</v>
      </c>
      <c r="K2130" t="s">
        <v>147</v>
      </c>
      <c r="L2130" t="s">
        <v>42</v>
      </c>
      <c r="M2130" t="s">
        <v>5</v>
      </c>
      <c r="N2130" s="78" t="s">
        <v>1</v>
      </c>
      <c r="O2130" s="76" t="str">
        <f t="shared" si="68"/>
        <v>852. Cuidado Continuo por una vida con bienestarLaboral20261_CANDELARIA2_FEBRERO_2026</v>
      </c>
      <c r="P2130" s="93">
        <v>35135</v>
      </c>
      <c r="S2130" s="172"/>
      <c r="T2130" s="23">
        <v>0</v>
      </c>
    </row>
    <row r="2131" spans="2:20" ht="30" customHeight="1">
      <c r="B2131">
        <v>87</v>
      </c>
      <c r="C2131" s="164" t="s">
        <v>154</v>
      </c>
      <c r="D2131" s="165" t="s">
        <v>71</v>
      </c>
      <c r="E2131" s="80">
        <v>2026</v>
      </c>
      <c r="F2131" s="76" t="str">
        <f t="shared" si="67"/>
        <v>873. Cuidado Continuo por una vida con bienestar con enfoque diferencial étnicoComunitario2026</v>
      </c>
      <c r="G2131" s="7" t="s">
        <v>155</v>
      </c>
      <c r="H2131" s="7" t="s">
        <v>73</v>
      </c>
      <c r="I2131" s="80" t="s">
        <v>74</v>
      </c>
      <c r="J2131" s="76" t="s">
        <v>37</v>
      </c>
      <c r="K2131" t="s">
        <v>38</v>
      </c>
      <c r="L2131" t="s">
        <v>39</v>
      </c>
      <c r="M2131" t="s">
        <v>5</v>
      </c>
      <c r="N2131" s="78" t="s">
        <v>1</v>
      </c>
      <c r="O2131" s="76" t="str">
        <f t="shared" si="68"/>
        <v>873. Cuidado Continuo por una vida con bienestar con enfoque diferencial étnicoComunitario20261_CANDELARIA2_FEBRERO_2026</v>
      </c>
      <c r="P2131" s="93">
        <v>25814832</v>
      </c>
      <c r="S2131" s="172"/>
      <c r="T2131" s="23">
        <v>0</v>
      </c>
    </row>
    <row r="2132" spans="2:20" ht="30" customHeight="1">
      <c r="B2132">
        <v>88</v>
      </c>
      <c r="C2132" s="164" t="s">
        <v>154</v>
      </c>
      <c r="D2132" s="165" t="s">
        <v>71</v>
      </c>
      <c r="E2132" s="80">
        <v>2026</v>
      </c>
      <c r="F2132" s="76" t="str">
        <f t="shared" si="67"/>
        <v>883. Cuidado Continuo por una vida con bienestar con enfoque diferencial étnicoComunitario2026</v>
      </c>
      <c r="G2132" s="7" t="s">
        <v>156</v>
      </c>
      <c r="H2132" s="7" t="s">
        <v>73</v>
      </c>
      <c r="I2132" s="80" t="s">
        <v>74</v>
      </c>
      <c r="J2132" s="76" t="s">
        <v>37</v>
      </c>
      <c r="K2132" t="s">
        <v>38</v>
      </c>
      <c r="L2132" t="s">
        <v>39</v>
      </c>
      <c r="M2132" t="s">
        <v>5</v>
      </c>
      <c r="N2132" s="78" t="s">
        <v>1</v>
      </c>
      <c r="O2132" s="76" t="str">
        <f t="shared" si="68"/>
        <v>883. Cuidado Continuo por una vida con bienestar con enfoque diferencial étnicoComunitario20261_CANDELARIA2_FEBRERO_2026</v>
      </c>
      <c r="P2132" s="93">
        <v>19848080</v>
      </c>
      <c r="S2132" s="172"/>
      <c r="T2132" s="23">
        <v>0</v>
      </c>
    </row>
    <row r="2133" spans="2:20" ht="30" customHeight="1">
      <c r="B2133">
        <v>89</v>
      </c>
      <c r="C2133" s="164" t="s">
        <v>154</v>
      </c>
      <c r="D2133" s="165" t="s">
        <v>71</v>
      </c>
      <c r="E2133" s="80">
        <v>2026</v>
      </c>
      <c r="F2133" s="76" t="str">
        <f t="shared" si="67"/>
        <v>893. Cuidado Continuo por una vida con bienestar con enfoque diferencial étnicoComunitario2026</v>
      </c>
      <c r="G2133" s="7" t="s">
        <v>157</v>
      </c>
      <c r="H2133" s="7" t="s">
        <v>73</v>
      </c>
      <c r="I2133" s="80" t="s">
        <v>74</v>
      </c>
      <c r="J2133" s="76" t="s">
        <v>37</v>
      </c>
      <c r="K2133" t="s">
        <v>38</v>
      </c>
      <c r="L2133" t="s">
        <v>39</v>
      </c>
      <c r="M2133" t="s">
        <v>5</v>
      </c>
      <c r="N2133" s="78" t="s">
        <v>1</v>
      </c>
      <c r="O2133" s="76" t="str">
        <f t="shared" si="68"/>
        <v>893. Cuidado Continuo por una vida con bienestar con enfoque diferencial étnicoComunitario20261_CANDELARIA2_FEBRERO_2026</v>
      </c>
      <c r="P2133" s="93">
        <v>33729408</v>
      </c>
      <c r="S2133" s="172"/>
      <c r="T2133" s="23">
        <v>0</v>
      </c>
    </row>
    <row r="2134" spans="2:20" ht="30" customHeight="1">
      <c r="B2134">
        <v>90</v>
      </c>
      <c r="C2134" s="164" t="s">
        <v>154</v>
      </c>
      <c r="D2134" s="165" t="s">
        <v>71</v>
      </c>
      <c r="E2134" s="80">
        <v>2026</v>
      </c>
      <c r="F2134" s="76" t="str">
        <f t="shared" si="67"/>
        <v>903. Cuidado Continuo por una vida con bienestar con enfoque diferencial étnicoComunitario2026</v>
      </c>
      <c r="G2134" s="7" t="s">
        <v>158</v>
      </c>
      <c r="H2134" s="7" t="s">
        <v>73</v>
      </c>
      <c r="I2134" s="80" t="s">
        <v>74</v>
      </c>
      <c r="J2134" s="76" t="s">
        <v>37</v>
      </c>
      <c r="K2134" t="s">
        <v>38</v>
      </c>
      <c r="L2134" t="s">
        <v>39</v>
      </c>
      <c r="M2134" t="s">
        <v>5</v>
      </c>
      <c r="N2134" s="78" t="s">
        <v>1</v>
      </c>
      <c r="O2134" s="76" t="str">
        <f t="shared" si="68"/>
        <v>903. Cuidado Continuo por una vida con bienestar con enfoque diferencial étnicoComunitario20261_CANDELARIA2_FEBRERO_2026</v>
      </c>
      <c r="P2134" s="93">
        <v>11243136</v>
      </c>
      <c r="S2134" s="172"/>
      <c r="T2134" s="23">
        <v>0</v>
      </c>
    </row>
    <row r="2135" spans="2:20" ht="30" customHeight="1">
      <c r="B2135">
        <v>91</v>
      </c>
      <c r="C2135" s="164" t="s">
        <v>154</v>
      </c>
      <c r="D2135" s="165" t="s">
        <v>71</v>
      </c>
      <c r="E2135" s="80">
        <v>2026</v>
      </c>
      <c r="F2135" s="76" t="str">
        <f t="shared" si="67"/>
        <v>913. Cuidado Continuo por una vida con bienestar con enfoque diferencial étnicoComunitario2026</v>
      </c>
      <c r="G2135" s="7" t="s">
        <v>159</v>
      </c>
      <c r="H2135" s="7" t="s">
        <v>73</v>
      </c>
      <c r="I2135" s="80" t="s">
        <v>74</v>
      </c>
      <c r="J2135" s="76" t="s">
        <v>37</v>
      </c>
      <c r="K2135" t="s">
        <v>38</v>
      </c>
      <c r="L2135" t="s">
        <v>39</v>
      </c>
      <c r="M2135" t="s">
        <v>5</v>
      </c>
      <c r="N2135" s="78" t="s">
        <v>1</v>
      </c>
      <c r="O2135" s="76" t="str">
        <f t="shared" si="68"/>
        <v>913. Cuidado Continuo por una vida con bienestar con enfoque diferencial étnicoComunitario20261_CANDELARIA2_FEBRERO_2026</v>
      </c>
      <c r="P2135" s="93">
        <v>19305648</v>
      </c>
      <c r="S2135" s="172"/>
      <c r="T2135" s="23">
        <v>0</v>
      </c>
    </row>
    <row r="2136" spans="2:20" ht="30" customHeight="1">
      <c r="B2136">
        <v>92</v>
      </c>
      <c r="C2136" s="164" t="s">
        <v>160</v>
      </c>
      <c r="D2136" s="165" t="s">
        <v>71</v>
      </c>
      <c r="E2136" s="80">
        <v>2026</v>
      </c>
      <c r="F2136" s="76" t="str">
        <f t="shared" si="67"/>
        <v>924. Cuidado Continuo por una vida con bienestar con enfoque GéneroComunitario2026</v>
      </c>
      <c r="G2136" s="7" t="s">
        <v>161</v>
      </c>
      <c r="H2136" s="7" t="s">
        <v>73</v>
      </c>
      <c r="I2136" s="80" t="s">
        <v>74</v>
      </c>
      <c r="J2136" s="76" t="s">
        <v>37</v>
      </c>
      <c r="K2136" t="s">
        <v>75</v>
      </c>
      <c r="L2136" t="s">
        <v>50</v>
      </c>
      <c r="M2136" t="s">
        <v>5</v>
      </c>
      <c r="N2136" s="78" t="s">
        <v>1</v>
      </c>
      <c r="O2136" s="76" t="str">
        <f t="shared" si="68"/>
        <v>924. Cuidado Continuo por una vida con bienestar con enfoque GéneroComunitario20261_CANDELARIA2_FEBRERO_2026</v>
      </c>
      <c r="P2136" s="93">
        <v>372151</v>
      </c>
      <c r="S2136" s="172">
        <v>13</v>
      </c>
      <c r="T2136" s="23">
        <v>4837963</v>
      </c>
    </row>
    <row r="2137" spans="2:20" ht="30" customHeight="1">
      <c r="B2137">
        <v>93</v>
      </c>
      <c r="C2137" s="164" t="s">
        <v>160</v>
      </c>
      <c r="D2137" s="165" t="s">
        <v>71</v>
      </c>
      <c r="E2137" s="80">
        <v>2026</v>
      </c>
      <c r="F2137" s="76" t="str">
        <f t="shared" si="67"/>
        <v>934. Cuidado Continuo por una vida con bienestar con enfoque GéneroComunitario2026</v>
      </c>
      <c r="G2137" s="7" t="s">
        <v>162</v>
      </c>
      <c r="H2137" s="7" t="s">
        <v>94</v>
      </c>
      <c r="I2137" s="80" t="s">
        <v>74</v>
      </c>
      <c r="J2137" s="76" t="s">
        <v>37</v>
      </c>
      <c r="K2137" t="s">
        <v>75</v>
      </c>
      <c r="L2137" t="s">
        <v>50</v>
      </c>
      <c r="M2137" t="s">
        <v>5</v>
      </c>
      <c r="N2137" s="78" t="s">
        <v>1</v>
      </c>
      <c r="O2137" s="76" t="str">
        <f t="shared" si="68"/>
        <v>934. Cuidado Continuo por una vida con bienestar con enfoque GéneroComunitario20261_CANDELARIA2_FEBRERO_2026</v>
      </c>
      <c r="P2137" s="93">
        <v>372151</v>
      </c>
      <c r="S2137" s="172">
        <v>5</v>
      </c>
      <c r="T2137" s="23">
        <v>1860755</v>
      </c>
    </row>
    <row r="2138" spans="2:20" ht="30" customHeight="1">
      <c r="B2138">
        <v>94</v>
      </c>
      <c r="C2138" s="164" t="s">
        <v>160</v>
      </c>
      <c r="D2138" s="165" t="s">
        <v>71</v>
      </c>
      <c r="E2138" s="80">
        <v>2026</v>
      </c>
      <c r="F2138" s="76" t="str">
        <f t="shared" si="67"/>
        <v>944. Cuidado Continuo por una vida con bienestar con enfoque GéneroComunitario2026</v>
      </c>
      <c r="G2138" s="7" t="s">
        <v>163</v>
      </c>
      <c r="H2138" s="7" t="s">
        <v>73</v>
      </c>
      <c r="I2138" s="80" t="s">
        <v>74</v>
      </c>
      <c r="J2138" s="76" t="s">
        <v>37</v>
      </c>
      <c r="K2138" t="s">
        <v>75</v>
      </c>
      <c r="L2138" t="s">
        <v>50</v>
      </c>
      <c r="M2138" t="s">
        <v>5</v>
      </c>
      <c r="N2138" s="78" t="s">
        <v>1</v>
      </c>
      <c r="O2138" s="76" t="str">
        <f t="shared" si="68"/>
        <v>944. Cuidado Continuo por una vida con bienestar con enfoque GéneroComunitario20261_CANDELARIA2_FEBRERO_2026</v>
      </c>
      <c r="P2138" s="93">
        <v>372151</v>
      </c>
      <c r="S2138" s="172"/>
      <c r="T2138" s="23">
        <v>0</v>
      </c>
    </row>
    <row r="2139" spans="2:20" ht="30" customHeight="1">
      <c r="B2139">
        <v>95</v>
      </c>
      <c r="C2139" s="164" t="s">
        <v>160</v>
      </c>
      <c r="D2139" s="165" t="s">
        <v>71</v>
      </c>
      <c r="E2139" s="80">
        <v>2026</v>
      </c>
      <c r="F2139" s="76" t="str">
        <f t="shared" si="67"/>
        <v>954. Cuidado Continuo por una vida con bienestar con enfoque GéneroComunitario2026</v>
      </c>
      <c r="G2139" s="7" t="s">
        <v>164</v>
      </c>
      <c r="H2139" s="7" t="s">
        <v>94</v>
      </c>
      <c r="I2139" s="80" t="s">
        <v>74</v>
      </c>
      <c r="J2139" s="76" t="s">
        <v>37</v>
      </c>
      <c r="K2139" t="s">
        <v>75</v>
      </c>
      <c r="L2139" t="s">
        <v>50</v>
      </c>
      <c r="M2139" t="s">
        <v>5</v>
      </c>
      <c r="N2139" s="78" t="s">
        <v>1</v>
      </c>
      <c r="O2139" s="76" t="str">
        <f t="shared" si="68"/>
        <v>954. Cuidado Continuo por una vida con bienestar con enfoque GéneroComunitario20261_CANDELARIA2_FEBRERO_2026</v>
      </c>
      <c r="P2139" s="93">
        <v>70270</v>
      </c>
      <c r="S2139" s="172">
        <v>16</v>
      </c>
      <c r="T2139" s="23">
        <v>1124320</v>
      </c>
    </row>
    <row r="2140" spans="2:20" ht="30" customHeight="1">
      <c r="B2140">
        <v>96</v>
      </c>
      <c r="C2140" s="164" t="s">
        <v>160</v>
      </c>
      <c r="D2140" s="165" t="s">
        <v>71</v>
      </c>
      <c r="E2140" s="80">
        <v>2026</v>
      </c>
      <c r="F2140" s="76" t="str">
        <f t="shared" si="67"/>
        <v>964. Cuidado Continuo por una vida con bienestar con enfoque GéneroComunitario2026</v>
      </c>
      <c r="G2140" s="7" t="s">
        <v>165</v>
      </c>
      <c r="H2140" s="7" t="s">
        <v>94</v>
      </c>
      <c r="I2140" s="80" t="s">
        <v>74</v>
      </c>
      <c r="J2140" s="76" t="s">
        <v>37</v>
      </c>
      <c r="K2140" t="s">
        <v>75</v>
      </c>
      <c r="L2140" t="s">
        <v>50</v>
      </c>
      <c r="M2140" t="s">
        <v>5</v>
      </c>
      <c r="N2140" s="78" t="s">
        <v>1</v>
      </c>
      <c r="O2140" s="76" t="str">
        <f t="shared" si="68"/>
        <v>964. Cuidado Continuo por una vida con bienestar con enfoque GéneroComunitario20261_CANDELARIA2_FEBRERO_2026</v>
      </c>
      <c r="P2140" s="93">
        <v>70270</v>
      </c>
      <c r="S2140" s="172">
        <v>14</v>
      </c>
      <c r="T2140" s="23">
        <v>983780</v>
      </c>
    </row>
    <row r="2141" spans="2:20" ht="30" customHeight="1">
      <c r="B2141">
        <v>97</v>
      </c>
      <c r="C2141" s="164" t="s">
        <v>160</v>
      </c>
      <c r="D2141" s="165" t="s">
        <v>71</v>
      </c>
      <c r="E2141" s="80">
        <v>2026</v>
      </c>
      <c r="F2141" s="76" t="str">
        <f t="shared" si="67"/>
        <v>974. Cuidado Continuo por una vida con bienestar con enfoque GéneroComunitario2026</v>
      </c>
      <c r="G2141" s="7" t="s">
        <v>166</v>
      </c>
      <c r="H2141" s="7" t="s">
        <v>73</v>
      </c>
      <c r="I2141" s="80" t="s">
        <v>74</v>
      </c>
      <c r="J2141" s="76" t="s">
        <v>37</v>
      </c>
      <c r="K2141" t="s">
        <v>75</v>
      </c>
      <c r="L2141" t="s">
        <v>50</v>
      </c>
      <c r="M2141" t="s">
        <v>5</v>
      </c>
      <c r="N2141" s="78" t="s">
        <v>1</v>
      </c>
      <c r="O2141" s="76" t="str">
        <f t="shared" si="68"/>
        <v>974. Cuidado Continuo por una vida con bienestar con enfoque GéneroComunitario20261_CANDELARIA2_FEBRERO_2026</v>
      </c>
      <c r="P2141" s="93">
        <v>215123</v>
      </c>
      <c r="S2141" s="172">
        <v>1</v>
      </c>
      <c r="T2141" s="23">
        <v>215123</v>
      </c>
    </row>
    <row r="2142" spans="2:20" ht="30" customHeight="1">
      <c r="B2142">
        <v>98</v>
      </c>
      <c r="C2142" s="164" t="s">
        <v>160</v>
      </c>
      <c r="D2142" s="165" t="s">
        <v>71</v>
      </c>
      <c r="E2142" s="80">
        <v>2026</v>
      </c>
      <c r="F2142" s="76" t="str">
        <f t="shared" si="67"/>
        <v>984. Cuidado Continuo por una vida con bienestar con enfoque GéneroComunitario2026</v>
      </c>
      <c r="G2142" s="7" t="s">
        <v>167</v>
      </c>
      <c r="H2142" s="7" t="s">
        <v>94</v>
      </c>
      <c r="I2142" s="80" t="s">
        <v>74</v>
      </c>
      <c r="J2142" s="76" t="s">
        <v>37</v>
      </c>
      <c r="K2142" t="s">
        <v>75</v>
      </c>
      <c r="L2142" t="s">
        <v>50</v>
      </c>
      <c r="M2142" t="s">
        <v>5</v>
      </c>
      <c r="N2142" s="78" t="s">
        <v>1</v>
      </c>
      <c r="O2142" s="76" t="str">
        <f t="shared" si="68"/>
        <v>984. Cuidado Continuo por una vida con bienestar con enfoque GéneroComunitario20261_CANDELARIA2_FEBRERO_2026</v>
      </c>
      <c r="P2142" s="93">
        <v>161342</v>
      </c>
      <c r="S2142" s="172">
        <v>4</v>
      </c>
      <c r="T2142" s="23">
        <v>645368</v>
      </c>
    </row>
    <row r="2143" spans="2:20" ht="30" customHeight="1">
      <c r="B2143">
        <v>99</v>
      </c>
      <c r="C2143" s="164" t="s">
        <v>160</v>
      </c>
      <c r="D2143" s="165" t="s">
        <v>71</v>
      </c>
      <c r="E2143" s="80">
        <v>2026</v>
      </c>
      <c r="F2143" s="76" t="str">
        <f t="shared" si="67"/>
        <v>994. Cuidado Continuo por una vida con bienestar con enfoque GéneroComunitario2026</v>
      </c>
      <c r="G2143" s="7" t="s">
        <v>168</v>
      </c>
      <c r="H2143" s="7" t="s">
        <v>94</v>
      </c>
      <c r="I2143" s="80" t="s">
        <v>74</v>
      </c>
      <c r="J2143" s="76" t="s">
        <v>37</v>
      </c>
      <c r="K2143" t="s">
        <v>38</v>
      </c>
      <c r="L2143" t="s">
        <v>39</v>
      </c>
      <c r="M2143" t="s">
        <v>5</v>
      </c>
      <c r="N2143" s="78" t="s">
        <v>1</v>
      </c>
      <c r="O2143" s="76" t="str">
        <f t="shared" si="68"/>
        <v>994. Cuidado Continuo por una vida con bienestar con enfoque GéneroComunitario20261_CANDELARIA2_FEBRERO_2026</v>
      </c>
      <c r="P2143" s="93">
        <v>5621568</v>
      </c>
      <c r="S2143" s="172"/>
      <c r="T2143" s="23">
        <v>0</v>
      </c>
    </row>
    <row r="2144" spans="2:20" ht="30" customHeight="1">
      <c r="B2144">
        <v>100</v>
      </c>
      <c r="C2144" s="164" t="s">
        <v>160</v>
      </c>
      <c r="D2144" s="165" t="s">
        <v>71</v>
      </c>
      <c r="E2144" s="80">
        <v>2026</v>
      </c>
      <c r="F2144" s="76" t="str">
        <f t="shared" si="67"/>
        <v>1004. Cuidado Continuo por una vida con bienestar con enfoque GéneroComunitario2026</v>
      </c>
      <c r="G2144" s="7" t="s">
        <v>169</v>
      </c>
      <c r="H2144" s="7" t="s">
        <v>102</v>
      </c>
      <c r="I2144" s="80" t="s">
        <v>74</v>
      </c>
      <c r="J2144" s="76" t="s">
        <v>37</v>
      </c>
      <c r="K2144" t="s">
        <v>103</v>
      </c>
      <c r="L2144" t="s">
        <v>50</v>
      </c>
      <c r="M2144" t="s">
        <v>5</v>
      </c>
      <c r="N2144" s="78" t="s">
        <v>1</v>
      </c>
      <c r="O2144" s="76" t="str">
        <f t="shared" si="68"/>
        <v>1004. Cuidado Continuo por una vida con bienestar con enfoque GéneroComunitario20261_CANDELARIA2_FEBRERO_2026</v>
      </c>
      <c r="P2144" s="93">
        <v>199714</v>
      </c>
      <c r="S2144" s="172">
        <v>6</v>
      </c>
      <c r="T2144" s="23">
        <v>1198284</v>
      </c>
    </row>
    <row r="2145" spans="2:20" ht="30" customHeight="1">
      <c r="B2145">
        <v>101</v>
      </c>
      <c r="C2145" s="164" t="s">
        <v>170</v>
      </c>
      <c r="D2145" s="165" t="s">
        <v>71</v>
      </c>
      <c r="E2145" s="80">
        <v>2026</v>
      </c>
      <c r="F2145" s="76" t="str">
        <f t="shared" si="67"/>
        <v>1015. Cuidado Continuo por una vida con bienestar con enfoque Población para formas extremas de exclusión:Comunitario2026</v>
      </c>
      <c r="G2145" s="7" t="s">
        <v>171</v>
      </c>
      <c r="H2145" s="7" t="s">
        <v>73</v>
      </c>
      <c r="I2145" s="80" t="s">
        <v>74</v>
      </c>
      <c r="J2145" s="76" t="s">
        <v>37</v>
      </c>
      <c r="K2145" t="s">
        <v>75</v>
      </c>
      <c r="L2145" t="s">
        <v>39</v>
      </c>
      <c r="M2145" t="s">
        <v>5</v>
      </c>
      <c r="N2145" s="78" t="s">
        <v>1</v>
      </c>
      <c r="O2145" s="76" t="str">
        <f t="shared" si="68"/>
        <v>1015. Cuidado Continuo por una vida con bienestar con enfoque Población para formas extremas de exclusión:Comunitario20261_CANDELARIA2_FEBRERO_2026</v>
      </c>
      <c r="P2145" s="93">
        <v>322686</v>
      </c>
      <c r="S2145" s="172"/>
      <c r="T2145" s="23">
        <v>0</v>
      </c>
    </row>
    <row r="2146" spans="2:20" ht="30" customHeight="1">
      <c r="B2146">
        <v>102</v>
      </c>
      <c r="C2146" s="164" t="s">
        <v>170</v>
      </c>
      <c r="D2146" s="165" t="s">
        <v>71</v>
      </c>
      <c r="E2146" s="80">
        <v>2026</v>
      </c>
      <c r="F2146" s="76" t="str">
        <f t="shared" si="67"/>
        <v>1025. Cuidado Continuo por una vida con bienestar con enfoque Población para formas extremas de exclusión:Comunitario2026</v>
      </c>
      <c r="G2146" s="7" t="s">
        <v>172</v>
      </c>
      <c r="H2146" s="7" t="s">
        <v>94</v>
      </c>
      <c r="I2146" s="80" t="s">
        <v>74</v>
      </c>
      <c r="J2146" s="76" t="s">
        <v>37</v>
      </c>
      <c r="K2146" t="s">
        <v>75</v>
      </c>
      <c r="L2146" t="s">
        <v>39</v>
      </c>
      <c r="M2146" t="s">
        <v>5</v>
      </c>
      <c r="N2146" s="78" t="s">
        <v>1</v>
      </c>
      <c r="O2146" s="76" t="str">
        <f t="shared" si="68"/>
        <v>1025. Cuidado Continuo por una vida con bienestar con enfoque Población para formas extremas de exclusión:Comunitario20261_CANDELARIA2_FEBRERO_2026</v>
      </c>
      <c r="P2146" s="93">
        <v>322686</v>
      </c>
      <c r="S2146" s="172"/>
      <c r="T2146" s="23">
        <v>0</v>
      </c>
    </row>
    <row r="2147" spans="2:20" ht="30" customHeight="1">
      <c r="B2147">
        <v>103</v>
      </c>
      <c r="C2147" s="164" t="s">
        <v>170</v>
      </c>
      <c r="D2147" s="165" t="s">
        <v>71</v>
      </c>
      <c r="E2147" s="80">
        <v>2026</v>
      </c>
      <c r="F2147" s="76" t="str">
        <f t="shared" si="67"/>
        <v>1035. Cuidado Continuo por una vida con bienestar con enfoque Población para formas extremas de exclusión:Comunitario2026</v>
      </c>
      <c r="G2147" s="7" t="s">
        <v>173</v>
      </c>
      <c r="H2147" s="7" t="s">
        <v>102</v>
      </c>
      <c r="I2147" s="80" t="s">
        <v>74</v>
      </c>
      <c r="J2147" s="76" t="s">
        <v>37</v>
      </c>
      <c r="K2147" t="s">
        <v>75</v>
      </c>
      <c r="L2147" t="s">
        <v>39</v>
      </c>
      <c r="M2147" t="s">
        <v>5</v>
      </c>
      <c r="N2147" s="78" t="s">
        <v>1</v>
      </c>
      <c r="O2147" s="76" t="str">
        <f t="shared" si="68"/>
        <v>1035. Cuidado Continuo por una vida con bienestar con enfoque Población para formas extremas de exclusión:Comunitario20261_CANDELARIA2_FEBRERO_2026</v>
      </c>
      <c r="P2147" s="93">
        <v>53781</v>
      </c>
      <c r="S2147" s="172"/>
      <c r="T2147" s="23">
        <v>0</v>
      </c>
    </row>
    <row r="2148" spans="2:20" ht="30" customHeight="1">
      <c r="B2148">
        <v>104</v>
      </c>
      <c r="C2148" s="164" t="s">
        <v>170</v>
      </c>
      <c r="D2148" s="165" t="s">
        <v>71</v>
      </c>
      <c r="E2148" s="80">
        <v>2026</v>
      </c>
      <c r="F2148" s="76" t="str">
        <f t="shared" si="67"/>
        <v>1045. Cuidado Continuo por una vida con bienestar con enfoque Población para formas extremas de exclusión:Comunitario2026</v>
      </c>
      <c r="G2148" s="7" t="s">
        <v>174</v>
      </c>
      <c r="H2148" s="7" t="s">
        <v>73</v>
      </c>
      <c r="I2148" s="80" t="s">
        <v>74</v>
      </c>
      <c r="J2148" s="76" t="s">
        <v>37</v>
      </c>
      <c r="K2148" t="s">
        <v>75</v>
      </c>
      <c r="L2148" t="s">
        <v>39</v>
      </c>
      <c r="M2148" t="s">
        <v>5</v>
      </c>
      <c r="N2148" s="78" t="s">
        <v>1</v>
      </c>
      <c r="O2148" s="76" t="str">
        <f t="shared" si="68"/>
        <v>1045. Cuidado Continuo por una vida con bienestar con enfoque Población para formas extremas de exclusión:Comunitario20261_CANDELARIA2_FEBRERO_2026</v>
      </c>
      <c r="P2148" s="93">
        <v>210809</v>
      </c>
      <c r="S2148" s="172"/>
      <c r="T2148" s="23">
        <v>0</v>
      </c>
    </row>
    <row r="2149" spans="2:20" ht="30" customHeight="1">
      <c r="B2149">
        <v>105</v>
      </c>
      <c r="C2149" s="164" t="s">
        <v>170</v>
      </c>
      <c r="D2149" s="165" t="s">
        <v>71</v>
      </c>
      <c r="E2149" s="80">
        <v>2026</v>
      </c>
      <c r="F2149" s="76" t="str">
        <f t="shared" si="67"/>
        <v>1055. Cuidado Continuo por una vida con bienestar con enfoque Población para formas extremas de exclusión:Comunitario2026</v>
      </c>
      <c r="G2149" s="7" t="s">
        <v>175</v>
      </c>
      <c r="H2149" s="7" t="s">
        <v>102</v>
      </c>
      <c r="I2149" s="80" t="s">
        <v>74</v>
      </c>
      <c r="J2149" s="76" t="s">
        <v>37</v>
      </c>
      <c r="K2149" t="s">
        <v>103</v>
      </c>
      <c r="L2149" t="s">
        <v>39</v>
      </c>
      <c r="M2149" t="s">
        <v>5</v>
      </c>
      <c r="N2149" s="78" t="s">
        <v>1</v>
      </c>
      <c r="O2149" s="76" t="str">
        <f t="shared" si="68"/>
        <v>1055. Cuidado Continuo por una vida con bienestar con enfoque Población para formas extremas de exclusión:Comunitario20261_CANDELARIA2_FEBRERO_2026</v>
      </c>
      <c r="P2149" s="93">
        <v>281078</v>
      </c>
      <c r="S2149" s="172"/>
      <c r="T2149" s="23">
        <v>0</v>
      </c>
    </row>
    <row r="2150" spans="2:20" ht="30" customHeight="1">
      <c r="B2150">
        <v>106</v>
      </c>
      <c r="C2150" s="164" t="s">
        <v>170</v>
      </c>
      <c r="D2150" s="165" t="s">
        <v>71</v>
      </c>
      <c r="E2150" s="80">
        <v>2026</v>
      </c>
      <c r="F2150" s="76" t="str">
        <f t="shared" si="67"/>
        <v>1065. Cuidado Continuo por una vida con bienestar con enfoque Población para formas extremas de exclusión:Comunitario2026</v>
      </c>
      <c r="G2150" s="7" t="s">
        <v>176</v>
      </c>
      <c r="H2150" s="7" t="s">
        <v>73</v>
      </c>
      <c r="I2150" s="80" t="s">
        <v>74</v>
      </c>
      <c r="J2150" s="76" t="s">
        <v>37</v>
      </c>
      <c r="K2150" t="s">
        <v>75</v>
      </c>
      <c r="L2150" t="s">
        <v>50</v>
      </c>
      <c r="M2150" t="s">
        <v>5</v>
      </c>
      <c r="N2150" s="78" t="s">
        <v>1</v>
      </c>
      <c r="O2150" s="76" t="str">
        <f t="shared" si="68"/>
        <v>1065. Cuidado Continuo por una vida con bienestar con enfoque Población para formas extremas de exclusión:Comunitario20261_CANDELARIA2_FEBRERO_2026</v>
      </c>
      <c r="P2150" s="93">
        <v>210809</v>
      </c>
      <c r="S2150" s="172">
        <v>8</v>
      </c>
      <c r="T2150" s="23">
        <v>1686472</v>
      </c>
    </row>
    <row r="2151" spans="2:20" ht="30" customHeight="1">
      <c r="B2151">
        <v>107</v>
      </c>
      <c r="C2151" s="164" t="s">
        <v>170</v>
      </c>
      <c r="D2151" s="165" t="s">
        <v>71</v>
      </c>
      <c r="E2151" s="80">
        <v>2026</v>
      </c>
      <c r="F2151" s="76" t="str">
        <f t="shared" si="67"/>
        <v>1075. Cuidado Continuo por una vida con bienestar con enfoque Población para formas extremas de exclusión:Comunitario2026</v>
      </c>
      <c r="G2151" s="7" t="s">
        <v>177</v>
      </c>
      <c r="H2151" s="7" t="s">
        <v>94</v>
      </c>
      <c r="I2151" s="80" t="s">
        <v>74</v>
      </c>
      <c r="J2151" s="76" t="s">
        <v>37</v>
      </c>
      <c r="K2151" t="s">
        <v>75</v>
      </c>
      <c r="L2151" t="s">
        <v>50</v>
      </c>
      <c r="M2151" t="s">
        <v>5</v>
      </c>
      <c r="N2151" s="78" t="s">
        <v>1</v>
      </c>
      <c r="O2151" s="76" t="str">
        <f t="shared" si="68"/>
        <v>1075. Cuidado Continuo por una vida con bienestar con enfoque Población para formas extremas de exclusión:Comunitario20261_CANDELARIA2_FEBRERO_2026</v>
      </c>
      <c r="P2151" s="93">
        <v>55938</v>
      </c>
      <c r="S2151" s="172">
        <v>13</v>
      </c>
      <c r="T2151" s="23">
        <v>727194</v>
      </c>
    </row>
    <row r="2152" spans="2:20" ht="30" customHeight="1">
      <c r="B2152">
        <v>108</v>
      </c>
      <c r="C2152" s="164" t="s">
        <v>170</v>
      </c>
      <c r="D2152" s="165" t="s">
        <v>71</v>
      </c>
      <c r="E2152" s="80">
        <v>2026</v>
      </c>
      <c r="F2152" s="76" t="str">
        <f t="shared" si="67"/>
        <v>1085. Cuidado Continuo por una vida con bienestar con enfoque Población para formas extremas de exclusión:Comunitario2026</v>
      </c>
      <c r="G2152" s="7" t="s">
        <v>178</v>
      </c>
      <c r="H2152" s="7" t="s">
        <v>94</v>
      </c>
      <c r="I2152" s="80" t="s">
        <v>74</v>
      </c>
      <c r="J2152" s="76" t="s">
        <v>37</v>
      </c>
      <c r="K2152" t="s">
        <v>75</v>
      </c>
      <c r="L2152" t="s">
        <v>50</v>
      </c>
      <c r="M2152" t="s">
        <v>5</v>
      </c>
      <c r="N2152" s="78" t="s">
        <v>1</v>
      </c>
      <c r="O2152" s="76" t="str">
        <f t="shared" si="68"/>
        <v>1085. Cuidado Continuo por una vida con bienestar con enfoque Población para formas extremas de exclusión:Comunitario20261_CANDELARIA2_FEBRERO_2026</v>
      </c>
      <c r="P2152" s="93">
        <v>210809</v>
      </c>
      <c r="S2152" s="172">
        <v>23</v>
      </c>
      <c r="T2152" s="23">
        <v>4848607</v>
      </c>
    </row>
    <row r="2153" spans="2:20" ht="30" customHeight="1">
      <c r="B2153">
        <v>109</v>
      </c>
      <c r="C2153" s="164" t="s">
        <v>170</v>
      </c>
      <c r="D2153" s="165" t="s">
        <v>71</v>
      </c>
      <c r="E2153" s="80">
        <v>2026</v>
      </c>
      <c r="F2153" s="76" t="str">
        <f t="shared" si="67"/>
        <v>1095. Cuidado Continuo por una vida con bienestar con enfoque Población para formas extremas de exclusión:Comunitario2026</v>
      </c>
      <c r="G2153" s="7" t="s">
        <v>179</v>
      </c>
      <c r="H2153" s="7" t="s">
        <v>102</v>
      </c>
      <c r="I2153" s="80" t="s">
        <v>74</v>
      </c>
      <c r="J2153" s="76" t="s">
        <v>37</v>
      </c>
      <c r="K2153" t="s">
        <v>103</v>
      </c>
      <c r="L2153" t="s">
        <v>50</v>
      </c>
      <c r="M2153" t="s">
        <v>5</v>
      </c>
      <c r="N2153" s="78" t="s">
        <v>1</v>
      </c>
      <c r="O2153" s="76" t="str">
        <f t="shared" si="68"/>
        <v>1095. Cuidado Continuo por una vida con bienestar con enfoque Población para formas extremas de exclusión:Comunitario20261_CANDELARIA2_FEBRERO_2026</v>
      </c>
      <c r="P2153" s="93">
        <v>199714</v>
      </c>
      <c r="S2153" s="172">
        <v>1</v>
      </c>
      <c r="T2153" s="23">
        <v>199714</v>
      </c>
    </row>
    <row r="2154" spans="2:20" ht="30" customHeight="1">
      <c r="B2154">
        <v>110</v>
      </c>
      <c r="C2154" s="164" t="s">
        <v>170</v>
      </c>
      <c r="D2154" s="165" t="s">
        <v>82</v>
      </c>
      <c r="E2154" s="80">
        <v>2026</v>
      </c>
      <c r="F2154" s="76" t="str">
        <f t="shared" si="67"/>
        <v>1105. Cuidado Continuo por una vida con bienestar con enfoque Población para formas extremas de exclusión:Laboral2026</v>
      </c>
      <c r="G2154" s="7" t="s">
        <v>180</v>
      </c>
      <c r="H2154" s="7" t="s">
        <v>73</v>
      </c>
      <c r="I2154" s="80" t="s">
        <v>74</v>
      </c>
      <c r="J2154" s="76" t="s">
        <v>37</v>
      </c>
      <c r="K2154" t="s">
        <v>75</v>
      </c>
      <c r="L2154" t="s">
        <v>50</v>
      </c>
      <c r="M2154" t="s">
        <v>5</v>
      </c>
      <c r="N2154" s="78" t="s">
        <v>1</v>
      </c>
      <c r="O2154" s="76" t="str">
        <f t="shared" si="68"/>
        <v>1105. Cuidado Continuo por una vida con bienestar con enfoque Población para formas extremas de exclusión:Laboral20261_CANDELARIA2_FEBRERO_2026</v>
      </c>
      <c r="P2154" s="93">
        <v>316213</v>
      </c>
      <c r="S2154" s="172"/>
      <c r="T2154" s="23">
        <v>0</v>
      </c>
    </row>
    <row r="2155" spans="2:20" ht="30" customHeight="1">
      <c r="B2155">
        <v>111</v>
      </c>
      <c r="C2155" s="164" t="s">
        <v>170</v>
      </c>
      <c r="D2155" s="165" t="s">
        <v>82</v>
      </c>
      <c r="E2155" s="80">
        <v>2026</v>
      </c>
      <c r="F2155" s="76" t="str">
        <f t="shared" si="67"/>
        <v>1115. Cuidado Continuo por una vida con bienestar con enfoque Población para formas extremas de exclusión:Laboral2026</v>
      </c>
      <c r="G2155" s="7" t="s">
        <v>181</v>
      </c>
      <c r="H2155" s="7" t="s">
        <v>94</v>
      </c>
      <c r="I2155" s="80" t="s">
        <v>74</v>
      </c>
      <c r="J2155" s="76" t="s">
        <v>37</v>
      </c>
      <c r="K2155" t="s">
        <v>182</v>
      </c>
      <c r="L2155" t="s">
        <v>50</v>
      </c>
      <c r="M2155" t="s">
        <v>5</v>
      </c>
      <c r="N2155" s="78" t="s">
        <v>1</v>
      </c>
      <c r="O2155" s="76" t="str">
        <f t="shared" si="68"/>
        <v>1115. Cuidado Continuo por una vida con bienestar con enfoque Población para formas extremas de exclusión:Laboral20261_CANDELARIA2_FEBRERO_2026</v>
      </c>
      <c r="P2155" s="93">
        <v>421618</v>
      </c>
      <c r="S2155" s="172"/>
      <c r="T2155" s="23">
        <v>0</v>
      </c>
    </row>
    <row r="2156" spans="2:20" ht="30" customHeight="1">
      <c r="B2156">
        <v>112</v>
      </c>
      <c r="C2156" s="164" t="s">
        <v>170</v>
      </c>
      <c r="D2156" s="165" t="s">
        <v>82</v>
      </c>
      <c r="E2156" s="80">
        <v>2026</v>
      </c>
      <c r="F2156" s="76" t="str">
        <f t="shared" si="67"/>
        <v>1125. Cuidado Continuo por una vida con bienestar con enfoque Población para formas extremas de exclusión:Laboral2026</v>
      </c>
      <c r="G2156" s="7" t="s">
        <v>183</v>
      </c>
      <c r="H2156" s="7" t="s">
        <v>73</v>
      </c>
      <c r="I2156" s="80" t="s">
        <v>74</v>
      </c>
      <c r="J2156" s="76" t="s">
        <v>37</v>
      </c>
      <c r="K2156" t="s">
        <v>75</v>
      </c>
      <c r="L2156" t="s">
        <v>50</v>
      </c>
      <c r="M2156" t="s">
        <v>5</v>
      </c>
      <c r="N2156" s="78" t="s">
        <v>1</v>
      </c>
      <c r="O2156" s="76" t="str">
        <f t="shared" si="68"/>
        <v>1125. Cuidado Continuo por una vida con bienestar con enfoque Población para formas extremas de exclusión:Laboral20261_CANDELARIA2_FEBRERO_2026</v>
      </c>
      <c r="P2156" s="93">
        <v>140539</v>
      </c>
      <c r="S2156" s="172"/>
      <c r="T2156" s="23">
        <v>0</v>
      </c>
    </row>
    <row r="2157" spans="2:20" ht="30" customHeight="1">
      <c r="B2157">
        <v>113</v>
      </c>
      <c r="C2157" s="164" t="s">
        <v>170</v>
      </c>
      <c r="D2157" s="165" t="s">
        <v>82</v>
      </c>
      <c r="E2157" s="80">
        <v>2026</v>
      </c>
      <c r="F2157" s="76" t="str">
        <f t="shared" si="67"/>
        <v>1135. Cuidado Continuo por una vida con bienestar con enfoque Población para formas extremas de exclusión:Laboral2026</v>
      </c>
      <c r="G2157" s="7" t="s">
        <v>184</v>
      </c>
      <c r="H2157" s="7" t="s">
        <v>94</v>
      </c>
      <c r="I2157" s="80" t="s">
        <v>74</v>
      </c>
      <c r="J2157" s="76" t="s">
        <v>37</v>
      </c>
      <c r="K2157" t="s">
        <v>141</v>
      </c>
      <c r="L2157" t="s">
        <v>50</v>
      </c>
      <c r="M2157" t="s">
        <v>5</v>
      </c>
      <c r="N2157" s="78" t="s">
        <v>1</v>
      </c>
      <c r="O2157" s="76" t="str">
        <f t="shared" si="68"/>
        <v>1135. Cuidado Continuo por una vida con bienestar con enfoque Población para formas extremas de exclusión:Laboral20261_CANDELARIA2_FEBRERO_2026</v>
      </c>
      <c r="P2157" s="93">
        <v>70270</v>
      </c>
      <c r="S2157" s="172"/>
      <c r="T2157" s="23">
        <v>0</v>
      </c>
    </row>
    <row r="2158" spans="2:20" ht="30" customHeight="1">
      <c r="B2158">
        <v>114</v>
      </c>
      <c r="C2158" s="164" t="s">
        <v>170</v>
      </c>
      <c r="D2158" s="165" t="s">
        <v>82</v>
      </c>
      <c r="E2158" s="80">
        <v>2026</v>
      </c>
      <c r="F2158" s="76" t="str">
        <f t="shared" si="67"/>
        <v>1145. Cuidado Continuo por una vida con bienestar con enfoque Población para formas extremas de exclusión:Laboral2026</v>
      </c>
      <c r="G2158" s="7" t="s">
        <v>185</v>
      </c>
      <c r="H2158" s="7" t="s">
        <v>102</v>
      </c>
      <c r="I2158" s="80" t="s">
        <v>74</v>
      </c>
      <c r="J2158" s="76" t="s">
        <v>37</v>
      </c>
      <c r="K2158" t="s">
        <v>186</v>
      </c>
      <c r="L2158" t="s">
        <v>50</v>
      </c>
      <c r="M2158" t="s">
        <v>5</v>
      </c>
      <c r="N2158" s="78" t="s">
        <v>1</v>
      </c>
      <c r="O2158" s="76" t="str">
        <f t="shared" si="68"/>
        <v>1145. Cuidado Continuo por una vida con bienestar con enfoque Población para formas extremas de exclusión:Laboral20261_CANDELARIA2_FEBRERO_2026</v>
      </c>
      <c r="P2158" s="93">
        <v>19971</v>
      </c>
      <c r="S2158" s="172"/>
      <c r="T2158" s="23">
        <v>0</v>
      </c>
    </row>
    <row r="2159" spans="2:20" ht="30" customHeight="1">
      <c r="B2159">
        <v>115</v>
      </c>
      <c r="C2159" s="164" t="s">
        <v>170</v>
      </c>
      <c r="D2159" s="165" t="s">
        <v>82</v>
      </c>
      <c r="E2159" s="80">
        <v>2026</v>
      </c>
      <c r="F2159" s="76" t="str">
        <f t="shared" si="67"/>
        <v>1155. Cuidado Continuo por una vida con bienestar con enfoque Población para formas extremas de exclusión:Laboral2026</v>
      </c>
      <c r="G2159" s="7" t="s">
        <v>187</v>
      </c>
      <c r="H2159" s="7" t="s">
        <v>94</v>
      </c>
      <c r="I2159" s="80" t="s">
        <v>74</v>
      </c>
      <c r="J2159" s="76" t="s">
        <v>37</v>
      </c>
      <c r="K2159" t="s">
        <v>188</v>
      </c>
      <c r="L2159" t="s">
        <v>50</v>
      </c>
      <c r="M2159" t="s">
        <v>5</v>
      </c>
      <c r="N2159" s="78" t="s">
        <v>1</v>
      </c>
      <c r="O2159" s="76" t="str">
        <f t="shared" si="68"/>
        <v>1155. Cuidado Continuo por una vida con bienestar con enfoque Población para formas extremas de exclusión:Laboral20261_CANDELARIA2_FEBRERO_2026</v>
      </c>
      <c r="P2159" s="93">
        <v>70270</v>
      </c>
      <c r="S2159" s="172"/>
      <c r="T2159" s="23">
        <v>0</v>
      </c>
    </row>
    <row r="2160" spans="2:20" ht="30" customHeight="1">
      <c r="B2160">
        <v>116</v>
      </c>
      <c r="C2160" s="164" t="s">
        <v>189</v>
      </c>
      <c r="D2160" s="165" t="s">
        <v>76</v>
      </c>
      <c r="E2160" s="80">
        <v>2026</v>
      </c>
      <c r="F2160" s="76" t="str">
        <f t="shared" si="67"/>
        <v>1166. Cuidado Continuo por una vida con bienestar para la población migrante internacional de BogotáEducativo 2026</v>
      </c>
      <c r="G2160" s="7" t="s">
        <v>190</v>
      </c>
      <c r="H2160" s="7" t="s">
        <v>73</v>
      </c>
      <c r="I2160" s="80" t="s">
        <v>74</v>
      </c>
      <c r="J2160" s="76" t="s">
        <v>37</v>
      </c>
      <c r="K2160" t="s">
        <v>75</v>
      </c>
      <c r="L2160" t="s">
        <v>50</v>
      </c>
      <c r="M2160" t="s">
        <v>5</v>
      </c>
      <c r="N2160" s="78" t="s">
        <v>1</v>
      </c>
      <c r="O2160" s="76" t="str">
        <f t="shared" si="68"/>
        <v>1166. Cuidado Continuo por una vida con bienestar para la población migrante internacional de BogotáEducativo 20261_CANDELARIA2_FEBRERO_2026</v>
      </c>
      <c r="P2160" s="93">
        <v>105404</v>
      </c>
      <c r="S2160" s="172">
        <v>5</v>
      </c>
      <c r="T2160" s="23">
        <v>527020</v>
      </c>
    </row>
    <row r="2161" spans="2:20" ht="30" customHeight="1">
      <c r="B2161">
        <v>117</v>
      </c>
      <c r="C2161" s="164" t="s">
        <v>191</v>
      </c>
      <c r="D2161" s="165" t="s">
        <v>76</v>
      </c>
      <c r="E2161" s="80">
        <v>2026</v>
      </c>
      <c r="F2161" s="76" t="str">
        <f t="shared" si="67"/>
        <v>1177. Cuidado Continuo por una vida con bienestar para la población con discapacidadEducativo 2026</v>
      </c>
      <c r="G2161" s="7" t="s">
        <v>192</v>
      </c>
      <c r="H2161" s="7" t="s">
        <v>73</v>
      </c>
      <c r="I2161" s="80" t="s">
        <v>74</v>
      </c>
      <c r="J2161" s="76" t="s">
        <v>37</v>
      </c>
      <c r="K2161" t="s">
        <v>75</v>
      </c>
      <c r="L2161" t="s">
        <v>50</v>
      </c>
      <c r="M2161" t="s">
        <v>5</v>
      </c>
      <c r="N2161" s="78" t="s">
        <v>1</v>
      </c>
      <c r="O2161" s="76" t="str">
        <f t="shared" si="68"/>
        <v>1177. Cuidado Continuo por una vida con bienestar para la población con discapacidadEducativo 20261_CANDELARIA2_FEBRERO_2026</v>
      </c>
      <c r="P2161" s="93">
        <v>161342</v>
      </c>
      <c r="S2161" s="172">
        <v>5</v>
      </c>
      <c r="T2161" s="23">
        <v>806710</v>
      </c>
    </row>
    <row r="2162" spans="2:20" ht="30" customHeight="1">
      <c r="B2162">
        <v>117</v>
      </c>
      <c r="C2162" s="164" t="s">
        <v>191</v>
      </c>
      <c r="D2162" s="165" t="s">
        <v>82</v>
      </c>
      <c r="E2162" s="80">
        <v>2026</v>
      </c>
      <c r="F2162" s="76" t="str">
        <f t="shared" si="67"/>
        <v>1177. Cuidado Continuo por una vida con bienestar para la población con discapacidadLaboral2026</v>
      </c>
      <c r="G2162" s="7" t="s">
        <v>192</v>
      </c>
      <c r="H2162" s="7" t="s">
        <v>73</v>
      </c>
      <c r="I2162" s="80" t="s">
        <v>74</v>
      </c>
      <c r="J2162" s="76" t="s">
        <v>37</v>
      </c>
      <c r="K2162" t="s">
        <v>75</v>
      </c>
      <c r="L2162" t="s">
        <v>42</v>
      </c>
      <c r="M2162" t="s">
        <v>5</v>
      </c>
      <c r="N2162" s="78" t="s">
        <v>1</v>
      </c>
      <c r="O2162" s="76" t="str">
        <f t="shared" si="68"/>
        <v>1177. Cuidado Continuo por una vida con bienestar para la población con discapacidadLaboral20261_CANDELARIA2_FEBRERO_2026</v>
      </c>
      <c r="P2162" s="93">
        <v>161342</v>
      </c>
      <c r="S2162" s="172"/>
      <c r="T2162" s="23">
        <v>0</v>
      </c>
    </row>
    <row r="2163" spans="2:20" ht="30" customHeight="1">
      <c r="B2163">
        <v>118</v>
      </c>
      <c r="C2163" s="164" t="s">
        <v>191</v>
      </c>
      <c r="D2163" s="165" t="s">
        <v>71</v>
      </c>
      <c r="E2163" s="80">
        <v>2026</v>
      </c>
      <c r="F2163" s="76" t="str">
        <f t="shared" si="67"/>
        <v>1187. Cuidado Continuo por una vida con bienestar para la población con discapacidadComunitario2026</v>
      </c>
      <c r="G2163" s="7" t="s">
        <v>193</v>
      </c>
      <c r="H2163" s="7" t="s">
        <v>73</v>
      </c>
      <c r="I2163" s="80" t="s">
        <v>74</v>
      </c>
      <c r="J2163" s="76" t="s">
        <v>37</v>
      </c>
      <c r="K2163" t="s">
        <v>92</v>
      </c>
      <c r="L2163" t="s">
        <v>50</v>
      </c>
      <c r="M2163" t="s">
        <v>5</v>
      </c>
      <c r="N2163" s="78" t="s">
        <v>1</v>
      </c>
      <c r="O2163" s="76" t="str">
        <f t="shared" si="68"/>
        <v>1187. Cuidado Continuo por una vida con bienestar para la población con discapacidadComunitario20261_CANDELARIA2_FEBRERO_2026</v>
      </c>
      <c r="P2163" s="93">
        <v>992404</v>
      </c>
      <c r="S2163" s="172">
        <v>2</v>
      </c>
      <c r="T2163" s="23">
        <v>1984808</v>
      </c>
    </row>
    <row r="2164" spans="2:20" ht="30" customHeight="1">
      <c r="B2164">
        <v>119</v>
      </c>
      <c r="C2164" s="164" t="s">
        <v>191</v>
      </c>
      <c r="D2164" s="165" t="s">
        <v>71</v>
      </c>
      <c r="E2164" s="80">
        <v>2026</v>
      </c>
      <c r="F2164" s="76" t="str">
        <f t="shared" si="67"/>
        <v>1197. Cuidado Continuo por una vida con bienestar para la población con discapacidadComunitario2026</v>
      </c>
      <c r="G2164" s="7" t="s">
        <v>194</v>
      </c>
      <c r="H2164" s="7" t="s">
        <v>73</v>
      </c>
      <c r="I2164" s="80" t="s">
        <v>74</v>
      </c>
      <c r="J2164" s="76" t="s">
        <v>37</v>
      </c>
      <c r="K2164" t="s">
        <v>75</v>
      </c>
      <c r="L2164" t="s">
        <v>50</v>
      </c>
      <c r="M2164" t="s">
        <v>5</v>
      </c>
      <c r="N2164" s="78" t="s">
        <v>1</v>
      </c>
      <c r="O2164" s="76" t="str">
        <f t="shared" si="68"/>
        <v>1197. Cuidado Continuo por una vida con bienestar para la población con discapacidadComunitario20261_CANDELARIA2_FEBRERO_2026</v>
      </c>
      <c r="P2164" s="93">
        <v>355662</v>
      </c>
      <c r="S2164" s="172"/>
      <c r="T2164" s="23">
        <v>0</v>
      </c>
    </row>
    <row r="2165" spans="2:20" ht="30" customHeight="1">
      <c r="B2165">
        <v>120</v>
      </c>
      <c r="C2165" s="164" t="s">
        <v>191</v>
      </c>
      <c r="D2165" s="165" t="s">
        <v>71</v>
      </c>
      <c r="E2165" s="80">
        <v>2026</v>
      </c>
      <c r="F2165" s="76" t="str">
        <f t="shared" si="67"/>
        <v>1207. Cuidado Continuo por una vida con bienestar para la población con discapacidadComunitario2026</v>
      </c>
      <c r="G2165" s="7" t="s">
        <v>195</v>
      </c>
      <c r="H2165" s="7" t="s">
        <v>73</v>
      </c>
      <c r="I2165" s="80" t="s">
        <v>74</v>
      </c>
      <c r="J2165" s="76" t="s">
        <v>37</v>
      </c>
      <c r="K2165" t="s">
        <v>196</v>
      </c>
      <c r="L2165" t="s">
        <v>50</v>
      </c>
      <c r="M2165" t="s">
        <v>5</v>
      </c>
      <c r="N2165" s="78" t="s">
        <v>1</v>
      </c>
      <c r="O2165" s="76" t="str">
        <f t="shared" si="68"/>
        <v>1207. Cuidado Continuo por una vida con bienestar para la población con discapacidadComunitario20261_CANDELARIA2_FEBRERO_2026</v>
      </c>
      <c r="P2165" s="93">
        <v>1422652</v>
      </c>
      <c r="S2165" s="172">
        <v>1</v>
      </c>
      <c r="T2165" s="23">
        <v>1422652</v>
      </c>
    </row>
    <row r="2166" spans="2:20" ht="30" customHeight="1">
      <c r="B2166">
        <v>121</v>
      </c>
      <c r="C2166" s="164" t="s">
        <v>191</v>
      </c>
      <c r="D2166" s="165" t="s">
        <v>71</v>
      </c>
      <c r="E2166" s="80">
        <v>2026</v>
      </c>
      <c r="F2166" s="76" t="str">
        <f t="shared" si="67"/>
        <v>1217. Cuidado Continuo por una vida con bienestar para la población con discapacidadComunitario2026</v>
      </c>
      <c r="G2166" s="7" t="s">
        <v>197</v>
      </c>
      <c r="H2166" s="7" t="s">
        <v>102</v>
      </c>
      <c r="I2166" s="80" t="s">
        <v>74</v>
      </c>
      <c r="J2166" s="76" t="s">
        <v>37</v>
      </c>
      <c r="K2166" t="s">
        <v>141</v>
      </c>
      <c r="L2166" t="s">
        <v>50</v>
      </c>
      <c r="M2166" t="s">
        <v>5</v>
      </c>
      <c r="N2166" s="78" t="s">
        <v>1</v>
      </c>
      <c r="O2166" s="76" t="str">
        <f t="shared" si="68"/>
        <v>1217. Cuidado Continuo por una vida con bienestar para la población con discapacidadComunitario20261_CANDELARIA2_FEBRERO_2026</v>
      </c>
      <c r="P2166" s="93">
        <v>35135</v>
      </c>
      <c r="S2166" s="172">
        <v>3</v>
      </c>
      <c r="T2166" s="23">
        <v>105405</v>
      </c>
    </row>
    <row r="2167" spans="2:20" ht="30" customHeight="1">
      <c r="B2167">
        <v>122</v>
      </c>
      <c r="C2167" s="164" t="s">
        <v>191</v>
      </c>
      <c r="D2167" s="165" t="s">
        <v>71</v>
      </c>
      <c r="E2167" s="80">
        <v>2026</v>
      </c>
      <c r="F2167" s="76" t="str">
        <f t="shared" si="67"/>
        <v>1227. Cuidado Continuo por una vida con bienestar para la población con discapacidadComunitario2026</v>
      </c>
      <c r="G2167" s="7" t="s">
        <v>198</v>
      </c>
      <c r="H2167" s="7" t="s">
        <v>94</v>
      </c>
      <c r="I2167" s="80" t="s">
        <v>74</v>
      </c>
      <c r="J2167" s="76" t="s">
        <v>37</v>
      </c>
      <c r="K2167" t="s">
        <v>199</v>
      </c>
      <c r="L2167" t="s">
        <v>50</v>
      </c>
      <c r="M2167" t="s">
        <v>5</v>
      </c>
      <c r="N2167" s="78" t="s">
        <v>1</v>
      </c>
      <c r="O2167" s="76" t="str">
        <f t="shared" si="68"/>
        <v>1227. Cuidado Continuo por una vida con bienestar para la población con discapacidadComunitario20261_CANDELARIA2_FEBRERO_2026</v>
      </c>
      <c r="P2167" s="93">
        <v>53781</v>
      </c>
      <c r="S2167" s="172">
        <v>2</v>
      </c>
      <c r="T2167" s="23">
        <v>107562</v>
      </c>
    </row>
    <row r="2168" spans="2:20" ht="30" customHeight="1">
      <c r="B2168">
        <v>123</v>
      </c>
      <c r="C2168" s="164" t="s">
        <v>191</v>
      </c>
      <c r="D2168" s="165" t="s">
        <v>77</v>
      </c>
      <c r="E2168" s="80">
        <v>2026</v>
      </c>
      <c r="F2168" s="76" t="str">
        <f t="shared" si="67"/>
        <v>1237. Cuidado Continuo por una vida con bienestar para la población con discapacidadInstitucional2026</v>
      </c>
      <c r="G2168" s="7" t="s">
        <v>200</v>
      </c>
      <c r="H2168" s="7" t="s">
        <v>73</v>
      </c>
      <c r="I2168" s="80" t="s">
        <v>74</v>
      </c>
      <c r="J2168" s="76" t="s">
        <v>37</v>
      </c>
      <c r="K2168" t="s">
        <v>75</v>
      </c>
      <c r="L2168" t="s">
        <v>50</v>
      </c>
      <c r="M2168" t="s">
        <v>5</v>
      </c>
      <c r="N2168" s="78" t="s">
        <v>1</v>
      </c>
      <c r="O2168" s="76" t="str">
        <f t="shared" si="68"/>
        <v>1237. Cuidado Continuo por una vida con bienestar para la población con discapacidadInstitucional20261_CANDELARIA2_FEBRERO_2026</v>
      </c>
      <c r="P2168" s="93">
        <v>266747</v>
      </c>
      <c r="S2168" s="172">
        <v>2</v>
      </c>
      <c r="T2168" s="23">
        <v>533494</v>
      </c>
    </row>
    <row r="2169" spans="2:20" ht="30" customHeight="1">
      <c r="B2169">
        <v>124</v>
      </c>
      <c r="C2169" s="164" t="s">
        <v>191</v>
      </c>
      <c r="D2169" s="165" t="s">
        <v>71</v>
      </c>
      <c r="E2169" s="80">
        <v>2026</v>
      </c>
      <c r="F2169" s="76" t="str">
        <f t="shared" si="67"/>
        <v>1247. Cuidado Continuo por una vida con bienestar para la población con discapacidadComunitario2026</v>
      </c>
      <c r="G2169" s="7" t="s">
        <v>201</v>
      </c>
      <c r="H2169" s="7" t="s">
        <v>73</v>
      </c>
      <c r="I2169" s="80" t="s">
        <v>74</v>
      </c>
      <c r="J2169" s="76" t="s">
        <v>37</v>
      </c>
      <c r="K2169" t="s">
        <v>202</v>
      </c>
      <c r="L2169" t="s">
        <v>50</v>
      </c>
      <c r="M2169" t="s">
        <v>5</v>
      </c>
      <c r="N2169" s="78" t="s">
        <v>1</v>
      </c>
      <c r="O2169" s="76" t="str">
        <f t="shared" si="68"/>
        <v>1247. Cuidado Continuo por una vida con bienestar para la población con discapacidadComunitario20261_CANDELARIA2_FEBRERO_2026</v>
      </c>
      <c r="P2169" s="93">
        <v>851865</v>
      </c>
      <c r="S2169" s="172"/>
      <c r="T2169" s="23">
        <v>0</v>
      </c>
    </row>
    <row r="2170" spans="2:20" ht="30" customHeight="1">
      <c r="B2170">
        <v>125</v>
      </c>
      <c r="C2170" s="164" t="s">
        <v>191</v>
      </c>
      <c r="D2170" s="165" t="s">
        <v>71</v>
      </c>
      <c r="E2170" s="80">
        <v>2026</v>
      </c>
      <c r="F2170" s="76" t="str">
        <f t="shared" si="67"/>
        <v>1257. Cuidado Continuo por una vida con bienestar para la población con discapacidadComunitario2026</v>
      </c>
      <c r="G2170" s="7" t="s">
        <v>203</v>
      </c>
      <c r="H2170" s="7" t="s">
        <v>73</v>
      </c>
      <c r="I2170" s="80" t="s">
        <v>74</v>
      </c>
      <c r="J2170" s="76" t="s">
        <v>37</v>
      </c>
      <c r="K2170" t="s">
        <v>38</v>
      </c>
      <c r="L2170" t="s">
        <v>39</v>
      </c>
      <c r="M2170" t="s">
        <v>5</v>
      </c>
      <c r="N2170" s="78" t="s">
        <v>1</v>
      </c>
      <c r="O2170" s="76" t="str">
        <f t="shared" si="68"/>
        <v>1257. Cuidado Continuo por una vida con bienestar para la población con discapacidadComunitario20261_CANDELARIA2_FEBRERO_2026</v>
      </c>
      <c r="P2170" s="93">
        <v>12879544</v>
      </c>
      <c r="S2170" s="172"/>
      <c r="T2170" s="23">
        <v>0</v>
      </c>
    </row>
    <row r="2171" spans="2:20" ht="30" customHeight="1">
      <c r="B2171">
        <v>126</v>
      </c>
      <c r="C2171" s="164" t="s">
        <v>204</v>
      </c>
      <c r="D2171" s="165" t="s">
        <v>71</v>
      </c>
      <c r="E2171" s="80">
        <v>2026</v>
      </c>
      <c r="F2171" s="76" t="str">
        <f t="shared" si="67"/>
        <v>1268. Cuidado Continuo por una vida con bienestar para la ruralidad de BogotáComunitario2026</v>
      </c>
      <c r="G2171" s="7" t="s">
        <v>205</v>
      </c>
      <c r="H2171" s="7" t="s">
        <v>73</v>
      </c>
      <c r="I2171" s="80" t="s">
        <v>74</v>
      </c>
      <c r="J2171" s="76" t="s">
        <v>37</v>
      </c>
      <c r="K2171" t="s">
        <v>75</v>
      </c>
      <c r="L2171" t="s">
        <v>39</v>
      </c>
      <c r="M2171" t="s">
        <v>5</v>
      </c>
      <c r="N2171" s="78" t="s">
        <v>1</v>
      </c>
      <c r="O2171" s="76" t="str">
        <f t="shared" si="68"/>
        <v>1268. Cuidado Continuo por una vida con bienestar para la ruralidad de BogotáComunitario20261_CANDELARIA2_FEBRERO_2026</v>
      </c>
      <c r="P2171" s="93">
        <v>175674</v>
      </c>
      <c r="S2171" s="172"/>
      <c r="T2171" s="23">
        <v>0</v>
      </c>
    </row>
    <row r="2172" spans="2:20" ht="30" customHeight="1">
      <c r="B2172">
        <v>127</v>
      </c>
      <c r="C2172" s="164" t="s">
        <v>204</v>
      </c>
      <c r="D2172" s="165" t="s">
        <v>71</v>
      </c>
      <c r="E2172" s="80">
        <v>2026</v>
      </c>
      <c r="F2172" s="76" t="str">
        <f t="shared" si="67"/>
        <v>1278. Cuidado Continuo por una vida con bienestar para la ruralidad de BogotáComunitario2026</v>
      </c>
      <c r="G2172" s="7" t="s">
        <v>206</v>
      </c>
      <c r="H2172" s="7" t="s">
        <v>73</v>
      </c>
      <c r="I2172" s="80" t="s">
        <v>74</v>
      </c>
      <c r="J2172" s="76" t="s">
        <v>37</v>
      </c>
      <c r="K2172" t="s">
        <v>75</v>
      </c>
      <c r="L2172" t="s">
        <v>50</v>
      </c>
      <c r="M2172" t="s">
        <v>5</v>
      </c>
      <c r="N2172" s="78" t="s">
        <v>1</v>
      </c>
      <c r="O2172" s="76" t="str">
        <f t="shared" si="68"/>
        <v>1278. Cuidado Continuo por una vida con bienestar para la ruralidad de BogotáComunitario20261_CANDELARIA2_FEBRERO_2026</v>
      </c>
      <c r="P2172" s="93">
        <v>468320</v>
      </c>
      <c r="S2172" s="172"/>
      <c r="T2172" s="23">
        <v>0</v>
      </c>
    </row>
    <row r="2173" spans="2:20" ht="30" customHeight="1">
      <c r="B2173">
        <v>127</v>
      </c>
      <c r="C2173" s="164" t="s">
        <v>204</v>
      </c>
      <c r="D2173" s="165" t="s">
        <v>76</v>
      </c>
      <c r="E2173" s="80">
        <v>2026</v>
      </c>
      <c r="F2173" s="76" t="str">
        <f t="shared" si="67"/>
        <v>1278. Cuidado Continuo por una vida con bienestar para la ruralidad de BogotáEducativo 2026</v>
      </c>
      <c r="G2173" s="7" t="s">
        <v>206</v>
      </c>
      <c r="H2173" s="7" t="s">
        <v>73</v>
      </c>
      <c r="I2173" s="80" t="s">
        <v>74</v>
      </c>
      <c r="J2173" s="76" t="s">
        <v>37</v>
      </c>
      <c r="K2173" t="s">
        <v>75</v>
      </c>
      <c r="L2173" t="s">
        <v>50</v>
      </c>
      <c r="M2173" t="s">
        <v>5</v>
      </c>
      <c r="N2173" s="78" t="s">
        <v>1</v>
      </c>
      <c r="O2173" s="76" t="str">
        <f t="shared" si="68"/>
        <v>1278. Cuidado Continuo por una vida con bienestar para la ruralidad de BogotáEducativo 20261_CANDELARIA2_FEBRERO_2026</v>
      </c>
      <c r="P2173" s="93">
        <v>468320</v>
      </c>
      <c r="S2173" s="172"/>
      <c r="T2173" s="23">
        <v>0</v>
      </c>
    </row>
    <row r="2174" spans="2:20" ht="30" customHeight="1">
      <c r="B2174">
        <v>127</v>
      </c>
      <c r="C2174" s="164" t="s">
        <v>204</v>
      </c>
      <c r="D2174" s="165" t="s">
        <v>77</v>
      </c>
      <c r="E2174" s="80">
        <v>2026</v>
      </c>
      <c r="F2174" s="76" t="str">
        <f t="shared" si="67"/>
        <v>1278. Cuidado Continuo por una vida con bienestar para la ruralidad de BogotáInstitucional2026</v>
      </c>
      <c r="G2174" s="7" t="s">
        <v>206</v>
      </c>
      <c r="H2174" s="7" t="s">
        <v>73</v>
      </c>
      <c r="I2174" s="80" t="s">
        <v>74</v>
      </c>
      <c r="J2174" s="76" t="s">
        <v>37</v>
      </c>
      <c r="K2174" t="s">
        <v>75</v>
      </c>
      <c r="L2174" t="s">
        <v>50</v>
      </c>
      <c r="M2174" t="s">
        <v>5</v>
      </c>
      <c r="N2174" s="78" t="s">
        <v>1</v>
      </c>
      <c r="O2174" s="76" t="str">
        <f t="shared" si="68"/>
        <v>1278. Cuidado Continuo por una vida con bienestar para la ruralidad de BogotáInstitucional20261_CANDELARIA2_FEBRERO_2026</v>
      </c>
      <c r="P2174" s="93">
        <v>468320</v>
      </c>
      <c r="S2174" s="172"/>
      <c r="T2174" s="23">
        <v>0</v>
      </c>
    </row>
    <row r="2175" spans="2:20" ht="30" customHeight="1">
      <c r="B2175">
        <v>128</v>
      </c>
      <c r="C2175" s="164" t="s">
        <v>204</v>
      </c>
      <c r="D2175" s="165" t="s">
        <v>71</v>
      </c>
      <c r="E2175" s="80">
        <v>2026</v>
      </c>
      <c r="F2175" s="76" t="str">
        <f t="shared" si="67"/>
        <v>1288. Cuidado Continuo por una vida con bienestar para la ruralidad de BogotáComunitario2026</v>
      </c>
      <c r="G2175" s="7" t="s">
        <v>207</v>
      </c>
      <c r="H2175" s="7" t="s">
        <v>73</v>
      </c>
      <c r="I2175" s="80" t="s">
        <v>74</v>
      </c>
      <c r="J2175" s="76" t="s">
        <v>37</v>
      </c>
      <c r="K2175" t="s">
        <v>75</v>
      </c>
      <c r="L2175" t="s">
        <v>39</v>
      </c>
      <c r="M2175" t="s">
        <v>5</v>
      </c>
      <c r="N2175" s="78" t="s">
        <v>1</v>
      </c>
      <c r="O2175" s="76" t="str">
        <f t="shared" si="68"/>
        <v>1288. Cuidado Continuo por una vida con bienestar para la ruralidad de BogotáComunitario20261_CANDELARIA2_FEBRERO_2026</v>
      </c>
      <c r="P2175" s="93">
        <v>140539</v>
      </c>
      <c r="S2175" s="172"/>
      <c r="T2175" s="23">
        <v>0</v>
      </c>
    </row>
    <row r="2176" spans="2:20" ht="30" customHeight="1">
      <c r="B2176">
        <v>128</v>
      </c>
      <c r="C2176" s="164" t="s">
        <v>204</v>
      </c>
      <c r="D2176" s="165" t="s">
        <v>76</v>
      </c>
      <c r="E2176" s="80">
        <v>2026</v>
      </c>
      <c r="F2176" s="76" t="str">
        <f t="shared" si="67"/>
        <v>1288. Cuidado Continuo por una vida con bienestar para la ruralidad de BogotáEducativo 2026</v>
      </c>
      <c r="G2176" s="7" t="s">
        <v>207</v>
      </c>
      <c r="H2176" s="7" t="s">
        <v>73</v>
      </c>
      <c r="I2176" s="80" t="s">
        <v>74</v>
      </c>
      <c r="J2176" s="76" t="s">
        <v>37</v>
      </c>
      <c r="K2176" t="s">
        <v>75</v>
      </c>
      <c r="L2176" t="s">
        <v>39</v>
      </c>
      <c r="M2176" t="s">
        <v>5</v>
      </c>
      <c r="N2176" s="78" t="s">
        <v>1</v>
      </c>
      <c r="O2176" s="76" t="str">
        <f t="shared" si="68"/>
        <v>1288. Cuidado Continuo por una vida con bienestar para la ruralidad de BogotáEducativo 20261_CANDELARIA2_FEBRERO_2026</v>
      </c>
      <c r="P2176" s="93">
        <v>140539</v>
      </c>
      <c r="S2176" s="172"/>
      <c r="T2176" s="23">
        <v>0</v>
      </c>
    </row>
    <row r="2177" spans="2:20" ht="30" customHeight="1">
      <c r="B2177">
        <v>129</v>
      </c>
      <c r="C2177" s="164" t="s">
        <v>204</v>
      </c>
      <c r="D2177" s="165" t="s">
        <v>71</v>
      </c>
      <c r="E2177" s="80">
        <v>2026</v>
      </c>
      <c r="F2177" s="76" t="str">
        <f t="shared" si="67"/>
        <v>1298. Cuidado Continuo por una vida con bienestar para la ruralidad de BogotáComunitario2026</v>
      </c>
      <c r="G2177" s="7" t="s">
        <v>208</v>
      </c>
      <c r="H2177" s="7" t="s">
        <v>73</v>
      </c>
      <c r="I2177" s="80" t="s">
        <v>74</v>
      </c>
      <c r="J2177" s="76" t="s">
        <v>37</v>
      </c>
      <c r="K2177" t="s">
        <v>75</v>
      </c>
      <c r="L2177" t="s">
        <v>50</v>
      </c>
      <c r="M2177" t="s">
        <v>5</v>
      </c>
      <c r="N2177" s="78" t="s">
        <v>1</v>
      </c>
      <c r="O2177" s="76" t="str">
        <f t="shared" si="68"/>
        <v>1298. Cuidado Continuo por una vida con bienestar para la ruralidad de BogotáComunitario20261_CANDELARIA2_FEBRERO_2026</v>
      </c>
      <c r="P2177" s="93">
        <v>175674</v>
      </c>
      <c r="S2177" s="172"/>
      <c r="T2177" s="23">
        <v>0</v>
      </c>
    </row>
    <row r="2178" spans="2:20" ht="30" customHeight="1">
      <c r="B2178">
        <v>130</v>
      </c>
      <c r="C2178" s="164" t="s">
        <v>204</v>
      </c>
      <c r="D2178" s="165" t="s">
        <v>71</v>
      </c>
      <c r="E2178" s="80">
        <v>2026</v>
      </c>
      <c r="F2178" s="76" t="str">
        <f t="shared" si="67"/>
        <v>1308. Cuidado Continuo por una vida con bienestar para la ruralidad de BogotáComunitario2026</v>
      </c>
      <c r="G2178" s="7" t="s">
        <v>209</v>
      </c>
      <c r="H2178" s="7" t="s">
        <v>73</v>
      </c>
      <c r="I2178" s="80" t="s">
        <v>74</v>
      </c>
      <c r="J2178" s="76" t="s">
        <v>37</v>
      </c>
      <c r="K2178" t="s">
        <v>75</v>
      </c>
      <c r="L2178" t="s">
        <v>39</v>
      </c>
      <c r="M2178" t="s">
        <v>5</v>
      </c>
      <c r="N2178" s="78" t="s">
        <v>1</v>
      </c>
      <c r="O2178" s="76" t="str">
        <f t="shared" si="68"/>
        <v>1308. Cuidado Continuo por una vida con bienestar para la ruralidad de BogotáComunitario20261_CANDELARIA2_FEBRERO_2026</v>
      </c>
      <c r="P2178" s="93">
        <v>140539</v>
      </c>
      <c r="S2178" s="172"/>
      <c r="T2178" s="23">
        <v>0</v>
      </c>
    </row>
    <row r="2179" spans="2:20" ht="30" customHeight="1">
      <c r="B2179">
        <v>131</v>
      </c>
      <c r="C2179" s="164" t="s">
        <v>204</v>
      </c>
      <c r="D2179" s="165" t="s">
        <v>82</v>
      </c>
      <c r="E2179" s="80">
        <v>2026</v>
      </c>
      <c r="F2179" s="76" t="str">
        <f t="shared" si="67"/>
        <v>1318. Cuidado Continuo por una vida con bienestar para la ruralidad de BogotáLaboral2026</v>
      </c>
      <c r="G2179" s="7" t="s">
        <v>210</v>
      </c>
      <c r="H2179" s="7" t="s">
        <v>94</v>
      </c>
      <c r="I2179" s="80" t="s">
        <v>74</v>
      </c>
      <c r="J2179" s="76" t="s">
        <v>37</v>
      </c>
      <c r="K2179" t="s">
        <v>138</v>
      </c>
      <c r="L2179" t="s">
        <v>50</v>
      </c>
      <c r="M2179" t="s">
        <v>5</v>
      </c>
      <c r="N2179" s="78" t="s">
        <v>1</v>
      </c>
      <c r="O2179" s="76" t="str">
        <f t="shared" si="68"/>
        <v>1318. Cuidado Continuo por una vida con bienestar para la ruralidad de BogotáLaboral20261_CANDELARIA2_FEBRERO_2026</v>
      </c>
      <c r="P2179" s="93">
        <v>940787</v>
      </c>
      <c r="S2179" s="172"/>
      <c r="T2179" s="23">
        <v>0</v>
      </c>
    </row>
    <row r="2180" spans="2:20" ht="30" customHeight="1">
      <c r="B2180">
        <v>132</v>
      </c>
      <c r="C2180" s="164" t="s">
        <v>204</v>
      </c>
      <c r="D2180" s="165" t="s">
        <v>82</v>
      </c>
      <c r="E2180" s="80">
        <v>2026</v>
      </c>
      <c r="F2180" s="76" t="str">
        <f t="shared" si="67"/>
        <v>1328. Cuidado Continuo por una vida con bienestar para la ruralidad de BogotáLaboral2026</v>
      </c>
      <c r="G2180" s="7" t="s">
        <v>211</v>
      </c>
      <c r="H2180" s="7" t="s">
        <v>94</v>
      </c>
      <c r="I2180" s="80" t="s">
        <v>74</v>
      </c>
      <c r="J2180" s="76" t="s">
        <v>37</v>
      </c>
      <c r="K2180" t="s">
        <v>212</v>
      </c>
      <c r="L2180" t="s">
        <v>39</v>
      </c>
      <c r="M2180" t="s">
        <v>5</v>
      </c>
      <c r="N2180" s="78" t="s">
        <v>1</v>
      </c>
      <c r="O2180" s="76" t="str">
        <f t="shared" si="68"/>
        <v>1328. Cuidado Continuo por una vida con bienestar para la ruralidad de BogotáLaboral20261_CANDELARIA2_FEBRERO_2026</v>
      </c>
      <c r="P2180" s="93">
        <v>250875</v>
      </c>
      <c r="S2180" s="172"/>
      <c r="T2180" s="23">
        <v>0</v>
      </c>
    </row>
    <row r="2181" spans="2:20" ht="30" customHeight="1">
      <c r="B2181">
        <v>133</v>
      </c>
      <c r="C2181" s="164" t="s">
        <v>204</v>
      </c>
      <c r="D2181" s="165" t="s">
        <v>82</v>
      </c>
      <c r="E2181" s="80">
        <v>2026</v>
      </c>
      <c r="F2181" s="76" t="str">
        <f t="shared" si="67"/>
        <v>1338. Cuidado Continuo por una vida con bienestar para la ruralidad de BogotáLaboral2026</v>
      </c>
      <c r="G2181" s="7" t="s">
        <v>213</v>
      </c>
      <c r="H2181" s="7" t="s">
        <v>94</v>
      </c>
      <c r="I2181" s="80" t="s">
        <v>74</v>
      </c>
      <c r="J2181" s="76" t="s">
        <v>37</v>
      </c>
      <c r="K2181" t="s">
        <v>212</v>
      </c>
      <c r="L2181" t="s">
        <v>39</v>
      </c>
      <c r="M2181" t="s">
        <v>5</v>
      </c>
      <c r="N2181" s="78" t="s">
        <v>1</v>
      </c>
      <c r="O2181" s="76" t="str">
        <f t="shared" si="68"/>
        <v>1338. Cuidado Continuo por una vida con bienestar para la ruralidad de BogotáLaboral20261_CANDELARIA2_FEBRERO_2026</v>
      </c>
      <c r="P2181" s="93">
        <v>183687</v>
      </c>
      <c r="S2181" s="172"/>
      <c r="T2181" s="23">
        <v>0</v>
      </c>
    </row>
    <row r="2182" spans="2:20" ht="30" customHeight="1">
      <c r="B2182">
        <v>134</v>
      </c>
      <c r="C2182" s="164" t="s">
        <v>204</v>
      </c>
      <c r="D2182" s="165" t="s">
        <v>82</v>
      </c>
      <c r="E2182" s="80">
        <v>2026</v>
      </c>
      <c r="F2182" s="76" t="str">
        <f t="shared" si="67"/>
        <v>1348. Cuidado Continuo por una vida con bienestar para la ruralidad de BogotáLaboral2026</v>
      </c>
      <c r="G2182" s="7" t="s">
        <v>214</v>
      </c>
      <c r="H2182" s="7" t="s">
        <v>94</v>
      </c>
      <c r="I2182" s="80" t="s">
        <v>74</v>
      </c>
      <c r="J2182" s="76" t="s">
        <v>37</v>
      </c>
      <c r="K2182" t="s">
        <v>135</v>
      </c>
      <c r="L2182" t="s">
        <v>39</v>
      </c>
      <c r="M2182" t="s">
        <v>5</v>
      </c>
      <c r="N2182" s="78" t="s">
        <v>1</v>
      </c>
      <c r="O2182" s="76" t="str">
        <f t="shared" si="68"/>
        <v>1348. Cuidado Continuo por una vida con bienestar para la ruralidad de BogotáLaboral20261_CANDELARIA2_FEBRERO_2026</v>
      </c>
      <c r="P2182" s="93">
        <v>110336</v>
      </c>
      <c r="S2182" s="172"/>
      <c r="T2182" s="23">
        <v>0</v>
      </c>
    </row>
    <row r="2183" spans="2:20" ht="30" customHeight="1">
      <c r="B2183">
        <v>135</v>
      </c>
      <c r="C2183" s="164" t="s">
        <v>204</v>
      </c>
      <c r="D2183" s="165" t="s">
        <v>82</v>
      </c>
      <c r="E2183" s="80">
        <v>2026</v>
      </c>
      <c r="F2183" s="76" t="str">
        <f t="shared" si="67"/>
        <v>1358. Cuidado Continuo por una vida con bienestar para la ruralidad de BogotáLaboral2026</v>
      </c>
      <c r="G2183" s="7" t="s">
        <v>215</v>
      </c>
      <c r="H2183" s="7" t="s">
        <v>94</v>
      </c>
      <c r="I2183" s="80" t="s">
        <v>74</v>
      </c>
      <c r="J2183" s="76" t="s">
        <v>37</v>
      </c>
      <c r="K2183" t="s">
        <v>135</v>
      </c>
      <c r="L2183" t="s">
        <v>50</v>
      </c>
      <c r="M2183" t="s">
        <v>5</v>
      </c>
      <c r="N2183" s="78" t="s">
        <v>1</v>
      </c>
      <c r="O2183" s="76" t="str">
        <f t="shared" si="68"/>
        <v>1358. Cuidado Continuo por una vida con bienestar para la ruralidad de BogotáLaboral20261_CANDELARIA2_FEBRERO_2026</v>
      </c>
      <c r="P2183" s="93">
        <v>137922</v>
      </c>
      <c r="S2183" s="172"/>
      <c r="T2183" s="23">
        <v>0</v>
      </c>
    </row>
    <row r="2184" spans="2:20" ht="30" customHeight="1">
      <c r="B2184">
        <v>86</v>
      </c>
      <c r="C2184" s="164" t="s">
        <v>216</v>
      </c>
      <c r="D2184" s="165" t="s">
        <v>217</v>
      </c>
      <c r="E2184" s="80">
        <v>2026</v>
      </c>
      <c r="F2184" s="76" t="str">
        <f t="shared" ref="F2184:F2247" si="69">B2184&amp;C2184&amp;D2184&amp;E2184</f>
        <v>869. Gestión de Programas Estrategias y Planes para el BienestarGestión Integral Estrategias y Programas2026</v>
      </c>
      <c r="G2184" s="7" t="s">
        <v>218</v>
      </c>
      <c r="H2184" s="7" t="s">
        <v>219</v>
      </c>
      <c r="I2184" s="80" t="s">
        <v>74</v>
      </c>
      <c r="J2184" s="76" t="s">
        <v>37</v>
      </c>
      <c r="K2184" t="s">
        <v>202</v>
      </c>
      <c r="L2184" t="s">
        <v>42</v>
      </c>
      <c r="M2184" t="s">
        <v>5</v>
      </c>
      <c r="N2184" s="78" t="s">
        <v>1</v>
      </c>
      <c r="O2184" s="76" t="str">
        <f t="shared" si="68"/>
        <v>869. Gestión de Programas Estrategias y Planes para el BienestarGestión Integral Estrategias y Programas20261_CANDELARIA2_FEBRERO_2026</v>
      </c>
      <c r="P2184" s="93">
        <v>73474880</v>
      </c>
      <c r="S2184" s="172"/>
      <c r="T2184" s="23">
        <v>0</v>
      </c>
    </row>
    <row r="2185" spans="2:20" ht="30" customHeight="1">
      <c r="B2185">
        <v>136</v>
      </c>
      <c r="C2185" s="164" t="s">
        <v>216</v>
      </c>
      <c r="D2185" s="165" t="s">
        <v>217</v>
      </c>
      <c r="E2185" s="80">
        <v>2026</v>
      </c>
      <c r="F2185" s="76" t="str">
        <f t="shared" si="69"/>
        <v>1369. Gestión de Programas Estrategias y Planes para el BienestarGestión Integral Estrategias y Programas2026</v>
      </c>
      <c r="G2185" s="7" t="s">
        <v>220</v>
      </c>
      <c r="H2185" s="7" t="s">
        <v>221</v>
      </c>
      <c r="I2185" s="80" t="s">
        <v>36</v>
      </c>
      <c r="J2185" s="76" t="s">
        <v>37</v>
      </c>
      <c r="K2185" t="s">
        <v>38</v>
      </c>
      <c r="L2185" t="s">
        <v>42</v>
      </c>
      <c r="M2185" t="s">
        <v>5</v>
      </c>
      <c r="N2185" s="78" t="s">
        <v>1</v>
      </c>
      <c r="O2185" s="76" t="str">
        <f t="shared" ref="O2185:O2248" si="70">+F2185&amp;M2185&amp;N2185</f>
        <v>1369. Gestión de Programas Estrategias y Planes para el BienestarGestión Integral Estrategias y Programas20261_CANDELARIA2_FEBRERO_2026</v>
      </c>
      <c r="P2185" s="93">
        <v>5621568</v>
      </c>
      <c r="S2185" s="172"/>
      <c r="T2185" s="23">
        <v>0</v>
      </c>
    </row>
    <row r="2186" spans="2:20" ht="30" customHeight="1">
      <c r="B2186">
        <v>137</v>
      </c>
      <c r="C2186" s="164" t="s">
        <v>216</v>
      </c>
      <c r="D2186" s="165" t="s">
        <v>217</v>
      </c>
      <c r="E2186" s="80">
        <v>2026</v>
      </c>
      <c r="F2186" s="76" t="str">
        <f t="shared" si="69"/>
        <v>1379. Gestión de Programas Estrategias y Planes para el BienestarGestión Integral Estrategias y Programas2026</v>
      </c>
      <c r="G2186" s="7" t="s">
        <v>222</v>
      </c>
      <c r="H2186" s="7" t="s">
        <v>221</v>
      </c>
      <c r="I2186" s="80" t="s">
        <v>36</v>
      </c>
      <c r="J2186" s="76" t="s">
        <v>37</v>
      </c>
      <c r="K2186" t="s">
        <v>38</v>
      </c>
      <c r="L2186" t="s">
        <v>42</v>
      </c>
      <c r="M2186" t="s">
        <v>5</v>
      </c>
      <c r="N2186" s="78" t="s">
        <v>1</v>
      </c>
      <c r="O2186" s="76" t="str">
        <f t="shared" si="70"/>
        <v>1379. Gestión de Programas Estrategias y Planes para el BienestarGestión Integral Estrategias y Programas20261_CANDELARIA2_FEBRERO_2026</v>
      </c>
      <c r="P2186" s="93">
        <v>3994272</v>
      </c>
      <c r="S2186" s="172"/>
      <c r="T2186" s="23">
        <v>0</v>
      </c>
    </row>
    <row r="2187" spans="2:20" ht="30" customHeight="1">
      <c r="B2187">
        <v>138</v>
      </c>
      <c r="C2187" s="164" t="s">
        <v>216</v>
      </c>
      <c r="D2187" s="165" t="s">
        <v>217</v>
      </c>
      <c r="E2187" s="80">
        <v>2026</v>
      </c>
      <c r="F2187" s="76" t="str">
        <f t="shared" si="69"/>
        <v>1389. Gestión de Programas Estrategias y Planes para el BienestarGestión Integral Estrategias y Programas2026</v>
      </c>
      <c r="G2187" s="7" t="s">
        <v>223</v>
      </c>
      <c r="H2187" s="7" t="s">
        <v>221</v>
      </c>
      <c r="I2187" s="80" t="s">
        <v>36</v>
      </c>
      <c r="J2187" s="76" t="s">
        <v>37</v>
      </c>
      <c r="K2187" t="s">
        <v>38</v>
      </c>
      <c r="L2187" t="s">
        <v>42</v>
      </c>
      <c r="M2187" t="s">
        <v>5</v>
      </c>
      <c r="N2187" s="78" t="s">
        <v>1</v>
      </c>
      <c r="O2187" s="76" t="str">
        <f t="shared" si="70"/>
        <v>1389. Gestión de Programas Estrategias y Planes para el BienestarGestión Integral Estrategias y Programas20261_CANDELARIA2_FEBRERO_2026</v>
      </c>
      <c r="P2187" s="93">
        <v>12969056</v>
      </c>
      <c r="S2187" s="172"/>
      <c r="T2187" s="23">
        <v>0</v>
      </c>
    </row>
    <row r="2188" spans="2:20" ht="30" customHeight="1">
      <c r="B2188">
        <v>139</v>
      </c>
      <c r="C2188" s="164" t="s">
        <v>216</v>
      </c>
      <c r="D2188" s="165" t="s">
        <v>217</v>
      </c>
      <c r="E2188" s="80">
        <v>2026</v>
      </c>
      <c r="F2188" s="76" t="str">
        <f t="shared" si="69"/>
        <v>1399. Gestión de Programas Estrategias y Planes para el BienestarGestión Integral Estrategias y Programas2026</v>
      </c>
      <c r="G2188" s="7" t="s">
        <v>224</v>
      </c>
      <c r="H2188" s="7" t="s">
        <v>221</v>
      </c>
      <c r="I2188" s="80" t="s">
        <v>36</v>
      </c>
      <c r="J2188" s="76" t="s">
        <v>37</v>
      </c>
      <c r="K2188" t="s">
        <v>38</v>
      </c>
      <c r="L2188" t="s">
        <v>42</v>
      </c>
      <c r="M2188" t="s">
        <v>5</v>
      </c>
      <c r="N2188" s="78" t="s">
        <v>1</v>
      </c>
      <c r="O2188" s="76" t="str">
        <f t="shared" si="70"/>
        <v>1399. Gestión de Programas Estrategias y Planes para el BienestarGestión Integral Estrategias y Programas20261_CANDELARIA2_FEBRERO_2026</v>
      </c>
      <c r="P2188" s="93">
        <v>3994272</v>
      </c>
      <c r="S2188" s="172"/>
      <c r="T2188" s="23">
        <v>0</v>
      </c>
    </row>
    <row r="2189" spans="2:20" ht="30" customHeight="1">
      <c r="B2189">
        <v>140</v>
      </c>
      <c r="C2189" s="164" t="s">
        <v>216</v>
      </c>
      <c r="D2189" s="165" t="s">
        <v>217</v>
      </c>
      <c r="E2189" s="80">
        <v>2026</v>
      </c>
      <c r="F2189" s="76" t="str">
        <f t="shared" si="69"/>
        <v>1409. Gestión de Programas Estrategias y Planes para el BienestarGestión Integral Estrategias y Programas2026</v>
      </c>
      <c r="G2189" s="7" t="s">
        <v>225</v>
      </c>
      <c r="H2189" s="7" t="s">
        <v>221</v>
      </c>
      <c r="I2189" s="80" t="s">
        <v>36</v>
      </c>
      <c r="J2189" s="76" t="s">
        <v>37</v>
      </c>
      <c r="K2189" t="s">
        <v>38</v>
      </c>
      <c r="L2189" t="s">
        <v>42</v>
      </c>
      <c r="M2189" t="s">
        <v>5</v>
      </c>
      <c r="N2189" s="78" t="s">
        <v>1</v>
      </c>
      <c r="O2189" s="76" t="str">
        <f t="shared" si="70"/>
        <v>1409. Gestión de Programas Estrategias y Planes para el BienestarGestión Integral Estrategias y Programas20261_CANDELARIA2_FEBRERO_2026</v>
      </c>
      <c r="P2189" s="93">
        <v>5621568</v>
      </c>
      <c r="S2189" s="172"/>
      <c r="T2189" s="23">
        <v>0</v>
      </c>
    </row>
    <row r="2190" spans="2:20" ht="30" customHeight="1">
      <c r="B2190">
        <v>141</v>
      </c>
      <c r="C2190" s="164" t="s">
        <v>216</v>
      </c>
      <c r="D2190" s="165" t="s">
        <v>217</v>
      </c>
      <c r="E2190" s="80">
        <v>2026</v>
      </c>
      <c r="F2190" s="76" t="str">
        <f t="shared" si="69"/>
        <v>1419. Gestión de Programas Estrategias y Planes para el BienestarGestión Integral Estrategias y Programas2026</v>
      </c>
      <c r="G2190" s="7" t="s">
        <v>226</v>
      </c>
      <c r="H2190" s="7" t="s">
        <v>221</v>
      </c>
      <c r="I2190" s="80" t="s">
        <v>36</v>
      </c>
      <c r="J2190" s="76" t="s">
        <v>37</v>
      </c>
      <c r="K2190" t="s">
        <v>38</v>
      </c>
      <c r="L2190" t="s">
        <v>42</v>
      </c>
      <c r="M2190" t="s">
        <v>5</v>
      </c>
      <c r="N2190" s="78" t="s">
        <v>1</v>
      </c>
      <c r="O2190" s="76" t="str">
        <f t="shared" si="70"/>
        <v>1419. Gestión de Programas Estrategias y Planes para el BienestarGestión Integral Estrategias y Programas20261_CANDELARIA2_FEBRERO_2026</v>
      </c>
      <c r="P2190" s="93">
        <v>3994272</v>
      </c>
      <c r="S2190" s="172"/>
      <c r="T2190" s="23">
        <v>0</v>
      </c>
    </row>
    <row r="2191" spans="2:20" ht="30" customHeight="1">
      <c r="B2191">
        <v>142</v>
      </c>
      <c r="C2191" s="164" t="s">
        <v>216</v>
      </c>
      <c r="D2191" s="165" t="s">
        <v>217</v>
      </c>
      <c r="E2191" s="80">
        <v>2026</v>
      </c>
      <c r="F2191" s="76" t="str">
        <f t="shared" si="69"/>
        <v>1429. Gestión de Programas Estrategias y Planes para el BienestarGestión Integral Estrategias y Programas2026</v>
      </c>
      <c r="G2191" s="7" t="s">
        <v>227</v>
      </c>
      <c r="H2191" s="7" t="s">
        <v>221</v>
      </c>
      <c r="I2191" s="80" t="s">
        <v>36</v>
      </c>
      <c r="J2191" s="76" t="s">
        <v>37</v>
      </c>
      <c r="K2191" t="s">
        <v>38</v>
      </c>
      <c r="L2191" t="s">
        <v>39</v>
      </c>
      <c r="M2191" t="s">
        <v>5</v>
      </c>
      <c r="N2191" s="78" t="s">
        <v>1</v>
      </c>
      <c r="O2191" s="76" t="str">
        <f t="shared" si="70"/>
        <v>1429. Gestión de Programas Estrategias y Planes para el BienestarGestión Integral Estrategias y Programas20261_CANDELARIA2_FEBRERO_2026</v>
      </c>
      <c r="P2191" s="93">
        <v>3994272</v>
      </c>
      <c r="S2191" s="172"/>
      <c r="T2191" s="23">
        <v>0</v>
      </c>
    </row>
    <row r="2192" spans="2:20" ht="30" customHeight="1">
      <c r="B2192">
        <v>143</v>
      </c>
      <c r="C2192" s="164" t="s">
        <v>216</v>
      </c>
      <c r="D2192" s="165" t="s">
        <v>217</v>
      </c>
      <c r="E2192" s="80">
        <v>2026</v>
      </c>
      <c r="F2192" s="76" t="str">
        <f t="shared" si="69"/>
        <v>1439. Gestión de Programas Estrategias y Planes para el BienestarGestión Integral Estrategias y Programas2026</v>
      </c>
      <c r="G2192" s="7" t="s">
        <v>228</v>
      </c>
      <c r="H2192" s="7" t="s">
        <v>229</v>
      </c>
      <c r="I2192" s="80" t="s">
        <v>36</v>
      </c>
      <c r="J2192" s="76" t="s">
        <v>37</v>
      </c>
      <c r="K2192" t="s">
        <v>38</v>
      </c>
      <c r="L2192" t="s">
        <v>42</v>
      </c>
      <c r="M2192" t="s">
        <v>5</v>
      </c>
      <c r="N2192" s="78" t="s">
        <v>1</v>
      </c>
      <c r="O2192" s="76" t="str">
        <f t="shared" si="70"/>
        <v>1439. Gestión de Programas Estrategias y Planes para el BienestarGestión Integral Estrategias y Programas20261_CANDELARIA2_FEBRERO_2026</v>
      </c>
      <c r="P2192" s="93">
        <v>7508288</v>
      </c>
      <c r="S2192" s="172"/>
      <c r="T2192" s="23">
        <v>0</v>
      </c>
    </row>
    <row r="2193" spans="2:20" ht="30" customHeight="1">
      <c r="B2193">
        <v>144</v>
      </c>
      <c r="C2193" s="164" t="s">
        <v>216</v>
      </c>
      <c r="D2193" s="165" t="s">
        <v>217</v>
      </c>
      <c r="E2193" s="80">
        <v>2026</v>
      </c>
      <c r="F2193" s="76" t="str">
        <f t="shared" si="69"/>
        <v>1449. Gestión de Programas Estrategias y Planes para el BienestarGestión Integral Estrategias y Programas2026</v>
      </c>
      <c r="G2193" s="7" t="s">
        <v>230</v>
      </c>
      <c r="H2193" s="7" t="s">
        <v>229</v>
      </c>
      <c r="I2193" s="80" t="s">
        <v>36</v>
      </c>
      <c r="J2193" s="76" t="s">
        <v>37</v>
      </c>
      <c r="K2193" t="s">
        <v>38</v>
      </c>
      <c r="L2193" t="s">
        <v>42</v>
      </c>
      <c r="M2193" t="s">
        <v>5</v>
      </c>
      <c r="N2193" s="78" t="s">
        <v>1</v>
      </c>
      <c r="O2193" s="76" t="str">
        <f t="shared" si="70"/>
        <v>1449. Gestión de Programas Estrategias y Planes para el BienestarGestión Integral Estrategias y Programas20261_CANDELARIA2_FEBRERO_2026</v>
      </c>
      <c r="P2193" s="93">
        <v>7508288</v>
      </c>
      <c r="S2193" s="172"/>
      <c r="T2193" s="23">
        <v>0</v>
      </c>
    </row>
    <row r="2194" spans="2:20" ht="30" customHeight="1">
      <c r="B2194">
        <v>145</v>
      </c>
      <c r="C2194" s="164" t="s">
        <v>216</v>
      </c>
      <c r="D2194" s="165" t="s">
        <v>217</v>
      </c>
      <c r="E2194" s="80">
        <v>2026</v>
      </c>
      <c r="F2194" s="76" t="str">
        <f t="shared" si="69"/>
        <v>1459. Gestión de Programas Estrategias y Planes para el BienestarGestión Integral Estrategias y Programas2026</v>
      </c>
      <c r="G2194" s="7" t="s">
        <v>231</v>
      </c>
      <c r="H2194" s="7" t="s">
        <v>229</v>
      </c>
      <c r="I2194" s="80" t="s">
        <v>36</v>
      </c>
      <c r="J2194" s="76" t="s">
        <v>37</v>
      </c>
      <c r="K2194" t="s">
        <v>38</v>
      </c>
      <c r="L2194" t="s">
        <v>42</v>
      </c>
      <c r="M2194" t="s">
        <v>5</v>
      </c>
      <c r="N2194" s="78" t="s">
        <v>1</v>
      </c>
      <c r="O2194" s="76" t="str">
        <f t="shared" si="70"/>
        <v>1459. Gestión de Programas Estrategias y Planes para el BienestarGestión Integral Estrategias y Programas20261_CANDELARIA2_FEBRERO_2026</v>
      </c>
      <c r="P2194" s="93">
        <v>5299968</v>
      </c>
      <c r="S2194" s="172"/>
      <c r="T2194" s="23">
        <v>0</v>
      </c>
    </row>
    <row r="2195" spans="2:20" ht="30" customHeight="1">
      <c r="B2195">
        <v>146</v>
      </c>
      <c r="C2195" s="164" t="s">
        <v>216</v>
      </c>
      <c r="D2195" s="165" t="s">
        <v>217</v>
      </c>
      <c r="E2195" s="80">
        <v>2026</v>
      </c>
      <c r="F2195" s="76" t="str">
        <f t="shared" si="69"/>
        <v>1469. Gestión de Programas Estrategias y Planes para el BienestarGestión Integral Estrategias y Programas2026</v>
      </c>
      <c r="G2195" s="7" t="s">
        <v>232</v>
      </c>
      <c r="H2195" s="7" t="s">
        <v>229</v>
      </c>
      <c r="I2195" s="80" t="s">
        <v>36</v>
      </c>
      <c r="J2195" s="76" t="s">
        <v>37</v>
      </c>
      <c r="K2195" t="s">
        <v>75</v>
      </c>
      <c r="L2195" t="s">
        <v>39</v>
      </c>
      <c r="M2195" t="s">
        <v>5</v>
      </c>
      <c r="N2195" s="78" t="s">
        <v>1</v>
      </c>
      <c r="O2195" s="76" t="str">
        <f t="shared" si="70"/>
        <v>1469. Gestión de Programas Estrategias y Planes para el BienestarGestión Integral Estrategias y Programas20261_CANDELARIA2_FEBRERO_2026</v>
      </c>
      <c r="P2195" s="93">
        <v>122208</v>
      </c>
      <c r="S2195" s="172"/>
      <c r="T2195" s="23">
        <v>0</v>
      </c>
    </row>
    <row r="2196" spans="2:20" ht="30" customHeight="1">
      <c r="B2196">
        <v>147</v>
      </c>
      <c r="C2196" s="164" t="s">
        <v>216</v>
      </c>
      <c r="D2196" s="165" t="s">
        <v>217</v>
      </c>
      <c r="E2196" s="80">
        <v>2026</v>
      </c>
      <c r="F2196" s="76" t="str">
        <f t="shared" si="69"/>
        <v>1479. Gestión de Programas Estrategias y Planes para el BienestarGestión Integral Estrategias y Programas2026</v>
      </c>
      <c r="G2196" s="7" t="s">
        <v>233</v>
      </c>
      <c r="H2196" s="7" t="s">
        <v>229</v>
      </c>
      <c r="I2196" s="80" t="s">
        <v>36</v>
      </c>
      <c r="J2196" s="76" t="s">
        <v>37</v>
      </c>
      <c r="K2196" t="s">
        <v>199</v>
      </c>
      <c r="L2196" t="s">
        <v>39</v>
      </c>
      <c r="M2196" t="s">
        <v>5</v>
      </c>
      <c r="N2196" s="78" t="s">
        <v>1</v>
      </c>
      <c r="O2196" s="76" t="str">
        <f t="shared" si="70"/>
        <v>1479. Gestión de Programas Estrategias y Planes para el BienestarGestión Integral Estrategias y Programas20261_CANDELARIA2_FEBRERO_2026</v>
      </c>
      <c r="P2196" s="93">
        <v>30552</v>
      </c>
      <c r="S2196" s="172"/>
      <c r="T2196" s="23">
        <v>0</v>
      </c>
    </row>
    <row r="2197" spans="2:20" ht="30" customHeight="1">
      <c r="B2197">
        <v>148</v>
      </c>
      <c r="C2197" s="164" t="s">
        <v>216</v>
      </c>
      <c r="D2197" s="165" t="s">
        <v>217</v>
      </c>
      <c r="E2197" s="80">
        <v>2026</v>
      </c>
      <c r="F2197" s="76" t="str">
        <f t="shared" si="69"/>
        <v>1489. Gestión de Programas Estrategias y Planes para el BienestarGestión Integral Estrategias y Programas2026</v>
      </c>
      <c r="G2197" s="7" t="s">
        <v>234</v>
      </c>
      <c r="H2197" s="7" t="s">
        <v>229</v>
      </c>
      <c r="I2197" s="80" t="s">
        <v>36</v>
      </c>
      <c r="J2197" s="76" t="s">
        <v>37</v>
      </c>
      <c r="K2197" t="s">
        <v>75</v>
      </c>
      <c r="L2197" t="s">
        <v>39</v>
      </c>
      <c r="M2197" t="s">
        <v>5</v>
      </c>
      <c r="N2197" s="78" t="s">
        <v>1</v>
      </c>
      <c r="O2197" s="76" t="str">
        <f t="shared" si="70"/>
        <v>1489. Gestión de Programas Estrategias y Planes para el BienestarGestión Integral Estrategias y Programas20261_CANDELARIA2_FEBRERO_2026</v>
      </c>
      <c r="P2197" s="93">
        <v>122208</v>
      </c>
      <c r="S2197" s="172"/>
      <c r="T2197" s="23">
        <v>0</v>
      </c>
    </row>
    <row r="2198" spans="2:20" ht="30" customHeight="1">
      <c r="B2198">
        <v>149</v>
      </c>
      <c r="C2198" s="164" t="s">
        <v>216</v>
      </c>
      <c r="D2198" s="165" t="s">
        <v>217</v>
      </c>
      <c r="E2198" s="80">
        <v>2026</v>
      </c>
      <c r="F2198" s="76" t="str">
        <f t="shared" si="69"/>
        <v>1499. Gestión de Programas Estrategias y Planes para el BienestarGestión Integral Estrategias y Programas2026</v>
      </c>
      <c r="G2198" s="7" t="s">
        <v>235</v>
      </c>
      <c r="H2198" s="7" t="s">
        <v>229</v>
      </c>
      <c r="I2198" s="80" t="s">
        <v>36</v>
      </c>
      <c r="J2198" s="76" t="s">
        <v>37</v>
      </c>
      <c r="K2198" t="s">
        <v>38</v>
      </c>
      <c r="L2198" t="s">
        <v>42</v>
      </c>
      <c r="M2198" t="s">
        <v>5</v>
      </c>
      <c r="N2198" s="78" t="s">
        <v>1</v>
      </c>
      <c r="O2198" s="76" t="str">
        <f t="shared" si="70"/>
        <v>1499. Gestión de Programas Estrategias y Planes para el BienestarGestión Integral Estrategias y Programas20261_CANDELARIA2_FEBRERO_2026</v>
      </c>
      <c r="P2198" s="93">
        <v>3665168</v>
      </c>
      <c r="S2198" s="172"/>
      <c r="T2198" s="23">
        <v>0</v>
      </c>
    </row>
    <row r="2199" spans="2:20" ht="30" customHeight="1">
      <c r="B2199">
        <v>150</v>
      </c>
      <c r="C2199" s="164" t="s">
        <v>216</v>
      </c>
      <c r="D2199" s="165" t="s">
        <v>217</v>
      </c>
      <c r="E2199" s="80">
        <v>2026</v>
      </c>
      <c r="F2199" s="76" t="str">
        <f t="shared" si="69"/>
        <v>1509. Gestión de Programas Estrategias y Planes para el BienestarGestión Integral Estrategias y Programas2026</v>
      </c>
      <c r="G2199" s="7" t="s">
        <v>236</v>
      </c>
      <c r="H2199" s="7" t="s">
        <v>229</v>
      </c>
      <c r="I2199" s="80" t="s">
        <v>36</v>
      </c>
      <c r="J2199" s="76" t="s">
        <v>37</v>
      </c>
      <c r="K2199" t="s">
        <v>38</v>
      </c>
      <c r="L2199" t="s">
        <v>42</v>
      </c>
      <c r="M2199" t="s">
        <v>5</v>
      </c>
      <c r="N2199" s="78" t="s">
        <v>1</v>
      </c>
      <c r="O2199" s="76" t="str">
        <f t="shared" si="70"/>
        <v>1509. Gestión de Programas Estrategias y Planes para el BienestarGestión Integral Estrategias y Programas20261_CANDELARIA2_FEBRERO_2026</v>
      </c>
      <c r="P2199" s="93">
        <v>1057260</v>
      </c>
      <c r="S2199" s="172"/>
      <c r="T2199" s="23">
        <v>0</v>
      </c>
    </row>
    <row r="2200" spans="2:20" ht="30" customHeight="1">
      <c r="B2200">
        <v>151</v>
      </c>
      <c r="C2200" s="164" t="s">
        <v>216</v>
      </c>
      <c r="D2200" s="165" t="s">
        <v>217</v>
      </c>
      <c r="E2200" s="80">
        <v>2026</v>
      </c>
      <c r="F2200" s="76" t="str">
        <f t="shared" si="69"/>
        <v>1519. Gestión de Programas Estrategias y Planes para el BienestarGestión Integral Estrategias y Programas2026</v>
      </c>
      <c r="G2200" s="7" t="s">
        <v>237</v>
      </c>
      <c r="H2200" s="7" t="s">
        <v>229</v>
      </c>
      <c r="I2200" s="80" t="s">
        <v>36</v>
      </c>
      <c r="J2200" s="76" t="s">
        <v>37</v>
      </c>
      <c r="K2200" t="s">
        <v>38</v>
      </c>
      <c r="L2200" t="s">
        <v>42</v>
      </c>
      <c r="M2200" t="s">
        <v>5</v>
      </c>
      <c r="N2200" s="78" t="s">
        <v>1</v>
      </c>
      <c r="O2200" s="76" t="str">
        <f t="shared" si="70"/>
        <v>1519. Gestión de Programas Estrategias y Planes para el BienestarGestión Integral Estrategias y Programas20261_CANDELARIA2_FEBRERO_2026</v>
      </c>
      <c r="P2200" s="93">
        <v>1409680</v>
      </c>
      <c r="S2200" s="172"/>
      <c r="T2200" s="23">
        <v>0</v>
      </c>
    </row>
    <row r="2201" spans="2:20" ht="30" customHeight="1">
      <c r="B2201">
        <v>152</v>
      </c>
      <c r="C2201" s="164" t="s">
        <v>216</v>
      </c>
      <c r="D2201" s="165" t="s">
        <v>217</v>
      </c>
      <c r="E2201" s="80">
        <v>2026</v>
      </c>
      <c r="F2201" s="76" t="str">
        <f t="shared" si="69"/>
        <v>1529. Gestión de Programas Estrategias y Planes para el BienestarGestión Integral Estrategias y Programas2026</v>
      </c>
      <c r="G2201" s="7" t="s">
        <v>238</v>
      </c>
      <c r="H2201" s="7" t="s">
        <v>229</v>
      </c>
      <c r="I2201" s="80" t="s">
        <v>36</v>
      </c>
      <c r="J2201" s="76" t="s">
        <v>37</v>
      </c>
      <c r="K2201" t="s">
        <v>38</v>
      </c>
      <c r="L2201" t="s">
        <v>42</v>
      </c>
      <c r="M2201" t="s">
        <v>5</v>
      </c>
      <c r="N2201" s="78" t="s">
        <v>1</v>
      </c>
      <c r="O2201" s="76" t="str">
        <f t="shared" si="70"/>
        <v>1529. Gestión de Programas Estrategias y Planes para el BienestarGestión Integral Estrategias y Programas20261_CANDELARIA2_FEBRERO_2026</v>
      </c>
      <c r="P2201" s="93">
        <v>352420</v>
      </c>
      <c r="S2201" s="172"/>
      <c r="T2201" s="23">
        <v>0</v>
      </c>
    </row>
    <row r="2202" spans="2:20" ht="30" customHeight="1">
      <c r="B2202">
        <v>153</v>
      </c>
      <c r="C2202" s="164" t="s">
        <v>216</v>
      </c>
      <c r="D2202" s="165" t="s">
        <v>217</v>
      </c>
      <c r="E2202" s="80">
        <v>2026</v>
      </c>
      <c r="F2202" s="76" t="str">
        <f t="shared" si="69"/>
        <v>1539. Gestión de Programas Estrategias y Planes para el BienestarGestión Integral Estrategias y Programas2026</v>
      </c>
      <c r="G2202" s="7" t="s">
        <v>239</v>
      </c>
      <c r="H2202" s="7" t="s">
        <v>219</v>
      </c>
      <c r="I2202" s="80" t="s">
        <v>36</v>
      </c>
      <c r="J2202" s="76" t="s">
        <v>37</v>
      </c>
      <c r="K2202" t="s">
        <v>38</v>
      </c>
      <c r="L2202" t="s">
        <v>42</v>
      </c>
      <c r="M2202" t="s">
        <v>5</v>
      </c>
      <c r="N2202" s="78" t="s">
        <v>1</v>
      </c>
      <c r="O2202" s="76" t="str">
        <f t="shared" si="70"/>
        <v>1539. Gestión de Programas Estrategias y Planes para el BienestarGestión Integral Estrategias y Programas20261_CANDELARIA2_FEBRERO_2026</v>
      </c>
      <c r="P2202" s="93">
        <v>7347488</v>
      </c>
      <c r="S2202" s="172"/>
      <c r="T2202" s="23">
        <v>0</v>
      </c>
    </row>
    <row r="2203" spans="2:20" ht="30" customHeight="1">
      <c r="B2203">
        <v>154</v>
      </c>
      <c r="C2203" s="164" t="s">
        <v>216</v>
      </c>
      <c r="D2203" s="165" t="s">
        <v>217</v>
      </c>
      <c r="E2203" s="80">
        <v>2026</v>
      </c>
      <c r="F2203" s="76" t="str">
        <f t="shared" si="69"/>
        <v>1549. Gestión de Programas Estrategias y Planes para el BienestarGestión Integral Estrategias y Programas2026</v>
      </c>
      <c r="G2203" s="7" t="s">
        <v>240</v>
      </c>
      <c r="H2203" s="7" t="s">
        <v>219</v>
      </c>
      <c r="I2203" s="80" t="s">
        <v>36</v>
      </c>
      <c r="J2203" s="76" t="s">
        <v>37</v>
      </c>
      <c r="K2203" t="s">
        <v>38</v>
      </c>
      <c r="L2203" t="s">
        <v>42</v>
      </c>
      <c r="M2203" t="s">
        <v>5</v>
      </c>
      <c r="N2203" s="78" t="s">
        <v>1</v>
      </c>
      <c r="O2203" s="76" t="str">
        <f t="shared" si="70"/>
        <v>1549. Gestión de Programas Estrategias y Planes para el BienestarGestión Integral Estrategias y Programas20261_CANDELARIA2_FEBRERO_2026</v>
      </c>
      <c r="P2203" s="93">
        <v>7347488</v>
      </c>
      <c r="S2203" s="172"/>
      <c r="T2203" s="23">
        <v>0</v>
      </c>
    </row>
    <row r="2204" spans="2:20" ht="30" customHeight="1">
      <c r="B2204">
        <v>155</v>
      </c>
      <c r="C2204" s="164" t="s">
        <v>216</v>
      </c>
      <c r="D2204" s="165" t="s">
        <v>217</v>
      </c>
      <c r="E2204" s="80">
        <v>2026</v>
      </c>
      <c r="F2204" s="76" t="str">
        <f t="shared" si="69"/>
        <v>1559. Gestión de Programas Estrategias y Planes para el BienestarGestión Integral Estrategias y Programas2026</v>
      </c>
      <c r="G2204" s="7" t="s">
        <v>241</v>
      </c>
      <c r="H2204" s="7" t="s">
        <v>219</v>
      </c>
      <c r="I2204" s="80" t="s">
        <v>36</v>
      </c>
      <c r="J2204" s="76" t="s">
        <v>37</v>
      </c>
      <c r="K2204" t="s">
        <v>38</v>
      </c>
      <c r="L2204" t="s">
        <v>42</v>
      </c>
      <c r="M2204" t="s">
        <v>5</v>
      </c>
      <c r="N2204" s="78" t="s">
        <v>1</v>
      </c>
      <c r="O2204" s="76" t="str">
        <f t="shared" si="70"/>
        <v>1559. Gestión de Programas Estrategias y Planes para el BienestarGestión Integral Estrategias y Programas20261_CANDELARIA2_FEBRERO_2026</v>
      </c>
      <c r="P2204" s="93">
        <v>7347488</v>
      </c>
      <c r="S2204" s="172"/>
      <c r="T2204" s="23">
        <v>0</v>
      </c>
    </row>
    <row r="2205" spans="2:20" ht="30" customHeight="1">
      <c r="B2205">
        <v>156</v>
      </c>
      <c r="C2205" s="164" t="s">
        <v>216</v>
      </c>
      <c r="D2205" s="165" t="s">
        <v>217</v>
      </c>
      <c r="E2205" s="80">
        <v>2026</v>
      </c>
      <c r="F2205" s="76" t="str">
        <f t="shared" si="69"/>
        <v>1569. Gestión de Programas Estrategias y Planes para el BienestarGestión Integral Estrategias y Programas2026</v>
      </c>
      <c r="G2205" s="7" t="s">
        <v>242</v>
      </c>
      <c r="H2205" s="7" t="s">
        <v>219</v>
      </c>
      <c r="I2205" s="80" t="s">
        <v>36</v>
      </c>
      <c r="J2205" s="76" t="s">
        <v>37</v>
      </c>
      <c r="K2205" t="s">
        <v>38</v>
      </c>
      <c r="L2205" t="s">
        <v>42</v>
      </c>
      <c r="M2205" t="s">
        <v>5</v>
      </c>
      <c r="N2205" s="78" t="s">
        <v>1</v>
      </c>
      <c r="O2205" s="76" t="str">
        <f t="shared" si="70"/>
        <v>1569. Gestión de Programas Estrategias y Planes para el BienestarGestión Integral Estrategias y Programas20261_CANDELARIA2_FEBRERO_2026</v>
      </c>
      <c r="P2205" s="93">
        <v>13832016</v>
      </c>
      <c r="S2205" s="172"/>
      <c r="T2205" s="23">
        <v>0</v>
      </c>
    </row>
    <row r="2206" spans="2:20" ht="30" customHeight="1">
      <c r="B2206">
        <v>157</v>
      </c>
      <c r="C2206" s="164" t="s">
        <v>216</v>
      </c>
      <c r="D2206" s="165" t="s">
        <v>217</v>
      </c>
      <c r="E2206" s="80">
        <v>2026</v>
      </c>
      <c r="F2206" s="76" t="str">
        <f t="shared" si="69"/>
        <v>1579. Gestión de Programas Estrategias y Planes para el BienestarGestión Integral Estrategias y Programas2026</v>
      </c>
      <c r="G2206" s="7" t="s">
        <v>243</v>
      </c>
      <c r="H2206" s="7" t="s">
        <v>219</v>
      </c>
      <c r="I2206" s="80" t="s">
        <v>36</v>
      </c>
      <c r="J2206" s="76" t="s">
        <v>37</v>
      </c>
      <c r="K2206" t="s">
        <v>38</v>
      </c>
      <c r="L2206" t="s">
        <v>42</v>
      </c>
      <c r="M2206" t="s">
        <v>5</v>
      </c>
      <c r="N2206" s="78" t="s">
        <v>1</v>
      </c>
      <c r="O2206" s="76" t="str">
        <f t="shared" si="70"/>
        <v>1579. Gestión de Programas Estrategias y Planes para el BienestarGestión Integral Estrategias y Programas20261_CANDELARIA2_FEBRERO_2026</v>
      </c>
      <c r="P2206" s="93">
        <v>13832016</v>
      </c>
      <c r="S2206" s="172"/>
      <c r="T2206" s="23">
        <v>0</v>
      </c>
    </row>
    <row r="2207" spans="2:20" ht="30" customHeight="1">
      <c r="B2207">
        <v>158</v>
      </c>
      <c r="C2207" s="164" t="s">
        <v>216</v>
      </c>
      <c r="D2207" s="165" t="s">
        <v>217</v>
      </c>
      <c r="E2207" s="80">
        <v>2026</v>
      </c>
      <c r="F2207" s="76" t="str">
        <f t="shared" si="69"/>
        <v>1589. Gestión de Programas Estrategias y Planes para el BienestarGestión Integral Estrategias y Programas2026</v>
      </c>
      <c r="G2207" s="7" t="s">
        <v>244</v>
      </c>
      <c r="H2207" s="7" t="s">
        <v>219</v>
      </c>
      <c r="I2207" s="80" t="s">
        <v>36</v>
      </c>
      <c r="J2207" s="76" t="s">
        <v>37</v>
      </c>
      <c r="K2207" t="s">
        <v>75</v>
      </c>
      <c r="L2207" t="s">
        <v>42</v>
      </c>
      <c r="M2207" t="s">
        <v>5</v>
      </c>
      <c r="N2207" s="78" t="s">
        <v>1</v>
      </c>
      <c r="O2207" s="76" t="str">
        <f t="shared" si="70"/>
        <v>1589. Gestión de Programas Estrategias y Planes para el BienestarGestión Integral Estrategias y Programas20261_CANDELARIA2_FEBRERO_2026</v>
      </c>
      <c r="P2207" s="93">
        <v>2114520</v>
      </c>
      <c r="S2207" s="172"/>
      <c r="T2207" s="23">
        <v>0</v>
      </c>
    </row>
    <row r="2208" spans="2:20" ht="30" customHeight="1">
      <c r="B2208">
        <v>159</v>
      </c>
      <c r="C2208" s="164" t="s">
        <v>216</v>
      </c>
      <c r="D2208" s="165" t="s">
        <v>217</v>
      </c>
      <c r="E2208" s="80">
        <v>2026</v>
      </c>
      <c r="F2208" s="76" t="str">
        <f t="shared" si="69"/>
        <v>1599. Gestión de Programas Estrategias y Planes para el BienestarGestión Integral Estrategias y Programas2026</v>
      </c>
      <c r="G2208" s="7" t="s">
        <v>245</v>
      </c>
      <c r="H2208" s="7" t="s">
        <v>219</v>
      </c>
      <c r="I2208" s="80" t="s">
        <v>36</v>
      </c>
      <c r="J2208" s="76" t="s">
        <v>37</v>
      </c>
      <c r="K2208" t="s">
        <v>38</v>
      </c>
      <c r="L2208" t="s">
        <v>42</v>
      </c>
      <c r="M2208" t="s">
        <v>5</v>
      </c>
      <c r="N2208" s="78" t="s">
        <v>1</v>
      </c>
      <c r="O2208" s="76" t="str">
        <f t="shared" si="70"/>
        <v>1599. Gestión de Programas Estrategias y Planes para el BienestarGestión Integral Estrategias y Programas20261_CANDELARIA2_FEBRERO_2026</v>
      </c>
      <c r="P2208" s="93">
        <v>4370008</v>
      </c>
      <c r="S2208" s="172"/>
      <c r="T2208" s="23">
        <v>0</v>
      </c>
    </row>
    <row r="2209" spans="2:20" ht="30" customHeight="1">
      <c r="B2209">
        <v>160</v>
      </c>
      <c r="C2209" s="164" t="s">
        <v>216</v>
      </c>
      <c r="D2209" s="165" t="s">
        <v>217</v>
      </c>
      <c r="E2209" s="80">
        <v>2026</v>
      </c>
      <c r="F2209" s="76" t="str">
        <f t="shared" si="69"/>
        <v>1609. Gestión de Programas Estrategias y Planes para el BienestarGestión Integral Estrategias y Programas2026</v>
      </c>
      <c r="G2209" s="7" t="s">
        <v>246</v>
      </c>
      <c r="H2209" s="7" t="s">
        <v>219</v>
      </c>
      <c r="I2209" s="80" t="s">
        <v>36</v>
      </c>
      <c r="J2209" s="76" t="s">
        <v>37</v>
      </c>
      <c r="K2209" t="s">
        <v>38</v>
      </c>
      <c r="L2209" t="s">
        <v>42</v>
      </c>
      <c r="M2209" t="s">
        <v>5</v>
      </c>
      <c r="N2209" s="78" t="s">
        <v>1</v>
      </c>
      <c r="O2209" s="76" t="str">
        <f t="shared" si="70"/>
        <v>1609. Gestión de Programas Estrategias y Planes para el BienestarGestión Integral Estrategias y Programas20261_CANDELARIA2_FEBRERO_2026</v>
      </c>
      <c r="P2209" s="93">
        <v>3994272</v>
      </c>
      <c r="S2209" s="172"/>
      <c r="T2209" s="23">
        <v>0</v>
      </c>
    </row>
    <row r="2210" spans="2:20" ht="30" customHeight="1">
      <c r="B2210">
        <v>161</v>
      </c>
      <c r="C2210" s="164" t="s">
        <v>216</v>
      </c>
      <c r="D2210" s="165" t="s">
        <v>217</v>
      </c>
      <c r="E2210" s="80">
        <v>2026</v>
      </c>
      <c r="F2210" s="76" t="str">
        <f t="shared" si="69"/>
        <v>1619. Gestión de Programas Estrategias y Planes para el BienestarGestión Integral Estrategias y Programas2026</v>
      </c>
      <c r="G2210" s="7" t="s">
        <v>247</v>
      </c>
      <c r="H2210" s="7" t="s">
        <v>221</v>
      </c>
      <c r="I2210" s="80" t="s">
        <v>36</v>
      </c>
      <c r="J2210" s="76" t="s">
        <v>37</v>
      </c>
      <c r="K2210" t="s">
        <v>38</v>
      </c>
      <c r="L2210" t="s">
        <v>42</v>
      </c>
      <c r="M2210" t="s">
        <v>5</v>
      </c>
      <c r="N2210" s="78" t="s">
        <v>1</v>
      </c>
      <c r="O2210" s="76" t="str">
        <f t="shared" si="70"/>
        <v>1619. Gestión de Programas Estrategias y Planes para el BienestarGestión Integral Estrategias y Programas20261_CANDELARIA2_FEBRERO_2026</v>
      </c>
      <c r="P2210" s="93">
        <v>7347488</v>
      </c>
      <c r="S2210" s="172"/>
      <c r="T2210" s="23">
        <v>0</v>
      </c>
    </row>
    <row r="2211" spans="2:20" ht="30" customHeight="1">
      <c r="B2211">
        <v>162</v>
      </c>
      <c r="C2211" s="164" t="s">
        <v>216</v>
      </c>
      <c r="D2211" s="165" t="s">
        <v>217</v>
      </c>
      <c r="E2211" s="80">
        <v>2026</v>
      </c>
      <c r="F2211" s="76" t="str">
        <f t="shared" si="69"/>
        <v>1629. Gestión de Programas Estrategias y Planes para el BienestarGestión Integral Estrategias y Programas2026</v>
      </c>
      <c r="G2211" s="7" t="s">
        <v>248</v>
      </c>
      <c r="H2211" s="7" t="s">
        <v>221</v>
      </c>
      <c r="I2211" s="80" t="s">
        <v>36</v>
      </c>
      <c r="J2211" s="76" t="s">
        <v>37</v>
      </c>
      <c r="K2211" t="s">
        <v>38</v>
      </c>
      <c r="L2211" t="s">
        <v>42</v>
      </c>
      <c r="M2211" t="s">
        <v>5</v>
      </c>
      <c r="N2211" s="78" t="s">
        <v>1</v>
      </c>
      <c r="O2211" s="76" t="str">
        <f t="shared" si="70"/>
        <v>1629. Gestión de Programas Estrategias y Planes para el BienestarGestión Integral Estrategias y Programas20261_CANDELARIA2_FEBRERO_2026</v>
      </c>
      <c r="P2211" s="93">
        <v>10478800</v>
      </c>
      <c r="S2211" s="172"/>
      <c r="T2211" s="23">
        <v>0</v>
      </c>
    </row>
    <row r="2212" spans="2:20" ht="30" customHeight="1">
      <c r="B2212">
        <v>163</v>
      </c>
      <c r="C2212" s="164" t="s">
        <v>216</v>
      </c>
      <c r="D2212" s="165" t="s">
        <v>217</v>
      </c>
      <c r="E2212" s="80">
        <v>2026</v>
      </c>
      <c r="F2212" s="76" t="str">
        <f t="shared" si="69"/>
        <v>1639. Gestión de Programas Estrategias y Planes para el BienestarGestión Integral Estrategias y Programas2026</v>
      </c>
      <c r="G2212" s="7" t="s">
        <v>249</v>
      </c>
      <c r="H2212" s="7" t="s">
        <v>221</v>
      </c>
      <c r="I2212" s="80" t="s">
        <v>36</v>
      </c>
      <c r="J2212" s="76" t="s">
        <v>37</v>
      </c>
      <c r="K2212" t="s">
        <v>38</v>
      </c>
      <c r="L2212" t="s">
        <v>42</v>
      </c>
      <c r="M2212" t="s">
        <v>5</v>
      </c>
      <c r="N2212" s="78" t="s">
        <v>1</v>
      </c>
      <c r="O2212" s="76" t="str">
        <f t="shared" si="70"/>
        <v>1639. Gestión de Programas Estrategias y Planes para el BienestarGestión Integral Estrategias y Programas20261_CANDELARIA2_FEBRERO_2026</v>
      </c>
      <c r="P2212" s="93">
        <v>3994272</v>
      </c>
      <c r="S2212" s="172"/>
      <c r="T2212" s="23">
        <v>0</v>
      </c>
    </row>
    <row r="2213" spans="2:20" ht="30" customHeight="1">
      <c r="B2213">
        <v>164</v>
      </c>
      <c r="C2213" s="164" t="s">
        <v>216</v>
      </c>
      <c r="D2213" s="165" t="s">
        <v>217</v>
      </c>
      <c r="E2213" s="80">
        <v>2026</v>
      </c>
      <c r="F2213" s="76" t="str">
        <f t="shared" si="69"/>
        <v>1649. Gestión de Programas Estrategias y Planes para el BienestarGestión Integral Estrategias y Programas2026</v>
      </c>
      <c r="G2213" s="7" t="s">
        <v>250</v>
      </c>
      <c r="H2213" s="7" t="s">
        <v>221</v>
      </c>
      <c r="I2213" s="80" t="s">
        <v>36</v>
      </c>
      <c r="J2213" s="76" t="s">
        <v>37</v>
      </c>
      <c r="K2213" t="s">
        <v>38</v>
      </c>
      <c r="L2213" t="s">
        <v>42</v>
      </c>
      <c r="M2213" t="s">
        <v>5</v>
      </c>
      <c r="N2213" s="78" t="s">
        <v>1</v>
      </c>
      <c r="O2213" s="76" t="str">
        <f t="shared" si="70"/>
        <v>1649. Gestión de Programas Estrategias y Planes para el BienestarGestión Integral Estrategias y Programas20261_CANDELARIA2_FEBRERO_2026</v>
      </c>
      <c r="P2213" s="93">
        <v>6484528</v>
      </c>
      <c r="S2213" s="172"/>
      <c r="T2213" s="23">
        <v>0</v>
      </c>
    </row>
    <row r="2214" spans="2:20" ht="30" customHeight="1">
      <c r="B2214">
        <v>165</v>
      </c>
      <c r="C2214" s="164" t="s">
        <v>216</v>
      </c>
      <c r="D2214" s="165" t="s">
        <v>217</v>
      </c>
      <c r="E2214" s="80">
        <v>2026</v>
      </c>
      <c r="F2214" s="76" t="str">
        <f t="shared" si="69"/>
        <v>1659. Gestión de Programas Estrategias y Planes para el BienestarGestión Integral Estrategias y Programas2026</v>
      </c>
      <c r="G2214" s="7" t="s">
        <v>251</v>
      </c>
      <c r="H2214" s="7" t="s">
        <v>221</v>
      </c>
      <c r="I2214" s="80" t="s">
        <v>36</v>
      </c>
      <c r="J2214" s="76" t="s">
        <v>37</v>
      </c>
      <c r="K2214" t="s">
        <v>38</v>
      </c>
      <c r="L2214" t="s">
        <v>42</v>
      </c>
      <c r="M2214" t="s">
        <v>5</v>
      </c>
      <c r="N2214" s="78" t="s">
        <v>1</v>
      </c>
      <c r="O2214" s="76" t="str">
        <f t="shared" si="70"/>
        <v>1659. Gestión de Programas Estrategias y Planes para el BienestarGestión Integral Estrategias y Programas20261_CANDELARIA2_FEBRERO_2026</v>
      </c>
      <c r="P2214" s="93">
        <v>3994272</v>
      </c>
      <c r="S2214" s="172"/>
      <c r="T2214" s="23">
        <v>0</v>
      </c>
    </row>
    <row r="2215" spans="2:20" ht="30" customHeight="1">
      <c r="B2215">
        <v>166</v>
      </c>
      <c r="C2215" s="164" t="s">
        <v>216</v>
      </c>
      <c r="D2215" s="165" t="s">
        <v>217</v>
      </c>
      <c r="E2215" s="80">
        <v>2026</v>
      </c>
      <c r="F2215" s="76" t="str">
        <f t="shared" si="69"/>
        <v>1669. Gestión de Programas Estrategias y Planes para el BienestarGestión Integral Estrategias y Programas2026</v>
      </c>
      <c r="G2215" s="7" t="s">
        <v>252</v>
      </c>
      <c r="H2215" s="7" t="s">
        <v>221</v>
      </c>
      <c r="I2215" s="80" t="s">
        <v>36</v>
      </c>
      <c r="J2215" s="76" t="s">
        <v>37</v>
      </c>
      <c r="K2215" t="s">
        <v>38</v>
      </c>
      <c r="L2215" t="s">
        <v>42</v>
      </c>
      <c r="M2215" t="s">
        <v>5</v>
      </c>
      <c r="N2215" s="78" t="s">
        <v>1</v>
      </c>
      <c r="O2215" s="76" t="str">
        <f t="shared" si="70"/>
        <v>1669. Gestión de Programas Estrategias y Planes para el BienestarGestión Integral Estrategias y Programas20261_CANDELARIA2_FEBRERO_2026</v>
      </c>
      <c r="P2215" s="93">
        <v>2983376</v>
      </c>
      <c r="S2215" s="172"/>
      <c r="T2215" s="23">
        <v>0</v>
      </c>
    </row>
    <row r="2216" spans="2:20" ht="30" customHeight="1">
      <c r="B2216">
        <v>167</v>
      </c>
      <c r="C2216" s="164" t="s">
        <v>216</v>
      </c>
      <c r="D2216" s="165" t="s">
        <v>217</v>
      </c>
      <c r="E2216" s="80">
        <v>2026</v>
      </c>
      <c r="F2216" s="76" t="str">
        <f t="shared" si="69"/>
        <v>1679. Gestión de Programas Estrategias y Planes para el BienestarGestión Integral Estrategias y Programas2026</v>
      </c>
      <c r="G2216" s="7" t="s">
        <v>253</v>
      </c>
      <c r="H2216" s="7" t="s">
        <v>221</v>
      </c>
      <c r="I2216" s="80" t="s">
        <v>36</v>
      </c>
      <c r="J2216" s="76" t="s">
        <v>37</v>
      </c>
      <c r="K2216" t="s">
        <v>38</v>
      </c>
      <c r="L2216" t="s">
        <v>42</v>
      </c>
      <c r="M2216" t="s">
        <v>5</v>
      </c>
      <c r="N2216" s="78" t="s">
        <v>1</v>
      </c>
      <c r="O2216" s="76" t="str">
        <f t="shared" si="70"/>
        <v>1679. Gestión de Programas Estrategias y Planes para el BienestarGestión Integral Estrategias y Programas20261_CANDELARIA2_FEBRERO_2026</v>
      </c>
      <c r="P2216" s="93">
        <v>6484528</v>
      </c>
      <c r="S2216" s="172"/>
      <c r="T2216" s="23">
        <v>0</v>
      </c>
    </row>
    <row r="2217" spans="2:20" ht="30" customHeight="1">
      <c r="B2217">
        <v>168</v>
      </c>
      <c r="C2217" s="164" t="s">
        <v>216</v>
      </c>
      <c r="D2217" s="165" t="s">
        <v>217</v>
      </c>
      <c r="E2217" s="80">
        <v>2026</v>
      </c>
      <c r="F2217" s="76" t="str">
        <f t="shared" si="69"/>
        <v>1689. Gestión de Programas Estrategias y Planes para el BienestarGestión Integral Estrategias y Programas2026</v>
      </c>
      <c r="G2217" s="7" t="s">
        <v>254</v>
      </c>
      <c r="H2217" s="7" t="s">
        <v>221</v>
      </c>
      <c r="I2217" s="80" t="s">
        <v>36</v>
      </c>
      <c r="J2217" s="76" t="s">
        <v>37</v>
      </c>
      <c r="K2217" t="s">
        <v>38</v>
      </c>
      <c r="L2217" t="s">
        <v>42</v>
      </c>
      <c r="M2217" t="s">
        <v>5</v>
      </c>
      <c r="N2217" s="78" t="s">
        <v>1</v>
      </c>
      <c r="O2217" s="76" t="str">
        <f t="shared" si="70"/>
        <v>1689. Gestión de Programas Estrategias y Planes para el BienestarGestión Integral Estrategias y Programas20261_CANDELARIA2_FEBRERO_2026</v>
      </c>
      <c r="P2217" s="93">
        <v>3994272</v>
      </c>
      <c r="S2217" s="172"/>
      <c r="T2217" s="23">
        <v>0</v>
      </c>
    </row>
    <row r="2218" spans="2:20" ht="30" customHeight="1">
      <c r="B2218">
        <v>169</v>
      </c>
      <c r="C2218" s="164" t="s">
        <v>216</v>
      </c>
      <c r="D2218" s="165" t="s">
        <v>217</v>
      </c>
      <c r="E2218" s="80">
        <v>2026</v>
      </c>
      <c r="F2218" s="76" t="str">
        <f t="shared" si="69"/>
        <v>1699. Gestión de Programas Estrategias y Planes para el BienestarGestión Integral Estrategias y Programas2026</v>
      </c>
      <c r="G2218" s="7" t="s">
        <v>255</v>
      </c>
      <c r="H2218" s="7" t="s">
        <v>221</v>
      </c>
      <c r="I2218" s="80" t="s">
        <v>36</v>
      </c>
      <c r="J2218" s="76" t="s">
        <v>37</v>
      </c>
      <c r="K2218" t="s">
        <v>38</v>
      </c>
      <c r="L2218" t="s">
        <v>42</v>
      </c>
      <c r="M2218" t="s">
        <v>5</v>
      </c>
      <c r="N2218" s="78" t="s">
        <v>1</v>
      </c>
      <c r="O2218" s="76" t="str">
        <f t="shared" si="70"/>
        <v>1699. Gestión de Programas Estrategias y Planes para el BienestarGestión Integral Estrategias y Programas20261_CANDELARIA2_FEBRERO_2026</v>
      </c>
      <c r="P2218" s="93">
        <v>3994272</v>
      </c>
      <c r="S2218" s="172"/>
      <c r="T2218" s="23">
        <v>0</v>
      </c>
    </row>
    <row r="2219" spans="2:20" ht="30" customHeight="1">
      <c r="B2219">
        <v>170</v>
      </c>
      <c r="C2219" s="164" t="s">
        <v>216</v>
      </c>
      <c r="D2219" s="165" t="s">
        <v>217</v>
      </c>
      <c r="E2219" s="80">
        <v>2026</v>
      </c>
      <c r="F2219" s="76" t="str">
        <f t="shared" si="69"/>
        <v>1709. Gestión de Programas Estrategias y Planes para el BienestarGestión Integral Estrategias y Programas2026</v>
      </c>
      <c r="G2219" s="7" t="s">
        <v>256</v>
      </c>
      <c r="H2219" s="7" t="s">
        <v>221</v>
      </c>
      <c r="I2219" s="80" t="s">
        <v>36</v>
      </c>
      <c r="J2219" s="76" t="s">
        <v>37</v>
      </c>
      <c r="K2219" t="s">
        <v>257</v>
      </c>
      <c r="L2219" t="s">
        <v>42</v>
      </c>
      <c r="M2219" t="s">
        <v>5</v>
      </c>
      <c r="N2219" s="78" t="s">
        <v>1</v>
      </c>
      <c r="O2219" s="76" t="str">
        <f t="shared" si="70"/>
        <v>1709. Gestión de Programas Estrategias y Planes para el BienestarGestión Integral Estrategias y Programas20261_CANDELARIA2_FEBRERO_2026</v>
      </c>
      <c r="P2219" s="93">
        <v>19450000</v>
      </c>
      <c r="S2219" s="172"/>
      <c r="T2219" s="23">
        <v>0</v>
      </c>
    </row>
    <row r="2220" spans="2:20" ht="30" customHeight="1">
      <c r="B2220">
        <v>171</v>
      </c>
      <c r="C2220" s="164" t="s">
        <v>216</v>
      </c>
      <c r="D2220" s="165" t="s">
        <v>217</v>
      </c>
      <c r="E2220" s="80">
        <v>2026</v>
      </c>
      <c r="F2220" s="76" t="str">
        <f t="shared" si="69"/>
        <v>1719. Gestión de Programas Estrategias y Planes para el BienestarGestión Integral Estrategias y Programas2026</v>
      </c>
      <c r="G2220" s="7" t="s">
        <v>258</v>
      </c>
      <c r="H2220" s="7" t="s">
        <v>221</v>
      </c>
      <c r="I2220" s="80" t="s">
        <v>36</v>
      </c>
      <c r="J2220" s="76" t="s">
        <v>37</v>
      </c>
      <c r="K2220" t="s">
        <v>259</v>
      </c>
      <c r="L2220" t="s">
        <v>42</v>
      </c>
      <c r="M2220" t="s">
        <v>5</v>
      </c>
      <c r="N2220" s="78" t="s">
        <v>1</v>
      </c>
      <c r="O2220" s="76" t="str">
        <f t="shared" si="70"/>
        <v>1719. Gestión de Programas Estrategias y Planes para el BienestarGestión Integral Estrategias y Programas20261_CANDELARIA2_FEBRERO_2026</v>
      </c>
      <c r="P2220" s="93">
        <v>3994272</v>
      </c>
      <c r="S2220" s="172"/>
      <c r="T2220" s="23">
        <v>0</v>
      </c>
    </row>
    <row r="2221" spans="2:20" ht="30" customHeight="1">
      <c r="B2221">
        <v>172</v>
      </c>
      <c r="C2221" s="164" t="s">
        <v>216</v>
      </c>
      <c r="D2221" s="165" t="s">
        <v>217</v>
      </c>
      <c r="E2221" s="80">
        <v>2026</v>
      </c>
      <c r="F2221" s="76" t="str">
        <f t="shared" si="69"/>
        <v>1729. Gestión de Programas Estrategias y Planes para el BienestarGestión Integral Estrategias y Programas2026</v>
      </c>
      <c r="G2221" s="7" t="s">
        <v>260</v>
      </c>
      <c r="H2221" s="7" t="s">
        <v>221</v>
      </c>
      <c r="I2221" s="80" t="s">
        <v>36</v>
      </c>
      <c r="J2221" s="76" t="s">
        <v>37</v>
      </c>
      <c r="K2221" t="s">
        <v>38</v>
      </c>
      <c r="L2221" t="s">
        <v>42</v>
      </c>
      <c r="M2221" t="s">
        <v>5</v>
      </c>
      <c r="N2221" s="78" t="s">
        <v>1</v>
      </c>
      <c r="O2221" s="76" t="str">
        <f t="shared" si="70"/>
        <v>1729. Gestión de Programas Estrategias y Planes para el BienestarGestión Integral Estrategias y Programas20261_CANDELARIA2_FEBRERO_2026</v>
      </c>
      <c r="P2221" s="93">
        <v>9985680</v>
      </c>
      <c r="S2221" s="172"/>
      <c r="T2221" s="23">
        <v>0</v>
      </c>
    </row>
    <row r="2222" spans="2:20" ht="30" customHeight="1">
      <c r="B2222">
        <v>173</v>
      </c>
      <c r="C2222" s="164" t="s">
        <v>216</v>
      </c>
      <c r="D2222" s="165" t="s">
        <v>217</v>
      </c>
      <c r="E2222" s="80">
        <v>2026</v>
      </c>
      <c r="F2222" s="76" t="str">
        <f t="shared" si="69"/>
        <v>1739. Gestión de Programas Estrategias y Planes para el BienestarGestión Integral Estrategias y Programas2026</v>
      </c>
      <c r="G2222" s="7" t="s">
        <v>261</v>
      </c>
      <c r="H2222" s="7" t="s">
        <v>221</v>
      </c>
      <c r="I2222" s="80" t="s">
        <v>36</v>
      </c>
      <c r="J2222" s="76" t="s">
        <v>37</v>
      </c>
      <c r="K2222" t="s">
        <v>38</v>
      </c>
      <c r="L2222" t="s">
        <v>42</v>
      </c>
      <c r="M2222" t="s">
        <v>5</v>
      </c>
      <c r="N2222" s="78" t="s">
        <v>1</v>
      </c>
      <c r="O2222" s="76" t="str">
        <f t="shared" si="70"/>
        <v>1739. Gestión de Programas Estrategias y Planes para el BienestarGestión Integral Estrategias y Programas20261_CANDELARIA2_FEBRERO_2026</v>
      </c>
      <c r="P2222" s="93">
        <v>2983376</v>
      </c>
      <c r="S2222" s="172"/>
      <c r="T2222" s="23">
        <v>0</v>
      </c>
    </row>
    <row r="2223" spans="2:20" ht="30" customHeight="1">
      <c r="B2223">
        <v>174</v>
      </c>
      <c r="C2223" s="164" t="s">
        <v>32</v>
      </c>
      <c r="D2223" s="165" t="s">
        <v>33</v>
      </c>
      <c r="E2223" s="80">
        <v>2026</v>
      </c>
      <c r="F2223" s="76" t="str">
        <f t="shared" si="69"/>
        <v>17410. Proceso integral e integrado de la Vigilancia de la Salud PúblicaVigilancia en salud pública2026</v>
      </c>
      <c r="G2223" s="7" t="s">
        <v>262</v>
      </c>
      <c r="H2223" s="7" t="s">
        <v>41</v>
      </c>
      <c r="I2223" s="80" t="s">
        <v>36</v>
      </c>
      <c r="J2223" s="76" t="s">
        <v>37</v>
      </c>
      <c r="K2223" t="s">
        <v>38</v>
      </c>
      <c r="L2223" t="s">
        <v>42</v>
      </c>
      <c r="M2223" t="s">
        <v>5</v>
      </c>
      <c r="N2223" s="78" t="s">
        <v>1</v>
      </c>
      <c r="O2223" s="76" t="str">
        <f t="shared" si="70"/>
        <v>17410. Proceso integral e integrado de la Vigilancia de la Salud PúblicaVigilancia en salud pública20261_CANDELARIA2_FEBRERO_2026</v>
      </c>
      <c r="P2223" s="93">
        <v>37920928</v>
      </c>
      <c r="S2223" s="172">
        <v>0</v>
      </c>
      <c r="T2223" s="23">
        <v>0</v>
      </c>
    </row>
    <row r="2224" spans="2:20" ht="30" customHeight="1">
      <c r="B2224">
        <v>175</v>
      </c>
      <c r="C2224" s="164" t="s">
        <v>32</v>
      </c>
      <c r="D2224" s="165" t="s">
        <v>33</v>
      </c>
      <c r="E2224" s="80">
        <v>2026</v>
      </c>
      <c r="F2224" s="76" t="str">
        <f t="shared" si="69"/>
        <v>17510. Proceso integral e integrado de la Vigilancia de la Salud PúblicaVigilancia en salud pública2026</v>
      </c>
      <c r="G2224" s="7" t="s">
        <v>263</v>
      </c>
      <c r="H2224" s="7" t="s">
        <v>41</v>
      </c>
      <c r="I2224" s="80" t="s">
        <v>36</v>
      </c>
      <c r="J2224" s="76" t="s">
        <v>37</v>
      </c>
      <c r="K2224" t="s">
        <v>38</v>
      </c>
      <c r="L2224" t="s">
        <v>42</v>
      </c>
      <c r="M2224" t="s">
        <v>5</v>
      </c>
      <c r="N2224" s="78" t="s">
        <v>1</v>
      </c>
      <c r="O2224" s="76" t="str">
        <f t="shared" si="70"/>
        <v>17510. Proceso integral e integrado de la Vigilancia de la Salud PúblicaVigilancia en salud pública20261_CANDELARIA2_FEBRERO_2026</v>
      </c>
      <c r="P2224" s="93">
        <v>26899696</v>
      </c>
      <c r="S2224" s="172">
        <v>0</v>
      </c>
      <c r="T2224" s="23">
        <v>0</v>
      </c>
    </row>
    <row r="2225" spans="2:20" ht="30" customHeight="1">
      <c r="B2225">
        <v>176</v>
      </c>
      <c r="C2225" s="164" t="s">
        <v>32</v>
      </c>
      <c r="D2225" s="165" t="s">
        <v>33</v>
      </c>
      <c r="E2225" s="80">
        <v>2026</v>
      </c>
      <c r="F2225" s="76" t="str">
        <f t="shared" si="69"/>
        <v>17610. Proceso integral e integrado de la Vigilancia de la Salud PúblicaVigilancia en salud pública2026</v>
      </c>
      <c r="G2225" s="7" t="s">
        <v>264</v>
      </c>
      <c r="H2225" s="7" t="s">
        <v>41</v>
      </c>
      <c r="I2225" s="80" t="s">
        <v>36</v>
      </c>
      <c r="J2225" s="76" t="s">
        <v>37</v>
      </c>
      <c r="K2225" t="s">
        <v>38</v>
      </c>
      <c r="L2225" t="s">
        <v>39</v>
      </c>
      <c r="M2225" t="s">
        <v>5</v>
      </c>
      <c r="N2225" s="78" t="s">
        <v>1</v>
      </c>
      <c r="O2225" s="76" t="str">
        <f t="shared" si="70"/>
        <v>17610. Proceso integral e integrado de la Vigilancia de la Salud PúblicaVigilancia en salud pública20261_CANDELARIA2_FEBRERO_2026</v>
      </c>
      <c r="P2225" s="93">
        <v>28206464</v>
      </c>
      <c r="S2225" s="172">
        <v>0</v>
      </c>
      <c r="T2225" s="23">
        <v>0</v>
      </c>
    </row>
    <row r="2226" spans="2:20" ht="30" customHeight="1">
      <c r="B2226">
        <v>177</v>
      </c>
      <c r="C2226" s="164" t="s">
        <v>32</v>
      </c>
      <c r="D2226" s="165" t="s">
        <v>33</v>
      </c>
      <c r="E2226" s="80">
        <v>2026</v>
      </c>
      <c r="F2226" s="76" t="str">
        <f t="shared" si="69"/>
        <v>17710. Proceso integral e integrado de la Vigilancia de la Salud PúblicaVigilancia en salud pública2026</v>
      </c>
      <c r="G2226" s="7" t="s">
        <v>265</v>
      </c>
      <c r="H2226" s="7" t="s">
        <v>41</v>
      </c>
      <c r="I2226" s="80" t="s">
        <v>36</v>
      </c>
      <c r="J2226" s="76" t="s">
        <v>37</v>
      </c>
      <c r="K2226" t="s">
        <v>38</v>
      </c>
      <c r="L2226" t="s">
        <v>39</v>
      </c>
      <c r="M2226" t="s">
        <v>5</v>
      </c>
      <c r="N2226" s="78" t="s">
        <v>1</v>
      </c>
      <c r="O2226" s="76" t="str">
        <f t="shared" si="70"/>
        <v>17710. Proceso integral e integrado de la Vigilancia de la Salud PúblicaVigilancia en salud pública20261_CANDELARIA2_FEBRERO_2026</v>
      </c>
      <c r="P2226" s="93">
        <v>37181248</v>
      </c>
      <c r="S2226" s="172">
        <v>0</v>
      </c>
      <c r="T2226" s="23">
        <v>0</v>
      </c>
    </row>
    <row r="2227" spans="2:20" ht="30" customHeight="1">
      <c r="B2227">
        <v>178</v>
      </c>
      <c r="C2227" s="164" t="s">
        <v>32</v>
      </c>
      <c r="D2227" s="165" t="s">
        <v>33</v>
      </c>
      <c r="E2227" s="80">
        <v>2026</v>
      </c>
      <c r="F2227" s="76" t="str">
        <f t="shared" si="69"/>
        <v>17810. Proceso integral e integrado de la Vigilancia de la Salud PúblicaVigilancia en salud pública2026</v>
      </c>
      <c r="G2227" s="7" t="s">
        <v>266</v>
      </c>
      <c r="H2227" s="7" t="s">
        <v>41</v>
      </c>
      <c r="I2227" s="80" t="s">
        <v>36</v>
      </c>
      <c r="J2227" s="76" t="s">
        <v>37</v>
      </c>
      <c r="K2227" t="s">
        <v>38</v>
      </c>
      <c r="L2227" t="s">
        <v>42</v>
      </c>
      <c r="M2227" t="s">
        <v>5</v>
      </c>
      <c r="N2227" s="78" t="s">
        <v>1</v>
      </c>
      <c r="O2227" s="76" t="str">
        <f t="shared" si="70"/>
        <v>17810. Proceso integral e integrado de la Vigilancia de la Salud PúblicaVigilancia en salud pública20261_CANDELARIA2_FEBRERO_2026</v>
      </c>
      <c r="P2227" s="93">
        <v>7347488</v>
      </c>
      <c r="S2227" s="172">
        <v>0</v>
      </c>
      <c r="T2227" s="23">
        <v>0</v>
      </c>
    </row>
    <row r="2228" spans="2:20" ht="30" customHeight="1">
      <c r="B2228">
        <v>179</v>
      </c>
      <c r="C2228" s="164" t="s">
        <v>32</v>
      </c>
      <c r="D2228" s="165" t="s">
        <v>33</v>
      </c>
      <c r="E2228" s="80">
        <v>2026</v>
      </c>
      <c r="F2228" s="76" t="str">
        <f t="shared" si="69"/>
        <v>17910. Proceso integral e integrado de la Vigilancia de la Salud PúblicaVigilancia en salud pública2026</v>
      </c>
      <c r="G2228" s="7" t="s">
        <v>267</v>
      </c>
      <c r="H2228" s="7" t="s">
        <v>41</v>
      </c>
      <c r="I2228" s="80" t="s">
        <v>36</v>
      </c>
      <c r="J2228" s="76" t="s">
        <v>37</v>
      </c>
      <c r="K2228" t="s">
        <v>38</v>
      </c>
      <c r="L2228" t="s">
        <v>42</v>
      </c>
      <c r="M2228" t="s">
        <v>5</v>
      </c>
      <c r="N2228" s="78" t="s">
        <v>1</v>
      </c>
      <c r="O2228" s="76" t="str">
        <f t="shared" si="70"/>
        <v>17910. Proceso integral e integrado de la Vigilancia de la Salud PúblicaVigilancia en salud pública20261_CANDELARIA2_FEBRERO_2026</v>
      </c>
      <c r="P2228" s="93">
        <v>3673744</v>
      </c>
      <c r="S2228" s="172">
        <v>0</v>
      </c>
      <c r="T2228" s="23">
        <v>0</v>
      </c>
    </row>
    <row r="2229" spans="2:20" ht="30" customHeight="1">
      <c r="B2229">
        <v>180</v>
      </c>
      <c r="C2229" s="164" t="s">
        <v>32</v>
      </c>
      <c r="D2229" s="165" t="s">
        <v>33</v>
      </c>
      <c r="E2229" s="80">
        <v>2026</v>
      </c>
      <c r="F2229" s="76" t="str">
        <f t="shared" si="69"/>
        <v>18010. Proceso integral e integrado de la Vigilancia de la Salud PúblicaVigilancia en salud pública2026</v>
      </c>
      <c r="G2229" s="7" t="s">
        <v>268</v>
      </c>
      <c r="H2229" s="7" t="s">
        <v>41</v>
      </c>
      <c r="I2229" s="80" t="s">
        <v>36</v>
      </c>
      <c r="J2229" s="76" t="s">
        <v>37</v>
      </c>
      <c r="K2229" t="s">
        <v>38</v>
      </c>
      <c r="L2229" t="s">
        <v>42</v>
      </c>
      <c r="M2229" t="s">
        <v>5</v>
      </c>
      <c r="N2229" s="78" t="s">
        <v>1</v>
      </c>
      <c r="O2229" s="76" t="str">
        <f t="shared" si="70"/>
        <v>18010. Proceso integral e integrado de la Vigilancia de la Salud PúblicaVigilancia en salud pública20261_CANDELARIA2_FEBRERO_2026</v>
      </c>
      <c r="P2229" s="93">
        <v>3673744</v>
      </c>
      <c r="S2229" s="172">
        <v>0</v>
      </c>
      <c r="T2229" s="23">
        <v>0</v>
      </c>
    </row>
    <row r="2230" spans="2:20" ht="30" customHeight="1">
      <c r="B2230">
        <v>181</v>
      </c>
      <c r="C2230" s="164" t="s">
        <v>32</v>
      </c>
      <c r="D2230" s="165" t="s">
        <v>33</v>
      </c>
      <c r="E2230" s="80">
        <v>2026</v>
      </c>
      <c r="F2230" s="76" t="str">
        <f t="shared" si="69"/>
        <v>18110. Proceso integral e integrado de la Vigilancia de la Salud PúblicaVigilancia en salud pública2026</v>
      </c>
      <c r="G2230" s="7" t="s">
        <v>269</v>
      </c>
      <c r="H2230" s="7" t="s">
        <v>41</v>
      </c>
      <c r="I2230" s="80" t="s">
        <v>36</v>
      </c>
      <c r="J2230" s="76" t="s">
        <v>37</v>
      </c>
      <c r="K2230" t="s">
        <v>38</v>
      </c>
      <c r="L2230" t="s">
        <v>42</v>
      </c>
      <c r="M2230" t="s">
        <v>5</v>
      </c>
      <c r="N2230" s="78" t="s">
        <v>1</v>
      </c>
      <c r="O2230" s="76" t="str">
        <f t="shared" si="70"/>
        <v>18110. Proceso integral e integrado de la Vigilancia de la Salud PúblicaVigilancia en salud pública20261_CANDELARIA2_FEBRERO_2026</v>
      </c>
      <c r="P2230" s="93">
        <v>87405520</v>
      </c>
      <c r="S2230" s="172">
        <v>0</v>
      </c>
      <c r="T2230" s="23">
        <v>0</v>
      </c>
    </row>
    <row r="2231" spans="2:20" ht="30" customHeight="1">
      <c r="B2231">
        <v>182</v>
      </c>
      <c r="C2231" s="164" t="s">
        <v>32</v>
      </c>
      <c r="D2231" s="165" t="s">
        <v>33</v>
      </c>
      <c r="E2231" s="80">
        <v>2026</v>
      </c>
      <c r="F2231" s="76" t="str">
        <f t="shared" si="69"/>
        <v>18210. Proceso integral e integrado de la Vigilancia de la Salud PúblicaVigilancia en salud pública2026</v>
      </c>
      <c r="G2231" s="7" t="s">
        <v>270</v>
      </c>
      <c r="H2231" s="7" t="s">
        <v>41</v>
      </c>
      <c r="I2231" s="80" t="s">
        <v>36</v>
      </c>
      <c r="J2231" s="76" t="s">
        <v>37</v>
      </c>
      <c r="K2231" t="s">
        <v>38</v>
      </c>
      <c r="L2231" t="s">
        <v>42</v>
      </c>
      <c r="M2231" t="s">
        <v>5</v>
      </c>
      <c r="N2231" s="78" t="s">
        <v>1</v>
      </c>
      <c r="O2231" s="76" t="str">
        <f t="shared" si="70"/>
        <v>18210. Proceso integral e integrado de la Vigilancia de la Salud PúblicaVigilancia en salud pública20261_CANDELARIA2_FEBRERO_2026</v>
      </c>
      <c r="P2231" s="93">
        <v>17288787</v>
      </c>
      <c r="S2231" s="172">
        <v>0</v>
      </c>
      <c r="T2231" s="23">
        <v>0</v>
      </c>
    </row>
    <row r="2232" spans="2:20" ht="30" customHeight="1">
      <c r="B2232">
        <v>183</v>
      </c>
      <c r="C2232" s="164" t="s">
        <v>32</v>
      </c>
      <c r="D2232" s="165" t="s">
        <v>33</v>
      </c>
      <c r="E2232" s="80">
        <v>2026</v>
      </c>
      <c r="F2232" s="76" t="str">
        <f t="shared" si="69"/>
        <v>18310. Proceso integral e integrado de la Vigilancia de la Salud PúblicaVigilancia en salud pública2026</v>
      </c>
      <c r="G2232" s="7" t="s">
        <v>271</v>
      </c>
      <c r="H2232" s="7" t="s">
        <v>41</v>
      </c>
      <c r="I2232" s="80" t="s">
        <v>36</v>
      </c>
      <c r="J2232" s="76" t="s">
        <v>37</v>
      </c>
      <c r="K2232" t="s">
        <v>38</v>
      </c>
      <c r="L2232" t="s">
        <v>42</v>
      </c>
      <c r="M2232" t="s">
        <v>5</v>
      </c>
      <c r="N2232" s="78" t="s">
        <v>1</v>
      </c>
      <c r="O2232" s="76" t="str">
        <f t="shared" si="70"/>
        <v>18310. Proceso integral e integrado de la Vigilancia de la Salud PúblicaVigilancia en salud pública20261_CANDELARIA2_FEBRERO_2026</v>
      </c>
      <c r="P2232" s="93">
        <v>61146880</v>
      </c>
      <c r="S2232" s="172">
        <v>0</v>
      </c>
      <c r="T2232" s="23">
        <v>0</v>
      </c>
    </row>
    <row r="2233" spans="2:20" ht="30" customHeight="1">
      <c r="B2233">
        <v>184</v>
      </c>
      <c r="C2233" s="164" t="s">
        <v>32</v>
      </c>
      <c r="D2233" s="165" t="s">
        <v>33</v>
      </c>
      <c r="E2233" s="80">
        <v>2026</v>
      </c>
      <c r="F2233" s="76" t="str">
        <f t="shared" si="69"/>
        <v>18410. Proceso integral e integrado de la Vigilancia de la Salud PúblicaVigilancia en salud pública2026</v>
      </c>
      <c r="G2233" s="7" t="s">
        <v>272</v>
      </c>
      <c r="H2233" s="7" t="s">
        <v>41</v>
      </c>
      <c r="I2233" s="80" t="s">
        <v>36</v>
      </c>
      <c r="J2233" s="76" t="s">
        <v>37</v>
      </c>
      <c r="K2233" t="s">
        <v>38</v>
      </c>
      <c r="L2233" t="s">
        <v>42</v>
      </c>
      <c r="M2233" t="s">
        <v>5</v>
      </c>
      <c r="N2233" s="78" t="s">
        <v>1</v>
      </c>
      <c r="O2233" s="76" t="str">
        <f t="shared" si="70"/>
        <v>18410. Proceso integral e integrado de la Vigilancia de la Salud PúblicaVigilancia en salud pública20261_CANDELARIA2_FEBRERO_2026</v>
      </c>
      <c r="P2233" s="93">
        <v>9941299</v>
      </c>
      <c r="S2233" s="172">
        <v>0</v>
      </c>
      <c r="T2233" s="23">
        <v>0</v>
      </c>
    </row>
    <row r="2234" spans="2:20" ht="30" customHeight="1">
      <c r="B2234">
        <v>185</v>
      </c>
      <c r="C2234" s="164" t="s">
        <v>32</v>
      </c>
      <c r="D2234" s="165" t="s">
        <v>33</v>
      </c>
      <c r="E2234" s="80">
        <v>2026</v>
      </c>
      <c r="F2234" s="76" t="str">
        <f t="shared" si="69"/>
        <v>18510. Proceso integral e integrado de la Vigilancia de la Salud PúblicaVigilancia en salud pública2026</v>
      </c>
      <c r="G2234" s="7" t="s">
        <v>273</v>
      </c>
      <c r="H2234" s="7" t="s">
        <v>41</v>
      </c>
      <c r="I2234" s="80" t="s">
        <v>36</v>
      </c>
      <c r="J2234" s="76" t="s">
        <v>37</v>
      </c>
      <c r="K2234" t="s">
        <v>38</v>
      </c>
      <c r="L2234" t="s">
        <v>42</v>
      </c>
      <c r="M2234" t="s">
        <v>5</v>
      </c>
      <c r="N2234" s="78" t="s">
        <v>1</v>
      </c>
      <c r="O2234" s="76" t="str">
        <f t="shared" si="70"/>
        <v>18510. Proceso integral e integrado de la Vigilancia de la Salud PúblicaVigilancia en salud pública20261_CANDELARIA2_FEBRERO_2026</v>
      </c>
      <c r="P2234" s="93">
        <v>40189280</v>
      </c>
      <c r="S2234" s="172">
        <v>0</v>
      </c>
      <c r="T2234" s="23">
        <v>0</v>
      </c>
    </row>
    <row r="2235" spans="2:20" ht="30" customHeight="1">
      <c r="B2235">
        <v>186</v>
      </c>
      <c r="C2235" s="164" t="s">
        <v>32</v>
      </c>
      <c r="D2235" s="165" t="s">
        <v>33</v>
      </c>
      <c r="E2235" s="80">
        <v>2026</v>
      </c>
      <c r="F2235" s="76" t="str">
        <f t="shared" si="69"/>
        <v>18610. Proceso integral e integrado de la Vigilancia de la Salud PúblicaVigilancia en salud pública2026</v>
      </c>
      <c r="G2235" s="7" t="s">
        <v>274</v>
      </c>
      <c r="H2235" s="7" t="s">
        <v>41</v>
      </c>
      <c r="I2235" s="80" t="s">
        <v>36</v>
      </c>
      <c r="J2235" s="76" t="s">
        <v>37</v>
      </c>
      <c r="K2235" t="s">
        <v>38</v>
      </c>
      <c r="L2235" t="s">
        <v>39</v>
      </c>
      <c r="M2235" t="s">
        <v>5</v>
      </c>
      <c r="N2235" s="78" t="s">
        <v>1</v>
      </c>
      <c r="O2235" s="76" t="str">
        <f t="shared" si="70"/>
        <v>18610. Proceso integral e integrado de la Vigilancia de la Salud PúblicaVigilancia en salud pública20261_CANDELARIA2_FEBRERO_2026</v>
      </c>
      <c r="P2235" s="93">
        <v>7347488</v>
      </c>
      <c r="S2235" s="172">
        <v>0</v>
      </c>
      <c r="T2235" s="23">
        <v>0</v>
      </c>
    </row>
    <row r="2236" spans="2:20" ht="30" customHeight="1">
      <c r="B2236">
        <v>187</v>
      </c>
      <c r="C2236" s="164" t="s">
        <v>32</v>
      </c>
      <c r="D2236" s="165" t="s">
        <v>33</v>
      </c>
      <c r="E2236" s="80">
        <v>2026</v>
      </c>
      <c r="F2236" s="76" t="str">
        <f t="shared" si="69"/>
        <v>18710. Proceso integral e integrado de la Vigilancia de la Salud PúblicaVigilancia en salud pública2026</v>
      </c>
      <c r="G2236" s="7" t="s">
        <v>275</v>
      </c>
      <c r="H2236" s="7" t="s">
        <v>35</v>
      </c>
      <c r="I2236" s="80" t="s">
        <v>36</v>
      </c>
      <c r="J2236" s="76" t="s">
        <v>37</v>
      </c>
      <c r="K2236" t="s">
        <v>38</v>
      </c>
      <c r="L2236" t="s">
        <v>42</v>
      </c>
      <c r="M2236" t="s">
        <v>5</v>
      </c>
      <c r="N2236" s="78" t="s">
        <v>1</v>
      </c>
      <c r="O2236" s="76" t="str">
        <f t="shared" si="70"/>
        <v>18710. Proceso integral e integrado de la Vigilancia de la Salud PúblicaVigilancia en salud pública20261_CANDELARIA2_FEBRERO_2026</v>
      </c>
      <c r="P2236" s="93">
        <v>3994272</v>
      </c>
      <c r="S2236" s="172">
        <v>0</v>
      </c>
      <c r="T2236" s="23">
        <v>0</v>
      </c>
    </row>
    <row r="2237" spans="2:20" ht="30" customHeight="1">
      <c r="B2237">
        <v>188</v>
      </c>
      <c r="C2237" s="164" t="s">
        <v>32</v>
      </c>
      <c r="D2237" s="165" t="s">
        <v>33</v>
      </c>
      <c r="E2237" s="80">
        <v>2026</v>
      </c>
      <c r="F2237" s="76" t="str">
        <f t="shared" si="69"/>
        <v>18810. Proceso integral e integrado de la Vigilancia de la Salud PúblicaVigilancia en salud pública2026</v>
      </c>
      <c r="G2237" s="7" t="s">
        <v>276</v>
      </c>
      <c r="H2237" s="7" t="s">
        <v>35</v>
      </c>
      <c r="I2237" s="80" t="s">
        <v>36</v>
      </c>
      <c r="J2237" s="76" t="s">
        <v>37</v>
      </c>
      <c r="K2237" t="s">
        <v>38</v>
      </c>
      <c r="L2237" t="s">
        <v>42</v>
      </c>
      <c r="M2237" t="s">
        <v>5</v>
      </c>
      <c r="N2237" s="78" t="s">
        <v>1</v>
      </c>
      <c r="O2237" s="76" t="str">
        <f t="shared" si="70"/>
        <v>18810. Proceso integral e integrado de la Vigilancia de la Salud PúblicaVigilancia en salud pública20261_CANDELARIA2_FEBRERO_2026</v>
      </c>
      <c r="P2237" s="93">
        <v>33280669</v>
      </c>
      <c r="S2237" s="172">
        <v>0</v>
      </c>
      <c r="T2237" s="23">
        <v>0</v>
      </c>
    </row>
    <row r="2238" spans="2:20" ht="30" customHeight="1">
      <c r="B2238">
        <v>189</v>
      </c>
      <c r="C2238" s="164" t="s">
        <v>32</v>
      </c>
      <c r="D2238" s="165" t="s">
        <v>33</v>
      </c>
      <c r="E2238" s="80">
        <v>2026</v>
      </c>
      <c r="F2238" s="76" t="str">
        <f t="shared" si="69"/>
        <v>18910. Proceso integral e integrado de la Vigilancia de la Salud PúblicaVigilancia en salud pública2026</v>
      </c>
      <c r="G2238" s="7" t="s">
        <v>277</v>
      </c>
      <c r="H2238" s="7" t="s">
        <v>35</v>
      </c>
      <c r="I2238" s="80" t="s">
        <v>36</v>
      </c>
      <c r="J2238" s="76" t="s">
        <v>37</v>
      </c>
      <c r="K2238" t="s">
        <v>38</v>
      </c>
      <c r="L2238" t="s">
        <v>42</v>
      </c>
      <c r="M2238" t="s">
        <v>5</v>
      </c>
      <c r="N2238" s="78" t="s">
        <v>1</v>
      </c>
      <c r="O2238" s="76" t="str">
        <f t="shared" si="70"/>
        <v>18910. Proceso integral e integrado de la Vigilancia de la Salud PúblicaVigilancia en salud pública20261_CANDELARIA2_FEBRERO_2026</v>
      </c>
      <c r="P2238" s="93">
        <v>25933181</v>
      </c>
      <c r="S2238" s="172">
        <v>0</v>
      </c>
      <c r="T2238" s="23">
        <v>0</v>
      </c>
    </row>
    <row r="2239" spans="2:20" ht="30" customHeight="1">
      <c r="B2239">
        <v>190</v>
      </c>
      <c r="C2239" s="164" t="s">
        <v>32</v>
      </c>
      <c r="D2239" s="165" t="s">
        <v>33</v>
      </c>
      <c r="E2239" s="80">
        <v>2026</v>
      </c>
      <c r="F2239" s="76" t="str">
        <f t="shared" si="69"/>
        <v>19010. Proceso integral e integrado de la Vigilancia de la Salud PúblicaVigilancia en salud pública2026</v>
      </c>
      <c r="G2239" s="7" t="s">
        <v>278</v>
      </c>
      <c r="H2239" s="7" t="s">
        <v>35</v>
      </c>
      <c r="I2239" s="80" t="s">
        <v>36</v>
      </c>
      <c r="J2239" s="76" t="s">
        <v>37</v>
      </c>
      <c r="K2239" t="s">
        <v>38</v>
      </c>
      <c r="L2239" t="s">
        <v>42</v>
      </c>
      <c r="M2239" t="s">
        <v>5</v>
      </c>
      <c r="N2239" s="78" t="s">
        <v>1</v>
      </c>
      <c r="O2239" s="76" t="str">
        <f t="shared" si="70"/>
        <v>19010. Proceso integral e integrado de la Vigilancia de la Salud PúblicaVigilancia en salud pública20261_CANDELARIA2_FEBRERO_2026</v>
      </c>
      <c r="P2239" s="93">
        <v>8432352</v>
      </c>
      <c r="S2239" s="172">
        <v>0</v>
      </c>
      <c r="T2239" s="23">
        <v>0</v>
      </c>
    </row>
    <row r="2240" spans="2:20" ht="30" customHeight="1">
      <c r="B2240">
        <v>191</v>
      </c>
      <c r="C2240" s="164" t="s">
        <v>32</v>
      </c>
      <c r="D2240" s="165" t="s">
        <v>33</v>
      </c>
      <c r="E2240" s="80">
        <v>2026</v>
      </c>
      <c r="F2240" s="76" t="str">
        <f t="shared" si="69"/>
        <v>19110. Proceso integral e integrado de la Vigilancia de la Salud PúblicaVigilancia en salud pública2026</v>
      </c>
      <c r="G2240" s="7" t="s">
        <v>279</v>
      </c>
      <c r="H2240" s="7" t="s">
        <v>41</v>
      </c>
      <c r="I2240" s="80" t="s">
        <v>36</v>
      </c>
      <c r="J2240" s="76" t="s">
        <v>37</v>
      </c>
      <c r="K2240" t="s">
        <v>38</v>
      </c>
      <c r="L2240" t="s">
        <v>42</v>
      </c>
      <c r="M2240" t="s">
        <v>5</v>
      </c>
      <c r="N2240" s="78" t="s">
        <v>1</v>
      </c>
      <c r="O2240" s="76" t="str">
        <f t="shared" si="70"/>
        <v>19110. Proceso integral e integrado de la Vigilancia de la Salud PúblicaVigilancia en salud pública20261_CANDELARIA2_FEBRERO_2026</v>
      </c>
      <c r="P2240" s="93">
        <v>7347488</v>
      </c>
      <c r="S2240" s="172">
        <v>0</v>
      </c>
      <c r="T2240" s="23">
        <v>0</v>
      </c>
    </row>
    <row r="2241" spans="2:20" ht="30" customHeight="1">
      <c r="B2241">
        <v>192</v>
      </c>
      <c r="C2241" s="164" t="s">
        <v>32</v>
      </c>
      <c r="D2241" s="165" t="s">
        <v>33</v>
      </c>
      <c r="E2241" s="80">
        <v>2026</v>
      </c>
      <c r="F2241" s="76" t="str">
        <f t="shared" si="69"/>
        <v>19210. Proceso integral e integrado de la Vigilancia de la Salud PúblicaVigilancia en salud pública2026</v>
      </c>
      <c r="G2241" s="7" t="s">
        <v>280</v>
      </c>
      <c r="H2241" s="7" t="s">
        <v>41</v>
      </c>
      <c r="I2241" s="80" t="s">
        <v>36</v>
      </c>
      <c r="J2241" s="76" t="s">
        <v>37</v>
      </c>
      <c r="K2241" t="s">
        <v>38</v>
      </c>
      <c r="L2241" t="s">
        <v>42</v>
      </c>
      <c r="M2241" t="s">
        <v>5</v>
      </c>
      <c r="N2241" s="78" t="s">
        <v>1</v>
      </c>
      <c r="O2241" s="76" t="str">
        <f t="shared" si="70"/>
        <v>19210. Proceso integral e integrado de la Vigilancia de la Salud PúblicaVigilancia en salud pública20261_CANDELARIA2_FEBRERO_2026</v>
      </c>
      <c r="P2241" s="93">
        <v>3673744</v>
      </c>
      <c r="S2241" s="172">
        <v>0</v>
      </c>
      <c r="T2241" s="23">
        <v>0</v>
      </c>
    </row>
    <row r="2242" spans="2:20" ht="30" customHeight="1">
      <c r="B2242">
        <v>193</v>
      </c>
      <c r="C2242" s="164" t="s">
        <v>32</v>
      </c>
      <c r="D2242" s="165" t="s">
        <v>33</v>
      </c>
      <c r="E2242" s="80">
        <v>2026</v>
      </c>
      <c r="F2242" s="76" t="str">
        <f t="shared" si="69"/>
        <v>19310. Proceso integral e integrado de la Vigilancia de la Salud PúblicaVigilancia en salud pública2026</v>
      </c>
      <c r="G2242" s="7" t="s">
        <v>281</v>
      </c>
      <c r="H2242" s="7" t="s">
        <v>35</v>
      </c>
      <c r="I2242" s="80" t="s">
        <v>36</v>
      </c>
      <c r="J2242" s="76" t="s">
        <v>37</v>
      </c>
      <c r="K2242" t="s">
        <v>38</v>
      </c>
      <c r="L2242" t="s">
        <v>42</v>
      </c>
      <c r="M2242" t="s">
        <v>5</v>
      </c>
      <c r="N2242" s="78" t="s">
        <v>1</v>
      </c>
      <c r="O2242" s="76" t="str">
        <f t="shared" si="70"/>
        <v>19310. Proceso integral e integrado de la Vigilancia de la Salud PúblicaVigilancia en salud pública20261_CANDELARIA2_FEBRERO_2026</v>
      </c>
      <c r="P2242" s="93">
        <v>42556256</v>
      </c>
      <c r="S2242" s="172">
        <v>0</v>
      </c>
      <c r="T2242" s="23">
        <v>0</v>
      </c>
    </row>
    <row r="2243" spans="2:20" ht="30" customHeight="1">
      <c r="B2243">
        <v>194</v>
      </c>
      <c r="C2243" s="164" t="s">
        <v>32</v>
      </c>
      <c r="D2243" s="165" t="s">
        <v>33</v>
      </c>
      <c r="E2243" s="80">
        <v>2026</v>
      </c>
      <c r="F2243" s="76" t="str">
        <f t="shared" si="69"/>
        <v>19410. Proceso integral e integrado de la Vigilancia de la Salud PúblicaVigilancia en salud pública2026</v>
      </c>
      <c r="G2243" s="7" t="s">
        <v>282</v>
      </c>
      <c r="H2243" s="7" t="s">
        <v>35</v>
      </c>
      <c r="I2243" s="80" t="s">
        <v>36</v>
      </c>
      <c r="J2243" s="76" t="s">
        <v>37</v>
      </c>
      <c r="K2243" t="s">
        <v>38</v>
      </c>
      <c r="L2243" t="s">
        <v>42</v>
      </c>
      <c r="M2243" t="s">
        <v>5</v>
      </c>
      <c r="N2243" s="78" t="s">
        <v>1</v>
      </c>
      <c r="O2243" s="76" t="str">
        <f t="shared" si="70"/>
        <v>19410. Proceso integral e integrado de la Vigilancia de la Salud PúblicaVigilancia en salud pública20261_CANDELARIA2_FEBRERO_2026</v>
      </c>
      <c r="P2243" s="93">
        <v>38561984</v>
      </c>
      <c r="S2243" s="172">
        <v>0</v>
      </c>
      <c r="T2243" s="23">
        <v>0</v>
      </c>
    </row>
    <row r="2244" spans="2:20" ht="30" customHeight="1">
      <c r="B2244">
        <v>195</v>
      </c>
      <c r="C2244" s="164" t="s">
        <v>32</v>
      </c>
      <c r="D2244" s="165" t="s">
        <v>33</v>
      </c>
      <c r="E2244" s="80">
        <v>2026</v>
      </c>
      <c r="F2244" s="76" t="str">
        <f t="shared" si="69"/>
        <v>19510. Proceso integral e integrado de la Vigilancia de la Salud PúblicaVigilancia en salud pública2026</v>
      </c>
      <c r="G2244" s="7" t="s">
        <v>283</v>
      </c>
      <c r="H2244" s="7" t="s">
        <v>41</v>
      </c>
      <c r="I2244" s="80" t="s">
        <v>36</v>
      </c>
      <c r="J2244" s="76" t="s">
        <v>37</v>
      </c>
      <c r="K2244" t="s">
        <v>38</v>
      </c>
      <c r="L2244" t="s">
        <v>42</v>
      </c>
      <c r="M2244" t="s">
        <v>5</v>
      </c>
      <c r="N2244" s="78" t="s">
        <v>1</v>
      </c>
      <c r="O2244" s="76" t="str">
        <f t="shared" si="70"/>
        <v>19510. Proceso integral e integrado de la Vigilancia de la Salud PúblicaVigilancia en salud pública20261_CANDELARIA2_FEBRERO_2026</v>
      </c>
      <c r="P2244" s="93">
        <v>125967504</v>
      </c>
      <c r="S2244" s="172">
        <v>0</v>
      </c>
      <c r="T2244" s="23">
        <v>0</v>
      </c>
    </row>
    <row r="2245" spans="2:20" ht="30" customHeight="1">
      <c r="B2245">
        <v>196</v>
      </c>
      <c r="C2245" s="164" t="s">
        <v>32</v>
      </c>
      <c r="D2245" s="165" t="s">
        <v>33</v>
      </c>
      <c r="E2245" s="80">
        <v>2026</v>
      </c>
      <c r="F2245" s="76" t="str">
        <f t="shared" si="69"/>
        <v>19610. Proceso integral e integrado de la Vigilancia de la Salud PúblicaVigilancia en salud pública2026</v>
      </c>
      <c r="G2245" s="7" t="s">
        <v>284</v>
      </c>
      <c r="H2245" s="7" t="s">
        <v>41</v>
      </c>
      <c r="I2245" s="80" t="s">
        <v>36</v>
      </c>
      <c r="J2245" s="76" t="s">
        <v>37</v>
      </c>
      <c r="K2245" t="s">
        <v>38</v>
      </c>
      <c r="L2245" t="s">
        <v>42</v>
      </c>
      <c r="M2245" t="s">
        <v>5</v>
      </c>
      <c r="N2245" s="78" t="s">
        <v>1</v>
      </c>
      <c r="O2245" s="76" t="str">
        <f t="shared" si="70"/>
        <v>19610. Proceso integral e integrado de la Vigilancia de la Salud PúblicaVigilancia en salud pública20261_CANDELARIA2_FEBRERO_2026</v>
      </c>
      <c r="P2245" s="93">
        <v>59199056</v>
      </c>
      <c r="S2245" s="172">
        <v>0</v>
      </c>
      <c r="T2245" s="23">
        <v>0</v>
      </c>
    </row>
    <row r="2246" spans="2:20" ht="30" customHeight="1">
      <c r="B2246">
        <v>197</v>
      </c>
      <c r="C2246" s="164" t="s">
        <v>32</v>
      </c>
      <c r="D2246" s="165" t="s">
        <v>33</v>
      </c>
      <c r="E2246" s="80">
        <v>2026</v>
      </c>
      <c r="F2246" s="76" t="str">
        <f t="shared" si="69"/>
        <v>19710. Proceso integral e integrado de la Vigilancia de la Salud PúblicaVigilancia en salud pública2026</v>
      </c>
      <c r="G2246" s="7" t="s">
        <v>285</v>
      </c>
      <c r="H2246" s="7" t="s">
        <v>41</v>
      </c>
      <c r="I2246" s="80" t="s">
        <v>36</v>
      </c>
      <c r="J2246" s="76" t="s">
        <v>37</v>
      </c>
      <c r="K2246" t="s">
        <v>38</v>
      </c>
      <c r="L2246" t="s">
        <v>42</v>
      </c>
      <c r="M2246" t="s">
        <v>5</v>
      </c>
      <c r="N2246" s="78" t="s">
        <v>1</v>
      </c>
      <c r="O2246" s="76" t="str">
        <f t="shared" si="70"/>
        <v>19710. Proceso integral e integrado de la Vigilancia de la Salud PúblicaVigilancia en salud pública20261_CANDELARIA2_FEBRERO_2026</v>
      </c>
      <c r="P2246" s="93">
        <v>34888240</v>
      </c>
      <c r="S2246" s="172">
        <v>0</v>
      </c>
      <c r="T2246" s="23">
        <v>0</v>
      </c>
    </row>
    <row r="2247" spans="2:20" ht="30" customHeight="1">
      <c r="B2247">
        <v>198</v>
      </c>
      <c r="C2247" s="164" t="s">
        <v>32</v>
      </c>
      <c r="D2247" s="165" t="s">
        <v>33</v>
      </c>
      <c r="E2247" s="80">
        <v>2026</v>
      </c>
      <c r="F2247" s="76" t="str">
        <f t="shared" si="69"/>
        <v>19810. Proceso integral e integrado de la Vigilancia de la Salud PúblicaVigilancia en salud pública2026</v>
      </c>
      <c r="G2247" s="7" t="s">
        <v>286</v>
      </c>
      <c r="H2247" s="7" t="s">
        <v>41</v>
      </c>
      <c r="I2247" s="80" t="s">
        <v>36</v>
      </c>
      <c r="J2247" s="76" t="s">
        <v>37</v>
      </c>
      <c r="K2247" t="s">
        <v>38</v>
      </c>
      <c r="L2247" t="s">
        <v>42</v>
      </c>
      <c r="M2247" t="s">
        <v>5</v>
      </c>
      <c r="N2247" s="78" t="s">
        <v>1</v>
      </c>
      <c r="O2247" s="76" t="str">
        <f t="shared" si="70"/>
        <v>19810. Proceso integral e integrado de la Vigilancia de la Salud PúblicaVigilancia en salud pública20261_CANDELARIA2_FEBRERO_2026</v>
      </c>
      <c r="P2247" s="93">
        <v>73252976</v>
      </c>
      <c r="S2247" s="172">
        <v>0</v>
      </c>
      <c r="T2247" s="23">
        <v>0</v>
      </c>
    </row>
    <row r="2248" spans="2:20" ht="30" customHeight="1">
      <c r="B2248">
        <v>199</v>
      </c>
      <c r="C2248" s="164" t="s">
        <v>32</v>
      </c>
      <c r="D2248" s="165" t="s">
        <v>33</v>
      </c>
      <c r="E2248" s="80">
        <v>2026</v>
      </c>
      <c r="F2248" s="76" t="str">
        <f t="shared" ref="F2248:F2311" si="71">B2248&amp;C2248&amp;D2248&amp;E2248</f>
        <v>19910. Proceso integral e integrado de la Vigilancia de la Salud PúblicaVigilancia en salud pública2026</v>
      </c>
      <c r="G2248" s="7" t="s">
        <v>287</v>
      </c>
      <c r="H2248" s="7" t="s">
        <v>41</v>
      </c>
      <c r="I2248" s="80" t="s">
        <v>36</v>
      </c>
      <c r="J2248" s="76" t="s">
        <v>37</v>
      </c>
      <c r="K2248" t="s">
        <v>38</v>
      </c>
      <c r="L2248" t="s">
        <v>42</v>
      </c>
      <c r="M2248" t="s">
        <v>5</v>
      </c>
      <c r="N2248" s="78" t="s">
        <v>1</v>
      </c>
      <c r="O2248" s="76" t="str">
        <f t="shared" si="70"/>
        <v>19910. Proceso integral e integrado de la Vigilancia de la Salud PúblicaVigilancia en salud pública20261_CANDELARIA2_FEBRERO_2026</v>
      </c>
      <c r="P2248" s="93">
        <v>67631408</v>
      </c>
      <c r="S2248" s="172">
        <v>0</v>
      </c>
      <c r="T2248" s="23">
        <v>0</v>
      </c>
    </row>
    <row r="2249" spans="2:20" ht="30" customHeight="1">
      <c r="B2249">
        <v>200</v>
      </c>
      <c r="C2249" s="164" t="s">
        <v>32</v>
      </c>
      <c r="D2249" s="165" t="s">
        <v>33</v>
      </c>
      <c r="E2249" s="80">
        <v>2026</v>
      </c>
      <c r="F2249" s="76" t="str">
        <f t="shared" si="71"/>
        <v>20010. Proceso integral e integrado de la Vigilancia de la Salud PúblicaVigilancia en salud pública2026</v>
      </c>
      <c r="G2249" s="7" t="s">
        <v>288</v>
      </c>
      <c r="H2249" s="7" t="s">
        <v>41</v>
      </c>
      <c r="I2249" s="80" t="s">
        <v>36</v>
      </c>
      <c r="J2249" s="76" t="s">
        <v>37</v>
      </c>
      <c r="K2249" t="s">
        <v>38</v>
      </c>
      <c r="L2249" t="s">
        <v>42</v>
      </c>
      <c r="M2249" t="s">
        <v>5</v>
      </c>
      <c r="N2249" s="78" t="s">
        <v>1</v>
      </c>
      <c r="O2249" s="76" t="str">
        <f t="shared" ref="O2249:O2312" si="72">+F2249&amp;M2249&amp;N2249</f>
        <v>20010. Proceso integral e integrado de la Vigilancia de la Salud PúblicaVigilancia en salud pública20261_CANDELARIA2_FEBRERO_2026</v>
      </c>
      <c r="P2249" s="93">
        <v>62009840</v>
      </c>
      <c r="S2249" s="172">
        <v>0</v>
      </c>
      <c r="T2249" s="23">
        <v>0</v>
      </c>
    </row>
    <row r="2250" spans="2:20" ht="30" customHeight="1">
      <c r="B2250">
        <v>201</v>
      </c>
      <c r="C2250" s="164" t="s">
        <v>32</v>
      </c>
      <c r="D2250" s="165" t="s">
        <v>33</v>
      </c>
      <c r="E2250" s="80">
        <v>2026</v>
      </c>
      <c r="F2250" s="76" t="str">
        <f t="shared" si="71"/>
        <v>20110. Proceso integral e integrado de la Vigilancia de la Salud PúblicaVigilancia en salud pública2026</v>
      </c>
      <c r="G2250" s="7" t="s">
        <v>289</v>
      </c>
      <c r="H2250" s="7" t="s">
        <v>35</v>
      </c>
      <c r="I2250" s="80" t="s">
        <v>36</v>
      </c>
      <c r="J2250" s="76" t="s">
        <v>37</v>
      </c>
      <c r="K2250" t="s">
        <v>290</v>
      </c>
      <c r="L2250" t="s">
        <v>42</v>
      </c>
      <c r="M2250" t="s">
        <v>5</v>
      </c>
      <c r="N2250" s="78" t="s">
        <v>1</v>
      </c>
      <c r="O2250" s="76" t="str">
        <f t="shared" si="72"/>
        <v>20110. Proceso integral e integrado de la Vigilancia de la Salud PúblicaVigilancia en salud pública20261_CANDELARIA2_FEBRERO_2026</v>
      </c>
      <c r="P2250" s="93">
        <v>152760</v>
      </c>
      <c r="S2250" s="172">
        <v>0</v>
      </c>
      <c r="T2250" s="23">
        <v>0</v>
      </c>
    </row>
    <row r="2251" spans="2:20" ht="30" customHeight="1">
      <c r="B2251">
        <v>202</v>
      </c>
      <c r="C2251" s="164" t="s">
        <v>32</v>
      </c>
      <c r="D2251" s="165" t="s">
        <v>33</v>
      </c>
      <c r="E2251" s="80">
        <v>2026</v>
      </c>
      <c r="F2251" s="76" t="str">
        <f t="shared" si="71"/>
        <v>20210. Proceso integral e integrado de la Vigilancia de la Salud PúblicaVigilancia en salud pública2026</v>
      </c>
      <c r="G2251" s="7" t="s">
        <v>291</v>
      </c>
      <c r="H2251" s="7" t="s">
        <v>41</v>
      </c>
      <c r="I2251" s="80" t="s">
        <v>36</v>
      </c>
      <c r="J2251" s="76" t="s">
        <v>37</v>
      </c>
      <c r="K2251" t="s">
        <v>38</v>
      </c>
      <c r="L2251" t="s">
        <v>42</v>
      </c>
      <c r="M2251" t="s">
        <v>5</v>
      </c>
      <c r="N2251" s="78" t="s">
        <v>1</v>
      </c>
      <c r="O2251" s="76" t="str">
        <f t="shared" si="72"/>
        <v>20210. Proceso integral e integrado de la Vigilancia de la Salud PúblicaVigilancia en salud pública20261_CANDELARIA2_FEBRERO_2026</v>
      </c>
      <c r="P2251" s="93">
        <v>41150864</v>
      </c>
      <c r="S2251" s="172">
        <v>0</v>
      </c>
      <c r="T2251" s="23">
        <v>0</v>
      </c>
    </row>
    <row r="2252" spans="2:20" ht="30" customHeight="1">
      <c r="B2252">
        <v>203</v>
      </c>
      <c r="C2252" s="164" t="s">
        <v>32</v>
      </c>
      <c r="D2252" s="165" t="s">
        <v>33</v>
      </c>
      <c r="E2252" s="80">
        <v>2026</v>
      </c>
      <c r="F2252" s="76" t="str">
        <f t="shared" si="71"/>
        <v>20310. Proceso integral e integrado de la Vigilancia de la Salud PúblicaVigilancia en salud pública2026</v>
      </c>
      <c r="G2252" s="7" t="s">
        <v>292</v>
      </c>
      <c r="H2252" s="7" t="s">
        <v>41</v>
      </c>
      <c r="I2252" s="80" t="s">
        <v>36</v>
      </c>
      <c r="J2252" s="76" t="s">
        <v>37</v>
      </c>
      <c r="K2252" t="s">
        <v>38</v>
      </c>
      <c r="L2252" t="s">
        <v>42</v>
      </c>
      <c r="M2252" t="s">
        <v>5</v>
      </c>
      <c r="N2252" s="78" t="s">
        <v>1</v>
      </c>
      <c r="O2252" s="76" t="str">
        <f t="shared" si="72"/>
        <v>20310. Proceso integral e integrado de la Vigilancia de la Salud PúblicaVigilancia en salud pública20261_CANDELARIA2_FEBRERO_2026</v>
      </c>
      <c r="P2252" s="93">
        <v>37156592</v>
      </c>
      <c r="S2252" s="172">
        <v>0</v>
      </c>
      <c r="T2252" s="23">
        <v>0</v>
      </c>
    </row>
    <row r="2253" spans="2:20" ht="30" customHeight="1">
      <c r="B2253">
        <v>204</v>
      </c>
      <c r="C2253" s="164" t="s">
        <v>32</v>
      </c>
      <c r="D2253" s="165" t="s">
        <v>33</v>
      </c>
      <c r="E2253" s="80">
        <v>2026</v>
      </c>
      <c r="F2253" s="76" t="str">
        <f t="shared" si="71"/>
        <v>20410. Proceso integral e integrado de la Vigilancia de la Salud PúblicaVigilancia en salud pública2026</v>
      </c>
      <c r="G2253" s="7" t="s">
        <v>293</v>
      </c>
      <c r="H2253" s="7" t="s">
        <v>41</v>
      </c>
      <c r="I2253" s="80" t="s">
        <v>36</v>
      </c>
      <c r="J2253" s="76" t="s">
        <v>37</v>
      </c>
      <c r="K2253" t="s">
        <v>38</v>
      </c>
      <c r="L2253" t="s">
        <v>42</v>
      </c>
      <c r="M2253" t="s">
        <v>5</v>
      </c>
      <c r="N2253" s="78" t="s">
        <v>1</v>
      </c>
      <c r="O2253" s="76" t="str">
        <f t="shared" si="72"/>
        <v>20410. Proceso integral e integrado de la Vigilancia de la Salud PúblicaVigilancia en salud pública20261_CANDELARIA2_FEBRERO_2026</v>
      </c>
      <c r="P2253" s="93">
        <v>33162320</v>
      </c>
      <c r="S2253" s="172">
        <v>0</v>
      </c>
      <c r="T2253" s="23">
        <v>0</v>
      </c>
    </row>
    <row r="2254" spans="2:20" ht="30" customHeight="1">
      <c r="B2254">
        <v>205</v>
      </c>
      <c r="C2254" s="164" t="s">
        <v>32</v>
      </c>
      <c r="D2254" s="165" t="s">
        <v>33</v>
      </c>
      <c r="E2254" s="80">
        <v>2026</v>
      </c>
      <c r="F2254" s="76" t="str">
        <f t="shared" si="71"/>
        <v>20510. Proceso integral e integrado de la Vigilancia de la Salud PúblicaVigilancia en salud pública2026</v>
      </c>
      <c r="G2254" s="7" t="s">
        <v>294</v>
      </c>
      <c r="H2254" s="7" t="s">
        <v>41</v>
      </c>
      <c r="I2254" s="80" t="s">
        <v>36</v>
      </c>
      <c r="J2254" s="76" t="s">
        <v>37</v>
      </c>
      <c r="K2254" t="s">
        <v>38</v>
      </c>
      <c r="L2254" t="s">
        <v>42</v>
      </c>
      <c r="M2254" t="s">
        <v>5</v>
      </c>
      <c r="N2254" s="78" t="s">
        <v>1</v>
      </c>
      <c r="O2254" s="76" t="str">
        <f t="shared" si="72"/>
        <v>20510. Proceso integral e integrado de la Vigilancia de la Salud PúblicaVigilancia en salud pública20261_CANDELARIA2_FEBRERO_2026</v>
      </c>
      <c r="P2254" s="93">
        <v>11243136</v>
      </c>
      <c r="S2254" s="172">
        <v>0</v>
      </c>
      <c r="T2254" s="23">
        <v>0</v>
      </c>
    </row>
    <row r="2255" spans="2:20" ht="30" customHeight="1">
      <c r="B2255">
        <v>206</v>
      </c>
      <c r="C2255" s="164" t="s">
        <v>32</v>
      </c>
      <c r="D2255" s="165" t="s">
        <v>33</v>
      </c>
      <c r="E2255" s="80">
        <v>2026</v>
      </c>
      <c r="F2255" s="76" t="str">
        <f t="shared" si="71"/>
        <v>20610. Proceso integral e integrado de la Vigilancia de la Salud PúblicaVigilancia en salud pública2026</v>
      </c>
      <c r="G2255" s="7" t="s">
        <v>295</v>
      </c>
      <c r="H2255" s="7" t="s">
        <v>41</v>
      </c>
      <c r="I2255" s="80" t="s">
        <v>36</v>
      </c>
      <c r="J2255" s="76" t="s">
        <v>37</v>
      </c>
      <c r="K2255" t="s">
        <v>38</v>
      </c>
      <c r="L2255" t="s">
        <v>42</v>
      </c>
      <c r="M2255" t="s">
        <v>5</v>
      </c>
      <c r="N2255" s="78" t="s">
        <v>1</v>
      </c>
      <c r="O2255" s="76" t="str">
        <f t="shared" si="72"/>
        <v>20610. Proceso integral e integrado de la Vigilancia de la Salud PúblicaVigilancia en salud pública20261_CANDELARIA2_FEBRERO_2026</v>
      </c>
      <c r="P2255" s="93">
        <v>7347488</v>
      </c>
      <c r="S2255" s="172">
        <v>0</v>
      </c>
      <c r="T2255" s="23">
        <v>0</v>
      </c>
    </row>
    <row r="2256" spans="2:20" ht="30" customHeight="1">
      <c r="B2256">
        <v>207</v>
      </c>
      <c r="C2256" s="164" t="s">
        <v>32</v>
      </c>
      <c r="D2256" s="165" t="s">
        <v>33</v>
      </c>
      <c r="E2256" s="80">
        <v>2026</v>
      </c>
      <c r="F2256" s="76" t="str">
        <f t="shared" si="71"/>
        <v>20710. Proceso integral e integrado de la Vigilancia de la Salud PúblicaVigilancia en salud pública2026</v>
      </c>
      <c r="G2256" s="7" t="s">
        <v>296</v>
      </c>
      <c r="H2256" s="7" t="s">
        <v>41</v>
      </c>
      <c r="I2256" s="80" t="s">
        <v>36</v>
      </c>
      <c r="J2256" s="76" t="s">
        <v>37</v>
      </c>
      <c r="K2256" t="s">
        <v>38</v>
      </c>
      <c r="L2256" t="s">
        <v>42</v>
      </c>
      <c r="M2256" t="s">
        <v>5</v>
      </c>
      <c r="N2256" s="78" t="s">
        <v>1</v>
      </c>
      <c r="O2256" s="76" t="str">
        <f t="shared" si="72"/>
        <v>20710. Proceso integral e integrado de la Vigilancia de la Salud PúblicaVigilancia en salud pública20261_CANDELARIA2_FEBRERO_2026</v>
      </c>
      <c r="P2256" s="93">
        <v>8210448</v>
      </c>
      <c r="S2256" s="172">
        <v>0</v>
      </c>
      <c r="T2256" s="23">
        <v>0</v>
      </c>
    </row>
    <row r="2257" spans="2:20" ht="30" customHeight="1">
      <c r="B2257">
        <v>208</v>
      </c>
      <c r="C2257" s="164" t="s">
        <v>32</v>
      </c>
      <c r="D2257" s="165" t="s">
        <v>33</v>
      </c>
      <c r="E2257" s="80">
        <v>2026</v>
      </c>
      <c r="F2257" s="76" t="str">
        <f t="shared" si="71"/>
        <v>20810. Proceso integral e integrado de la Vigilancia de la Salud PúblicaVigilancia en salud pública2026</v>
      </c>
      <c r="G2257" s="7" t="s">
        <v>297</v>
      </c>
      <c r="H2257" s="7" t="s">
        <v>35</v>
      </c>
      <c r="I2257" s="80" t="s">
        <v>36</v>
      </c>
      <c r="J2257" s="76" t="s">
        <v>37</v>
      </c>
      <c r="K2257" t="s">
        <v>38</v>
      </c>
      <c r="L2257" t="s">
        <v>42</v>
      </c>
      <c r="M2257" t="s">
        <v>5</v>
      </c>
      <c r="N2257" s="78" t="s">
        <v>1</v>
      </c>
      <c r="O2257" s="76" t="str">
        <f t="shared" si="72"/>
        <v>20810. Proceso integral e integrado de la Vigilancia de la Salud PúblicaVigilancia en salud pública20261_CANDELARIA2_FEBRERO_2026</v>
      </c>
      <c r="P2257" s="93">
        <v>12969056</v>
      </c>
      <c r="S2257" s="172">
        <v>0</v>
      </c>
      <c r="T2257" s="23">
        <v>0</v>
      </c>
    </row>
    <row r="2258" spans="2:20" ht="30" customHeight="1">
      <c r="B2258">
        <v>209</v>
      </c>
      <c r="C2258" s="164" t="s">
        <v>32</v>
      </c>
      <c r="D2258" s="165" t="s">
        <v>33</v>
      </c>
      <c r="E2258" s="80">
        <v>2026</v>
      </c>
      <c r="F2258" s="76" t="str">
        <f t="shared" si="71"/>
        <v>20910. Proceso integral e integrado de la Vigilancia de la Salud PúblicaVigilancia en salud pública2026</v>
      </c>
      <c r="G2258" s="7" t="s">
        <v>298</v>
      </c>
      <c r="H2258" s="7" t="s">
        <v>35</v>
      </c>
      <c r="I2258" s="80" t="s">
        <v>36</v>
      </c>
      <c r="J2258" s="76" t="s">
        <v>37</v>
      </c>
      <c r="K2258" t="s">
        <v>38</v>
      </c>
      <c r="L2258" t="s">
        <v>42</v>
      </c>
      <c r="M2258" t="s">
        <v>5</v>
      </c>
      <c r="N2258" s="78" t="s">
        <v>1</v>
      </c>
      <c r="O2258" s="76" t="str">
        <f t="shared" si="72"/>
        <v>20910. Proceso integral e integrado de la Vigilancia de la Salud PúblicaVigilancia en salud pública20261_CANDELARIA2_FEBRERO_2026</v>
      </c>
      <c r="P2258" s="93">
        <v>7988544</v>
      </c>
      <c r="S2258" s="172">
        <v>0</v>
      </c>
      <c r="T2258" s="23">
        <v>0</v>
      </c>
    </row>
    <row r="2259" spans="2:20" ht="30" customHeight="1">
      <c r="B2259">
        <v>210</v>
      </c>
      <c r="C2259" s="164" t="s">
        <v>32</v>
      </c>
      <c r="D2259" s="165" t="s">
        <v>33</v>
      </c>
      <c r="E2259" s="80">
        <v>2026</v>
      </c>
      <c r="F2259" s="76" t="str">
        <f t="shared" si="71"/>
        <v>21010. Proceso integral e integrado de la Vigilancia de la Salud PúblicaVigilancia en salud pública2026</v>
      </c>
      <c r="G2259" s="7" t="s">
        <v>299</v>
      </c>
      <c r="H2259" s="7" t="s">
        <v>35</v>
      </c>
      <c r="I2259" s="80" t="s">
        <v>36</v>
      </c>
      <c r="J2259" s="76" t="s">
        <v>37</v>
      </c>
      <c r="K2259" t="s">
        <v>38</v>
      </c>
      <c r="L2259" t="s">
        <v>39</v>
      </c>
      <c r="M2259" t="s">
        <v>5</v>
      </c>
      <c r="N2259" s="78" t="s">
        <v>1</v>
      </c>
      <c r="O2259" s="76" t="str">
        <f t="shared" si="72"/>
        <v>21010. Proceso integral e integrado de la Vigilancia de la Salud PúblicaVigilancia en salud pública20261_CANDELARIA2_FEBRERO_2026</v>
      </c>
      <c r="P2259" s="93">
        <v>70836688</v>
      </c>
      <c r="S2259" s="172">
        <v>0</v>
      </c>
      <c r="T2259" s="23">
        <v>0</v>
      </c>
    </row>
    <row r="2260" spans="2:20" ht="30" customHeight="1">
      <c r="B2260">
        <v>211</v>
      </c>
      <c r="C2260" s="164" t="s">
        <v>32</v>
      </c>
      <c r="D2260" s="165" t="s">
        <v>33</v>
      </c>
      <c r="E2260" s="80">
        <v>2026</v>
      </c>
      <c r="F2260" s="76" t="str">
        <f t="shared" si="71"/>
        <v>21110. Proceso integral e integrado de la Vigilancia de la Salud PúblicaVigilancia en salud pública2026</v>
      </c>
      <c r="G2260" s="7" t="s">
        <v>34</v>
      </c>
      <c r="H2260" s="7" t="s">
        <v>35</v>
      </c>
      <c r="I2260" s="80" t="s">
        <v>36</v>
      </c>
      <c r="J2260" s="76" t="s">
        <v>37</v>
      </c>
      <c r="K2260" t="s">
        <v>38</v>
      </c>
      <c r="L2260" t="s">
        <v>39</v>
      </c>
      <c r="M2260" t="s">
        <v>5</v>
      </c>
      <c r="N2260" s="78" t="s">
        <v>1</v>
      </c>
      <c r="O2260" s="76" t="str">
        <f t="shared" si="72"/>
        <v>21110. Proceso integral e integrado de la Vigilancia de la Salud PúblicaVigilancia en salud pública20261_CANDELARIA2_FEBRERO_2026</v>
      </c>
      <c r="P2260" s="93">
        <v>25938112</v>
      </c>
      <c r="S2260" s="172">
        <v>0</v>
      </c>
      <c r="T2260" s="23">
        <v>0</v>
      </c>
    </row>
    <row r="2261" spans="2:20" ht="30" customHeight="1">
      <c r="B2261">
        <v>212</v>
      </c>
      <c r="C2261" s="164" t="s">
        <v>32</v>
      </c>
      <c r="D2261" s="165" t="s">
        <v>33</v>
      </c>
      <c r="E2261" s="80">
        <v>2026</v>
      </c>
      <c r="F2261" s="76" t="str">
        <f t="shared" si="71"/>
        <v>21210. Proceso integral e integrado de la Vigilancia de la Salud PúblicaVigilancia en salud pública2026</v>
      </c>
      <c r="G2261" s="7" t="s">
        <v>300</v>
      </c>
      <c r="H2261" s="7" t="s">
        <v>35</v>
      </c>
      <c r="I2261" s="80" t="s">
        <v>36</v>
      </c>
      <c r="J2261" s="76" t="s">
        <v>37</v>
      </c>
      <c r="K2261" t="s">
        <v>38</v>
      </c>
      <c r="L2261" t="s">
        <v>39</v>
      </c>
      <c r="M2261" t="s">
        <v>5</v>
      </c>
      <c r="N2261" s="78" t="s">
        <v>1</v>
      </c>
      <c r="O2261" s="76" t="str">
        <f t="shared" si="72"/>
        <v>21210. Proceso integral e integrado de la Vigilancia de la Salud PúblicaVigilancia en salud pública20261_CANDELARIA2_FEBRERO_2026</v>
      </c>
      <c r="P2261" s="93">
        <v>100000000</v>
      </c>
      <c r="S2261" s="172">
        <v>0</v>
      </c>
      <c r="T2261" s="23">
        <v>0</v>
      </c>
    </row>
    <row r="2262" spans="2:20" ht="30" customHeight="1">
      <c r="B2262">
        <v>213</v>
      </c>
      <c r="C2262" s="164" t="s">
        <v>32</v>
      </c>
      <c r="D2262" s="165" t="s">
        <v>33</v>
      </c>
      <c r="E2262" s="80">
        <v>2026</v>
      </c>
      <c r="F2262" s="76" t="str">
        <f t="shared" si="71"/>
        <v>21310. Proceso integral e integrado de la Vigilancia de la Salud PúblicaVigilancia en salud pública2026</v>
      </c>
      <c r="G2262" s="7" t="s">
        <v>301</v>
      </c>
      <c r="H2262" s="7" t="s">
        <v>41</v>
      </c>
      <c r="I2262" s="80" t="s">
        <v>36</v>
      </c>
      <c r="J2262" s="76" t="s">
        <v>37</v>
      </c>
      <c r="K2262" t="s">
        <v>38</v>
      </c>
      <c r="L2262" t="s">
        <v>42</v>
      </c>
      <c r="M2262" t="s">
        <v>5</v>
      </c>
      <c r="N2262" s="78" t="s">
        <v>1</v>
      </c>
      <c r="O2262" s="76" t="str">
        <f t="shared" si="72"/>
        <v>21310. Proceso integral e integrado de la Vigilancia de la Salud PúblicaVigilancia en salud pública20261_CANDELARIA2_FEBRERO_2026</v>
      </c>
      <c r="P2262" s="93">
        <v>92953120</v>
      </c>
      <c r="S2262" s="172">
        <v>0</v>
      </c>
      <c r="T2262" s="23">
        <v>0</v>
      </c>
    </row>
    <row r="2263" spans="2:20" ht="30" customHeight="1">
      <c r="B2263">
        <v>214</v>
      </c>
      <c r="C2263" s="164" t="s">
        <v>32</v>
      </c>
      <c r="D2263" s="165" t="s">
        <v>33</v>
      </c>
      <c r="E2263" s="80">
        <v>2026</v>
      </c>
      <c r="F2263" s="76" t="str">
        <f t="shared" si="71"/>
        <v>21410. Proceso integral e integrado de la Vigilancia de la Salud PúblicaVigilancia en salud pública2026</v>
      </c>
      <c r="G2263" s="7" t="s">
        <v>302</v>
      </c>
      <c r="H2263" s="7" t="s">
        <v>41</v>
      </c>
      <c r="I2263" s="80" t="s">
        <v>36</v>
      </c>
      <c r="J2263" s="76" t="s">
        <v>37</v>
      </c>
      <c r="K2263" t="s">
        <v>38</v>
      </c>
      <c r="L2263" t="s">
        <v>42</v>
      </c>
      <c r="M2263" t="s">
        <v>5</v>
      </c>
      <c r="N2263" s="78" t="s">
        <v>1</v>
      </c>
      <c r="O2263" s="76" t="str">
        <f t="shared" si="72"/>
        <v>21410. Proceso integral e integrado de la Vigilancia de la Salud PúblicaVigilancia en salud pública20261_CANDELARIA2_FEBRERO_2026</v>
      </c>
      <c r="P2263" s="93">
        <v>72587264</v>
      </c>
      <c r="S2263" s="172">
        <v>0</v>
      </c>
      <c r="T2263" s="23">
        <v>0</v>
      </c>
    </row>
    <row r="2264" spans="2:20" ht="30" customHeight="1">
      <c r="B2264">
        <v>215</v>
      </c>
      <c r="C2264" s="164" t="s">
        <v>32</v>
      </c>
      <c r="D2264" s="165" t="s">
        <v>33</v>
      </c>
      <c r="E2264" s="80">
        <v>2026</v>
      </c>
      <c r="F2264" s="76" t="str">
        <f t="shared" si="71"/>
        <v>21510. Proceso integral e integrado de la Vigilancia de la Salud PúblicaVigilancia en salud pública2026</v>
      </c>
      <c r="G2264" s="7" t="s">
        <v>303</v>
      </c>
      <c r="H2264" s="7" t="s">
        <v>35</v>
      </c>
      <c r="I2264" s="80" t="s">
        <v>36</v>
      </c>
      <c r="J2264" s="76" t="s">
        <v>37</v>
      </c>
      <c r="K2264" t="s">
        <v>304</v>
      </c>
      <c r="L2264" t="s">
        <v>42</v>
      </c>
      <c r="M2264" t="s">
        <v>5</v>
      </c>
      <c r="N2264" s="78" t="s">
        <v>1</v>
      </c>
      <c r="O2264" s="76" t="str">
        <f t="shared" si="72"/>
        <v>21510. Proceso integral e integrado de la Vigilancia de la Salud PúblicaVigilancia en salud pública20261_CANDELARIA2_FEBRERO_2026</v>
      </c>
      <c r="P2264" s="93">
        <v>211452</v>
      </c>
      <c r="S2264" s="172">
        <v>0</v>
      </c>
      <c r="T2264" s="23">
        <v>0</v>
      </c>
    </row>
    <row r="2265" spans="2:20" ht="30" customHeight="1">
      <c r="B2265">
        <v>216</v>
      </c>
      <c r="C2265" s="164" t="s">
        <v>32</v>
      </c>
      <c r="D2265" s="165" t="s">
        <v>33</v>
      </c>
      <c r="E2265" s="80">
        <v>2026</v>
      </c>
      <c r="F2265" s="76" t="str">
        <f t="shared" si="71"/>
        <v>21610. Proceso integral e integrado de la Vigilancia de la Salud PúblicaVigilancia en salud pública2026</v>
      </c>
      <c r="G2265" s="7" t="s">
        <v>305</v>
      </c>
      <c r="H2265" s="7" t="s">
        <v>41</v>
      </c>
      <c r="I2265" s="80" t="s">
        <v>36</v>
      </c>
      <c r="J2265" s="76" t="s">
        <v>37</v>
      </c>
      <c r="K2265" t="s">
        <v>38</v>
      </c>
      <c r="L2265" t="s">
        <v>39</v>
      </c>
      <c r="M2265" t="s">
        <v>5</v>
      </c>
      <c r="N2265" s="78" t="s">
        <v>1</v>
      </c>
      <c r="O2265" s="76" t="str">
        <f t="shared" si="72"/>
        <v>21610. Proceso integral e integrado de la Vigilancia de la Salud PúblicaVigilancia en salud pública20261_CANDELARIA2_FEBRERO_2026</v>
      </c>
      <c r="P2265" s="93">
        <v>30252912</v>
      </c>
      <c r="S2265" s="172">
        <v>0</v>
      </c>
      <c r="T2265" s="23">
        <v>0</v>
      </c>
    </row>
    <row r="2266" spans="2:20" ht="30" customHeight="1">
      <c r="B2266">
        <v>217</v>
      </c>
      <c r="C2266" s="164" t="s">
        <v>32</v>
      </c>
      <c r="D2266" s="165" t="s">
        <v>33</v>
      </c>
      <c r="E2266" s="80">
        <v>2026</v>
      </c>
      <c r="F2266" s="76" t="str">
        <f t="shared" si="71"/>
        <v>21710. Proceso integral e integrado de la Vigilancia de la Salud PúblicaVigilancia en salud pública2026</v>
      </c>
      <c r="G2266" s="7" t="s">
        <v>306</v>
      </c>
      <c r="H2266" s="7" t="s">
        <v>41</v>
      </c>
      <c r="I2266" s="80" t="s">
        <v>36</v>
      </c>
      <c r="J2266" s="76" t="s">
        <v>37</v>
      </c>
      <c r="K2266" t="s">
        <v>38</v>
      </c>
      <c r="L2266" t="s">
        <v>42</v>
      </c>
      <c r="M2266" t="s">
        <v>5</v>
      </c>
      <c r="N2266" s="78" t="s">
        <v>1</v>
      </c>
      <c r="O2266" s="76" t="str">
        <f t="shared" si="72"/>
        <v>21710. Proceso integral e integrado de la Vigilancia de la Salud PúblicaVigilancia en salud pública20261_CANDELARIA2_FEBRERO_2026</v>
      </c>
      <c r="P2266" s="93">
        <v>3994272</v>
      </c>
      <c r="S2266" s="172">
        <v>0</v>
      </c>
      <c r="T2266" s="23">
        <v>0</v>
      </c>
    </row>
    <row r="2267" spans="2:20" ht="30" customHeight="1">
      <c r="B2267">
        <v>218</v>
      </c>
      <c r="C2267" s="164" t="s">
        <v>32</v>
      </c>
      <c r="D2267" s="165" t="s">
        <v>33</v>
      </c>
      <c r="E2267" s="80">
        <v>2026</v>
      </c>
      <c r="F2267" s="76" t="str">
        <f t="shared" si="71"/>
        <v>21810. Proceso integral e integrado de la Vigilancia de la Salud PúblicaVigilancia en salud pública2026</v>
      </c>
      <c r="G2267" s="7" t="s">
        <v>307</v>
      </c>
      <c r="H2267" s="7" t="s">
        <v>41</v>
      </c>
      <c r="I2267" s="80" t="s">
        <v>36</v>
      </c>
      <c r="J2267" s="76" t="s">
        <v>37</v>
      </c>
      <c r="K2267" t="s">
        <v>38</v>
      </c>
      <c r="L2267" t="s">
        <v>42</v>
      </c>
      <c r="M2267" t="s">
        <v>5</v>
      </c>
      <c r="N2267" s="78" t="s">
        <v>1</v>
      </c>
      <c r="O2267" s="76" t="str">
        <f t="shared" si="72"/>
        <v>21810. Proceso integral e integrado de la Vigilancia de la Salud PúblicaVigilancia en salud pública20261_CANDELARIA2_FEBRERO_2026</v>
      </c>
      <c r="P2267" s="93">
        <v>7347488</v>
      </c>
      <c r="S2267" s="172">
        <v>0</v>
      </c>
      <c r="T2267" s="23">
        <v>0</v>
      </c>
    </row>
    <row r="2268" spans="2:20" ht="30" customHeight="1">
      <c r="B2268">
        <v>219</v>
      </c>
      <c r="C2268" s="164" t="s">
        <v>32</v>
      </c>
      <c r="D2268" s="165" t="s">
        <v>33</v>
      </c>
      <c r="E2268" s="80">
        <v>2026</v>
      </c>
      <c r="F2268" s="76" t="str">
        <f t="shared" si="71"/>
        <v>21910. Proceso integral e integrado de la Vigilancia de la Salud PúblicaVigilancia en salud pública2026</v>
      </c>
      <c r="G2268" s="7" t="s">
        <v>40</v>
      </c>
      <c r="H2268" s="7" t="s">
        <v>41</v>
      </c>
      <c r="I2268" s="80" t="s">
        <v>36</v>
      </c>
      <c r="J2268" s="76" t="s">
        <v>37</v>
      </c>
      <c r="K2268" t="s">
        <v>38</v>
      </c>
      <c r="L2268" t="s">
        <v>42</v>
      </c>
      <c r="M2268" t="s">
        <v>5</v>
      </c>
      <c r="N2268" s="78" t="s">
        <v>1</v>
      </c>
      <c r="O2268" s="76" t="str">
        <f t="shared" si="72"/>
        <v>21910. Proceso integral e integrado de la Vigilancia de la Salud PúblicaVigilancia en salud pública20261_CANDELARIA2_FEBRERO_2026</v>
      </c>
      <c r="P2268" s="93">
        <v>6484528</v>
      </c>
      <c r="S2268" s="172">
        <v>0</v>
      </c>
      <c r="T2268" s="23">
        <v>0</v>
      </c>
    </row>
    <row r="2269" spans="2:20" ht="30" customHeight="1">
      <c r="B2269">
        <v>220</v>
      </c>
      <c r="C2269" s="164" t="s">
        <v>32</v>
      </c>
      <c r="D2269" s="165" t="s">
        <v>33</v>
      </c>
      <c r="E2269" s="80">
        <v>2026</v>
      </c>
      <c r="F2269" s="76" t="str">
        <f t="shared" si="71"/>
        <v>22010. Proceso integral e integrado de la Vigilancia de la Salud PúblicaVigilancia en salud pública2026</v>
      </c>
      <c r="G2269" s="7" t="s">
        <v>308</v>
      </c>
      <c r="H2269" s="7" t="s">
        <v>41</v>
      </c>
      <c r="I2269" s="80" t="s">
        <v>36</v>
      </c>
      <c r="J2269" s="76" t="s">
        <v>37</v>
      </c>
      <c r="K2269" t="s">
        <v>38</v>
      </c>
      <c r="L2269" t="s">
        <v>42</v>
      </c>
      <c r="M2269" t="s">
        <v>5</v>
      </c>
      <c r="N2269" s="78" t="s">
        <v>1</v>
      </c>
      <c r="O2269" s="76" t="str">
        <f t="shared" si="72"/>
        <v>22010. Proceso integral e integrado de la Vigilancia de la Salud PúblicaVigilancia en salud pública20261_CANDELARIA2_FEBRERO_2026</v>
      </c>
      <c r="P2269" s="93">
        <v>5621568</v>
      </c>
      <c r="S2269" s="172">
        <v>0</v>
      </c>
      <c r="T2269" s="23">
        <v>0</v>
      </c>
    </row>
    <row r="2270" spans="2:20" ht="30" customHeight="1">
      <c r="B2270">
        <v>221</v>
      </c>
      <c r="C2270" s="164" t="s">
        <v>32</v>
      </c>
      <c r="D2270" s="165" t="s">
        <v>33</v>
      </c>
      <c r="E2270" s="80">
        <v>2026</v>
      </c>
      <c r="F2270" s="76" t="str">
        <f t="shared" si="71"/>
        <v>22110. Proceso integral e integrado de la Vigilancia de la Salud PúblicaVigilancia en salud pública2026</v>
      </c>
      <c r="G2270" s="7" t="s">
        <v>309</v>
      </c>
      <c r="H2270" s="7" t="s">
        <v>35</v>
      </c>
      <c r="I2270" s="80" t="s">
        <v>36</v>
      </c>
      <c r="J2270" s="76" t="s">
        <v>37</v>
      </c>
      <c r="K2270" t="s">
        <v>38</v>
      </c>
      <c r="L2270" t="s">
        <v>39</v>
      </c>
      <c r="M2270" t="s">
        <v>5</v>
      </c>
      <c r="N2270" s="78" t="s">
        <v>1</v>
      </c>
      <c r="O2270" s="76" t="str">
        <f t="shared" si="72"/>
        <v>22110. Proceso integral e integrado de la Vigilancia de la Salud PúblicaVigilancia en salud pública20261_CANDELARIA2_FEBRERO_2026</v>
      </c>
      <c r="P2270" s="93">
        <v>149094832</v>
      </c>
      <c r="S2270" s="172">
        <v>0</v>
      </c>
      <c r="T2270" s="23">
        <v>0</v>
      </c>
    </row>
    <row r="2271" spans="2:20" ht="30" customHeight="1">
      <c r="B2271">
        <v>222</v>
      </c>
      <c r="C2271" s="164" t="s">
        <v>32</v>
      </c>
      <c r="D2271" s="165" t="s">
        <v>33</v>
      </c>
      <c r="E2271" s="80">
        <v>2026</v>
      </c>
      <c r="F2271" s="76" t="str">
        <f t="shared" si="71"/>
        <v>22210. Proceso integral e integrado de la Vigilancia de la Salud PúblicaVigilancia en salud pública2026</v>
      </c>
      <c r="G2271" s="7" t="s">
        <v>310</v>
      </c>
      <c r="H2271" s="7" t="s">
        <v>41</v>
      </c>
      <c r="I2271" s="80" t="s">
        <v>36</v>
      </c>
      <c r="J2271" s="76" t="s">
        <v>37</v>
      </c>
      <c r="K2271" t="s">
        <v>38</v>
      </c>
      <c r="L2271" t="s">
        <v>42</v>
      </c>
      <c r="M2271" t="s">
        <v>5</v>
      </c>
      <c r="N2271" s="78" t="s">
        <v>1</v>
      </c>
      <c r="O2271" s="76" t="str">
        <f t="shared" si="72"/>
        <v>22210. Proceso integral e integrado de la Vigilancia de la Salud PúblicaVigilancia en salud pública20261_CANDELARIA2_FEBRERO_2026</v>
      </c>
      <c r="P2271" s="93">
        <v>18590624</v>
      </c>
      <c r="S2271" s="172">
        <v>0</v>
      </c>
      <c r="T2271" s="23">
        <v>0</v>
      </c>
    </row>
    <row r="2272" spans="2:20" ht="30" customHeight="1">
      <c r="B2272">
        <v>223</v>
      </c>
      <c r="C2272" s="164" t="s">
        <v>32</v>
      </c>
      <c r="D2272" s="165" t="s">
        <v>33</v>
      </c>
      <c r="E2272" s="80">
        <v>2026</v>
      </c>
      <c r="F2272" s="76" t="str">
        <f t="shared" si="71"/>
        <v>22310. Proceso integral e integrado de la Vigilancia de la Salud PúblicaVigilancia en salud pública2026</v>
      </c>
      <c r="G2272" s="7" t="s">
        <v>311</v>
      </c>
      <c r="H2272" s="7" t="s">
        <v>41</v>
      </c>
      <c r="I2272" s="80" t="s">
        <v>36</v>
      </c>
      <c r="J2272" s="76" t="s">
        <v>37</v>
      </c>
      <c r="K2272" t="s">
        <v>38</v>
      </c>
      <c r="L2272" t="s">
        <v>42</v>
      </c>
      <c r="M2272" t="s">
        <v>5</v>
      </c>
      <c r="N2272" s="78" t="s">
        <v>1</v>
      </c>
      <c r="O2272" s="76" t="str">
        <f t="shared" si="72"/>
        <v>22310. Proceso integral e integrado de la Vigilancia de la Salud PúblicaVigilancia en salud pública20261_CANDELARIA2_FEBRERO_2026</v>
      </c>
      <c r="P2272" s="93">
        <v>29488576</v>
      </c>
      <c r="S2272" s="172">
        <v>0</v>
      </c>
      <c r="T2272" s="23">
        <v>0</v>
      </c>
    </row>
    <row r="2273" spans="2:20" ht="30" customHeight="1">
      <c r="B2273">
        <v>224</v>
      </c>
      <c r="C2273" s="164" t="s">
        <v>32</v>
      </c>
      <c r="D2273" s="165" t="s">
        <v>33</v>
      </c>
      <c r="E2273" s="80">
        <v>2026</v>
      </c>
      <c r="F2273" s="76" t="str">
        <f t="shared" si="71"/>
        <v>22410. Proceso integral e integrado de la Vigilancia de la Salud PúblicaVigilancia en salud pública2026</v>
      </c>
      <c r="G2273" s="7" t="s">
        <v>312</v>
      </c>
      <c r="H2273" s="7" t="s">
        <v>35</v>
      </c>
      <c r="I2273" s="80" t="s">
        <v>36</v>
      </c>
      <c r="J2273" s="76" t="s">
        <v>37</v>
      </c>
      <c r="K2273" t="s">
        <v>38</v>
      </c>
      <c r="L2273" t="s">
        <v>42</v>
      </c>
      <c r="M2273" t="s">
        <v>5</v>
      </c>
      <c r="N2273" s="78" t="s">
        <v>1</v>
      </c>
      <c r="O2273" s="76" t="str">
        <f t="shared" si="72"/>
        <v>22410. Proceso integral e integrado de la Vigilancia de la Salud PúblicaVigilancia en salud pública20261_CANDELARIA2_FEBRERO_2026</v>
      </c>
      <c r="P2273" s="93">
        <v>3994272</v>
      </c>
      <c r="S2273" s="172">
        <v>0</v>
      </c>
      <c r="T2273" s="23">
        <v>0</v>
      </c>
    </row>
    <row r="2274" spans="2:20" ht="30" customHeight="1">
      <c r="B2274">
        <v>225</v>
      </c>
      <c r="C2274" s="164" t="s">
        <v>32</v>
      </c>
      <c r="D2274" s="165" t="s">
        <v>33</v>
      </c>
      <c r="E2274" s="80">
        <v>2026</v>
      </c>
      <c r="F2274" s="76" t="str">
        <f t="shared" si="71"/>
        <v>22510. Proceso integral e integrado de la Vigilancia de la Salud PúblicaVigilancia en salud pública2026</v>
      </c>
      <c r="G2274" s="7" t="s">
        <v>313</v>
      </c>
      <c r="H2274" s="7" t="s">
        <v>41</v>
      </c>
      <c r="I2274" s="80" t="s">
        <v>36</v>
      </c>
      <c r="J2274" s="76" t="s">
        <v>37</v>
      </c>
      <c r="K2274" t="s">
        <v>38</v>
      </c>
      <c r="L2274" t="s">
        <v>42</v>
      </c>
      <c r="M2274" t="s">
        <v>5</v>
      </c>
      <c r="N2274" s="78" t="s">
        <v>1</v>
      </c>
      <c r="O2274" s="76" t="str">
        <f t="shared" si="72"/>
        <v>22510. Proceso integral e integrado de la Vigilancia de la Salud PúblicaVigilancia en salud pública20261_CANDELARIA2_FEBRERO_2026</v>
      </c>
      <c r="P2274" s="93">
        <v>7347488</v>
      </c>
      <c r="S2274" s="172">
        <v>0</v>
      </c>
      <c r="T2274" s="23">
        <v>0</v>
      </c>
    </row>
    <row r="2275" spans="2:20" ht="30" customHeight="1">
      <c r="B2275">
        <v>226</v>
      </c>
      <c r="C2275" s="164" t="s">
        <v>32</v>
      </c>
      <c r="D2275" s="165" t="s">
        <v>33</v>
      </c>
      <c r="E2275" s="80">
        <v>2026</v>
      </c>
      <c r="F2275" s="76" t="str">
        <f t="shared" si="71"/>
        <v>22610. Proceso integral e integrado de la Vigilancia de la Salud PúblicaVigilancia en salud pública2026</v>
      </c>
      <c r="G2275" s="7" t="s">
        <v>314</v>
      </c>
      <c r="H2275" s="7" t="s">
        <v>41</v>
      </c>
      <c r="I2275" s="80" t="s">
        <v>36</v>
      </c>
      <c r="J2275" s="76" t="s">
        <v>37</v>
      </c>
      <c r="K2275" t="s">
        <v>38</v>
      </c>
      <c r="L2275" t="s">
        <v>39</v>
      </c>
      <c r="M2275" t="s">
        <v>5</v>
      </c>
      <c r="N2275" s="78" t="s">
        <v>1</v>
      </c>
      <c r="O2275" s="76" t="str">
        <f t="shared" si="72"/>
        <v>22610. Proceso integral e integrado de la Vigilancia de la Salud PúblicaVigilancia en salud pública20261_CANDELARIA2_FEBRERO_2026</v>
      </c>
      <c r="P2275" s="93">
        <v>95295440</v>
      </c>
      <c r="S2275" s="172">
        <v>0</v>
      </c>
      <c r="T2275" s="23">
        <v>0</v>
      </c>
    </row>
    <row r="2276" spans="2:20" ht="30" customHeight="1">
      <c r="B2276">
        <v>227</v>
      </c>
      <c r="C2276" s="164" t="s">
        <v>32</v>
      </c>
      <c r="D2276" s="165" t="s">
        <v>33</v>
      </c>
      <c r="E2276" s="80">
        <v>2026</v>
      </c>
      <c r="F2276" s="76" t="str">
        <f t="shared" si="71"/>
        <v>22710. Proceso integral e integrado de la Vigilancia de la Salud PúblicaVigilancia en salud pública2026</v>
      </c>
      <c r="G2276" s="7" t="s">
        <v>315</v>
      </c>
      <c r="H2276" s="7" t="s">
        <v>41</v>
      </c>
      <c r="I2276" s="80" t="s">
        <v>36</v>
      </c>
      <c r="J2276" s="76" t="s">
        <v>37</v>
      </c>
      <c r="K2276" t="s">
        <v>38</v>
      </c>
      <c r="L2276" t="s">
        <v>39</v>
      </c>
      <c r="M2276" t="s">
        <v>5</v>
      </c>
      <c r="N2276" s="78" t="s">
        <v>1</v>
      </c>
      <c r="O2276" s="76" t="str">
        <f t="shared" si="72"/>
        <v>22710. Proceso integral e integrado de la Vigilancia de la Salud PúblicaVigilancia en salud pública20261_CANDELARIA2_FEBRERO_2026</v>
      </c>
      <c r="P2276" s="93">
        <v>53602144</v>
      </c>
      <c r="S2276" s="172">
        <v>0</v>
      </c>
      <c r="T2276" s="23">
        <v>0</v>
      </c>
    </row>
    <row r="2277" spans="2:20" ht="30" customHeight="1">
      <c r="B2277">
        <v>228</v>
      </c>
      <c r="C2277" s="164" t="s">
        <v>32</v>
      </c>
      <c r="D2277" s="165" t="s">
        <v>33</v>
      </c>
      <c r="E2277" s="80">
        <v>2026</v>
      </c>
      <c r="F2277" s="76" t="str">
        <f t="shared" si="71"/>
        <v>22810. Proceso integral e integrado de la Vigilancia de la Salud PúblicaVigilancia en salud pública2026</v>
      </c>
      <c r="G2277" s="7" t="s">
        <v>316</v>
      </c>
      <c r="H2277" s="7" t="s">
        <v>35</v>
      </c>
      <c r="I2277" s="80" t="s">
        <v>36</v>
      </c>
      <c r="J2277" s="76" t="s">
        <v>37</v>
      </c>
      <c r="K2277" t="s">
        <v>38</v>
      </c>
      <c r="L2277" t="s">
        <v>50</v>
      </c>
      <c r="M2277" t="s">
        <v>5</v>
      </c>
      <c r="N2277" s="78" t="s">
        <v>1</v>
      </c>
      <c r="O2277" s="76" t="str">
        <f t="shared" si="72"/>
        <v>22810. Proceso integral e integrado de la Vigilancia de la Salud PúblicaVigilancia en salud pública20261_CANDELARIA2_FEBRERO_2026</v>
      </c>
      <c r="P2277" s="93">
        <v>3513480</v>
      </c>
      <c r="S2277" s="172">
        <v>0</v>
      </c>
      <c r="T2277" s="23">
        <v>0</v>
      </c>
    </row>
    <row r="2278" spans="2:20" ht="30" customHeight="1">
      <c r="B2278">
        <v>229</v>
      </c>
      <c r="C2278" s="164" t="s">
        <v>32</v>
      </c>
      <c r="D2278" s="165" t="s">
        <v>33</v>
      </c>
      <c r="E2278" s="80">
        <v>2026</v>
      </c>
      <c r="F2278" s="76" t="str">
        <f t="shared" si="71"/>
        <v>22910. Proceso integral e integrado de la Vigilancia de la Salud PúblicaVigilancia en salud pública2026</v>
      </c>
      <c r="G2278" s="7" t="s">
        <v>317</v>
      </c>
      <c r="H2278" s="7" t="s">
        <v>35</v>
      </c>
      <c r="I2278" s="80" t="s">
        <v>36</v>
      </c>
      <c r="J2278" s="76" t="s">
        <v>37</v>
      </c>
      <c r="K2278" t="s">
        <v>318</v>
      </c>
      <c r="L2278" t="s">
        <v>42</v>
      </c>
      <c r="M2278" t="s">
        <v>5</v>
      </c>
      <c r="N2278" s="78" t="s">
        <v>1</v>
      </c>
      <c r="O2278" s="76" t="str">
        <f t="shared" si="72"/>
        <v>22910. Proceso integral e integrado de la Vigilancia de la Salud PúblicaVigilancia en salud pública20261_CANDELARIA2_FEBRERO_2026</v>
      </c>
      <c r="P2278" s="93">
        <v>281936</v>
      </c>
      <c r="S2278" s="172">
        <v>0</v>
      </c>
      <c r="T2278" s="23">
        <v>0</v>
      </c>
    </row>
    <row r="2279" spans="2:20" ht="30" customHeight="1">
      <c r="B2279">
        <v>230</v>
      </c>
      <c r="C2279" s="164" t="s">
        <v>32</v>
      </c>
      <c r="D2279" s="165" t="s">
        <v>33</v>
      </c>
      <c r="E2279" s="80">
        <v>2026</v>
      </c>
      <c r="F2279" s="76" t="str">
        <f t="shared" si="71"/>
        <v>23010. Proceso integral e integrado de la Vigilancia de la Salud PúblicaVigilancia en salud pública2026</v>
      </c>
      <c r="G2279" s="7" t="s">
        <v>319</v>
      </c>
      <c r="H2279" s="7" t="s">
        <v>35</v>
      </c>
      <c r="I2279" s="80" t="s">
        <v>36</v>
      </c>
      <c r="J2279" s="76" t="s">
        <v>37</v>
      </c>
      <c r="K2279" t="s">
        <v>318</v>
      </c>
      <c r="L2279" t="s">
        <v>42</v>
      </c>
      <c r="M2279" t="s">
        <v>5</v>
      </c>
      <c r="N2279" s="78" t="s">
        <v>1</v>
      </c>
      <c r="O2279" s="76" t="str">
        <f t="shared" si="72"/>
        <v>23010. Proceso integral e integrado de la Vigilancia de la Salud PúblicaVigilancia en salud pública20261_CANDELARIA2_FEBRERO_2026</v>
      </c>
      <c r="P2279" s="93">
        <v>244416</v>
      </c>
      <c r="S2279" s="172">
        <v>0</v>
      </c>
      <c r="T2279" s="23">
        <v>0</v>
      </c>
    </row>
    <row r="2280" spans="2:20" ht="30" customHeight="1">
      <c r="B2280">
        <v>231</v>
      </c>
      <c r="C2280" s="164" t="s">
        <v>320</v>
      </c>
      <c r="D2280" s="165" t="s">
        <v>33</v>
      </c>
      <c r="E2280" s="80">
        <v>2026</v>
      </c>
      <c r="F2280" s="76" t="str">
        <f t="shared" si="71"/>
        <v>23111. Proceso integral e integrado de la Vigilancia basada en ComunidadVigilancia en salud pública2026</v>
      </c>
      <c r="G2280" s="7" t="s">
        <v>321</v>
      </c>
      <c r="H2280" s="7" t="s">
        <v>321</v>
      </c>
      <c r="I2280" s="80" t="s">
        <v>36</v>
      </c>
      <c r="J2280" s="76" t="s">
        <v>37</v>
      </c>
      <c r="K2280" t="s">
        <v>38</v>
      </c>
      <c r="L2280" t="s">
        <v>42</v>
      </c>
      <c r="M2280" t="s">
        <v>5</v>
      </c>
      <c r="N2280" s="78" t="s">
        <v>1</v>
      </c>
      <c r="O2280" s="76" t="str">
        <f t="shared" si="72"/>
        <v>23111. Proceso integral e integrado de la Vigilancia basada en ComunidadVigilancia en salud pública20261_CANDELARIA2_FEBRERO_2026</v>
      </c>
      <c r="P2280" s="93">
        <v>25173776</v>
      </c>
      <c r="S2280" s="172"/>
      <c r="T2280" s="23">
        <v>0</v>
      </c>
    </row>
    <row r="2281" spans="2:20" ht="30" customHeight="1">
      <c r="B2281">
        <v>232</v>
      </c>
      <c r="C2281" s="164" t="s">
        <v>320</v>
      </c>
      <c r="D2281" s="165" t="s">
        <v>33</v>
      </c>
      <c r="E2281" s="80">
        <v>2026</v>
      </c>
      <c r="F2281" s="76" t="str">
        <f t="shared" si="71"/>
        <v>23211. Proceso integral e integrado de la Vigilancia basada en ComunidadVigilancia en salud pública2026</v>
      </c>
      <c r="G2281" s="7" t="s">
        <v>322</v>
      </c>
      <c r="H2281" s="7" t="s">
        <v>322</v>
      </c>
      <c r="I2281" s="80" t="s">
        <v>36</v>
      </c>
      <c r="J2281" s="76" t="s">
        <v>37</v>
      </c>
      <c r="K2281" t="s">
        <v>38</v>
      </c>
      <c r="L2281" t="s">
        <v>50</v>
      </c>
      <c r="M2281" t="s">
        <v>5</v>
      </c>
      <c r="N2281" s="78" t="s">
        <v>1</v>
      </c>
      <c r="O2281" s="76" t="str">
        <f t="shared" si="72"/>
        <v>23211. Proceso integral e integrado de la Vigilancia basada en ComunidadVigilancia en salud pública20261_CANDELARIA2_FEBRERO_2026</v>
      </c>
      <c r="P2281" s="93">
        <v>5621568</v>
      </c>
      <c r="S2281" s="172">
        <v>1</v>
      </c>
      <c r="T2281" s="23">
        <v>5621568</v>
      </c>
    </row>
    <row r="2282" spans="2:20" ht="30" customHeight="1">
      <c r="B2282">
        <v>233</v>
      </c>
      <c r="C2282" s="164" t="s">
        <v>320</v>
      </c>
      <c r="D2282" s="165" t="s">
        <v>33</v>
      </c>
      <c r="E2282" s="80">
        <v>2026</v>
      </c>
      <c r="F2282" s="76" t="str">
        <f t="shared" si="71"/>
        <v>23311. Proceso integral e integrado de la Vigilancia basada en ComunidadVigilancia en salud pública2026</v>
      </c>
      <c r="G2282" s="7" t="s">
        <v>323</v>
      </c>
      <c r="H2282" s="7" t="s">
        <v>322</v>
      </c>
      <c r="I2282" s="80" t="s">
        <v>36</v>
      </c>
      <c r="J2282" s="76" t="s">
        <v>37</v>
      </c>
      <c r="K2282" t="s">
        <v>38</v>
      </c>
      <c r="L2282" t="s">
        <v>50</v>
      </c>
      <c r="M2282" t="s">
        <v>5</v>
      </c>
      <c r="N2282" s="78" t="s">
        <v>1</v>
      </c>
      <c r="O2282" s="76" t="str">
        <f t="shared" si="72"/>
        <v>23311. Proceso integral e integrado de la Vigilancia basada en ComunidadVigilancia en salud pública20261_CANDELARIA2_FEBRERO_2026</v>
      </c>
      <c r="P2282" s="93">
        <v>7026960</v>
      </c>
      <c r="S2282" s="172"/>
      <c r="T2282" s="23">
        <v>0</v>
      </c>
    </row>
    <row r="2283" spans="2:20" ht="30" customHeight="1">
      <c r="B2283">
        <v>234</v>
      </c>
      <c r="C2283" s="164" t="s">
        <v>324</v>
      </c>
      <c r="D2283" s="165" t="s">
        <v>325</v>
      </c>
      <c r="E2283" s="80">
        <v>2026</v>
      </c>
      <c r="F2283" s="76" t="str">
        <f t="shared" si="71"/>
        <v>23413. Proceso integral e integrado de gestión y análisis de políticas para el bienestarAnálisis de Politicas2026</v>
      </c>
      <c r="G2283" s="7" t="s">
        <v>326</v>
      </c>
      <c r="H2283" s="7" t="s">
        <v>327</v>
      </c>
      <c r="I2283" s="80" t="s">
        <v>36</v>
      </c>
      <c r="J2283" s="76" t="s">
        <v>37</v>
      </c>
      <c r="K2283" t="s">
        <v>38</v>
      </c>
      <c r="L2283" t="s">
        <v>50</v>
      </c>
      <c r="M2283" t="s">
        <v>5</v>
      </c>
      <c r="N2283" s="78" t="s">
        <v>1</v>
      </c>
      <c r="O2283" s="76" t="str">
        <f t="shared" si="72"/>
        <v>23413. Proceso integral e integrado de gestión y análisis de políticas para el bienestarAnálisis de Politicas20261_CANDELARIA2_FEBRERO_2026</v>
      </c>
      <c r="P2283" s="93">
        <v>24853248</v>
      </c>
      <c r="S2283" s="172">
        <v>1</v>
      </c>
      <c r="T2283" s="23">
        <v>24853248</v>
      </c>
    </row>
    <row r="2284" spans="2:20" ht="30" customHeight="1">
      <c r="B2284">
        <v>235</v>
      </c>
      <c r="C2284" s="164" t="s">
        <v>324</v>
      </c>
      <c r="D2284" s="165" t="s">
        <v>325</v>
      </c>
      <c r="E2284" s="80">
        <v>2026</v>
      </c>
      <c r="F2284" s="76" t="str">
        <f t="shared" si="71"/>
        <v>23513. Proceso integral e integrado de gestión y análisis de políticas para el bienestarAnálisis de Politicas2026</v>
      </c>
      <c r="G2284" s="7" t="s">
        <v>328</v>
      </c>
      <c r="H2284" s="7" t="s">
        <v>327</v>
      </c>
      <c r="I2284" s="80" t="s">
        <v>36</v>
      </c>
      <c r="J2284" s="76" t="s">
        <v>37</v>
      </c>
      <c r="K2284" t="s">
        <v>38</v>
      </c>
      <c r="L2284" t="s">
        <v>42</v>
      </c>
      <c r="M2284" t="s">
        <v>5</v>
      </c>
      <c r="N2284" s="78" t="s">
        <v>1</v>
      </c>
      <c r="O2284" s="76" t="str">
        <f t="shared" si="72"/>
        <v>23513. Proceso integral e integrado de gestión y análisis de políticas para el bienestarAnálisis de Politicas20261_CANDELARIA2_FEBRERO_2026</v>
      </c>
      <c r="P2284" s="93">
        <v>7332480</v>
      </c>
      <c r="S2284" s="172"/>
      <c r="T2284" s="23">
        <v>0</v>
      </c>
    </row>
    <row r="2285" spans="2:20" ht="30" customHeight="1">
      <c r="B2285">
        <v>236</v>
      </c>
      <c r="C2285" s="164" t="s">
        <v>324</v>
      </c>
      <c r="D2285" s="165" t="s">
        <v>325</v>
      </c>
      <c r="E2285" s="80">
        <v>2026</v>
      </c>
      <c r="F2285" s="76" t="str">
        <f t="shared" si="71"/>
        <v>23613. Proceso integral e integrado de gestión y análisis de políticas para el bienestarAnálisis de Politicas2026</v>
      </c>
      <c r="G2285" s="7" t="s">
        <v>329</v>
      </c>
      <c r="H2285" s="7" t="s">
        <v>327</v>
      </c>
      <c r="I2285" s="80" t="s">
        <v>36</v>
      </c>
      <c r="J2285" s="76" t="s">
        <v>37</v>
      </c>
      <c r="K2285" t="s">
        <v>38</v>
      </c>
      <c r="L2285" t="s">
        <v>39</v>
      </c>
      <c r="M2285" t="s">
        <v>5</v>
      </c>
      <c r="N2285" s="78" t="s">
        <v>1</v>
      </c>
      <c r="O2285" s="76" t="str">
        <f t="shared" si="72"/>
        <v>23613. Proceso integral e integrado de gestión y análisis de políticas para el bienestarAnálisis de Politicas20261_CANDELARIA2_FEBRERO_2026</v>
      </c>
      <c r="P2285" s="93">
        <v>7332480</v>
      </c>
      <c r="S2285" s="172"/>
      <c r="T2285" s="23">
        <v>0</v>
      </c>
    </row>
    <row r="2286" spans="2:20" ht="30" customHeight="1">
      <c r="B2286">
        <v>237</v>
      </c>
      <c r="C2286" s="164" t="s">
        <v>324</v>
      </c>
      <c r="D2286" s="165" t="s">
        <v>325</v>
      </c>
      <c r="E2286" s="80">
        <v>2026</v>
      </c>
      <c r="F2286" s="76" t="str">
        <f t="shared" si="71"/>
        <v>23713. Proceso integral e integrado de gestión y análisis de políticas para el bienestarAnálisis de Politicas2026</v>
      </c>
      <c r="G2286" s="7" t="s">
        <v>330</v>
      </c>
      <c r="H2286" s="7" t="s">
        <v>327</v>
      </c>
      <c r="I2286" s="80" t="s">
        <v>36</v>
      </c>
      <c r="J2286" s="76" t="s">
        <v>37</v>
      </c>
      <c r="K2286" t="s">
        <v>38</v>
      </c>
      <c r="L2286" t="s">
        <v>50</v>
      </c>
      <c r="M2286" t="s">
        <v>5</v>
      </c>
      <c r="N2286" s="78" t="s">
        <v>1</v>
      </c>
      <c r="O2286" s="76" t="str">
        <f t="shared" si="72"/>
        <v>23713. Proceso integral e integrado de gestión y análisis de políticas para el bienestarAnálisis de Politicas20261_CANDELARIA2_FEBRERO_2026</v>
      </c>
      <c r="P2286" s="93">
        <v>22914000</v>
      </c>
      <c r="S2286" s="172"/>
      <c r="T2286" s="23">
        <v>0</v>
      </c>
    </row>
    <row r="2287" spans="2:20" ht="30" customHeight="1">
      <c r="B2287">
        <v>238</v>
      </c>
      <c r="C2287" s="164" t="s">
        <v>324</v>
      </c>
      <c r="D2287" s="165" t="s">
        <v>325</v>
      </c>
      <c r="E2287" s="80">
        <v>2026</v>
      </c>
      <c r="F2287" s="76" t="str">
        <f t="shared" si="71"/>
        <v>23813. Proceso integral e integrado de gestión y análisis de políticas para el bienestarAnálisis de Politicas2026</v>
      </c>
      <c r="G2287" s="7" t="s">
        <v>331</v>
      </c>
      <c r="H2287" s="7" t="s">
        <v>327</v>
      </c>
      <c r="I2287" s="80" t="s">
        <v>36</v>
      </c>
      <c r="J2287" s="76" t="s">
        <v>37</v>
      </c>
      <c r="K2287" t="s">
        <v>38</v>
      </c>
      <c r="L2287" t="s">
        <v>39</v>
      </c>
      <c r="M2287" t="s">
        <v>5</v>
      </c>
      <c r="N2287" s="78" t="s">
        <v>1</v>
      </c>
      <c r="O2287" s="76" t="str">
        <f t="shared" si="72"/>
        <v>23813. Proceso integral e integrado de gestión y análisis de políticas para el bienestarAnálisis de Politicas20261_CANDELARIA2_FEBRERO_2026</v>
      </c>
      <c r="P2287" s="93">
        <v>29329920</v>
      </c>
      <c r="S2287" s="172"/>
      <c r="T2287" s="23">
        <v>0</v>
      </c>
    </row>
    <row r="2288" spans="2:20" ht="30" customHeight="1">
      <c r="B2288">
        <v>239</v>
      </c>
      <c r="C2288" s="164" t="s">
        <v>324</v>
      </c>
      <c r="D2288" s="165" t="s">
        <v>325</v>
      </c>
      <c r="E2288" s="80">
        <v>2026</v>
      </c>
      <c r="F2288" s="76" t="str">
        <f t="shared" si="71"/>
        <v>23913. Proceso integral e integrado de gestión y análisis de políticas para el bienestarAnálisis de Politicas2026</v>
      </c>
      <c r="G2288" s="7" t="s">
        <v>332</v>
      </c>
      <c r="H2288" s="7" t="s">
        <v>333</v>
      </c>
      <c r="I2288" s="80" t="s">
        <v>36</v>
      </c>
      <c r="J2288" s="76" t="s">
        <v>37</v>
      </c>
      <c r="K2288" t="s">
        <v>38</v>
      </c>
      <c r="L2288" t="s">
        <v>50</v>
      </c>
      <c r="M2288" t="s">
        <v>5</v>
      </c>
      <c r="N2288" s="78" t="s">
        <v>1</v>
      </c>
      <c r="O2288" s="76" t="str">
        <f t="shared" si="72"/>
        <v>23913. Proceso integral e integrado de gestión y análisis de políticas para el bienestarAnálisis de Politicas20261_CANDELARIA2_FEBRERO_2026</v>
      </c>
      <c r="P2288" s="93">
        <v>17086608</v>
      </c>
      <c r="S2288" s="172">
        <v>1</v>
      </c>
      <c r="T2288" s="23">
        <v>17086608</v>
      </c>
    </row>
    <row r="2289" spans="2:20" ht="30" customHeight="1">
      <c r="B2289">
        <v>240</v>
      </c>
      <c r="C2289" s="164" t="s">
        <v>324</v>
      </c>
      <c r="D2289" s="165" t="s">
        <v>325</v>
      </c>
      <c r="E2289" s="80">
        <v>2026</v>
      </c>
      <c r="F2289" s="76" t="str">
        <f t="shared" si="71"/>
        <v>24013. Proceso integral e integrado de gestión y análisis de políticas para el bienestarAnálisis de Politicas2026</v>
      </c>
      <c r="G2289" s="7" t="s">
        <v>334</v>
      </c>
      <c r="H2289" s="7" t="s">
        <v>333</v>
      </c>
      <c r="I2289" s="80" t="s">
        <v>36</v>
      </c>
      <c r="J2289" s="76" t="s">
        <v>37</v>
      </c>
      <c r="K2289" t="s">
        <v>38</v>
      </c>
      <c r="L2289" t="s">
        <v>42</v>
      </c>
      <c r="M2289" t="s">
        <v>5</v>
      </c>
      <c r="N2289" s="78" t="s">
        <v>1</v>
      </c>
      <c r="O2289" s="76" t="str">
        <f t="shared" si="72"/>
        <v>24013. Proceso integral e integrado de gestión y análisis de políticas para el bienestarAnálisis de Politicas20261_CANDELARIA2_FEBRERO_2026</v>
      </c>
      <c r="P2289" s="93">
        <v>3910656</v>
      </c>
      <c r="S2289" s="172"/>
      <c r="T2289" s="23">
        <v>0</v>
      </c>
    </row>
    <row r="2290" spans="2:20" ht="30" customHeight="1">
      <c r="B2290">
        <v>241</v>
      </c>
      <c r="C2290" s="164" t="s">
        <v>324</v>
      </c>
      <c r="D2290" s="165" t="s">
        <v>325</v>
      </c>
      <c r="E2290" s="80">
        <v>2026</v>
      </c>
      <c r="F2290" s="76" t="str">
        <f t="shared" si="71"/>
        <v>24113. Proceso integral e integrado de gestión y análisis de políticas para el bienestarAnálisis de Politicas2026</v>
      </c>
      <c r="G2290" s="7" t="s">
        <v>335</v>
      </c>
      <c r="H2290" s="7" t="s">
        <v>333</v>
      </c>
      <c r="I2290" s="80" t="s">
        <v>36</v>
      </c>
      <c r="J2290" s="76" t="s">
        <v>37</v>
      </c>
      <c r="K2290" t="s">
        <v>38</v>
      </c>
      <c r="L2290" t="s">
        <v>39</v>
      </c>
      <c r="M2290" t="s">
        <v>5</v>
      </c>
      <c r="N2290" s="78" t="s">
        <v>1</v>
      </c>
      <c r="O2290" s="76" t="str">
        <f t="shared" si="72"/>
        <v>24113. Proceso integral e integrado de gestión y análisis de políticas para el bienestarAnálisis de Politicas20261_CANDELARIA2_FEBRERO_2026</v>
      </c>
      <c r="P2290" s="93">
        <v>3910656</v>
      </c>
      <c r="S2290" s="172"/>
      <c r="T2290" s="23">
        <v>0</v>
      </c>
    </row>
    <row r="2291" spans="2:20" ht="30" customHeight="1">
      <c r="B2291">
        <v>242</v>
      </c>
      <c r="C2291" s="164" t="s">
        <v>324</v>
      </c>
      <c r="D2291" s="165" t="s">
        <v>325</v>
      </c>
      <c r="E2291" s="80">
        <v>2026</v>
      </c>
      <c r="F2291" s="76" t="str">
        <f t="shared" si="71"/>
        <v>24213. Proceso integral e integrado de gestión y análisis de políticas para el bienestarAnálisis de Politicas2026</v>
      </c>
      <c r="G2291" s="7" t="s">
        <v>336</v>
      </c>
      <c r="H2291" s="7" t="s">
        <v>333</v>
      </c>
      <c r="I2291" s="80" t="s">
        <v>36</v>
      </c>
      <c r="J2291" s="76" t="s">
        <v>37</v>
      </c>
      <c r="K2291" t="s">
        <v>38</v>
      </c>
      <c r="L2291" t="s">
        <v>50</v>
      </c>
      <c r="M2291" t="s">
        <v>5</v>
      </c>
      <c r="N2291" s="78" t="s">
        <v>1</v>
      </c>
      <c r="O2291" s="76" t="str">
        <f t="shared" si="72"/>
        <v>24213. Proceso integral e integrado de gestión y análisis de políticas para el bienestarAnálisis de Politicas20261_CANDELARIA2_FEBRERO_2026</v>
      </c>
      <c r="P2291" s="93">
        <v>12220800</v>
      </c>
      <c r="S2291" s="172"/>
      <c r="T2291" s="23">
        <v>0</v>
      </c>
    </row>
    <row r="2292" spans="2:20" ht="30" customHeight="1">
      <c r="B2292">
        <v>243</v>
      </c>
      <c r="C2292" s="164" t="s">
        <v>324</v>
      </c>
      <c r="D2292" s="165" t="s">
        <v>325</v>
      </c>
      <c r="E2292" s="80">
        <v>2026</v>
      </c>
      <c r="F2292" s="76" t="str">
        <f t="shared" si="71"/>
        <v>24313. Proceso integral e integrado de gestión y análisis de políticas para el bienestarAnálisis de Politicas2026</v>
      </c>
      <c r="G2292" s="7" t="s">
        <v>337</v>
      </c>
      <c r="H2292" s="7" t="s">
        <v>333</v>
      </c>
      <c r="I2292" s="80" t="s">
        <v>36</v>
      </c>
      <c r="J2292" s="76" t="s">
        <v>37</v>
      </c>
      <c r="K2292" t="s">
        <v>67</v>
      </c>
      <c r="L2292" t="s">
        <v>39</v>
      </c>
      <c r="M2292" t="s">
        <v>5</v>
      </c>
      <c r="N2292" s="78" t="s">
        <v>1</v>
      </c>
      <c r="O2292" s="76" t="str">
        <f t="shared" si="72"/>
        <v>24313. Proceso integral e integrado de gestión y análisis de políticas para el bienestarAnálisis de Politicas20261_CANDELARIA2_FEBRERO_2026</v>
      </c>
      <c r="P2292" s="93">
        <v>15642624</v>
      </c>
      <c r="S2292" s="172"/>
      <c r="T2292" s="23">
        <v>0</v>
      </c>
    </row>
    <row r="2293" spans="2:20" ht="30" customHeight="1">
      <c r="B2293">
        <v>244</v>
      </c>
      <c r="C2293" s="164" t="s">
        <v>324</v>
      </c>
      <c r="D2293" s="165" t="s">
        <v>325</v>
      </c>
      <c r="E2293" s="80">
        <v>2026</v>
      </c>
      <c r="F2293" s="76" t="str">
        <f t="shared" si="71"/>
        <v>24413. Proceso integral e integrado de gestión y análisis de políticas para el bienestarAnálisis de Politicas2026</v>
      </c>
      <c r="G2293" s="7" t="s">
        <v>338</v>
      </c>
      <c r="H2293" s="7" t="s">
        <v>339</v>
      </c>
      <c r="I2293" s="80" t="s">
        <v>36</v>
      </c>
      <c r="J2293" s="76" t="s">
        <v>37</v>
      </c>
      <c r="K2293" t="s">
        <v>67</v>
      </c>
      <c r="L2293" t="s">
        <v>42</v>
      </c>
      <c r="M2293" t="s">
        <v>5</v>
      </c>
      <c r="N2293" s="78" t="s">
        <v>1</v>
      </c>
      <c r="O2293" s="76" t="str">
        <f t="shared" si="72"/>
        <v>24413. Proceso integral e integrado de gestión y análisis de políticas para el bienestarAnálisis de Politicas20261_CANDELARIA2_FEBRERO_2026</v>
      </c>
      <c r="P2293" s="93">
        <v>20316544</v>
      </c>
      <c r="S2293" s="172"/>
      <c r="T2293" s="23">
        <v>0</v>
      </c>
    </row>
    <row r="2294" spans="2:20" ht="30" customHeight="1">
      <c r="B2294">
        <v>245</v>
      </c>
      <c r="C2294" s="164" t="s">
        <v>324</v>
      </c>
      <c r="D2294" s="165" t="s">
        <v>325</v>
      </c>
      <c r="E2294" s="80">
        <v>2026</v>
      </c>
      <c r="F2294" s="76" t="str">
        <f t="shared" si="71"/>
        <v>24513. Proceso integral e integrado de gestión y análisis de políticas para el bienestarAnálisis de Politicas2026</v>
      </c>
      <c r="G2294" s="7" t="s">
        <v>340</v>
      </c>
      <c r="H2294" s="7" t="s">
        <v>339</v>
      </c>
      <c r="I2294" s="80" t="s">
        <v>36</v>
      </c>
      <c r="J2294" s="76" t="s">
        <v>37</v>
      </c>
      <c r="K2294" t="s">
        <v>67</v>
      </c>
      <c r="L2294" t="s">
        <v>39</v>
      </c>
      <c r="M2294" t="s">
        <v>5</v>
      </c>
      <c r="N2294" s="78" t="s">
        <v>1</v>
      </c>
      <c r="O2294" s="76" t="str">
        <f t="shared" si="72"/>
        <v>24513. Proceso integral e integrado de gestión y análisis de políticas para el bienestarAnálisis de Politicas20261_CANDELARIA2_FEBRERO_2026</v>
      </c>
      <c r="P2294" s="93">
        <v>24729968</v>
      </c>
      <c r="S2294" s="172"/>
      <c r="T2294" s="23">
        <v>0</v>
      </c>
    </row>
    <row r="2295" spans="2:20" ht="30" customHeight="1">
      <c r="B2295">
        <v>246</v>
      </c>
      <c r="C2295" s="164" t="s">
        <v>324</v>
      </c>
      <c r="D2295" s="165" t="s">
        <v>325</v>
      </c>
      <c r="E2295" s="80">
        <v>2026</v>
      </c>
      <c r="F2295" s="76" t="str">
        <f t="shared" si="71"/>
        <v>24613. Proceso integral e integrado de gestión y análisis de políticas para el bienestarAnálisis de Politicas2026</v>
      </c>
      <c r="G2295" s="7" t="s">
        <v>341</v>
      </c>
      <c r="H2295" s="7" t="s">
        <v>327</v>
      </c>
      <c r="I2295" s="80" t="s">
        <v>36</v>
      </c>
      <c r="J2295" s="76" t="s">
        <v>37</v>
      </c>
      <c r="K2295" t="s">
        <v>342</v>
      </c>
      <c r="L2295" t="s">
        <v>39</v>
      </c>
      <c r="M2295" t="s">
        <v>5</v>
      </c>
      <c r="N2295" s="78" t="s">
        <v>1</v>
      </c>
      <c r="O2295" s="76" t="str">
        <f t="shared" si="72"/>
        <v>24613. Proceso integral e integrado de gestión y análisis de políticas para el bienestarAnálisis de Politicas20261_CANDELARIA2_FEBRERO_2026</v>
      </c>
      <c r="P2295" s="93">
        <v>67458816</v>
      </c>
      <c r="S2295" s="172"/>
      <c r="T2295" s="23">
        <v>0</v>
      </c>
    </row>
    <row r="2296" spans="2:20" s="48" customFormat="1" ht="30" customHeight="1">
      <c r="B2296" s="48">
        <v>1</v>
      </c>
      <c r="C2296" s="166" t="s">
        <v>43</v>
      </c>
      <c r="D2296" s="154" t="s">
        <v>44</v>
      </c>
      <c r="E2296" s="80">
        <v>2026</v>
      </c>
      <c r="F2296" s="154" t="str">
        <f t="shared" si="71"/>
        <v>11. Gestión Territorial para la Atención Primaria Social de los procesos de Gestión de la Salud Pública (GSP) y el Plan de Salud Pública de Intervenciones Colectivas (PSPIC)Gestión Territorial2026</v>
      </c>
      <c r="G2296" s="48" t="s">
        <v>45</v>
      </c>
      <c r="H2296" s="170" t="s">
        <v>46</v>
      </c>
      <c r="I2296" s="151" t="s">
        <v>47</v>
      </c>
      <c r="J2296" s="76" t="s">
        <v>37</v>
      </c>
      <c r="K2296" s="48" t="s">
        <v>38</v>
      </c>
      <c r="L2296" s="48" t="s">
        <v>42</v>
      </c>
      <c r="M2296" t="s">
        <v>6</v>
      </c>
      <c r="N2296" s="78" t="s">
        <v>1</v>
      </c>
      <c r="O2296" s="154" t="str">
        <f t="shared" si="72"/>
        <v>11. Gestión Territorial para la Atención Primaria Social de los procesos de Gestión de la Salud Pública (GSP) y el Plan de Salud Pública de Intervenciones Colectivas (PSPIC)Gestión Territorial20262_SANTA_FE2_FEBRERO_2026</v>
      </c>
      <c r="P2296" s="168">
        <v>30277568</v>
      </c>
      <c r="Q2296" s="168"/>
      <c r="R2296" s="168"/>
      <c r="S2296" s="171"/>
      <c r="T2296" s="169">
        <v>0</v>
      </c>
    </row>
    <row r="2297" spans="2:20" ht="30" customHeight="1">
      <c r="B2297">
        <v>3</v>
      </c>
      <c r="C2297" s="164" t="s">
        <v>43</v>
      </c>
      <c r="D2297" s="76" t="s">
        <v>44</v>
      </c>
      <c r="E2297" s="80">
        <v>2026</v>
      </c>
      <c r="F2297" s="76" t="str">
        <f t="shared" si="71"/>
        <v>31. Gestión Territorial para la Atención Primaria Social de los procesos de Gestión de la Salud Pública (GSP) y el Plan de Salud Pública de Intervenciones Colectivas (PSPIC)Gestión Territorial2026</v>
      </c>
      <c r="G2297" t="s">
        <v>48</v>
      </c>
      <c r="H2297" s="7" t="s">
        <v>46</v>
      </c>
      <c r="I2297" s="80" t="s">
        <v>49</v>
      </c>
      <c r="J2297" s="76" t="s">
        <v>37</v>
      </c>
      <c r="K2297" t="s">
        <v>38</v>
      </c>
      <c r="L2297" t="s">
        <v>50</v>
      </c>
      <c r="M2297" t="s">
        <v>6</v>
      </c>
      <c r="N2297" s="78" t="s">
        <v>1</v>
      </c>
      <c r="O2297" s="76" t="str">
        <f t="shared" si="72"/>
        <v>31. Gestión Territorial para la Atención Primaria Social de los procesos de Gestión de la Salud Pública (GSP) y el Plan de Salud Pública de Intervenciones Colectivas (PSPIC)Gestión Territorial20262_SANTA_FE2_FEBRERO_2026</v>
      </c>
      <c r="P2297" s="93">
        <v>12204720</v>
      </c>
      <c r="S2297" s="172">
        <v>1</v>
      </c>
      <c r="T2297" s="23">
        <v>12204720</v>
      </c>
    </row>
    <row r="2298" spans="2:20" ht="30" customHeight="1">
      <c r="B2298">
        <v>4</v>
      </c>
      <c r="C2298" s="164" t="s">
        <v>43</v>
      </c>
      <c r="D2298" s="76" t="s">
        <v>44</v>
      </c>
      <c r="E2298" s="80">
        <v>2026</v>
      </c>
      <c r="F2298" s="76" t="str">
        <f t="shared" si="71"/>
        <v>41. Gestión Territorial para la Atención Primaria Social de los procesos de Gestión de la Salud Pública (GSP) y el Plan de Salud Pública de Intervenciones Colectivas (PSPIC)Gestión Territorial2026</v>
      </c>
      <c r="G2298" t="s">
        <v>51</v>
      </c>
      <c r="H2298" s="7" t="s">
        <v>46</v>
      </c>
      <c r="I2298" s="80" t="s">
        <v>49</v>
      </c>
      <c r="J2298" s="76" t="s">
        <v>37</v>
      </c>
      <c r="K2298" t="s">
        <v>38</v>
      </c>
      <c r="L2298" t="s">
        <v>50</v>
      </c>
      <c r="M2298" t="s">
        <v>6</v>
      </c>
      <c r="N2298" s="78" t="s">
        <v>1</v>
      </c>
      <c r="O2298" s="76" t="str">
        <f t="shared" si="72"/>
        <v>41. Gestión Territorial para la Atención Primaria Social de los procesos de Gestión de la Salud Pública (GSP) y el Plan de Salud Pública de Intervenciones Colectivas (PSPIC)Gestión Territorial20262_SANTA_FE2_FEBRERO_2026</v>
      </c>
      <c r="P2298" s="93">
        <v>6484528</v>
      </c>
      <c r="S2298" s="172">
        <v>1</v>
      </c>
      <c r="T2298" s="23">
        <v>6484528</v>
      </c>
    </row>
    <row r="2299" spans="2:20" ht="30" customHeight="1">
      <c r="B2299">
        <v>5</v>
      </c>
      <c r="C2299" s="164" t="s">
        <v>43</v>
      </c>
      <c r="D2299" s="76" t="s">
        <v>44</v>
      </c>
      <c r="E2299" s="80">
        <v>2026</v>
      </c>
      <c r="F2299" s="76" t="str">
        <f t="shared" si="71"/>
        <v>51. Gestión Territorial para la Atención Primaria Social de los procesos de Gestión de la Salud Pública (GSP) y el Plan de Salud Pública de Intervenciones Colectivas (PSPIC)Gestión Territorial2026</v>
      </c>
      <c r="G2299" t="s">
        <v>52</v>
      </c>
      <c r="H2299" s="7" t="s">
        <v>46</v>
      </c>
      <c r="I2299" s="80" t="s">
        <v>49</v>
      </c>
      <c r="J2299" s="76" t="s">
        <v>37</v>
      </c>
      <c r="K2299" t="s">
        <v>38</v>
      </c>
      <c r="L2299" t="s">
        <v>50</v>
      </c>
      <c r="M2299" t="s">
        <v>6</v>
      </c>
      <c r="N2299" s="78" t="s">
        <v>1</v>
      </c>
      <c r="O2299" s="76" t="str">
        <f t="shared" si="72"/>
        <v>51. Gestión Territorial para la Atención Primaria Social de los procesos de Gestión de la Salud Pública (GSP) y el Plan de Salud Pública de Intervenciones Colectivas (PSPIC)Gestión Territorial20262_SANTA_FE2_FEBRERO_2026</v>
      </c>
      <c r="P2299" s="93">
        <v>5621568</v>
      </c>
      <c r="S2299" s="172">
        <v>1</v>
      </c>
      <c r="T2299" s="23">
        <v>5621568</v>
      </c>
    </row>
    <row r="2300" spans="2:20" ht="30" customHeight="1">
      <c r="B2300">
        <v>6</v>
      </c>
      <c r="C2300" s="164" t="s">
        <v>43</v>
      </c>
      <c r="D2300" s="76" t="s">
        <v>44</v>
      </c>
      <c r="E2300" s="80">
        <v>2026</v>
      </c>
      <c r="F2300" s="76" t="str">
        <f t="shared" si="71"/>
        <v>61. Gestión Territorial para la Atención Primaria Social de los procesos de Gestión de la Salud Pública (GSP) y el Plan de Salud Pública de Intervenciones Colectivas (PSPIC)Gestión Territorial2026</v>
      </c>
      <c r="G2300" t="s">
        <v>53</v>
      </c>
      <c r="H2300" s="7" t="s">
        <v>46</v>
      </c>
      <c r="I2300" s="80" t="s">
        <v>49</v>
      </c>
      <c r="J2300" s="76" t="s">
        <v>37</v>
      </c>
      <c r="K2300" t="s">
        <v>38</v>
      </c>
      <c r="L2300" t="s">
        <v>50</v>
      </c>
      <c r="M2300" t="s">
        <v>6</v>
      </c>
      <c r="N2300" s="78" t="s">
        <v>1</v>
      </c>
      <c r="O2300" s="76" t="str">
        <f t="shared" si="72"/>
        <v>61. Gestión Territorial para la Atención Primaria Social de los procesos de Gestión de la Salud Pública (GSP) y el Plan de Salud Pública de Intervenciones Colectivas (PSPIC)Gestión Territorial20262_SANTA_FE2_FEBRERO_2026</v>
      </c>
      <c r="P2300" s="93">
        <v>15132712</v>
      </c>
      <c r="S2300" s="172"/>
      <c r="T2300" s="23">
        <v>0</v>
      </c>
    </row>
    <row r="2301" spans="2:20" ht="30" customHeight="1">
      <c r="B2301">
        <v>7</v>
      </c>
      <c r="C2301" s="164" t="s">
        <v>43</v>
      </c>
      <c r="D2301" s="76" t="s">
        <v>44</v>
      </c>
      <c r="E2301" s="80">
        <v>2026</v>
      </c>
      <c r="F2301" s="76" t="str">
        <f t="shared" si="71"/>
        <v>71. Gestión Territorial para la Atención Primaria Social de los procesos de Gestión de la Salud Pública (GSP) y el Plan de Salud Pública de Intervenciones Colectivas (PSPIC)Gestión Territorial2026</v>
      </c>
      <c r="G2301" t="s">
        <v>54</v>
      </c>
      <c r="H2301" s="7" t="s">
        <v>46</v>
      </c>
      <c r="I2301" s="80" t="s">
        <v>36</v>
      </c>
      <c r="J2301" s="76" t="s">
        <v>37</v>
      </c>
      <c r="K2301" t="s">
        <v>38</v>
      </c>
      <c r="L2301" t="s">
        <v>42</v>
      </c>
      <c r="M2301" t="s">
        <v>6</v>
      </c>
      <c r="N2301" s="78" t="s">
        <v>1</v>
      </c>
      <c r="O2301" s="76" t="str">
        <f t="shared" si="72"/>
        <v>71. Gestión Territorial para la Atención Primaria Social de los procesos de Gestión de la Salud Pública (GSP) y el Plan de Salud Pública de Intervenciones Colectivas (PSPIC)Gestión Territorial20262_SANTA_FE2_FEBRERO_2026</v>
      </c>
      <c r="P2301" s="93">
        <v>25617584</v>
      </c>
      <c r="S2301" s="172"/>
      <c r="T2301" s="23">
        <v>0</v>
      </c>
    </row>
    <row r="2302" spans="2:20" ht="30" customHeight="1">
      <c r="B2302">
        <v>8</v>
      </c>
      <c r="C2302" s="164" t="s">
        <v>43</v>
      </c>
      <c r="D2302" s="76" t="s">
        <v>44</v>
      </c>
      <c r="E2302" s="80">
        <v>2026</v>
      </c>
      <c r="F2302" s="76" t="str">
        <f t="shared" si="71"/>
        <v>81. Gestión Territorial para la Atención Primaria Social de los procesos de Gestión de la Salud Pública (GSP) y el Plan de Salud Pública de Intervenciones Colectivas (PSPIC)Gestión Territorial2026</v>
      </c>
      <c r="G2302" t="s">
        <v>55</v>
      </c>
      <c r="H2302" s="7" t="s">
        <v>46</v>
      </c>
      <c r="I2302" s="80" t="s">
        <v>36</v>
      </c>
      <c r="J2302" s="76" t="s">
        <v>37</v>
      </c>
      <c r="K2302" t="s">
        <v>38</v>
      </c>
      <c r="L2302" t="s">
        <v>42</v>
      </c>
      <c r="M2302" t="s">
        <v>6</v>
      </c>
      <c r="N2302" s="78" t="s">
        <v>1</v>
      </c>
      <c r="O2302" s="76" t="str">
        <f t="shared" si="72"/>
        <v>81. Gestión Territorial para la Atención Primaria Social de los procesos de Gestión de la Salud Pública (GSP) y el Plan de Salud Pública de Intervenciones Colectivas (PSPIC)Gestión Territorial20262_SANTA_FE2_FEBRERO_2026</v>
      </c>
      <c r="P2302" s="93">
        <v>9098064</v>
      </c>
      <c r="S2302" s="172"/>
      <c r="T2302" s="23">
        <v>0</v>
      </c>
    </row>
    <row r="2303" spans="2:20" ht="30" customHeight="1">
      <c r="B2303">
        <v>9</v>
      </c>
      <c r="C2303" s="164" t="s">
        <v>43</v>
      </c>
      <c r="D2303" s="76" t="s">
        <v>44</v>
      </c>
      <c r="E2303" s="80">
        <v>2026</v>
      </c>
      <c r="F2303" s="76" t="str">
        <f t="shared" si="71"/>
        <v>91. Gestión Territorial para la Atención Primaria Social de los procesos de Gestión de la Salud Pública (GSP) y el Plan de Salud Pública de Intervenciones Colectivas (PSPIC)Gestión Territorial2026</v>
      </c>
      <c r="G2303" t="s">
        <v>56</v>
      </c>
      <c r="H2303" s="7" t="s">
        <v>46</v>
      </c>
      <c r="I2303" s="80" t="s">
        <v>36</v>
      </c>
      <c r="J2303" s="76" t="s">
        <v>37</v>
      </c>
      <c r="K2303" t="s">
        <v>38</v>
      </c>
      <c r="L2303" t="s">
        <v>42</v>
      </c>
      <c r="M2303" t="s">
        <v>6</v>
      </c>
      <c r="N2303" s="78" t="s">
        <v>1</v>
      </c>
      <c r="O2303" s="76" t="str">
        <f t="shared" si="72"/>
        <v>91. Gestión Territorial para la Atención Primaria Social de los procesos de Gestión de la Salud Pública (GSP) y el Plan de Salud Pública de Intervenciones Colectivas (PSPIC)Gestión Territorial20262_SANTA_FE2_FEBRERO_2026</v>
      </c>
      <c r="P2303" s="93">
        <v>28674928</v>
      </c>
      <c r="S2303" s="172"/>
      <c r="T2303" s="23">
        <v>0</v>
      </c>
    </row>
    <row r="2304" spans="2:20" ht="30" customHeight="1">
      <c r="B2304">
        <v>10</v>
      </c>
      <c r="C2304" s="164" t="s">
        <v>43</v>
      </c>
      <c r="D2304" s="76" t="s">
        <v>44</v>
      </c>
      <c r="E2304" s="80">
        <v>2026</v>
      </c>
      <c r="F2304" s="76" t="str">
        <f t="shared" si="71"/>
        <v>101. Gestión Territorial para la Atención Primaria Social de los procesos de Gestión de la Salud Pública (GSP) y el Plan de Salud Pública de Intervenciones Colectivas (PSPIC)Gestión Territorial2026</v>
      </c>
      <c r="G2304" t="s">
        <v>57</v>
      </c>
      <c r="H2304" s="7" t="s">
        <v>46</v>
      </c>
      <c r="I2304" s="80" t="s">
        <v>36</v>
      </c>
      <c r="J2304" s="76" t="s">
        <v>37</v>
      </c>
      <c r="K2304" t="s">
        <v>38</v>
      </c>
      <c r="L2304" t="s">
        <v>42</v>
      </c>
      <c r="M2304" t="s">
        <v>6</v>
      </c>
      <c r="N2304" s="78" t="s">
        <v>1</v>
      </c>
      <c r="O2304" s="76" t="str">
        <f t="shared" si="72"/>
        <v>101. Gestión Territorial para la Atención Primaria Social de los procesos de Gestión de la Salud Pública (GSP) y el Plan de Salud Pública de Intervenciones Colectivas (PSPIC)Gestión Territorial20262_SANTA_FE2_FEBRERO_2026</v>
      </c>
      <c r="P2304" s="93">
        <v>13092336</v>
      </c>
      <c r="S2304" s="172"/>
      <c r="T2304" s="23">
        <v>0</v>
      </c>
    </row>
    <row r="2305" spans="2:20" ht="30" customHeight="1">
      <c r="B2305">
        <v>11</v>
      </c>
      <c r="C2305" s="164" t="s">
        <v>43</v>
      </c>
      <c r="D2305" s="76" t="s">
        <v>44</v>
      </c>
      <c r="E2305" s="80">
        <v>2026</v>
      </c>
      <c r="F2305" s="76" t="str">
        <f t="shared" si="71"/>
        <v>111. Gestión Territorial para la Atención Primaria Social de los procesos de Gestión de la Salud Pública (GSP) y el Plan de Salud Pública de Intervenciones Colectivas (PSPIC)Gestión Territorial2026</v>
      </c>
      <c r="G2305" t="s">
        <v>58</v>
      </c>
      <c r="H2305" s="7" t="s">
        <v>46</v>
      </c>
      <c r="I2305" s="80" t="s">
        <v>36</v>
      </c>
      <c r="J2305" s="76" t="s">
        <v>37</v>
      </c>
      <c r="K2305" t="s">
        <v>38</v>
      </c>
      <c r="L2305" t="s">
        <v>42</v>
      </c>
      <c r="M2305" t="s">
        <v>6</v>
      </c>
      <c r="N2305" s="78" t="s">
        <v>1</v>
      </c>
      <c r="O2305" s="76" t="str">
        <f t="shared" si="72"/>
        <v>111. Gestión Territorial para la Atención Primaria Social de los procesos de Gestión de la Salud Pública (GSP) y el Plan de Salud Pública de Intervenciones Colectivas (PSPIC)Gestión Territorial20262_SANTA_FE2_FEBRERO_2026</v>
      </c>
      <c r="P2305" s="93">
        <v>29389952</v>
      </c>
      <c r="S2305" s="172"/>
      <c r="T2305" s="23">
        <v>0</v>
      </c>
    </row>
    <row r="2306" spans="2:20" ht="30" customHeight="1">
      <c r="B2306">
        <v>12</v>
      </c>
      <c r="C2306" s="164" t="s">
        <v>43</v>
      </c>
      <c r="D2306" s="76" t="s">
        <v>44</v>
      </c>
      <c r="E2306" s="80">
        <v>2026</v>
      </c>
      <c r="F2306" s="76" t="str">
        <f t="shared" si="71"/>
        <v>121. Gestión Territorial para la Atención Primaria Social de los procesos de Gestión de la Salud Pública (GSP) y el Plan de Salud Pública de Intervenciones Colectivas (PSPIC)Gestión Territorial2026</v>
      </c>
      <c r="G2306" t="s">
        <v>59</v>
      </c>
      <c r="H2306" s="7" t="s">
        <v>60</v>
      </c>
      <c r="I2306" s="80" t="s">
        <v>36</v>
      </c>
      <c r="J2306" s="76" t="s">
        <v>37</v>
      </c>
      <c r="K2306" t="s">
        <v>38</v>
      </c>
      <c r="L2306" t="s">
        <v>42</v>
      </c>
      <c r="M2306" t="s">
        <v>6</v>
      </c>
      <c r="N2306" s="78" t="s">
        <v>1</v>
      </c>
      <c r="O2306" s="76" t="str">
        <f t="shared" si="72"/>
        <v>121. Gestión Territorial para la Atención Primaria Social de los procesos de Gestión de la Salud Pública (GSP) y el Plan de Salud Pública de Intervenciones Colectivas (PSPIC)Gestión Territorial20262_SANTA_FE2_FEBRERO_2026</v>
      </c>
      <c r="P2306" s="93">
        <v>100029392</v>
      </c>
      <c r="S2306" s="172"/>
      <c r="T2306" s="23">
        <v>0</v>
      </c>
    </row>
    <row r="2307" spans="2:20" ht="30" customHeight="1">
      <c r="B2307">
        <v>13</v>
      </c>
      <c r="C2307" s="164" t="s">
        <v>43</v>
      </c>
      <c r="D2307" s="76" t="s">
        <v>44</v>
      </c>
      <c r="E2307" s="80">
        <v>2026</v>
      </c>
      <c r="F2307" s="76" t="str">
        <f t="shared" si="71"/>
        <v>131. Gestión Territorial para la Atención Primaria Social de los procesos de Gestión de la Salud Pública (GSP) y el Plan de Salud Pública de Intervenciones Colectivas (PSPIC)Gestión Territorial2026</v>
      </c>
      <c r="G2307" t="s">
        <v>61</v>
      </c>
      <c r="H2307" s="7" t="s">
        <v>60</v>
      </c>
      <c r="I2307" s="80" t="s">
        <v>36</v>
      </c>
      <c r="J2307" s="76" t="s">
        <v>37</v>
      </c>
      <c r="K2307" t="s">
        <v>38</v>
      </c>
      <c r="L2307" t="s">
        <v>42</v>
      </c>
      <c r="M2307" t="s">
        <v>6</v>
      </c>
      <c r="N2307" s="78" t="s">
        <v>1</v>
      </c>
      <c r="O2307" s="76" t="str">
        <f t="shared" si="72"/>
        <v>131. Gestión Territorial para la Atención Primaria Social de los procesos de Gestión de la Salud Pública (GSP) y el Plan de Salud Pública de Intervenciones Colectivas (PSPIC)Gestión Territorial20262_SANTA_FE2_FEBRERO_2026</v>
      </c>
      <c r="P2307" s="93">
        <v>29833760</v>
      </c>
      <c r="S2307" s="172"/>
      <c r="T2307" s="23">
        <v>0</v>
      </c>
    </row>
    <row r="2308" spans="2:20" ht="30" customHeight="1">
      <c r="B2308">
        <v>14</v>
      </c>
      <c r="C2308" s="164" t="s">
        <v>43</v>
      </c>
      <c r="D2308" s="76" t="s">
        <v>44</v>
      </c>
      <c r="E2308" s="80">
        <v>2026</v>
      </c>
      <c r="F2308" s="76" t="str">
        <f t="shared" si="71"/>
        <v>141. Gestión Territorial para la Atención Primaria Social de los procesos de Gestión de la Salud Pública (GSP) y el Plan de Salud Pública de Intervenciones Colectivas (PSPIC)Gestión Territorial2026</v>
      </c>
      <c r="G2308" t="s">
        <v>62</v>
      </c>
      <c r="H2308" s="7" t="s">
        <v>60</v>
      </c>
      <c r="I2308" s="80" t="s">
        <v>36</v>
      </c>
      <c r="J2308" s="76" t="s">
        <v>37</v>
      </c>
      <c r="K2308" t="s">
        <v>38</v>
      </c>
      <c r="L2308" t="s">
        <v>42</v>
      </c>
      <c r="M2308" t="s">
        <v>6</v>
      </c>
      <c r="N2308" s="78" t="s">
        <v>1</v>
      </c>
      <c r="O2308" s="76" t="str">
        <f t="shared" si="72"/>
        <v>141. Gestión Territorial para la Atención Primaria Social de los procesos de Gestión de la Salud Pública (GSP) y el Plan de Salud Pública de Intervenciones Colectivas (PSPIC)Gestión Territorial20262_SANTA_FE2_FEBRERO_2026</v>
      </c>
      <c r="P2308" s="93">
        <v>54021296</v>
      </c>
      <c r="S2308" s="172"/>
      <c r="T2308" s="23">
        <v>0</v>
      </c>
    </row>
    <row r="2309" spans="2:20" ht="30" customHeight="1">
      <c r="B2309">
        <v>15</v>
      </c>
      <c r="C2309" s="164" t="s">
        <v>43</v>
      </c>
      <c r="D2309" s="76" t="s">
        <v>44</v>
      </c>
      <c r="E2309" s="80">
        <v>2026</v>
      </c>
      <c r="F2309" s="76" t="str">
        <f t="shared" si="71"/>
        <v>151. Gestión Territorial para la Atención Primaria Social de los procesos de Gestión de la Salud Pública (GSP) y el Plan de Salud Pública de Intervenciones Colectivas (PSPIC)Gestión Territorial2026</v>
      </c>
      <c r="G2309" t="s">
        <v>63</v>
      </c>
      <c r="H2309" s="7" t="s">
        <v>60</v>
      </c>
      <c r="I2309" s="80" t="s">
        <v>36</v>
      </c>
      <c r="J2309" s="76" t="s">
        <v>37</v>
      </c>
      <c r="K2309" t="s">
        <v>38</v>
      </c>
      <c r="L2309" t="s">
        <v>42</v>
      </c>
      <c r="M2309" t="s">
        <v>6</v>
      </c>
      <c r="N2309" s="78" t="s">
        <v>1</v>
      </c>
      <c r="O2309" s="76" t="str">
        <f t="shared" si="72"/>
        <v>151. Gestión Territorial para la Atención Primaria Social de los procesos de Gestión de la Salud Pública (GSP) y el Plan de Salud Pública de Intervenciones Colectivas (PSPIC)Gestión Territorial20262_SANTA_FE2_FEBRERO_2026</v>
      </c>
      <c r="P2309" s="93">
        <v>5621568</v>
      </c>
      <c r="S2309" s="172"/>
      <c r="T2309" s="23">
        <v>0</v>
      </c>
    </row>
    <row r="2310" spans="2:20" ht="30" customHeight="1">
      <c r="B2310">
        <v>16</v>
      </c>
      <c r="C2310" s="164" t="s">
        <v>43</v>
      </c>
      <c r="D2310" s="76" t="s">
        <v>44</v>
      </c>
      <c r="E2310" s="80">
        <v>2026</v>
      </c>
      <c r="F2310" s="76" t="str">
        <f t="shared" si="71"/>
        <v>161. Gestión Territorial para la Atención Primaria Social de los procesos de Gestión de la Salud Pública (GSP) y el Plan de Salud Pública de Intervenciones Colectivas (PSPIC)Gestión Territorial2026</v>
      </c>
      <c r="G2310" t="s">
        <v>64</v>
      </c>
      <c r="H2310" s="7" t="s">
        <v>60</v>
      </c>
      <c r="I2310" s="80" t="s">
        <v>36</v>
      </c>
      <c r="J2310" s="76" t="s">
        <v>37</v>
      </c>
      <c r="K2310" t="s">
        <v>38</v>
      </c>
      <c r="L2310" t="s">
        <v>39</v>
      </c>
      <c r="M2310" t="s">
        <v>6</v>
      </c>
      <c r="N2310" s="78" t="s">
        <v>1</v>
      </c>
      <c r="O2310" s="76" t="str">
        <f t="shared" si="72"/>
        <v>161. Gestión Territorial para la Atención Primaria Social de los procesos de Gestión de la Salud Pública (GSP) y el Plan de Salud Pública de Intervenciones Colectivas (PSPIC)Gestión Territorial20262_SANTA_FE2_FEBRERO_2026</v>
      </c>
      <c r="P2310" s="93">
        <v>3994272</v>
      </c>
      <c r="S2310" s="172"/>
      <c r="T2310" s="23">
        <v>0</v>
      </c>
    </row>
    <row r="2311" spans="2:20" ht="30" customHeight="1">
      <c r="B2311">
        <v>17</v>
      </c>
      <c r="C2311" s="164" t="s">
        <v>43</v>
      </c>
      <c r="D2311" s="76" t="s">
        <v>44</v>
      </c>
      <c r="E2311" s="80">
        <v>2026</v>
      </c>
      <c r="F2311" s="76" t="str">
        <f t="shared" si="71"/>
        <v>171. Gestión Territorial para la Atención Primaria Social de los procesos de Gestión de la Salud Pública (GSP) y el Plan de Salud Pública de Intervenciones Colectivas (PSPIC)Gestión Territorial2026</v>
      </c>
      <c r="G2311" t="s">
        <v>65</v>
      </c>
      <c r="H2311" s="7" t="s">
        <v>66</v>
      </c>
      <c r="I2311" s="80" t="s">
        <v>36</v>
      </c>
      <c r="J2311" s="76" t="s">
        <v>37</v>
      </c>
      <c r="K2311" t="s">
        <v>67</v>
      </c>
      <c r="L2311" t="s">
        <v>39</v>
      </c>
      <c r="M2311" t="s">
        <v>6</v>
      </c>
      <c r="N2311" s="78" t="s">
        <v>1</v>
      </c>
      <c r="O2311" s="76" t="str">
        <f t="shared" si="72"/>
        <v>171. Gestión Territorial para la Atención Primaria Social de los procesos de Gestión de la Salud Pública (GSP) y el Plan de Salud Pública de Intervenciones Colectivas (PSPIC)Gestión Territorial20262_SANTA_FE2_FEBRERO_2026</v>
      </c>
      <c r="P2311" s="93">
        <v>5621568</v>
      </c>
      <c r="S2311" s="172"/>
      <c r="T2311" s="23">
        <v>0</v>
      </c>
    </row>
    <row r="2312" spans="2:20" ht="30" customHeight="1">
      <c r="B2312">
        <v>18</v>
      </c>
      <c r="C2312" s="164" t="s">
        <v>43</v>
      </c>
      <c r="D2312" s="76" t="s">
        <v>44</v>
      </c>
      <c r="E2312" s="80">
        <v>2026</v>
      </c>
      <c r="F2312" s="76" t="str">
        <f t="shared" ref="F2312:F2375" si="73">B2312&amp;C2312&amp;D2312&amp;E2312</f>
        <v>181. Gestión Territorial para la Atención Primaria Social de los procesos de Gestión de la Salud Pública (GSP) y el Plan de Salud Pública de Intervenciones Colectivas (PSPIC)Gestión Territorial2026</v>
      </c>
      <c r="G2312" t="s">
        <v>68</v>
      </c>
      <c r="H2312" s="7" t="s">
        <v>66</v>
      </c>
      <c r="I2312" s="80" t="s">
        <v>36</v>
      </c>
      <c r="J2312" s="76" t="s">
        <v>37</v>
      </c>
      <c r="K2312" t="s">
        <v>67</v>
      </c>
      <c r="L2312" t="s">
        <v>42</v>
      </c>
      <c r="M2312" t="s">
        <v>6</v>
      </c>
      <c r="N2312" s="78" t="s">
        <v>1</v>
      </c>
      <c r="O2312" s="76" t="str">
        <f t="shared" si="72"/>
        <v>181. Gestión Territorial para la Atención Primaria Social de los procesos de Gestión de la Salud Pública (GSP) y el Plan de Salud Pública de Intervenciones Colectivas (PSPIC)Gestión Territorial20262_SANTA_FE2_FEBRERO_2026</v>
      </c>
      <c r="P2312" s="93">
        <v>32422640</v>
      </c>
      <c r="S2312" s="172"/>
      <c r="T2312" s="23">
        <v>0</v>
      </c>
    </row>
    <row r="2313" spans="2:20" ht="30" customHeight="1">
      <c r="B2313">
        <v>19</v>
      </c>
      <c r="C2313" s="164" t="s">
        <v>43</v>
      </c>
      <c r="D2313" s="76" t="s">
        <v>44</v>
      </c>
      <c r="E2313" s="80">
        <v>2026</v>
      </c>
      <c r="F2313" s="76" t="str">
        <f t="shared" si="73"/>
        <v>191. Gestión Territorial para la Atención Primaria Social de los procesos de Gestión de la Salud Pública (GSP) y el Plan de Salud Pública de Intervenciones Colectivas (PSPIC)Gestión Territorial2026</v>
      </c>
      <c r="G2313" t="s">
        <v>69</v>
      </c>
      <c r="H2313" s="7" t="s">
        <v>66</v>
      </c>
      <c r="I2313" s="80" t="s">
        <v>36</v>
      </c>
      <c r="J2313" s="76" t="s">
        <v>37</v>
      </c>
      <c r="K2313" t="s">
        <v>67</v>
      </c>
      <c r="L2313" t="s">
        <v>42</v>
      </c>
      <c r="M2313" t="s">
        <v>6</v>
      </c>
      <c r="N2313" s="78" t="s">
        <v>1</v>
      </c>
      <c r="O2313" s="76" t="str">
        <f t="shared" ref="O2313:O2376" si="74">+F2313&amp;M2313&amp;N2313</f>
        <v>191. Gestión Territorial para la Atención Primaria Social de los procesos de Gestión de la Salud Pública (GSP) y el Plan de Salud Pública de Intervenciones Colectivas (PSPIC)Gestión Territorial20262_SANTA_FE2_FEBRERO_2026</v>
      </c>
      <c r="P2313" s="93">
        <v>20316544</v>
      </c>
      <c r="S2313" s="172"/>
      <c r="T2313" s="23">
        <v>0</v>
      </c>
    </row>
    <row r="2314" spans="2:20" ht="30" customHeight="1">
      <c r="B2314">
        <v>20</v>
      </c>
      <c r="C2314" s="164" t="s">
        <v>70</v>
      </c>
      <c r="D2314" s="76" t="s">
        <v>71</v>
      </c>
      <c r="E2314" s="80">
        <v>2026</v>
      </c>
      <c r="F2314" s="76" t="str">
        <f t="shared" si="73"/>
        <v>202. Cuidado Continuo por una vida con bienestarComunitario2026</v>
      </c>
      <c r="G2314" t="s">
        <v>72</v>
      </c>
      <c r="H2314" s="7" t="s">
        <v>73</v>
      </c>
      <c r="I2314" s="80" t="s">
        <v>74</v>
      </c>
      <c r="J2314" s="76" t="s">
        <v>37</v>
      </c>
      <c r="K2314" t="s">
        <v>75</v>
      </c>
      <c r="L2314" t="s">
        <v>50</v>
      </c>
      <c r="M2314" t="s">
        <v>6</v>
      </c>
      <c r="N2314" s="78" t="s">
        <v>1</v>
      </c>
      <c r="O2314" s="76" t="str">
        <f t="shared" si="74"/>
        <v>202. Cuidado Continuo por una vida con bienestarComunitario20262_SANTA_FE2_FEBRERO_2026</v>
      </c>
      <c r="P2314" s="93">
        <v>105404</v>
      </c>
      <c r="S2314" s="172">
        <v>51</v>
      </c>
      <c r="T2314" s="23">
        <v>5375604</v>
      </c>
    </row>
    <row r="2315" spans="2:20" ht="30" customHeight="1">
      <c r="B2315">
        <v>20</v>
      </c>
      <c r="C2315" s="164" t="s">
        <v>70</v>
      </c>
      <c r="D2315" s="76" t="s">
        <v>76</v>
      </c>
      <c r="E2315" s="80">
        <v>2026</v>
      </c>
      <c r="F2315" s="76" t="str">
        <f t="shared" si="73"/>
        <v>202. Cuidado Continuo por una vida con bienestarEducativo 2026</v>
      </c>
      <c r="G2315" t="s">
        <v>72</v>
      </c>
      <c r="H2315" s="7" t="s">
        <v>73</v>
      </c>
      <c r="I2315" s="80" t="s">
        <v>74</v>
      </c>
      <c r="J2315" s="76" t="s">
        <v>37</v>
      </c>
      <c r="K2315" t="s">
        <v>75</v>
      </c>
      <c r="L2315" t="s">
        <v>50</v>
      </c>
      <c r="M2315" t="s">
        <v>6</v>
      </c>
      <c r="N2315" s="78" t="s">
        <v>1</v>
      </c>
      <c r="O2315" s="76" t="str">
        <f t="shared" si="74"/>
        <v>202. Cuidado Continuo por una vida con bienestarEducativo 20262_SANTA_FE2_FEBRERO_2026</v>
      </c>
      <c r="P2315" s="93">
        <v>105404</v>
      </c>
      <c r="S2315" s="172">
        <v>94</v>
      </c>
      <c r="T2315" s="23">
        <v>9907976</v>
      </c>
    </row>
    <row r="2316" spans="2:20" ht="30" customHeight="1">
      <c r="B2316">
        <v>20</v>
      </c>
      <c r="C2316" s="164" t="s">
        <v>70</v>
      </c>
      <c r="D2316" s="76" t="s">
        <v>77</v>
      </c>
      <c r="E2316" s="80">
        <v>2026</v>
      </c>
      <c r="F2316" s="76" t="str">
        <f t="shared" si="73"/>
        <v>202. Cuidado Continuo por una vida con bienestarInstitucional2026</v>
      </c>
      <c r="G2316" t="s">
        <v>72</v>
      </c>
      <c r="H2316" s="7" t="s">
        <v>73</v>
      </c>
      <c r="I2316" s="80" t="s">
        <v>74</v>
      </c>
      <c r="J2316" s="76" t="s">
        <v>37</v>
      </c>
      <c r="K2316" t="s">
        <v>75</v>
      </c>
      <c r="L2316" t="s">
        <v>50</v>
      </c>
      <c r="M2316" t="s">
        <v>6</v>
      </c>
      <c r="N2316" s="78" t="s">
        <v>1</v>
      </c>
      <c r="O2316" s="76" t="str">
        <f t="shared" si="74"/>
        <v>202. Cuidado Continuo por una vida con bienestarInstitucional20262_SANTA_FE2_FEBRERO_2026</v>
      </c>
      <c r="P2316" s="93">
        <v>105404</v>
      </c>
      <c r="S2316" s="172">
        <v>115</v>
      </c>
      <c r="T2316" s="23">
        <v>12121460</v>
      </c>
    </row>
    <row r="2317" spans="2:20" ht="30" customHeight="1">
      <c r="B2317">
        <v>21</v>
      </c>
      <c r="C2317" s="164" t="s">
        <v>70</v>
      </c>
      <c r="D2317" s="76" t="s">
        <v>71</v>
      </c>
      <c r="E2317" s="80">
        <v>2026</v>
      </c>
      <c r="F2317" s="76" t="str">
        <f t="shared" si="73"/>
        <v>212. Cuidado Continuo por una vida con bienestarComunitario2026</v>
      </c>
      <c r="G2317" t="s">
        <v>78</v>
      </c>
      <c r="H2317" s="7" t="s">
        <v>73</v>
      </c>
      <c r="I2317" s="80" t="s">
        <v>74</v>
      </c>
      <c r="J2317" s="76" t="s">
        <v>37</v>
      </c>
      <c r="K2317" t="s">
        <v>75</v>
      </c>
      <c r="L2317" t="s">
        <v>50</v>
      </c>
      <c r="M2317" t="s">
        <v>6</v>
      </c>
      <c r="N2317" s="78" t="s">
        <v>1</v>
      </c>
      <c r="O2317" s="76" t="str">
        <f t="shared" si="74"/>
        <v>212. Cuidado Continuo por una vida con bienestarComunitario20262_SANTA_FE2_FEBRERO_2026</v>
      </c>
      <c r="P2317" s="93">
        <v>55938</v>
      </c>
      <c r="S2317" s="172">
        <v>7</v>
      </c>
      <c r="T2317" s="23">
        <v>391566</v>
      </c>
    </row>
    <row r="2318" spans="2:20" ht="30" customHeight="1">
      <c r="B2318">
        <v>22</v>
      </c>
      <c r="C2318" s="164" t="s">
        <v>70</v>
      </c>
      <c r="D2318" s="76" t="s">
        <v>71</v>
      </c>
      <c r="E2318" s="80">
        <v>2026</v>
      </c>
      <c r="F2318" s="76" t="str">
        <f t="shared" si="73"/>
        <v>222. Cuidado Continuo por una vida con bienestarComunitario2026</v>
      </c>
      <c r="G2318" t="s">
        <v>79</v>
      </c>
      <c r="H2318" s="7" t="s">
        <v>73</v>
      </c>
      <c r="I2318" s="80" t="s">
        <v>74</v>
      </c>
      <c r="J2318" s="76" t="s">
        <v>37</v>
      </c>
      <c r="K2318" t="s">
        <v>75</v>
      </c>
      <c r="L2318" t="s">
        <v>39</v>
      </c>
      <c r="M2318" t="s">
        <v>6</v>
      </c>
      <c r="N2318" s="78" t="s">
        <v>1</v>
      </c>
      <c r="O2318" s="76" t="str">
        <f t="shared" si="74"/>
        <v>222. Cuidado Continuo por una vida con bienestarComunitario20262_SANTA_FE2_FEBRERO_2026</v>
      </c>
      <c r="P2318" s="93">
        <v>105404</v>
      </c>
      <c r="S2318" s="172"/>
      <c r="T2318" s="23">
        <v>0</v>
      </c>
    </row>
    <row r="2319" spans="2:20" ht="30" customHeight="1">
      <c r="B2319">
        <v>23</v>
      </c>
      <c r="C2319" s="164" t="s">
        <v>70</v>
      </c>
      <c r="D2319" s="76" t="s">
        <v>71</v>
      </c>
      <c r="E2319" s="80">
        <v>2026</v>
      </c>
      <c r="F2319" s="76" t="str">
        <f t="shared" si="73"/>
        <v>232. Cuidado Continuo por una vida con bienestarComunitario2026</v>
      </c>
      <c r="G2319" t="s">
        <v>80</v>
      </c>
      <c r="H2319" s="7" t="s">
        <v>73</v>
      </c>
      <c r="I2319" s="80" t="s">
        <v>74</v>
      </c>
      <c r="J2319" s="76" t="s">
        <v>37</v>
      </c>
      <c r="K2319" t="s">
        <v>75</v>
      </c>
      <c r="L2319" t="s">
        <v>39</v>
      </c>
      <c r="M2319" t="s">
        <v>6</v>
      </c>
      <c r="N2319" s="78" t="s">
        <v>1</v>
      </c>
      <c r="O2319" s="76" t="str">
        <f t="shared" si="74"/>
        <v>232. Cuidado Continuo por una vida con bienestarComunitario20262_SANTA_FE2_FEBRERO_2026</v>
      </c>
      <c r="P2319" s="93">
        <v>55938</v>
      </c>
      <c r="S2319" s="172"/>
      <c r="T2319" s="23">
        <v>0</v>
      </c>
    </row>
    <row r="2320" spans="2:20" ht="30" customHeight="1">
      <c r="B2320">
        <v>24</v>
      </c>
      <c r="C2320" s="164" t="s">
        <v>70</v>
      </c>
      <c r="D2320" s="76" t="s">
        <v>76</v>
      </c>
      <c r="E2320" s="80">
        <v>2026</v>
      </c>
      <c r="F2320" s="76" t="str">
        <f t="shared" si="73"/>
        <v>242. Cuidado Continuo por una vida con bienestarEducativo 2026</v>
      </c>
      <c r="G2320" t="s">
        <v>81</v>
      </c>
      <c r="H2320" s="7" t="s">
        <v>73</v>
      </c>
      <c r="I2320" s="80" t="s">
        <v>74</v>
      </c>
      <c r="J2320" s="76" t="s">
        <v>37</v>
      </c>
      <c r="K2320" t="s">
        <v>75</v>
      </c>
      <c r="L2320" t="s">
        <v>50</v>
      </c>
      <c r="M2320" t="s">
        <v>6</v>
      </c>
      <c r="N2320" s="78" t="s">
        <v>1</v>
      </c>
      <c r="O2320" s="76" t="str">
        <f t="shared" si="74"/>
        <v>242. Cuidado Continuo por una vida con bienestarEducativo 20262_SANTA_FE2_FEBRERO_2026</v>
      </c>
      <c r="P2320" s="93">
        <v>180297</v>
      </c>
      <c r="S2320" s="172"/>
      <c r="T2320" s="23">
        <v>0</v>
      </c>
    </row>
    <row r="2321" spans="2:20" ht="30" customHeight="1">
      <c r="B2321">
        <v>25</v>
      </c>
      <c r="C2321" s="164" t="s">
        <v>70</v>
      </c>
      <c r="D2321" s="76" t="s">
        <v>82</v>
      </c>
      <c r="E2321" s="80">
        <v>2026</v>
      </c>
      <c r="F2321" s="76" t="str">
        <f t="shared" si="73"/>
        <v>252. Cuidado Continuo por una vida con bienestarLaboral2026</v>
      </c>
      <c r="G2321" t="s">
        <v>83</v>
      </c>
      <c r="H2321" s="7" t="s">
        <v>73</v>
      </c>
      <c r="I2321" s="80" t="s">
        <v>74</v>
      </c>
      <c r="J2321" s="76" t="s">
        <v>37</v>
      </c>
      <c r="K2321" t="s">
        <v>75</v>
      </c>
      <c r="L2321" t="s">
        <v>50</v>
      </c>
      <c r="M2321" t="s">
        <v>6</v>
      </c>
      <c r="N2321" s="78" t="s">
        <v>1</v>
      </c>
      <c r="O2321" s="76" t="str">
        <f t="shared" si="74"/>
        <v>252. Cuidado Continuo por una vida con bienestarLaboral20262_SANTA_FE2_FEBRERO_2026</v>
      </c>
      <c r="P2321" s="93">
        <v>210809</v>
      </c>
      <c r="S2321" s="172">
        <v>3</v>
      </c>
      <c r="T2321" s="23">
        <v>632427</v>
      </c>
    </row>
    <row r="2322" spans="2:20" ht="30" customHeight="1">
      <c r="B2322">
        <v>26</v>
      </c>
      <c r="C2322" s="164" t="s">
        <v>70</v>
      </c>
      <c r="D2322" s="76" t="s">
        <v>71</v>
      </c>
      <c r="E2322" s="80">
        <v>2026</v>
      </c>
      <c r="F2322" s="76" t="str">
        <f t="shared" si="73"/>
        <v>262. Cuidado Continuo por una vida con bienestarComunitario2026</v>
      </c>
      <c r="G2322" t="s">
        <v>84</v>
      </c>
      <c r="H2322" s="7" t="s">
        <v>73</v>
      </c>
      <c r="I2322" s="80" t="s">
        <v>74</v>
      </c>
      <c r="J2322" s="76" t="s">
        <v>37</v>
      </c>
      <c r="K2322" t="s">
        <v>75</v>
      </c>
      <c r="L2322" t="s">
        <v>50</v>
      </c>
      <c r="M2322" t="s">
        <v>6</v>
      </c>
      <c r="N2322" s="78" t="s">
        <v>1</v>
      </c>
      <c r="O2322" s="76" t="str">
        <f t="shared" si="74"/>
        <v>262. Cuidado Continuo por una vida con bienestarComunitario20262_SANTA_FE2_FEBRERO_2026</v>
      </c>
      <c r="P2322" s="93">
        <v>140539</v>
      </c>
      <c r="S2322" s="172">
        <v>32</v>
      </c>
      <c r="T2322" s="23">
        <v>4497248</v>
      </c>
    </row>
    <row r="2323" spans="2:20" ht="30" customHeight="1">
      <c r="B2323">
        <v>27</v>
      </c>
      <c r="C2323" s="164" t="s">
        <v>70</v>
      </c>
      <c r="D2323" s="76" t="s">
        <v>71</v>
      </c>
      <c r="E2323" s="80">
        <v>2026</v>
      </c>
      <c r="F2323" s="76" t="str">
        <f t="shared" si="73"/>
        <v>272. Cuidado Continuo por una vida con bienestarComunitario2026</v>
      </c>
      <c r="G2323" t="s">
        <v>85</v>
      </c>
      <c r="H2323" s="7" t="s">
        <v>73</v>
      </c>
      <c r="I2323" s="80" t="s">
        <v>74</v>
      </c>
      <c r="J2323" s="76" t="s">
        <v>37</v>
      </c>
      <c r="K2323" t="s">
        <v>75</v>
      </c>
      <c r="L2323" t="s">
        <v>50</v>
      </c>
      <c r="M2323" t="s">
        <v>6</v>
      </c>
      <c r="N2323" s="78" t="s">
        <v>1</v>
      </c>
      <c r="O2323" s="76" t="str">
        <f t="shared" si="74"/>
        <v>272. Cuidado Continuo por una vida con bienestarComunitario20262_SANTA_FE2_FEBRERO_2026</v>
      </c>
      <c r="P2323" s="93">
        <v>74584</v>
      </c>
      <c r="S2323" s="172">
        <v>20</v>
      </c>
      <c r="T2323" s="23">
        <v>1491680</v>
      </c>
    </row>
    <row r="2324" spans="2:20" ht="30" customHeight="1">
      <c r="B2324">
        <v>28</v>
      </c>
      <c r="C2324" s="164" t="s">
        <v>70</v>
      </c>
      <c r="D2324" s="76" t="s">
        <v>71</v>
      </c>
      <c r="E2324" s="80">
        <v>2026</v>
      </c>
      <c r="F2324" s="76" t="str">
        <f t="shared" si="73"/>
        <v>282. Cuidado Continuo por una vida con bienestarComunitario2026</v>
      </c>
      <c r="G2324" t="s">
        <v>86</v>
      </c>
      <c r="H2324" s="7" t="s">
        <v>73</v>
      </c>
      <c r="I2324" s="80" t="s">
        <v>74</v>
      </c>
      <c r="J2324" s="76" t="s">
        <v>37</v>
      </c>
      <c r="K2324" t="s">
        <v>75</v>
      </c>
      <c r="L2324" t="s">
        <v>50</v>
      </c>
      <c r="M2324" t="s">
        <v>6</v>
      </c>
      <c r="N2324" s="78" t="s">
        <v>1</v>
      </c>
      <c r="O2324" s="76" t="str">
        <f t="shared" si="74"/>
        <v>282. Cuidado Continuo por una vida con bienestarComunitario20262_SANTA_FE2_FEBRERO_2026</v>
      </c>
      <c r="P2324" s="93">
        <v>215123</v>
      </c>
      <c r="S2324" s="172">
        <v>16</v>
      </c>
      <c r="T2324" s="23">
        <v>3441968</v>
      </c>
    </row>
    <row r="2325" spans="2:20" ht="30" customHeight="1">
      <c r="B2325">
        <v>29</v>
      </c>
      <c r="C2325" s="164" t="s">
        <v>70</v>
      </c>
      <c r="D2325" s="76" t="s">
        <v>71</v>
      </c>
      <c r="E2325" s="80">
        <v>2026</v>
      </c>
      <c r="F2325" s="76" t="str">
        <f t="shared" si="73"/>
        <v>292. Cuidado Continuo por una vida con bienestarComunitario2026</v>
      </c>
      <c r="G2325" t="s">
        <v>87</v>
      </c>
      <c r="H2325" s="7" t="s">
        <v>73</v>
      </c>
      <c r="I2325" s="80" t="s">
        <v>74</v>
      </c>
      <c r="J2325" s="76" t="s">
        <v>37</v>
      </c>
      <c r="K2325" t="s">
        <v>75</v>
      </c>
      <c r="L2325" t="s">
        <v>39</v>
      </c>
      <c r="M2325" t="s">
        <v>6</v>
      </c>
      <c r="N2325" s="78" t="s">
        <v>1</v>
      </c>
      <c r="O2325" s="76" t="str">
        <f t="shared" si="74"/>
        <v>292. Cuidado Continuo por una vida con bienestarComunitario20262_SANTA_FE2_FEBRERO_2026</v>
      </c>
      <c r="P2325" s="93">
        <v>140539</v>
      </c>
      <c r="S2325" s="172"/>
      <c r="T2325" s="23">
        <v>0</v>
      </c>
    </row>
    <row r="2326" spans="2:20" ht="30" customHeight="1">
      <c r="B2326">
        <v>30</v>
      </c>
      <c r="C2326" s="164" t="s">
        <v>70</v>
      </c>
      <c r="D2326" s="76" t="s">
        <v>71</v>
      </c>
      <c r="E2326" s="80">
        <v>2026</v>
      </c>
      <c r="F2326" s="76" t="str">
        <f t="shared" si="73"/>
        <v>302. Cuidado Continuo por una vida con bienestarComunitario2026</v>
      </c>
      <c r="G2326" t="s">
        <v>88</v>
      </c>
      <c r="H2326" s="7" t="s">
        <v>73</v>
      </c>
      <c r="I2326" s="80" t="s">
        <v>74</v>
      </c>
      <c r="J2326" s="76" t="s">
        <v>37</v>
      </c>
      <c r="K2326" t="s">
        <v>75</v>
      </c>
      <c r="L2326" t="s">
        <v>39</v>
      </c>
      <c r="M2326" t="s">
        <v>6</v>
      </c>
      <c r="N2326" s="78" t="s">
        <v>1</v>
      </c>
      <c r="O2326" s="76" t="str">
        <f t="shared" si="74"/>
        <v>302. Cuidado Continuo por una vida con bienestarComunitario20262_SANTA_FE2_FEBRERO_2026</v>
      </c>
      <c r="P2326" s="93">
        <v>74584</v>
      </c>
      <c r="S2326" s="172"/>
      <c r="T2326" s="23">
        <v>0</v>
      </c>
    </row>
    <row r="2327" spans="2:20" ht="30" customHeight="1">
      <c r="B2327">
        <v>31</v>
      </c>
      <c r="C2327" s="164" t="s">
        <v>70</v>
      </c>
      <c r="D2327" s="76" t="s">
        <v>71</v>
      </c>
      <c r="E2327" s="80">
        <v>2026</v>
      </c>
      <c r="F2327" s="76" t="str">
        <f t="shared" si="73"/>
        <v>312. Cuidado Continuo por una vida con bienestarComunitario2026</v>
      </c>
      <c r="G2327" t="s">
        <v>89</v>
      </c>
      <c r="H2327" s="7" t="s">
        <v>73</v>
      </c>
      <c r="I2327" s="80" t="s">
        <v>74</v>
      </c>
      <c r="J2327" s="76" t="s">
        <v>37</v>
      </c>
      <c r="K2327" t="s">
        <v>75</v>
      </c>
      <c r="L2327" t="s">
        <v>50</v>
      </c>
      <c r="M2327" t="s">
        <v>6</v>
      </c>
      <c r="N2327" s="78" t="s">
        <v>1</v>
      </c>
      <c r="O2327" s="76" t="str">
        <f t="shared" si="74"/>
        <v>312. Cuidado Continuo por una vida con bienestarComunitario20262_SANTA_FE2_FEBRERO_2026</v>
      </c>
      <c r="P2327" s="93">
        <v>215123</v>
      </c>
      <c r="S2327" s="172"/>
      <c r="T2327" s="23">
        <v>0</v>
      </c>
    </row>
    <row r="2328" spans="2:20" ht="30" customHeight="1">
      <c r="B2328">
        <v>31</v>
      </c>
      <c r="C2328" s="164" t="s">
        <v>70</v>
      </c>
      <c r="D2328" s="76" t="s">
        <v>76</v>
      </c>
      <c r="E2328" s="80">
        <v>2026</v>
      </c>
      <c r="F2328" s="76" t="str">
        <f t="shared" si="73"/>
        <v>312. Cuidado Continuo por una vida con bienestarEducativo 2026</v>
      </c>
      <c r="G2328" t="s">
        <v>89</v>
      </c>
      <c r="H2328" s="7" t="s">
        <v>73</v>
      </c>
      <c r="I2328" s="80" t="s">
        <v>74</v>
      </c>
      <c r="J2328" s="76" t="s">
        <v>37</v>
      </c>
      <c r="K2328" t="s">
        <v>75</v>
      </c>
      <c r="L2328" t="s">
        <v>50</v>
      </c>
      <c r="M2328" t="s">
        <v>6</v>
      </c>
      <c r="N2328" s="78" t="s">
        <v>1</v>
      </c>
      <c r="O2328" s="76" t="str">
        <f t="shared" si="74"/>
        <v>312. Cuidado Continuo por una vida con bienestarEducativo 20262_SANTA_FE2_FEBRERO_2026</v>
      </c>
      <c r="P2328" s="93">
        <v>215123</v>
      </c>
      <c r="S2328" s="172"/>
      <c r="T2328" s="23">
        <v>0</v>
      </c>
    </row>
    <row r="2329" spans="2:20" ht="30" customHeight="1">
      <c r="B2329">
        <v>31</v>
      </c>
      <c r="C2329" s="164" t="s">
        <v>70</v>
      </c>
      <c r="D2329" s="76" t="s">
        <v>82</v>
      </c>
      <c r="E2329" s="80">
        <v>2026</v>
      </c>
      <c r="F2329" s="76" t="str">
        <f t="shared" si="73"/>
        <v>312. Cuidado Continuo por una vida con bienestarLaboral2026</v>
      </c>
      <c r="G2329" t="s">
        <v>89</v>
      </c>
      <c r="H2329" s="7" t="s">
        <v>73</v>
      </c>
      <c r="I2329" s="80" t="s">
        <v>74</v>
      </c>
      <c r="J2329" s="76" t="s">
        <v>37</v>
      </c>
      <c r="K2329" t="s">
        <v>75</v>
      </c>
      <c r="L2329" t="s">
        <v>50</v>
      </c>
      <c r="M2329" t="s">
        <v>6</v>
      </c>
      <c r="N2329" s="78" t="s">
        <v>1</v>
      </c>
      <c r="O2329" s="76" t="str">
        <f t="shared" si="74"/>
        <v>312. Cuidado Continuo por una vida con bienestarLaboral20262_SANTA_FE2_FEBRERO_2026</v>
      </c>
      <c r="P2329" s="93">
        <v>215123</v>
      </c>
      <c r="S2329" s="172">
        <v>4</v>
      </c>
      <c r="T2329" s="23">
        <v>860492</v>
      </c>
    </row>
    <row r="2330" spans="2:20" ht="30" customHeight="1">
      <c r="B2330">
        <v>31</v>
      </c>
      <c r="C2330" s="164" t="s">
        <v>70</v>
      </c>
      <c r="D2330" s="76" t="s">
        <v>77</v>
      </c>
      <c r="E2330" s="80">
        <v>2026</v>
      </c>
      <c r="F2330" s="76" t="str">
        <f t="shared" si="73"/>
        <v>312. Cuidado Continuo por una vida con bienestarInstitucional2026</v>
      </c>
      <c r="G2330" t="s">
        <v>89</v>
      </c>
      <c r="H2330" s="7" t="s">
        <v>73</v>
      </c>
      <c r="I2330" s="80" t="s">
        <v>74</v>
      </c>
      <c r="J2330" s="76" t="s">
        <v>37</v>
      </c>
      <c r="K2330" t="s">
        <v>75</v>
      </c>
      <c r="L2330" t="s">
        <v>50</v>
      </c>
      <c r="M2330" t="s">
        <v>6</v>
      </c>
      <c r="N2330" s="78" t="s">
        <v>1</v>
      </c>
      <c r="O2330" s="76" t="str">
        <f t="shared" si="74"/>
        <v>312. Cuidado Continuo por una vida con bienestarInstitucional20262_SANTA_FE2_FEBRERO_2026</v>
      </c>
      <c r="P2330" s="93">
        <v>215123</v>
      </c>
      <c r="S2330" s="172"/>
      <c r="T2330" s="23">
        <v>0</v>
      </c>
    </row>
    <row r="2331" spans="2:20" ht="30" customHeight="1">
      <c r="B2331">
        <v>32</v>
      </c>
      <c r="C2331" s="164" t="s">
        <v>70</v>
      </c>
      <c r="D2331" s="76" t="s">
        <v>76</v>
      </c>
      <c r="E2331" s="80">
        <v>2026</v>
      </c>
      <c r="F2331" s="76" t="str">
        <f t="shared" si="73"/>
        <v>322. Cuidado Continuo por una vida con bienestarEducativo 2026</v>
      </c>
      <c r="G2331" t="s">
        <v>90</v>
      </c>
      <c r="H2331" s="7" t="s">
        <v>73</v>
      </c>
      <c r="I2331" s="80" t="s">
        <v>74</v>
      </c>
      <c r="J2331" s="76" t="s">
        <v>37</v>
      </c>
      <c r="K2331" t="s">
        <v>75</v>
      </c>
      <c r="L2331" t="s">
        <v>50</v>
      </c>
      <c r="M2331" t="s">
        <v>6</v>
      </c>
      <c r="N2331" s="78" t="s">
        <v>1</v>
      </c>
      <c r="O2331" s="76" t="str">
        <f t="shared" si="74"/>
        <v>322. Cuidado Continuo por una vida con bienestarEducativo 20262_SANTA_FE2_FEBRERO_2026</v>
      </c>
      <c r="P2331" s="93">
        <v>281078</v>
      </c>
      <c r="S2331" s="172"/>
      <c r="T2331" s="23">
        <v>0</v>
      </c>
    </row>
    <row r="2332" spans="2:20" ht="30" customHeight="1">
      <c r="B2332">
        <v>33</v>
      </c>
      <c r="C2332" s="164" t="s">
        <v>70</v>
      </c>
      <c r="D2332" s="76" t="s">
        <v>82</v>
      </c>
      <c r="E2332" s="80">
        <v>2026</v>
      </c>
      <c r="F2332" s="76" t="str">
        <f t="shared" si="73"/>
        <v>332. Cuidado Continuo por una vida con bienestarLaboral2026</v>
      </c>
      <c r="G2332" t="s">
        <v>91</v>
      </c>
      <c r="H2332" s="7" t="s">
        <v>73</v>
      </c>
      <c r="I2332" s="80" t="s">
        <v>74</v>
      </c>
      <c r="J2332" s="76" t="s">
        <v>37</v>
      </c>
      <c r="K2332" t="s">
        <v>92</v>
      </c>
      <c r="L2332" t="s">
        <v>50</v>
      </c>
      <c r="M2332" t="s">
        <v>6</v>
      </c>
      <c r="N2332" s="78" t="s">
        <v>1</v>
      </c>
      <c r="O2332" s="76" t="str">
        <f t="shared" si="74"/>
        <v>332. Cuidado Continuo por una vida con bienestarLaboral20262_SANTA_FE2_FEBRERO_2026</v>
      </c>
      <c r="P2332" s="93">
        <v>1094110</v>
      </c>
      <c r="S2332" s="172"/>
      <c r="T2332" s="23">
        <v>0</v>
      </c>
    </row>
    <row r="2333" spans="2:20" ht="30" customHeight="1">
      <c r="B2333">
        <v>34</v>
      </c>
      <c r="C2333" s="164" t="s">
        <v>70</v>
      </c>
      <c r="D2333" s="76" t="s">
        <v>71</v>
      </c>
      <c r="E2333" s="80">
        <v>2026</v>
      </c>
      <c r="F2333" s="76" t="str">
        <f t="shared" si="73"/>
        <v>342. Cuidado Continuo por una vida con bienestarComunitario2026</v>
      </c>
      <c r="G2333" t="s">
        <v>93</v>
      </c>
      <c r="H2333" s="7" t="s">
        <v>94</v>
      </c>
      <c r="I2333" s="80" t="s">
        <v>74</v>
      </c>
      <c r="J2333" s="76" t="s">
        <v>37</v>
      </c>
      <c r="K2333" t="s">
        <v>75</v>
      </c>
      <c r="L2333" t="s">
        <v>50</v>
      </c>
      <c r="M2333" t="s">
        <v>6</v>
      </c>
      <c r="N2333" s="78" t="s">
        <v>1</v>
      </c>
      <c r="O2333" s="76" t="str">
        <f t="shared" si="74"/>
        <v>342. Cuidado Continuo por una vida con bienestarComunitario20262_SANTA_FE2_FEBRERO_2026</v>
      </c>
      <c r="P2333" s="93">
        <v>161342</v>
      </c>
      <c r="S2333" s="172">
        <v>6</v>
      </c>
      <c r="T2333" s="23">
        <v>968052</v>
      </c>
    </row>
    <row r="2334" spans="2:20" ht="30" customHeight="1">
      <c r="B2334">
        <v>35</v>
      </c>
      <c r="C2334" s="164" t="s">
        <v>70</v>
      </c>
      <c r="D2334" s="76" t="s">
        <v>71</v>
      </c>
      <c r="E2334" s="80">
        <v>2026</v>
      </c>
      <c r="F2334" s="76" t="str">
        <f t="shared" si="73"/>
        <v>352. Cuidado Continuo por una vida con bienestarComunitario2026</v>
      </c>
      <c r="G2334" t="s">
        <v>95</v>
      </c>
      <c r="H2334" s="7" t="s">
        <v>73</v>
      </c>
      <c r="I2334" s="80" t="s">
        <v>74</v>
      </c>
      <c r="J2334" s="76" t="s">
        <v>37</v>
      </c>
      <c r="K2334" t="s">
        <v>75</v>
      </c>
      <c r="L2334" t="s">
        <v>50</v>
      </c>
      <c r="M2334" t="s">
        <v>6</v>
      </c>
      <c r="N2334" s="78" t="s">
        <v>1</v>
      </c>
      <c r="O2334" s="76" t="str">
        <f t="shared" si="74"/>
        <v>352. Cuidado Continuo por una vida con bienestarComunitario20262_SANTA_FE2_FEBRERO_2026</v>
      </c>
      <c r="P2334" s="93">
        <v>215123</v>
      </c>
      <c r="S2334" s="172">
        <v>0</v>
      </c>
      <c r="T2334" s="23">
        <v>0</v>
      </c>
    </row>
    <row r="2335" spans="2:20" ht="30" customHeight="1">
      <c r="B2335">
        <v>36</v>
      </c>
      <c r="C2335" s="164" t="s">
        <v>70</v>
      </c>
      <c r="D2335" s="76" t="s">
        <v>71</v>
      </c>
      <c r="E2335" s="80">
        <v>2026</v>
      </c>
      <c r="F2335" s="76" t="str">
        <f t="shared" si="73"/>
        <v>362. Cuidado Continuo por una vida con bienestarComunitario2026</v>
      </c>
      <c r="G2335" t="s">
        <v>96</v>
      </c>
      <c r="H2335" s="7" t="s">
        <v>73</v>
      </c>
      <c r="I2335" s="80" t="s">
        <v>74</v>
      </c>
      <c r="J2335" s="76" t="s">
        <v>37</v>
      </c>
      <c r="K2335" t="s">
        <v>75</v>
      </c>
      <c r="L2335" t="s">
        <v>39</v>
      </c>
      <c r="M2335" t="s">
        <v>6</v>
      </c>
      <c r="N2335" s="78" t="s">
        <v>1</v>
      </c>
      <c r="O2335" s="76" t="str">
        <f t="shared" si="74"/>
        <v>362. Cuidado Continuo por una vida con bienestarComunitario20262_SANTA_FE2_FEBRERO_2026</v>
      </c>
      <c r="P2335" s="93">
        <v>140539</v>
      </c>
      <c r="S2335" s="172"/>
      <c r="T2335" s="23">
        <v>0</v>
      </c>
    </row>
    <row r="2336" spans="2:20" ht="30" customHeight="1">
      <c r="B2336">
        <v>37</v>
      </c>
      <c r="C2336" s="164" t="s">
        <v>70</v>
      </c>
      <c r="D2336" s="76" t="s">
        <v>71</v>
      </c>
      <c r="E2336" s="80">
        <v>2026</v>
      </c>
      <c r="F2336" s="76" t="str">
        <f t="shared" si="73"/>
        <v>372. Cuidado Continuo por una vida con bienestarComunitario2026</v>
      </c>
      <c r="G2336" t="s">
        <v>97</v>
      </c>
      <c r="H2336" s="7" t="s">
        <v>73</v>
      </c>
      <c r="I2336" s="80" t="s">
        <v>74</v>
      </c>
      <c r="J2336" s="76" t="s">
        <v>37</v>
      </c>
      <c r="K2336" t="s">
        <v>75</v>
      </c>
      <c r="L2336" t="s">
        <v>39</v>
      </c>
      <c r="M2336" t="s">
        <v>6</v>
      </c>
      <c r="N2336" s="78" t="s">
        <v>1</v>
      </c>
      <c r="O2336" s="76" t="str">
        <f t="shared" si="74"/>
        <v>372. Cuidado Continuo por una vida con bienestarComunitario20262_SANTA_FE2_FEBRERO_2026</v>
      </c>
      <c r="P2336" s="93">
        <v>74584</v>
      </c>
      <c r="S2336" s="172"/>
      <c r="T2336" s="23">
        <v>0</v>
      </c>
    </row>
    <row r="2337" spans="2:20" ht="30" customHeight="1">
      <c r="B2337">
        <v>38</v>
      </c>
      <c r="C2337" s="164" t="s">
        <v>70</v>
      </c>
      <c r="D2337" s="76" t="s">
        <v>71</v>
      </c>
      <c r="E2337" s="80">
        <v>2026</v>
      </c>
      <c r="F2337" s="76" t="str">
        <f t="shared" si="73"/>
        <v>382. Cuidado Continuo por una vida con bienestarComunitario2026</v>
      </c>
      <c r="G2337" t="s">
        <v>98</v>
      </c>
      <c r="H2337" s="7" t="s">
        <v>73</v>
      </c>
      <c r="I2337" s="80" t="s">
        <v>74</v>
      </c>
      <c r="J2337" s="76" t="s">
        <v>37</v>
      </c>
      <c r="K2337" t="s">
        <v>75</v>
      </c>
      <c r="L2337" t="s">
        <v>50</v>
      </c>
      <c r="M2337" t="s">
        <v>6</v>
      </c>
      <c r="N2337" s="78" t="s">
        <v>1</v>
      </c>
      <c r="O2337" s="76" t="str">
        <f t="shared" si="74"/>
        <v>382. Cuidado Continuo por una vida con bienestarComunitario20262_SANTA_FE2_FEBRERO_2026</v>
      </c>
      <c r="P2337" s="93">
        <v>355662</v>
      </c>
      <c r="S2337" s="172">
        <v>4</v>
      </c>
      <c r="T2337" s="23">
        <v>1422648</v>
      </c>
    </row>
    <row r="2338" spans="2:20" ht="30" customHeight="1">
      <c r="B2338">
        <v>39</v>
      </c>
      <c r="C2338" s="164" t="s">
        <v>70</v>
      </c>
      <c r="D2338" s="76" t="s">
        <v>71</v>
      </c>
      <c r="E2338" s="80">
        <v>2026</v>
      </c>
      <c r="F2338" s="76" t="str">
        <f t="shared" si="73"/>
        <v>392. Cuidado Continuo por una vida con bienestarComunitario2026</v>
      </c>
      <c r="G2338" t="s">
        <v>99</v>
      </c>
      <c r="H2338" s="7" t="s">
        <v>73</v>
      </c>
      <c r="I2338" s="80" t="s">
        <v>74</v>
      </c>
      <c r="J2338" s="76" t="s">
        <v>37</v>
      </c>
      <c r="K2338" t="s">
        <v>75</v>
      </c>
      <c r="L2338" t="s">
        <v>50</v>
      </c>
      <c r="M2338" t="s">
        <v>6</v>
      </c>
      <c r="N2338" s="78" t="s">
        <v>1</v>
      </c>
      <c r="O2338" s="76" t="str">
        <f t="shared" si="74"/>
        <v>392. Cuidado Continuo por una vida con bienestarComunitario20262_SANTA_FE2_FEBRERO_2026</v>
      </c>
      <c r="P2338" s="93">
        <v>140539</v>
      </c>
      <c r="S2338" s="172"/>
      <c r="T2338" s="23">
        <v>0</v>
      </c>
    </row>
    <row r="2339" spans="2:20" ht="30" customHeight="1">
      <c r="B2339">
        <v>40</v>
      </c>
      <c r="C2339" s="164" t="s">
        <v>70</v>
      </c>
      <c r="D2339" s="76" t="s">
        <v>71</v>
      </c>
      <c r="E2339" s="80">
        <v>2026</v>
      </c>
      <c r="F2339" s="76" t="str">
        <f t="shared" si="73"/>
        <v>402. Cuidado Continuo por una vida con bienestarComunitario2026</v>
      </c>
      <c r="G2339" t="s">
        <v>100</v>
      </c>
      <c r="H2339" s="7" t="s">
        <v>73</v>
      </c>
      <c r="I2339" s="80" t="s">
        <v>74</v>
      </c>
      <c r="J2339" s="76" t="s">
        <v>37</v>
      </c>
      <c r="K2339" t="s">
        <v>75</v>
      </c>
      <c r="L2339" t="s">
        <v>50</v>
      </c>
      <c r="M2339" t="s">
        <v>6</v>
      </c>
      <c r="N2339" s="78" t="s">
        <v>1</v>
      </c>
      <c r="O2339" s="76" t="str">
        <f t="shared" si="74"/>
        <v>402. Cuidado Continuo por una vida con bienestarComunitario20262_SANTA_FE2_FEBRERO_2026</v>
      </c>
      <c r="P2339" s="93">
        <v>74584</v>
      </c>
      <c r="S2339" s="172"/>
      <c r="T2339" s="23">
        <v>0</v>
      </c>
    </row>
    <row r="2340" spans="2:20" ht="30" customHeight="1">
      <c r="B2340">
        <v>41</v>
      </c>
      <c r="C2340" s="164" t="s">
        <v>70</v>
      </c>
      <c r="D2340" s="76" t="s">
        <v>71</v>
      </c>
      <c r="E2340" s="80">
        <v>2026</v>
      </c>
      <c r="F2340" s="76" t="str">
        <f t="shared" si="73"/>
        <v>412. Cuidado Continuo por una vida con bienestarComunitario2026</v>
      </c>
      <c r="G2340" t="s">
        <v>101</v>
      </c>
      <c r="H2340" s="7" t="s">
        <v>102</v>
      </c>
      <c r="I2340" s="80" t="s">
        <v>74</v>
      </c>
      <c r="J2340" s="76" t="s">
        <v>37</v>
      </c>
      <c r="K2340" t="s">
        <v>103</v>
      </c>
      <c r="L2340" t="s">
        <v>50</v>
      </c>
      <c r="M2340" t="s">
        <v>6</v>
      </c>
      <c r="N2340" s="78" t="s">
        <v>1</v>
      </c>
      <c r="O2340" s="76" t="str">
        <f t="shared" si="74"/>
        <v>412. Cuidado Continuo por una vida con bienestarComunitario20262_SANTA_FE2_FEBRERO_2026</v>
      </c>
      <c r="P2340" s="93">
        <v>621332</v>
      </c>
      <c r="S2340" s="172">
        <v>10</v>
      </c>
      <c r="T2340" s="23">
        <v>6213320</v>
      </c>
    </row>
    <row r="2341" spans="2:20" ht="30" customHeight="1">
      <c r="B2341">
        <v>42</v>
      </c>
      <c r="C2341" s="164" t="s">
        <v>70</v>
      </c>
      <c r="D2341" s="76" t="s">
        <v>71</v>
      </c>
      <c r="E2341" s="80">
        <v>2026</v>
      </c>
      <c r="F2341" s="76" t="str">
        <f t="shared" si="73"/>
        <v>422. Cuidado Continuo por una vida con bienestarComunitario2026</v>
      </c>
      <c r="G2341" t="s">
        <v>104</v>
      </c>
      <c r="H2341" s="7" t="s">
        <v>73</v>
      </c>
      <c r="I2341" s="80" t="s">
        <v>74</v>
      </c>
      <c r="J2341" s="76" t="s">
        <v>37</v>
      </c>
      <c r="K2341" t="s">
        <v>103</v>
      </c>
      <c r="L2341" t="s">
        <v>50</v>
      </c>
      <c r="M2341" t="s">
        <v>6</v>
      </c>
      <c r="N2341" s="78" t="s">
        <v>1</v>
      </c>
      <c r="O2341" s="76" t="str">
        <f t="shared" si="74"/>
        <v>422. Cuidado Continuo por una vida con bienestarComunitario20262_SANTA_FE2_FEBRERO_2026</v>
      </c>
      <c r="P2341" s="93">
        <v>340253</v>
      </c>
      <c r="S2341" s="172">
        <v>10</v>
      </c>
      <c r="T2341" s="23">
        <v>3402530</v>
      </c>
    </row>
    <row r="2342" spans="2:20" ht="30" customHeight="1">
      <c r="B2342">
        <v>43</v>
      </c>
      <c r="C2342" s="164" t="s">
        <v>70</v>
      </c>
      <c r="D2342" s="76" t="s">
        <v>71</v>
      </c>
      <c r="E2342" s="80">
        <v>2026</v>
      </c>
      <c r="F2342" s="76" t="str">
        <f t="shared" si="73"/>
        <v>432. Cuidado Continuo por una vida con bienestarComunitario2026</v>
      </c>
      <c r="G2342" t="s">
        <v>105</v>
      </c>
      <c r="H2342" s="7" t="s">
        <v>102</v>
      </c>
      <c r="I2342" s="80" t="s">
        <v>74</v>
      </c>
      <c r="J2342" s="76" t="s">
        <v>37</v>
      </c>
      <c r="K2342" t="s">
        <v>103</v>
      </c>
      <c r="L2342" t="s">
        <v>50</v>
      </c>
      <c r="M2342" t="s">
        <v>6</v>
      </c>
      <c r="N2342" s="78" t="s">
        <v>1</v>
      </c>
      <c r="O2342" s="76" t="str">
        <f t="shared" si="74"/>
        <v>432. Cuidado Continuo por una vida con bienestarComunitario20262_SANTA_FE2_FEBRERO_2026</v>
      </c>
      <c r="P2342" s="93">
        <v>548596</v>
      </c>
      <c r="S2342" s="172">
        <v>5</v>
      </c>
      <c r="T2342" s="23">
        <v>2742980</v>
      </c>
    </row>
    <row r="2343" spans="2:20" ht="30" customHeight="1">
      <c r="B2343">
        <v>44</v>
      </c>
      <c r="C2343" s="164" t="s">
        <v>70</v>
      </c>
      <c r="D2343" s="76" t="s">
        <v>71</v>
      </c>
      <c r="E2343" s="80">
        <v>2026</v>
      </c>
      <c r="F2343" s="76" t="str">
        <f t="shared" si="73"/>
        <v>442. Cuidado Continuo por una vida con bienestarComunitario2026</v>
      </c>
      <c r="G2343" t="s">
        <v>106</v>
      </c>
      <c r="H2343" s="7" t="s">
        <v>73</v>
      </c>
      <c r="I2343" s="80" t="s">
        <v>74</v>
      </c>
      <c r="J2343" s="76" t="s">
        <v>37</v>
      </c>
      <c r="K2343" t="s">
        <v>103</v>
      </c>
      <c r="L2343" t="s">
        <v>50</v>
      </c>
      <c r="M2343" t="s">
        <v>6</v>
      </c>
      <c r="N2343" s="78" t="s">
        <v>1</v>
      </c>
      <c r="O2343" s="76" t="str">
        <f t="shared" si="74"/>
        <v>442. Cuidado Continuo por una vida con bienestarComunitario20262_SANTA_FE2_FEBRERO_2026</v>
      </c>
      <c r="P2343" s="93">
        <v>711326</v>
      </c>
      <c r="S2343" s="172">
        <v>5</v>
      </c>
      <c r="T2343" s="23">
        <v>3556630</v>
      </c>
    </row>
    <row r="2344" spans="2:20" ht="30" customHeight="1">
      <c r="B2344">
        <v>45</v>
      </c>
      <c r="C2344" s="164" t="s">
        <v>70</v>
      </c>
      <c r="D2344" s="76" t="s">
        <v>71</v>
      </c>
      <c r="E2344" s="80">
        <v>2026</v>
      </c>
      <c r="F2344" s="76" t="str">
        <f t="shared" si="73"/>
        <v>452. Cuidado Continuo por una vida con bienestarComunitario2026</v>
      </c>
      <c r="G2344" t="s">
        <v>107</v>
      </c>
      <c r="H2344" s="7" t="s">
        <v>102</v>
      </c>
      <c r="I2344" s="80" t="s">
        <v>74</v>
      </c>
      <c r="J2344" s="76" t="s">
        <v>37</v>
      </c>
      <c r="K2344" t="s">
        <v>103</v>
      </c>
      <c r="L2344" t="s">
        <v>50</v>
      </c>
      <c r="M2344" t="s">
        <v>6</v>
      </c>
      <c r="N2344" s="78" t="s">
        <v>1</v>
      </c>
      <c r="O2344" s="76" t="str">
        <f t="shared" si="74"/>
        <v>452. Cuidado Continuo por una vida con bienestarComunitario20262_SANTA_FE2_FEBRERO_2026</v>
      </c>
      <c r="P2344" s="93">
        <v>281078</v>
      </c>
      <c r="S2344" s="172">
        <v>5</v>
      </c>
      <c r="T2344" s="23">
        <v>1405390</v>
      </c>
    </row>
    <row r="2345" spans="2:20" ht="30" customHeight="1">
      <c r="B2345">
        <v>46</v>
      </c>
      <c r="C2345" s="164" t="s">
        <v>70</v>
      </c>
      <c r="D2345" s="76" t="s">
        <v>76</v>
      </c>
      <c r="E2345" s="80">
        <v>2026</v>
      </c>
      <c r="F2345" s="76" t="str">
        <f t="shared" si="73"/>
        <v>462. Cuidado Continuo por una vida con bienestarEducativo 2026</v>
      </c>
      <c r="G2345" t="s">
        <v>108</v>
      </c>
      <c r="H2345" s="7" t="s">
        <v>73</v>
      </c>
      <c r="I2345" s="80" t="s">
        <v>74</v>
      </c>
      <c r="J2345" s="76" t="s">
        <v>37</v>
      </c>
      <c r="K2345" t="s">
        <v>103</v>
      </c>
      <c r="L2345" t="s">
        <v>50</v>
      </c>
      <c r="M2345" t="s">
        <v>6</v>
      </c>
      <c r="N2345" s="78" t="s">
        <v>1</v>
      </c>
      <c r="O2345" s="76" t="str">
        <f t="shared" si="74"/>
        <v>462. Cuidado Continuo por una vida con bienestarEducativo 20262_SANTA_FE2_FEBRERO_2026</v>
      </c>
      <c r="P2345" s="93">
        <v>2366976</v>
      </c>
      <c r="S2345" s="172">
        <v>8</v>
      </c>
      <c r="T2345" s="23">
        <v>18935808</v>
      </c>
    </row>
    <row r="2346" spans="2:20" ht="30" customHeight="1">
      <c r="B2346">
        <v>47</v>
      </c>
      <c r="C2346" s="164" t="s">
        <v>70</v>
      </c>
      <c r="D2346" s="76" t="s">
        <v>82</v>
      </c>
      <c r="E2346" s="80">
        <v>2026</v>
      </c>
      <c r="F2346" s="76" t="str">
        <f t="shared" si="73"/>
        <v>472. Cuidado Continuo por una vida con bienestarLaboral2026</v>
      </c>
      <c r="G2346" t="s">
        <v>109</v>
      </c>
      <c r="H2346" s="7" t="s">
        <v>73</v>
      </c>
      <c r="I2346" s="80" t="s">
        <v>74</v>
      </c>
      <c r="J2346" s="76" t="s">
        <v>37</v>
      </c>
      <c r="K2346" t="s">
        <v>103</v>
      </c>
      <c r="L2346" t="s">
        <v>50</v>
      </c>
      <c r="M2346" t="s">
        <v>6</v>
      </c>
      <c r="N2346" s="78" t="s">
        <v>1</v>
      </c>
      <c r="O2346" s="76" t="str">
        <f t="shared" si="74"/>
        <v>472. Cuidado Continuo por una vida con bienestarLaboral20262_SANTA_FE2_FEBRERO_2026</v>
      </c>
      <c r="P2346" s="93">
        <v>110336</v>
      </c>
      <c r="S2346" s="172">
        <v>1</v>
      </c>
      <c r="T2346" s="23">
        <v>110336</v>
      </c>
    </row>
    <row r="2347" spans="2:20" ht="30" customHeight="1">
      <c r="B2347">
        <v>48</v>
      </c>
      <c r="C2347" s="164" t="s">
        <v>70</v>
      </c>
      <c r="D2347" s="76" t="s">
        <v>71</v>
      </c>
      <c r="E2347" s="80">
        <v>2026</v>
      </c>
      <c r="F2347" s="76" t="str">
        <f t="shared" si="73"/>
        <v>482. Cuidado Continuo por una vida con bienestarComunitario2026</v>
      </c>
      <c r="G2347" t="s">
        <v>110</v>
      </c>
      <c r="H2347" s="7" t="s">
        <v>73</v>
      </c>
      <c r="I2347" s="80" t="s">
        <v>74</v>
      </c>
      <c r="J2347" s="76" t="s">
        <v>37</v>
      </c>
      <c r="K2347" t="s">
        <v>103</v>
      </c>
      <c r="L2347" t="s">
        <v>50</v>
      </c>
      <c r="M2347" t="s">
        <v>6</v>
      </c>
      <c r="N2347" s="78" t="s">
        <v>1</v>
      </c>
      <c r="O2347" s="76" t="str">
        <f t="shared" si="74"/>
        <v>482. Cuidado Continuo por una vida con bienestarComunitario20262_SANTA_FE2_FEBRERO_2026</v>
      </c>
      <c r="P2347" s="93">
        <v>430247</v>
      </c>
      <c r="S2347" s="172">
        <v>1</v>
      </c>
      <c r="T2347" s="23">
        <v>430247</v>
      </c>
    </row>
    <row r="2348" spans="2:20" ht="30" customHeight="1">
      <c r="B2348">
        <v>49</v>
      </c>
      <c r="C2348" s="164" t="s">
        <v>70</v>
      </c>
      <c r="D2348" s="76" t="s">
        <v>71</v>
      </c>
      <c r="E2348" s="80">
        <v>2026</v>
      </c>
      <c r="F2348" s="76" t="str">
        <f t="shared" si="73"/>
        <v>492. Cuidado Continuo por una vida con bienestarComunitario2026</v>
      </c>
      <c r="G2348" t="s">
        <v>111</v>
      </c>
      <c r="H2348" s="7" t="s">
        <v>73</v>
      </c>
      <c r="I2348" s="80" t="s">
        <v>74</v>
      </c>
      <c r="J2348" s="76" t="s">
        <v>37</v>
      </c>
      <c r="K2348" t="s">
        <v>103</v>
      </c>
      <c r="L2348" t="s">
        <v>50</v>
      </c>
      <c r="M2348" t="s">
        <v>6</v>
      </c>
      <c r="N2348" s="78" t="s">
        <v>1</v>
      </c>
      <c r="O2348" s="76" t="str">
        <f t="shared" si="74"/>
        <v>492. Cuidado Continuo por una vida con bienestarComunitario20262_SANTA_FE2_FEBRERO_2026</v>
      </c>
      <c r="P2348" s="93">
        <v>711326</v>
      </c>
      <c r="S2348" s="172">
        <v>17</v>
      </c>
      <c r="T2348" s="23">
        <v>12092542</v>
      </c>
    </row>
    <row r="2349" spans="2:20" ht="30" customHeight="1">
      <c r="B2349">
        <v>50</v>
      </c>
      <c r="C2349" s="164" t="s">
        <v>70</v>
      </c>
      <c r="D2349" s="76" t="s">
        <v>71</v>
      </c>
      <c r="E2349" s="80">
        <v>2026</v>
      </c>
      <c r="F2349" s="76" t="str">
        <f t="shared" si="73"/>
        <v>502. Cuidado Continuo por una vida con bienestarComunitario2026</v>
      </c>
      <c r="G2349" t="s">
        <v>112</v>
      </c>
      <c r="H2349" s="7" t="s">
        <v>73</v>
      </c>
      <c r="I2349" s="80" t="s">
        <v>74</v>
      </c>
      <c r="J2349" s="76" t="s">
        <v>37</v>
      </c>
      <c r="K2349" t="s">
        <v>75</v>
      </c>
      <c r="L2349" t="s">
        <v>50</v>
      </c>
      <c r="M2349" t="s">
        <v>6</v>
      </c>
      <c r="N2349" s="78" t="s">
        <v>1</v>
      </c>
      <c r="O2349" s="76" t="str">
        <f t="shared" si="74"/>
        <v>502. Cuidado Continuo por una vida con bienestarComunitario20262_SANTA_FE2_FEBRERO_2026</v>
      </c>
      <c r="P2349" s="93">
        <v>266747</v>
      </c>
      <c r="S2349" s="172">
        <v>10</v>
      </c>
      <c r="T2349" s="23">
        <v>2667470</v>
      </c>
    </row>
    <row r="2350" spans="2:20" ht="30" customHeight="1">
      <c r="B2350">
        <v>51</v>
      </c>
      <c r="C2350" s="164" t="s">
        <v>70</v>
      </c>
      <c r="D2350" s="76" t="s">
        <v>71</v>
      </c>
      <c r="E2350" s="80">
        <v>2026</v>
      </c>
      <c r="F2350" s="76" t="str">
        <f t="shared" si="73"/>
        <v>512. Cuidado Continuo por una vida con bienestarComunitario2026</v>
      </c>
      <c r="G2350" t="s">
        <v>113</v>
      </c>
      <c r="H2350" s="7" t="s">
        <v>73</v>
      </c>
      <c r="I2350" s="80" t="s">
        <v>74</v>
      </c>
      <c r="J2350" s="76" t="s">
        <v>37</v>
      </c>
      <c r="K2350" t="s">
        <v>38</v>
      </c>
      <c r="L2350" t="s">
        <v>39</v>
      </c>
      <c r="M2350" t="s">
        <v>6</v>
      </c>
      <c r="N2350" s="78" t="s">
        <v>1</v>
      </c>
      <c r="O2350" s="76" t="str">
        <f t="shared" si="74"/>
        <v>512. Cuidado Continuo por una vida con bienestarComunitario20262_SANTA_FE2_FEBRERO_2026</v>
      </c>
      <c r="P2350" s="93">
        <v>5621568</v>
      </c>
      <c r="S2350" s="172"/>
      <c r="T2350" s="23">
        <v>0</v>
      </c>
    </row>
    <row r="2351" spans="2:20" ht="30" customHeight="1">
      <c r="B2351">
        <v>52</v>
      </c>
      <c r="C2351" s="164" t="s">
        <v>70</v>
      </c>
      <c r="D2351" s="76" t="s">
        <v>71</v>
      </c>
      <c r="E2351" s="80">
        <v>2026</v>
      </c>
      <c r="F2351" s="76" t="str">
        <f t="shared" si="73"/>
        <v>522. Cuidado Continuo por una vida con bienestarComunitario2026</v>
      </c>
      <c r="G2351" t="s">
        <v>114</v>
      </c>
      <c r="H2351" s="7" t="s">
        <v>94</v>
      </c>
      <c r="I2351" s="80" t="s">
        <v>74</v>
      </c>
      <c r="J2351" s="76" t="s">
        <v>37</v>
      </c>
      <c r="K2351" t="s">
        <v>103</v>
      </c>
      <c r="L2351" t="s">
        <v>50</v>
      </c>
      <c r="M2351" t="s">
        <v>6</v>
      </c>
      <c r="N2351" s="78" t="s">
        <v>1</v>
      </c>
      <c r="O2351" s="76" t="str">
        <f t="shared" si="74"/>
        <v>522. Cuidado Continuo por una vida con bienestarComunitario20262_SANTA_FE2_FEBRERO_2026</v>
      </c>
      <c r="P2351" s="93">
        <v>711326</v>
      </c>
      <c r="S2351" s="172">
        <v>3</v>
      </c>
      <c r="T2351" s="23">
        <v>2133978</v>
      </c>
    </row>
    <row r="2352" spans="2:20" ht="30" customHeight="1">
      <c r="B2352">
        <v>53</v>
      </c>
      <c r="C2352" s="164" t="s">
        <v>70</v>
      </c>
      <c r="D2352" s="76" t="s">
        <v>71</v>
      </c>
      <c r="E2352" s="80">
        <v>2026</v>
      </c>
      <c r="F2352" s="76" t="str">
        <f t="shared" si="73"/>
        <v>532. Cuidado Continuo por una vida con bienestarComunitario2026</v>
      </c>
      <c r="G2352" t="s">
        <v>115</v>
      </c>
      <c r="H2352" s="7" t="s">
        <v>73</v>
      </c>
      <c r="I2352" s="80" t="s">
        <v>74</v>
      </c>
      <c r="J2352" s="76" t="s">
        <v>37</v>
      </c>
      <c r="K2352" t="s">
        <v>38</v>
      </c>
      <c r="L2352" t="s">
        <v>42</v>
      </c>
      <c r="M2352" t="s">
        <v>6</v>
      </c>
      <c r="N2352" s="78" t="s">
        <v>1</v>
      </c>
      <c r="O2352" s="76" t="str">
        <f t="shared" si="74"/>
        <v>532. Cuidado Continuo por una vida con bienestarComunitario20262_SANTA_FE2_FEBRERO_2026</v>
      </c>
      <c r="P2352" s="93">
        <v>5621568</v>
      </c>
      <c r="S2352" s="172"/>
      <c r="T2352" s="23">
        <v>0</v>
      </c>
    </row>
    <row r="2353" spans="2:20" ht="30" customHeight="1">
      <c r="B2353">
        <v>54</v>
      </c>
      <c r="C2353" s="164" t="s">
        <v>70</v>
      </c>
      <c r="D2353" s="76" t="s">
        <v>71</v>
      </c>
      <c r="E2353" s="80">
        <v>2026</v>
      </c>
      <c r="F2353" s="76" t="str">
        <f t="shared" si="73"/>
        <v>542. Cuidado Continuo por una vida con bienestarComunitario2026</v>
      </c>
      <c r="G2353" t="s">
        <v>116</v>
      </c>
      <c r="H2353" s="7" t="s">
        <v>73</v>
      </c>
      <c r="I2353" s="80" t="s">
        <v>74</v>
      </c>
      <c r="J2353" s="76" t="s">
        <v>37</v>
      </c>
      <c r="K2353" t="s">
        <v>75</v>
      </c>
      <c r="L2353" t="s">
        <v>50</v>
      </c>
      <c r="M2353" t="s">
        <v>6</v>
      </c>
      <c r="N2353" s="78" t="s">
        <v>1</v>
      </c>
      <c r="O2353" s="76" t="str">
        <f t="shared" si="74"/>
        <v>542. Cuidado Continuo por una vida con bienestarComunitario20262_SANTA_FE2_FEBRERO_2026</v>
      </c>
      <c r="P2353" s="93">
        <v>285702</v>
      </c>
      <c r="S2353" s="172">
        <v>37</v>
      </c>
      <c r="T2353" s="23">
        <v>10570974</v>
      </c>
    </row>
    <row r="2354" spans="2:20" ht="30" customHeight="1">
      <c r="B2354">
        <v>55</v>
      </c>
      <c r="C2354" s="164" t="s">
        <v>70</v>
      </c>
      <c r="D2354" s="76" t="s">
        <v>71</v>
      </c>
      <c r="E2354" s="80">
        <v>2026</v>
      </c>
      <c r="F2354" s="76" t="str">
        <f t="shared" si="73"/>
        <v>552. Cuidado Continuo por una vida con bienestarComunitario2026</v>
      </c>
      <c r="G2354" t="s">
        <v>117</v>
      </c>
      <c r="H2354" s="7" t="s">
        <v>73</v>
      </c>
      <c r="I2354" s="80" t="s">
        <v>74</v>
      </c>
      <c r="J2354" s="76" t="s">
        <v>37</v>
      </c>
      <c r="K2354" t="s">
        <v>75</v>
      </c>
      <c r="L2354" t="s">
        <v>50</v>
      </c>
      <c r="M2354" t="s">
        <v>6</v>
      </c>
      <c r="N2354" s="78" t="s">
        <v>1</v>
      </c>
      <c r="O2354" s="76" t="str">
        <f t="shared" si="74"/>
        <v>552. Cuidado Continuo por una vida con bienestarComunitario20262_SANTA_FE2_FEBRERO_2026</v>
      </c>
      <c r="P2354" s="93">
        <v>380935</v>
      </c>
      <c r="S2354" s="172">
        <v>2</v>
      </c>
      <c r="T2354" s="23">
        <v>761870</v>
      </c>
    </row>
    <row r="2355" spans="2:20" ht="30" customHeight="1">
      <c r="B2355">
        <v>56</v>
      </c>
      <c r="C2355" s="164" t="s">
        <v>70</v>
      </c>
      <c r="D2355" s="76" t="s">
        <v>71</v>
      </c>
      <c r="E2355" s="80">
        <v>2026</v>
      </c>
      <c r="F2355" s="76" t="str">
        <f t="shared" si="73"/>
        <v>562. Cuidado Continuo por una vida con bienestarComunitario2026</v>
      </c>
      <c r="G2355" t="s">
        <v>118</v>
      </c>
      <c r="H2355" s="7" t="s">
        <v>73</v>
      </c>
      <c r="I2355" s="80" t="s">
        <v>74</v>
      </c>
      <c r="J2355" s="76" t="s">
        <v>37</v>
      </c>
      <c r="K2355" t="s">
        <v>75</v>
      </c>
      <c r="L2355" t="s">
        <v>50</v>
      </c>
      <c r="M2355" t="s">
        <v>6</v>
      </c>
      <c r="N2355" s="78" t="s">
        <v>1</v>
      </c>
      <c r="O2355" s="76" t="str">
        <f t="shared" si="74"/>
        <v>562. Cuidado Continuo por una vida con bienestarComunitario20262_SANTA_FE2_FEBRERO_2026</v>
      </c>
      <c r="P2355" s="93">
        <v>266747</v>
      </c>
      <c r="S2355" s="172">
        <v>12</v>
      </c>
      <c r="T2355" s="23">
        <v>3200964</v>
      </c>
    </row>
    <row r="2356" spans="2:20" ht="30" customHeight="1">
      <c r="B2356">
        <v>57</v>
      </c>
      <c r="C2356" s="164" t="s">
        <v>70</v>
      </c>
      <c r="D2356" s="76" t="s">
        <v>71</v>
      </c>
      <c r="E2356" s="80">
        <v>2026</v>
      </c>
      <c r="F2356" s="76" t="str">
        <f t="shared" si="73"/>
        <v>572. Cuidado Continuo por una vida con bienestarComunitario2026</v>
      </c>
      <c r="G2356" t="s">
        <v>119</v>
      </c>
      <c r="H2356" s="7" t="s">
        <v>94</v>
      </c>
      <c r="I2356" s="80" t="s">
        <v>74</v>
      </c>
      <c r="J2356" s="76" t="s">
        <v>37</v>
      </c>
      <c r="K2356" t="s">
        <v>75</v>
      </c>
      <c r="L2356" t="s">
        <v>50</v>
      </c>
      <c r="M2356" t="s">
        <v>6</v>
      </c>
      <c r="N2356" s="78" t="s">
        <v>1</v>
      </c>
      <c r="O2356" s="76" t="str">
        <f t="shared" si="74"/>
        <v>572. Cuidado Continuo por una vida con bienestarComunitario20262_SANTA_FE2_FEBRERO_2026</v>
      </c>
      <c r="P2356" s="93">
        <v>88916</v>
      </c>
      <c r="S2356" s="172">
        <v>48</v>
      </c>
      <c r="T2356" s="23">
        <v>4267968</v>
      </c>
    </row>
    <row r="2357" spans="2:20" ht="30" customHeight="1">
      <c r="B2357">
        <v>58</v>
      </c>
      <c r="C2357" s="164" t="s">
        <v>70</v>
      </c>
      <c r="D2357" s="76" t="s">
        <v>76</v>
      </c>
      <c r="E2357" s="80">
        <v>2026</v>
      </c>
      <c r="F2357" s="76" t="str">
        <f t="shared" si="73"/>
        <v>582. Cuidado Continuo por una vida con bienestarEducativo 2026</v>
      </c>
      <c r="G2357" t="s">
        <v>120</v>
      </c>
      <c r="H2357" s="7" t="s">
        <v>73</v>
      </c>
      <c r="I2357" s="80" t="s">
        <v>74</v>
      </c>
      <c r="J2357" s="76" t="s">
        <v>37</v>
      </c>
      <c r="K2357" t="s">
        <v>121</v>
      </c>
      <c r="L2357" t="s">
        <v>50</v>
      </c>
      <c r="M2357" t="s">
        <v>6</v>
      </c>
      <c r="N2357" s="78" t="s">
        <v>1</v>
      </c>
      <c r="O2357" s="76" t="str">
        <f t="shared" si="74"/>
        <v>582. Cuidado Continuo por una vida con bienestarEducativo 20262_SANTA_FE2_FEBRERO_2026</v>
      </c>
      <c r="P2357" s="93">
        <v>562157</v>
      </c>
      <c r="S2357" s="172">
        <v>5</v>
      </c>
      <c r="T2357" s="23">
        <v>2810785</v>
      </c>
    </row>
    <row r="2358" spans="2:20" ht="30" customHeight="1">
      <c r="B2358">
        <v>59</v>
      </c>
      <c r="C2358" s="164" t="s">
        <v>70</v>
      </c>
      <c r="D2358" s="76" t="s">
        <v>76</v>
      </c>
      <c r="E2358" s="80">
        <v>2026</v>
      </c>
      <c r="F2358" s="76" t="str">
        <f t="shared" si="73"/>
        <v>592. Cuidado Continuo por una vida con bienestarEducativo 2026</v>
      </c>
      <c r="G2358" t="s">
        <v>122</v>
      </c>
      <c r="H2358" s="7" t="s">
        <v>73</v>
      </c>
      <c r="I2358" s="80" t="s">
        <v>74</v>
      </c>
      <c r="J2358" s="76" t="s">
        <v>37</v>
      </c>
      <c r="K2358" t="s">
        <v>38</v>
      </c>
      <c r="L2358" t="s">
        <v>42</v>
      </c>
      <c r="M2358" t="s">
        <v>6</v>
      </c>
      <c r="N2358" s="78" t="s">
        <v>1</v>
      </c>
      <c r="O2358" s="76" t="str">
        <f t="shared" si="74"/>
        <v>592. Cuidado Continuo por una vida con bienestarEducativo 20262_SANTA_FE2_FEBRERO_2026</v>
      </c>
      <c r="P2358" s="93">
        <v>14226512</v>
      </c>
      <c r="S2358" s="172"/>
      <c r="T2358" s="23">
        <v>0</v>
      </c>
    </row>
    <row r="2359" spans="2:20" ht="30" customHeight="1">
      <c r="B2359">
        <v>60</v>
      </c>
      <c r="C2359" s="164" t="s">
        <v>70</v>
      </c>
      <c r="D2359" s="76" t="s">
        <v>76</v>
      </c>
      <c r="E2359" s="80">
        <v>2026</v>
      </c>
      <c r="F2359" s="76" t="str">
        <f t="shared" si="73"/>
        <v>602. Cuidado Continuo por una vida con bienestarEducativo 2026</v>
      </c>
      <c r="G2359" t="s">
        <v>123</v>
      </c>
      <c r="H2359" s="7" t="s">
        <v>73</v>
      </c>
      <c r="I2359" s="80" t="s">
        <v>74</v>
      </c>
      <c r="J2359" s="76" t="s">
        <v>37</v>
      </c>
      <c r="K2359" t="s">
        <v>75</v>
      </c>
      <c r="L2359" t="s">
        <v>50</v>
      </c>
      <c r="M2359" t="s">
        <v>6</v>
      </c>
      <c r="N2359" s="78" t="s">
        <v>1</v>
      </c>
      <c r="O2359" s="76" t="str">
        <f t="shared" si="74"/>
        <v>602. Cuidado Continuo por una vida con bienestarEducativo 20262_SANTA_FE2_FEBRERO_2026</v>
      </c>
      <c r="P2359" s="93">
        <v>105404</v>
      </c>
      <c r="S2359" s="172">
        <v>15</v>
      </c>
      <c r="T2359" s="23">
        <v>1581060</v>
      </c>
    </row>
    <row r="2360" spans="2:20" ht="30" customHeight="1">
      <c r="B2360">
        <v>61</v>
      </c>
      <c r="C2360" s="164" t="s">
        <v>70</v>
      </c>
      <c r="D2360" s="76" t="s">
        <v>76</v>
      </c>
      <c r="E2360" s="80">
        <v>2026</v>
      </c>
      <c r="F2360" s="76" t="str">
        <f t="shared" si="73"/>
        <v>612. Cuidado Continuo por una vida con bienestarEducativo 2026</v>
      </c>
      <c r="G2360" t="s">
        <v>124</v>
      </c>
      <c r="H2360" s="7" t="s">
        <v>73</v>
      </c>
      <c r="I2360" s="80" t="s">
        <v>74</v>
      </c>
      <c r="J2360" s="76" t="s">
        <v>37</v>
      </c>
      <c r="K2360" t="s">
        <v>75</v>
      </c>
      <c r="L2360" t="s">
        <v>50</v>
      </c>
      <c r="M2360" t="s">
        <v>6</v>
      </c>
      <c r="N2360" s="78" t="s">
        <v>1</v>
      </c>
      <c r="O2360" s="76" t="str">
        <f t="shared" si="74"/>
        <v>612. Cuidado Continuo por una vida con bienestarEducativo 20262_SANTA_FE2_FEBRERO_2026</v>
      </c>
      <c r="P2360" s="93">
        <v>266747</v>
      </c>
      <c r="S2360" s="172"/>
      <c r="T2360" s="23">
        <v>0</v>
      </c>
    </row>
    <row r="2361" spans="2:20" ht="30" customHeight="1">
      <c r="B2361">
        <v>62</v>
      </c>
      <c r="C2361" s="164" t="s">
        <v>70</v>
      </c>
      <c r="D2361" s="76" t="s">
        <v>76</v>
      </c>
      <c r="E2361" s="80">
        <v>2026</v>
      </c>
      <c r="F2361" s="76" t="str">
        <f t="shared" si="73"/>
        <v>622. Cuidado Continuo por una vida con bienestarEducativo 2026</v>
      </c>
      <c r="G2361" t="s">
        <v>125</v>
      </c>
      <c r="H2361" s="7" t="s">
        <v>102</v>
      </c>
      <c r="I2361" s="80" t="s">
        <v>74</v>
      </c>
      <c r="J2361" s="76" t="s">
        <v>37</v>
      </c>
      <c r="K2361" t="s">
        <v>38</v>
      </c>
      <c r="L2361" t="s">
        <v>42</v>
      </c>
      <c r="M2361" t="s">
        <v>6</v>
      </c>
      <c r="N2361" s="78" t="s">
        <v>1</v>
      </c>
      <c r="O2361" s="76" t="str">
        <f t="shared" si="74"/>
        <v>622. Cuidado Continuo por una vida con bienestarEducativo 20262_SANTA_FE2_FEBRERO_2026</v>
      </c>
      <c r="P2361" s="93">
        <v>13610112</v>
      </c>
      <c r="S2361" s="172"/>
      <c r="T2361" s="23">
        <v>0</v>
      </c>
    </row>
    <row r="2362" spans="2:20" ht="30" customHeight="1">
      <c r="B2362">
        <v>63</v>
      </c>
      <c r="C2362" s="164" t="s">
        <v>70</v>
      </c>
      <c r="D2362" s="76" t="s">
        <v>76</v>
      </c>
      <c r="E2362" s="80">
        <v>2026</v>
      </c>
      <c r="F2362" s="76" t="str">
        <f t="shared" si="73"/>
        <v>632. Cuidado Continuo por una vida con bienestarEducativo 2026</v>
      </c>
      <c r="G2362" t="s">
        <v>126</v>
      </c>
      <c r="H2362" s="7" t="s">
        <v>102</v>
      </c>
      <c r="I2362" s="80" t="s">
        <v>74</v>
      </c>
      <c r="J2362" s="76" t="s">
        <v>37</v>
      </c>
      <c r="K2362" t="s">
        <v>75</v>
      </c>
      <c r="L2362" t="s">
        <v>50</v>
      </c>
      <c r="M2362" t="s">
        <v>6</v>
      </c>
      <c r="N2362" s="78" t="s">
        <v>1</v>
      </c>
      <c r="O2362" s="76" t="str">
        <f t="shared" si="74"/>
        <v>632. Cuidado Continuo por una vida con bienestarEducativo 20262_SANTA_FE2_FEBRERO_2026</v>
      </c>
      <c r="P2362" s="93">
        <v>105404</v>
      </c>
      <c r="S2362" s="172">
        <v>22</v>
      </c>
      <c r="T2362" s="23">
        <v>2318888</v>
      </c>
    </row>
    <row r="2363" spans="2:20" ht="30" customHeight="1">
      <c r="B2363">
        <v>64</v>
      </c>
      <c r="C2363" s="164" t="s">
        <v>70</v>
      </c>
      <c r="D2363" s="76" t="s">
        <v>76</v>
      </c>
      <c r="E2363" s="80">
        <v>2026</v>
      </c>
      <c r="F2363" s="76" t="str">
        <f t="shared" si="73"/>
        <v>642. Cuidado Continuo por una vida con bienestarEducativo 2026</v>
      </c>
      <c r="G2363" t="s">
        <v>127</v>
      </c>
      <c r="H2363" s="7" t="s">
        <v>94</v>
      </c>
      <c r="I2363" s="80" t="s">
        <v>74</v>
      </c>
      <c r="J2363" s="76" t="s">
        <v>37</v>
      </c>
      <c r="K2363" t="s">
        <v>75</v>
      </c>
      <c r="L2363" t="s">
        <v>50</v>
      </c>
      <c r="M2363" t="s">
        <v>6</v>
      </c>
      <c r="N2363" s="78" t="s">
        <v>1</v>
      </c>
      <c r="O2363" s="76" t="str">
        <f t="shared" si="74"/>
        <v>642. Cuidado Continuo por una vida con bienestarEducativo 20262_SANTA_FE2_FEBRERO_2026</v>
      </c>
      <c r="P2363" s="93">
        <v>137765</v>
      </c>
      <c r="S2363" s="172">
        <v>33</v>
      </c>
      <c r="T2363" s="23">
        <v>4546245</v>
      </c>
    </row>
    <row r="2364" spans="2:20" ht="30" customHeight="1">
      <c r="B2364">
        <v>65</v>
      </c>
      <c r="C2364" s="164" t="s">
        <v>70</v>
      </c>
      <c r="D2364" s="76" t="s">
        <v>76</v>
      </c>
      <c r="E2364" s="80">
        <v>2026</v>
      </c>
      <c r="F2364" s="76" t="str">
        <f t="shared" si="73"/>
        <v>652. Cuidado Continuo por una vida con bienestarEducativo 2026</v>
      </c>
      <c r="G2364" t="s">
        <v>128</v>
      </c>
      <c r="H2364" s="7" t="s">
        <v>94</v>
      </c>
      <c r="I2364" s="80" t="s">
        <v>74</v>
      </c>
      <c r="J2364" s="76" t="s">
        <v>37</v>
      </c>
      <c r="K2364" t="s">
        <v>75</v>
      </c>
      <c r="L2364" t="s">
        <v>50</v>
      </c>
      <c r="M2364" t="s">
        <v>6</v>
      </c>
      <c r="N2364" s="78" t="s">
        <v>1</v>
      </c>
      <c r="O2364" s="76" t="str">
        <f t="shared" si="74"/>
        <v>652. Cuidado Continuo por una vida con bienestarEducativo 20262_SANTA_FE2_FEBRERO_2026</v>
      </c>
      <c r="P2364" s="93">
        <v>105404</v>
      </c>
      <c r="S2364" s="172">
        <v>66</v>
      </c>
      <c r="T2364" s="23">
        <v>6956664</v>
      </c>
    </row>
    <row r="2365" spans="2:20" ht="30" customHeight="1">
      <c r="B2365">
        <v>66</v>
      </c>
      <c r="C2365" s="164" t="s">
        <v>70</v>
      </c>
      <c r="D2365" s="76" t="s">
        <v>76</v>
      </c>
      <c r="E2365" s="80">
        <v>2026</v>
      </c>
      <c r="F2365" s="76" t="str">
        <f t="shared" si="73"/>
        <v>662. Cuidado Continuo por una vida con bienestarEducativo 2026</v>
      </c>
      <c r="G2365" t="s">
        <v>129</v>
      </c>
      <c r="H2365" s="7" t="s">
        <v>94</v>
      </c>
      <c r="I2365" s="80" t="s">
        <v>74</v>
      </c>
      <c r="J2365" s="76" t="s">
        <v>37</v>
      </c>
      <c r="K2365" t="s">
        <v>103</v>
      </c>
      <c r="L2365" t="s">
        <v>50</v>
      </c>
      <c r="M2365" t="s">
        <v>6</v>
      </c>
      <c r="N2365" s="78" t="s">
        <v>1</v>
      </c>
      <c r="O2365" s="76" t="str">
        <f t="shared" si="74"/>
        <v>662. Cuidado Continuo por una vida con bienestarEducativo 20262_SANTA_FE2_FEBRERO_2026</v>
      </c>
      <c r="P2365" s="93">
        <v>199714</v>
      </c>
      <c r="S2365" s="172">
        <v>8</v>
      </c>
      <c r="T2365" s="23">
        <v>1597712</v>
      </c>
    </row>
    <row r="2366" spans="2:20" ht="30" customHeight="1">
      <c r="B2366">
        <v>67</v>
      </c>
      <c r="C2366" s="164" t="s">
        <v>70</v>
      </c>
      <c r="D2366" s="76" t="s">
        <v>76</v>
      </c>
      <c r="E2366" s="80">
        <v>2026</v>
      </c>
      <c r="F2366" s="76" t="str">
        <f t="shared" si="73"/>
        <v>672. Cuidado Continuo por una vida con bienestarEducativo 2026</v>
      </c>
      <c r="G2366" t="s">
        <v>130</v>
      </c>
      <c r="H2366" s="7" t="s">
        <v>94</v>
      </c>
      <c r="I2366" s="80" t="s">
        <v>74</v>
      </c>
      <c r="J2366" s="76" t="s">
        <v>37</v>
      </c>
      <c r="K2366" t="s">
        <v>75</v>
      </c>
      <c r="L2366" t="s">
        <v>50</v>
      </c>
      <c r="M2366" t="s">
        <v>6</v>
      </c>
      <c r="N2366" s="78" t="s">
        <v>1</v>
      </c>
      <c r="O2366" s="76" t="str">
        <f t="shared" si="74"/>
        <v>672. Cuidado Continuo por una vida con bienestarEducativo 20262_SANTA_FE2_FEBRERO_2026</v>
      </c>
      <c r="P2366" s="93">
        <v>88916</v>
      </c>
      <c r="S2366" s="172">
        <v>16</v>
      </c>
      <c r="T2366" s="23">
        <v>1422656</v>
      </c>
    </row>
    <row r="2367" spans="2:20" ht="30" customHeight="1">
      <c r="B2367">
        <v>68</v>
      </c>
      <c r="C2367" s="164" t="s">
        <v>70</v>
      </c>
      <c r="D2367" s="76" t="s">
        <v>77</v>
      </c>
      <c r="E2367" s="80">
        <v>2026</v>
      </c>
      <c r="F2367" s="76" t="str">
        <f t="shared" si="73"/>
        <v>682. Cuidado Continuo por una vida con bienestarInstitucional2026</v>
      </c>
      <c r="G2367" t="s">
        <v>131</v>
      </c>
      <c r="H2367" s="7" t="s">
        <v>94</v>
      </c>
      <c r="I2367" s="80" t="s">
        <v>74</v>
      </c>
      <c r="J2367" s="76" t="s">
        <v>37</v>
      </c>
      <c r="K2367" t="s">
        <v>75</v>
      </c>
      <c r="L2367" t="s">
        <v>50</v>
      </c>
      <c r="M2367" t="s">
        <v>6</v>
      </c>
      <c r="N2367" s="78" t="s">
        <v>1</v>
      </c>
      <c r="O2367" s="76" t="str">
        <f t="shared" si="74"/>
        <v>682. Cuidado Continuo por una vida con bienestarInstitucional20262_SANTA_FE2_FEBRERO_2026</v>
      </c>
      <c r="P2367" s="93">
        <v>105404</v>
      </c>
      <c r="S2367" s="172">
        <v>14</v>
      </c>
      <c r="T2367" s="23">
        <v>1475656</v>
      </c>
    </row>
    <row r="2368" spans="2:20" ht="30" customHeight="1">
      <c r="B2368">
        <v>69</v>
      </c>
      <c r="C2368" s="164" t="s">
        <v>70</v>
      </c>
      <c r="D2368" s="76" t="s">
        <v>77</v>
      </c>
      <c r="E2368" s="80">
        <v>2026</v>
      </c>
      <c r="F2368" s="76" t="str">
        <f t="shared" si="73"/>
        <v>692. Cuidado Continuo por una vida con bienestarInstitucional2026</v>
      </c>
      <c r="G2368" t="s">
        <v>132</v>
      </c>
      <c r="H2368" s="7" t="s">
        <v>102</v>
      </c>
      <c r="I2368" s="80" t="s">
        <v>74</v>
      </c>
      <c r="J2368" s="76" t="s">
        <v>37</v>
      </c>
      <c r="K2368" t="s">
        <v>75</v>
      </c>
      <c r="L2368" t="s">
        <v>50</v>
      </c>
      <c r="M2368" t="s">
        <v>6</v>
      </c>
      <c r="N2368" s="78" t="s">
        <v>1</v>
      </c>
      <c r="O2368" s="76" t="str">
        <f t="shared" si="74"/>
        <v>692. Cuidado Continuo por una vida con bienestarInstitucional20262_SANTA_FE2_FEBRERO_2026</v>
      </c>
      <c r="P2368" s="93">
        <v>105404</v>
      </c>
      <c r="S2368" s="172">
        <v>32</v>
      </c>
      <c r="T2368" s="23">
        <v>3372928</v>
      </c>
    </row>
    <row r="2369" spans="2:20" ht="30" customHeight="1">
      <c r="B2369">
        <v>70</v>
      </c>
      <c r="C2369" s="164" t="s">
        <v>70</v>
      </c>
      <c r="D2369" s="76" t="s">
        <v>77</v>
      </c>
      <c r="E2369" s="80">
        <v>2026</v>
      </c>
      <c r="F2369" s="76" t="str">
        <f t="shared" si="73"/>
        <v>702. Cuidado Continuo por una vida con bienestarInstitucional2026</v>
      </c>
      <c r="G2369" t="s">
        <v>133</v>
      </c>
      <c r="H2369" s="7" t="s">
        <v>73</v>
      </c>
      <c r="I2369" s="80" t="s">
        <v>74</v>
      </c>
      <c r="J2369" s="76" t="s">
        <v>37</v>
      </c>
      <c r="K2369" t="s">
        <v>75</v>
      </c>
      <c r="L2369" t="s">
        <v>50</v>
      </c>
      <c r="M2369" t="s">
        <v>6</v>
      </c>
      <c r="N2369" s="78" t="s">
        <v>1</v>
      </c>
      <c r="O2369" s="76" t="str">
        <f t="shared" si="74"/>
        <v>702. Cuidado Continuo por una vida con bienestarInstitucional20262_SANTA_FE2_FEBRERO_2026</v>
      </c>
      <c r="P2369" s="93">
        <v>74893</v>
      </c>
      <c r="S2369" s="172">
        <v>25</v>
      </c>
      <c r="T2369" s="23">
        <v>1872325</v>
      </c>
    </row>
    <row r="2370" spans="2:20" ht="30" customHeight="1">
      <c r="B2370">
        <v>71</v>
      </c>
      <c r="C2370" s="164" t="s">
        <v>70</v>
      </c>
      <c r="D2370" s="76" t="s">
        <v>82</v>
      </c>
      <c r="E2370" s="80">
        <v>2026</v>
      </c>
      <c r="F2370" s="76" t="str">
        <f t="shared" si="73"/>
        <v>712. Cuidado Continuo por una vida con bienestarLaboral2026</v>
      </c>
      <c r="G2370" t="s">
        <v>134</v>
      </c>
      <c r="H2370" s="7" t="s">
        <v>94</v>
      </c>
      <c r="I2370" s="80" t="s">
        <v>74</v>
      </c>
      <c r="J2370" s="76" t="s">
        <v>37</v>
      </c>
      <c r="K2370" t="s">
        <v>135</v>
      </c>
      <c r="L2370" t="s">
        <v>50</v>
      </c>
      <c r="M2370" t="s">
        <v>6</v>
      </c>
      <c r="N2370" s="78" t="s">
        <v>1</v>
      </c>
      <c r="O2370" s="76" t="str">
        <f t="shared" si="74"/>
        <v>712. Cuidado Continuo por una vida con bienestarLaboral20262_SANTA_FE2_FEBRERO_2026</v>
      </c>
      <c r="P2370" s="93">
        <v>59965</v>
      </c>
      <c r="S2370" s="172">
        <v>10</v>
      </c>
      <c r="T2370" s="23">
        <v>599650</v>
      </c>
    </row>
    <row r="2371" spans="2:20" ht="30" customHeight="1">
      <c r="B2371">
        <v>72</v>
      </c>
      <c r="C2371" s="164" t="s">
        <v>70</v>
      </c>
      <c r="D2371" s="76" t="s">
        <v>82</v>
      </c>
      <c r="E2371" s="80">
        <v>2026</v>
      </c>
      <c r="F2371" s="76" t="str">
        <f t="shared" si="73"/>
        <v>722. Cuidado Continuo por una vida con bienestarLaboral2026</v>
      </c>
      <c r="G2371" t="s">
        <v>136</v>
      </c>
      <c r="H2371" s="7" t="s">
        <v>94</v>
      </c>
      <c r="I2371" s="80" t="s">
        <v>74</v>
      </c>
      <c r="J2371" s="76" t="s">
        <v>37</v>
      </c>
      <c r="K2371" t="s">
        <v>135</v>
      </c>
      <c r="L2371" t="s">
        <v>50</v>
      </c>
      <c r="M2371" t="s">
        <v>6</v>
      </c>
      <c r="N2371" s="78" t="s">
        <v>1</v>
      </c>
      <c r="O2371" s="76" t="str">
        <f t="shared" si="74"/>
        <v>722. Cuidado Continuo por una vida con bienestarLaboral20262_SANTA_FE2_FEBRERO_2026</v>
      </c>
      <c r="P2371" s="93">
        <v>99830</v>
      </c>
      <c r="S2371" s="172">
        <v>9</v>
      </c>
      <c r="T2371" s="23">
        <v>898470</v>
      </c>
    </row>
    <row r="2372" spans="2:20" ht="30" customHeight="1">
      <c r="B2372">
        <v>73</v>
      </c>
      <c r="C2372" s="164" t="s">
        <v>70</v>
      </c>
      <c r="D2372" s="76" t="s">
        <v>82</v>
      </c>
      <c r="E2372" s="80">
        <v>2026</v>
      </c>
      <c r="F2372" s="76" t="str">
        <f t="shared" si="73"/>
        <v>732. Cuidado Continuo por una vida con bienestarLaboral2026</v>
      </c>
      <c r="G2372" t="s">
        <v>137</v>
      </c>
      <c r="H2372" s="7" t="s">
        <v>94</v>
      </c>
      <c r="I2372" s="80" t="s">
        <v>74</v>
      </c>
      <c r="J2372" s="76" t="s">
        <v>37</v>
      </c>
      <c r="K2372" t="s">
        <v>138</v>
      </c>
      <c r="L2372" t="s">
        <v>50</v>
      </c>
      <c r="M2372" t="s">
        <v>6</v>
      </c>
      <c r="N2372" s="78" t="s">
        <v>1</v>
      </c>
      <c r="O2372" s="76" t="str">
        <f t="shared" si="74"/>
        <v>732. Cuidado Continuo por una vida con bienestarLaboral20262_SANTA_FE2_FEBRERO_2026</v>
      </c>
      <c r="P2372" s="93">
        <v>220671</v>
      </c>
      <c r="S2372" s="172"/>
      <c r="T2372" s="23">
        <v>0</v>
      </c>
    </row>
    <row r="2373" spans="2:20" ht="30" customHeight="1">
      <c r="B2373">
        <v>74</v>
      </c>
      <c r="C2373" s="164" t="s">
        <v>70</v>
      </c>
      <c r="D2373" s="76" t="s">
        <v>82</v>
      </c>
      <c r="E2373" s="80">
        <v>2026</v>
      </c>
      <c r="F2373" s="76" t="str">
        <f t="shared" si="73"/>
        <v>742. Cuidado Continuo por una vida con bienestarLaboral2026</v>
      </c>
      <c r="G2373" t="s">
        <v>139</v>
      </c>
      <c r="H2373" s="7" t="s">
        <v>94</v>
      </c>
      <c r="I2373" s="80" t="s">
        <v>74</v>
      </c>
      <c r="J2373" s="76" t="s">
        <v>37</v>
      </c>
      <c r="K2373" t="s">
        <v>138</v>
      </c>
      <c r="L2373" t="s">
        <v>50</v>
      </c>
      <c r="M2373" t="s">
        <v>6</v>
      </c>
      <c r="N2373" s="78" t="s">
        <v>1</v>
      </c>
      <c r="O2373" s="76" t="str">
        <f t="shared" si="74"/>
        <v>742. Cuidado Continuo por una vida con bienestarLaboral20262_SANTA_FE2_FEBRERO_2026</v>
      </c>
      <c r="P2373" s="93">
        <v>367374</v>
      </c>
      <c r="S2373" s="172"/>
      <c r="T2373" s="23">
        <v>0</v>
      </c>
    </row>
    <row r="2374" spans="2:20" ht="30" customHeight="1">
      <c r="B2374">
        <v>75</v>
      </c>
      <c r="C2374" s="164" t="s">
        <v>70</v>
      </c>
      <c r="D2374" s="76" t="s">
        <v>82</v>
      </c>
      <c r="E2374" s="80">
        <v>2026</v>
      </c>
      <c r="F2374" s="76" t="str">
        <f t="shared" si="73"/>
        <v>752. Cuidado Continuo por una vida con bienestarLaboral2026</v>
      </c>
      <c r="G2374" t="s">
        <v>140</v>
      </c>
      <c r="H2374" s="7" t="s">
        <v>94</v>
      </c>
      <c r="I2374" s="80" t="s">
        <v>74</v>
      </c>
      <c r="J2374" s="76" t="s">
        <v>37</v>
      </c>
      <c r="K2374" t="s">
        <v>141</v>
      </c>
      <c r="L2374" t="s">
        <v>50</v>
      </c>
      <c r="M2374" t="s">
        <v>6</v>
      </c>
      <c r="N2374" s="78" t="s">
        <v>1</v>
      </c>
      <c r="O2374" s="76" t="str">
        <f t="shared" si="74"/>
        <v>752. Cuidado Continuo por una vida con bienestarLaboral20262_SANTA_FE2_FEBRERO_2026</v>
      </c>
      <c r="P2374" s="93">
        <v>210809</v>
      </c>
      <c r="S2374" s="172">
        <v>21</v>
      </c>
      <c r="T2374" s="23">
        <v>4426989</v>
      </c>
    </row>
    <row r="2375" spans="2:20" ht="30" customHeight="1">
      <c r="B2375">
        <v>76</v>
      </c>
      <c r="C2375" s="164" t="s">
        <v>70</v>
      </c>
      <c r="D2375" s="76" t="s">
        <v>82</v>
      </c>
      <c r="E2375" s="80">
        <v>2026</v>
      </c>
      <c r="F2375" s="76" t="str">
        <f t="shared" si="73"/>
        <v>762. Cuidado Continuo por una vida con bienestarLaboral2026</v>
      </c>
      <c r="G2375" t="s">
        <v>142</v>
      </c>
      <c r="H2375" s="7" t="s">
        <v>94</v>
      </c>
      <c r="I2375" s="80" t="s">
        <v>74</v>
      </c>
      <c r="J2375" s="76" t="s">
        <v>37</v>
      </c>
      <c r="K2375" t="s">
        <v>141</v>
      </c>
      <c r="L2375" t="s">
        <v>50</v>
      </c>
      <c r="M2375" t="s">
        <v>6</v>
      </c>
      <c r="N2375" s="78" t="s">
        <v>1</v>
      </c>
      <c r="O2375" s="76" t="str">
        <f t="shared" si="74"/>
        <v>762. Cuidado Continuo por una vida con bienestarLaboral20262_SANTA_FE2_FEBRERO_2026</v>
      </c>
      <c r="P2375" s="93">
        <v>55168</v>
      </c>
      <c r="S2375" s="172">
        <v>4</v>
      </c>
      <c r="T2375" s="23">
        <v>220672</v>
      </c>
    </row>
    <row r="2376" spans="2:20" ht="30" customHeight="1">
      <c r="B2376">
        <v>77</v>
      </c>
      <c r="C2376" s="164" t="s">
        <v>70</v>
      </c>
      <c r="D2376" s="76" t="s">
        <v>82</v>
      </c>
      <c r="E2376" s="80">
        <v>2026</v>
      </c>
      <c r="F2376" s="76" t="str">
        <f t="shared" ref="F2376:F2439" si="75">B2376&amp;C2376&amp;D2376&amp;E2376</f>
        <v>772. Cuidado Continuo por una vida con bienestarLaboral2026</v>
      </c>
      <c r="G2376" t="s">
        <v>143</v>
      </c>
      <c r="H2376" s="7" t="s">
        <v>94</v>
      </c>
      <c r="I2376" s="80" t="s">
        <v>74</v>
      </c>
      <c r="J2376" s="76" t="s">
        <v>37</v>
      </c>
      <c r="K2376" t="s">
        <v>141</v>
      </c>
      <c r="L2376" t="s">
        <v>39</v>
      </c>
      <c r="M2376" t="s">
        <v>6</v>
      </c>
      <c r="N2376" s="78" t="s">
        <v>1</v>
      </c>
      <c r="O2376" s="76" t="str">
        <f t="shared" si="74"/>
        <v>772. Cuidado Continuo por una vida con bienestarLaboral20262_SANTA_FE2_FEBRERO_2026</v>
      </c>
      <c r="P2376" s="93">
        <v>91844</v>
      </c>
      <c r="S2376" s="172"/>
      <c r="T2376" s="23">
        <v>0</v>
      </c>
    </row>
    <row r="2377" spans="2:20" ht="30" customHeight="1">
      <c r="B2377">
        <v>78</v>
      </c>
      <c r="C2377" s="164" t="s">
        <v>70</v>
      </c>
      <c r="D2377" s="76" t="s">
        <v>82</v>
      </c>
      <c r="E2377" s="80">
        <v>2026</v>
      </c>
      <c r="F2377" s="76" t="str">
        <f t="shared" si="75"/>
        <v>782. Cuidado Continuo por una vida con bienestarLaboral2026</v>
      </c>
      <c r="G2377" t="s">
        <v>144</v>
      </c>
      <c r="H2377" s="7" t="s">
        <v>94</v>
      </c>
      <c r="I2377" s="80" t="s">
        <v>74</v>
      </c>
      <c r="J2377" s="76" t="s">
        <v>37</v>
      </c>
      <c r="K2377" t="s">
        <v>141</v>
      </c>
      <c r="L2377" t="s">
        <v>39</v>
      </c>
      <c r="M2377" t="s">
        <v>6</v>
      </c>
      <c r="N2377" s="78" t="s">
        <v>1</v>
      </c>
      <c r="O2377" s="76" t="str">
        <f t="shared" ref="O2377:O2440" si="76">+F2377&amp;M2377&amp;N2377</f>
        <v>782. Cuidado Continuo por una vida con bienestarLaboral20262_SANTA_FE2_FEBRERO_2026</v>
      </c>
      <c r="P2377" s="93">
        <v>121585</v>
      </c>
      <c r="S2377" s="172"/>
      <c r="T2377" s="23">
        <v>0</v>
      </c>
    </row>
    <row r="2378" spans="2:20" ht="30" customHeight="1">
      <c r="B2378">
        <v>79</v>
      </c>
      <c r="C2378" s="164" t="s">
        <v>70</v>
      </c>
      <c r="D2378" s="76" t="s">
        <v>82</v>
      </c>
      <c r="E2378" s="80">
        <v>2026</v>
      </c>
      <c r="F2378" s="76" t="str">
        <f t="shared" si="75"/>
        <v>792. Cuidado Continuo por una vida con bienestarLaboral2026</v>
      </c>
      <c r="G2378" t="s">
        <v>145</v>
      </c>
      <c r="H2378" s="7" t="s">
        <v>94</v>
      </c>
      <c r="I2378" s="80" t="s">
        <v>74</v>
      </c>
      <c r="J2378" s="76" t="s">
        <v>37</v>
      </c>
      <c r="K2378" t="s">
        <v>141</v>
      </c>
      <c r="L2378" t="s">
        <v>50</v>
      </c>
      <c r="M2378" t="s">
        <v>6</v>
      </c>
      <c r="N2378" s="78" t="s">
        <v>1</v>
      </c>
      <c r="O2378" s="76" t="str">
        <f t="shared" si="76"/>
        <v>792. Cuidado Continuo por una vida con bienestarLaboral20262_SANTA_FE2_FEBRERO_2026</v>
      </c>
      <c r="P2378" s="93">
        <v>125438</v>
      </c>
      <c r="S2378" s="172">
        <v>28</v>
      </c>
      <c r="T2378" s="23">
        <v>3512264</v>
      </c>
    </row>
    <row r="2379" spans="2:20" ht="30" customHeight="1">
      <c r="B2379">
        <v>80</v>
      </c>
      <c r="C2379" s="164" t="s">
        <v>70</v>
      </c>
      <c r="D2379" s="76" t="s">
        <v>82</v>
      </c>
      <c r="E2379" s="80">
        <v>2026</v>
      </c>
      <c r="F2379" s="76" t="str">
        <f t="shared" si="75"/>
        <v>802. Cuidado Continuo por una vida con bienestarLaboral2026</v>
      </c>
      <c r="G2379" t="s">
        <v>146</v>
      </c>
      <c r="H2379" s="7" t="s">
        <v>94</v>
      </c>
      <c r="I2379" s="80" t="s">
        <v>74</v>
      </c>
      <c r="J2379" s="76" t="s">
        <v>37</v>
      </c>
      <c r="K2379" t="s">
        <v>147</v>
      </c>
      <c r="L2379" t="s">
        <v>42</v>
      </c>
      <c r="M2379" t="s">
        <v>6</v>
      </c>
      <c r="N2379" s="78" t="s">
        <v>1</v>
      </c>
      <c r="O2379" s="76" t="str">
        <f t="shared" si="76"/>
        <v>802. Cuidado Continuo por una vida con bienestarLaboral20262_SANTA_FE2_FEBRERO_2026</v>
      </c>
      <c r="P2379" s="93">
        <v>53781</v>
      </c>
      <c r="S2379" s="172"/>
      <c r="T2379" s="23">
        <v>0</v>
      </c>
    </row>
    <row r="2380" spans="2:20" ht="30" customHeight="1">
      <c r="B2380">
        <v>81</v>
      </c>
      <c r="C2380" s="164" t="s">
        <v>70</v>
      </c>
      <c r="D2380" s="76" t="s">
        <v>82</v>
      </c>
      <c r="E2380" s="80">
        <v>2026</v>
      </c>
      <c r="F2380" s="76" t="str">
        <f t="shared" si="75"/>
        <v>812. Cuidado Continuo por una vida con bienestarLaboral2026</v>
      </c>
      <c r="G2380" t="s">
        <v>148</v>
      </c>
      <c r="H2380" s="7" t="s">
        <v>94</v>
      </c>
      <c r="I2380" s="80" t="s">
        <v>74</v>
      </c>
      <c r="J2380" s="76" t="s">
        <v>37</v>
      </c>
      <c r="K2380" t="s">
        <v>135</v>
      </c>
      <c r="L2380" t="s">
        <v>50</v>
      </c>
      <c r="M2380" t="s">
        <v>6</v>
      </c>
      <c r="N2380" s="78" t="s">
        <v>1</v>
      </c>
      <c r="O2380" s="76" t="str">
        <f t="shared" si="76"/>
        <v>812. Cuidado Continuo por una vida con bienestarLaboral20262_SANTA_FE2_FEBRERO_2026</v>
      </c>
      <c r="P2380" s="93">
        <v>82752</v>
      </c>
      <c r="S2380" s="172">
        <v>20</v>
      </c>
      <c r="T2380" s="23">
        <v>1655040</v>
      </c>
    </row>
    <row r="2381" spans="2:20" ht="30" customHeight="1">
      <c r="B2381">
        <v>82</v>
      </c>
      <c r="C2381" s="164" t="s">
        <v>70</v>
      </c>
      <c r="D2381" s="76" t="s">
        <v>82</v>
      </c>
      <c r="E2381" s="80">
        <v>2026</v>
      </c>
      <c r="F2381" s="76" t="str">
        <f t="shared" si="75"/>
        <v>822. Cuidado Continuo por una vida con bienestarLaboral2026</v>
      </c>
      <c r="G2381" t="s">
        <v>149</v>
      </c>
      <c r="H2381" s="7" t="s">
        <v>94</v>
      </c>
      <c r="I2381" s="80" t="s">
        <v>74</v>
      </c>
      <c r="J2381" s="76" t="s">
        <v>37</v>
      </c>
      <c r="K2381" t="s">
        <v>150</v>
      </c>
      <c r="L2381" t="s">
        <v>50</v>
      </c>
      <c r="M2381" t="s">
        <v>6</v>
      </c>
      <c r="N2381" s="78" t="s">
        <v>1</v>
      </c>
      <c r="O2381" s="76" t="str">
        <f t="shared" si="76"/>
        <v>822. Cuidado Continuo por una vida con bienestarLaboral20262_SANTA_FE2_FEBRERO_2026</v>
      </c>
      <c r="P2381" s="93">
        <v>281078</v>
      </c>
      <c r="S2381" s="172"/>
      <c r="T2381" s="23">
        <v>0</v>
      </c>
    </row>
    <row r="2382" spans="2:20" ht="30" customHeight="1">
      <c r="B2382">
        <v>83</v>
      </c>
      <c r="C2382" s="164" t="s">
        <v>70</v>
      </c>
      <c r="D2382" s="76" t="s">
        <v>82</v>
      </c>
      <c r="E2382" s="80">
        <v>2026</v>
      </c>
      <c r="F2382" s="76" t="str">
        <f t="shared" si="75"/>
        <v>832. Cuidado Continuo por una vida con bienestarLaboral2026</v>
      </c>
      <c r="G2382" t="s">
        <v>151</v>
      </c>
      <c r="H2382" s="7" t="s">
        <v>94</v>
      </c>
      <c r="I2382" s="80" t="s">
        <v>74</v>
      </c>
      <c r="J2382" s="76" t="s">
        <v>37</v>
      </c>
      <c r="K2382" t="s">
        <v>141</v>
      </c>
      <c r="L2382" t="s">
        <v>50</v>
      </c>
      <c r="M2382" t="s">
        <v>6</v>
      </c>
      <c r="N2382" s="78" t="s">
        <v>1</v>
      </c>
      <c r="O2382" s="76" t="str">
        <f t="shared" si="76"/>
        <v>832. Cuidado Continuo por una vida con bienestarLaboral20262_SANTA_FE2_FEBRERO_2026</v>
      </c>
      <c r="P2382" s="93">
        <v>70270</v>
      </c>
      <c r="S2382" s="172">
        <v>5</v>
      </c>
      <c r="T2382" s="23">
        <v>351350</v>
      </c>
    </row>
    <row r="2383" spans="2:20" ht="30" customHeight="1">
      <c r="B2383">
        <v>84</v>
      </c>
      <c r="C2383" s="164" t="s">
        <v>70</v>
      </c>
      <c r="D2383" s="76" t="s">
        <v>82</v>
      </c>
      <c r="E2383" s="80">
        <v>2026</v>
      </c>
      <c r="F2383" s="76" t="str">
        <f t="shared" si="75"/>
        <v>842. Cuidado Continuo por una vida con bienestarLaboral2026</v>
      </c>
      <c r="G2383" t="s">
        <v>152</v>
      </c>
      <c r="H2383" s="7" t="s">
        <v>94</v>
      </c>
      <c r="I2383" s="80" t="s">
        <v>74</v>
      </c>
      <c r="J2383" s="76" t="s">
        <v>37</v>
      </c>
      <c r="K2383" t="s">
        <v>141</v>
      </c>
      <c r="L2383" t="s">
        <v>50</v>
      </c>
      <c r="M2383" t="s">
        <v>6</v>
      </c>
      <c r="N2383" s="78" t="s">
        <v>1</v>
      </c>
      <c r="O2383" s="76" t="str">
        <f t="shared" si="76"/>
        <v>842. Cuidado Continuo por una vida con bienestarLaboral20262_SANTA_FE2_FEBRERO_2026</v>
      </c>
      <c r="P2383" s="93">
        <v>105404</v>
      </c>
      <c r="S2383" s="172"/>
      <c r="T2383" s="23">
        <v>0</v>
      </c>
    </row>
    <row r="2384" spans="2:20" ht="30" customHeight="1">
      <c r="B2384">
        <v>85</v>
      </c>
      <c r="C2384" s="164" t="s">
        <v>70</v>
      </c>
      <c r="D2384" s="76" t="s">
        <v>82</v>
      </c>
      <c r="E2384" s="80">
        <v>2026</v>
      </c>
      <c r="F2384" s="76" t="str">
        <f t="shared" si="75"/>
        <v>852. Cuidado Continuo por una vida con bienestarLaboral2026</v>
      </c>
      <c r="G2384" t="s">
        <v>153</v>
      </c>
      <c r="H2384" s="7" t="s">
        <v>94</v>
      </c>
      <c r="I2384" s="80" t="s">
        <v>74</v>
      </c>
      <c r="J2384" s="76" t="s">
        <v>37</v>
      </c>
      <c r="K2384" t="s">
        <v>147</v>
      </c>
      <c r="L2384" t="s">
        <v>42</v>
      </c>
      <c r="M2384" t="s">
        <v>6</v>
      </c>
      <c r="N2384" s="78" t="s">
        <v>1</v>
      </c>
      <c r="O2384" s="76" t="str">
        <f t="shared" si="76"/>
        <v>852. Cuidado Continuo por una vida con bienestarLaboral20262_SANTA_FE2_FEBRERO_2026</v>
      </c>
      <c r="P2384" s="93">
        <v>35135</v>
      </c>
      <c r="S2384" s="172"/>
      <c r="T2384" s="23">
        <v>0</v>
      </c>
    </row>
    <row r="2385" spans="2:20" ht="30" customHeight="1">
      <c r="B2385">
        <v>87</v>
      </c>
      <c r="C2385" s="164" t="s">
        <v>154</v>
      </c>
      <c r="D2385" s="76" t="s">
        <v>71</v>
      </c>
      <c r="E2385" s="80">
        <v>2026</v>
      </c>
      <c r="F2385" s="76" t="str">
        <f t="shared" si="75"/>
        <v>873. Cuidado Continuo por una vida con bienestar con enfoque diferencial étnicoComunitario2026</v>
      </c>
      <c r="G2385" t="s">
        <v>155</v>
      </c>
      <c r="H2385" s="7" t="s">
        <v>73</v>
      </c>
      <c r="I2385" s="80" t="s">
        <v>74</v>
      </c>
      <c r="J2385" s="76" t="s">
        <v>37</v>
      </c>
      <c r="K2385" t="s">
        <v>38</v>
      </c>
      <c r="L2385" t="s">
        <v>39</v>
      </c>
      <c r="M2385" t="s">
        <v>6</v>
      </c>
      <c r="N2385" s="78" t="s">
        <v>1</v>
      </c>
      <c r="O2385" s="76" t="str">
        <f t="shared" si="76"/>
        <v>873. Cuidado Continuo por una vida con bienestar con enfoque diferencial étnicoComunitario20262_SANTA_FE2_FEBRERO_2026</v>
      </c>
      <c r="P2385" s="93">
        <v>25814832</v>
      </c>
      <c r="S2385" s="172"/>
      <c r="T2385" s="23">
        <v>0</v>
      </c>
    </row>
    <row r="2386" spans="2:20" ht="30" customHeight="1">
      <c r="B2386">
        <v>88</v>
      </c>
      <c r="C2386" s="164" t="s">
        <v>154</v>
      </c>
      <c r="D2386" s="76" t="s">
        <v>71</v>
      </c>
      <c r="E2386" s="80">
        <v>2026</v>
      </c>
      <c r="F2386" s="76" t="str">
        <f t="shared" si="75"/>
        <v>883. Cuidado Continuo por una vida con bienestar con enfoque diferencial étnicoComunitario2026</v>
      </c>
      <c r="G2386" t="s">
        <v>156</v>
      </c>
      <c r="H2386" s="7" t="s">
        <v>73</v>
      </c>
      <c r="I2386" s="80" t="s">
        <v>74</v>
      </c>
      <c r="J2386" s="76" t="s">
        <v>37</v>
      </c>
      <c r="K2386" t="s">
        <v>38</v>
      </c>
      <c r="L2386" t="s">
        <v>39</v>
      </c>
      <c r="M2386" t="s">
        <v>6</v>
      </c>
      <c r="N2386" s="78" t="s">
        <v>1</v>
      </c>
      <c r="O2386" s="76" t="str">
        <f t="shared" si="76"/>
        <v>883. Cuidado Continuo por una vida con bienestar con enfoque diferencial étnicoComunitario20262_SANTA_FE2_FEBRERO_2026</v>
      </c>
      <c r="P2386" s="93">
        <v>19848080</v>
      </c>
      <c r="S2386" s="172"/>
      <c r="T2386" s="23">
        <v>0</v>
      </c>
    </row>
    <row r="2387" spans="2:20" ht="30" customHeight="1">
      <c r="B2387">
        <v>89</v>
      </c>
      <c r="C2387" s="164" t="s">
        <v>154</v>
      </c>
      <c r="D2387" s="76" t="s">
        <v>71</v>
      </c>
      <c r="E2387" s="80">
        <v>2026</v>
      </c>
      <c r="F2387" s="76" t="str">
        <f t="shared" si="75"/>
        <v>893. Cuidado Continuo por una vida con bienestar con enfoque diferencial étnicoComunitario2026</v>
      </c>
      <c r="G2387" t="s">
        <v>157</v>
      </c>
      <c r="H2387" s="7" t="s">
        <v>73</v>
      </c>
      <c r="I2387" s="80" t="s">
        <v>74</v>
      </c>
      <c r="J2387" s="76" t="s">
        <v>37</v>
      </c>
      <c r="K2387" t="s">
        <v>38</v>
      </c>
      <c r="L2387" t="s">
        <v>39</v>
      </c>
      <c r="M2387" t="s">
        <v>6</v>
      </c>
      <c r="N2387" s="78" t="s">
        <v>1</v>
      </c>
      <c r="O2387" s="76" t="str">
        <f t="shared" si="76"/>
        <v>893. Cuidado Continuo por una vida con bienestar con enfoque diferencial étnicoComunitario20262_SANTA_FE2_FEBRERO_2026</v>
      </c>
      <c r="P2387" s="93">
        <v>33729408</v>
      </c>
      <c r="S2387" s="172"/>
      <c r="T2387" s="23">
        <v>0</v>
      </c>
    </row>
    <row r="2388" spans="2:20" ht="30" customHeight="1">
      <c r="B2388">
        <v>90</v>
      </c>
      <c r="C2388" s="164" t="s">
        <v>154</v>
      </c>
      <c r="D2388" s="76" t="s">
        <v>71</v>
      </c>
      <c r="E2388" s="80">
        <v>2026</v>
      </c>
      <c r="F2388" s="76" t="str">
        <f t="shared" si="75"/>
        <v>903. Cuidado Continuo por una vida con bienestar con enfoque diferencial étnicoComunitario2026</v>
      </c>
      <c r="G2388" t="s">
        <v>158</v>
      </c>
      <c r="H2388" s="7" t="s">
        <v>73</v>
      </c>
      <c r="I2388" s="80" t="s">
        <v>74</v>
      </c>
      <c r="J2388" s="76" t="s">
        <v>37</v>
      </c>
      <c r="K2388" t="s">
        <v>38</v>
      </c>
      <c r="L2388" t="s">
        <v>39</v>
      </c>
      <c r="M2388" t="s">
        <v>6</v>
      </c>
      <c r="N2388" s="78" t="s">
        <v>1</v>
      </c>
      <c r="O2388" s="76" t="str">
        <f t="shared" si="76"/>
        <v>903. Cuidado Continuo por una vida con bienestar con enfoque diferencial étnicoComunitario20262_SANTA_FE2_FEBRERO_2026</v>
      </c>
      <c r="P2388" s="93">
        <v>11243136</v>
      </c>
      <c r="S2388" s="172"/>
      <c r="T2388" s="23">
        <v>0</v>
      </c>
    </row>
    <row r="2389" spans="2:20" ht="30" customHeight="1">
      <c r="B2389">
        <v>91</v>
      </c>
      <c r="C2389" s="164" t="s">
        <v>154</v>
      </c>
      <c r="D2389" s="76" t="s">
        <v>71</v>
      </c>
      <c r="E2389" s="80">
        <v>2026</v>
      </c>
      <c r="F2389" s="76" t="str">
        <f t="shared" si="75"/>
        <v>913. Cuidado Continuo por una vida con bienestar con enfoque diferencial étnicoComunitario2026</v>
      </c>
      <c r="G2389" t="s">
        <v>159</v>
      </c>
      <c r="H2389" s="7" t="s">
        <v>73</v>
      </c>
      <c r="I2389" s="80" t="s">
        <v>74</v>
      </c>
      <c r="J2389" s="76" t="s">
        <v>37</v>
      </c>
      <c r="K2389" t="s">
        <v>38</v>
      </c>
      <c r="L2389" t="s">
        <v>39</v>
      </c>
      <c r="M2389" t="s">
        <v>6</v>
      </c>
      <c r="N2389" s="78" t="s">
        <v>1</v>
      </c>
      <c r="O2389" s="76" t="str">
        <f t="shared" si="76"/>
        <v>913. Cuidado Continuo por una vida con bienestar con enfoque diferencial étnicoComunitario20262_SANTA_FE2_FEBRERO_2026</v>
      </c>
      <c r="P2389" s="93">
        <v>19305648</v>
      </c>
      <c r="S2389" s="172"/>
      <c r="T2389" s="23">
        <v>0</v>
      </c>
    </row>
    <row r="2390" spans="2:20" ht="30" customHeight="1">
      <c r="B2390">
        <v>92</v>
      </c>
      <c r="C2390" s="164" t="s">
        <v>160</v>
      </c>
      <c r="D2390" s="76" t="s">
        <v>71</v>
      </c>
      <c r="E2390" s="80">
        <v>2026</v>
      </c>
      <c r="F2390" s="76" t="str">
        <f t="shared" si="75"/>
        <v>924. Cuidado Continuo por una vida con bienestar con enfoque GéneroComunitario2026</v>
      </c>
      <c r="G2390" t="s">
        <v>161</v>
      </c>
      <c r="H2390" s="7" t="s">
        <v>73</v>
      </c>
      <c r="I2390" s="80" t="s">
        <v>74</v>
      </c>
      <c r="J2390" s="76" t="s">
        <v>37</v>
      </c>
      <c r="K2390" t="s">
        <v>75</v>
      </c>
      <c r="L2390" t="s">
        <v>50</v>
      </c>
      <c r="M2390" t="s">
        <v>6</v>
      </c>
      <c r="N2390" s="78" t="s">
        <v>1</v>
      </c>
      <c r="O2390" s="76" t="str">
        <f t="shared" si="76"/>
        <v>924. Cuidado Continuo por una vida con bienestar con enfoque GéneroComunitario20262_SANTA_FE2_FEBRERO_2026</v>
      </c>
      <c r="P2390" s="93">
        <v>372151</v>
      </c>
      <c r="S2390" s="172">
        <v>9</v>
      </c>
      <c r="T2390" s="23">
        <v>3349359</v>
      </c>
    </row>
    <row r="2391" spans="2:20" ht="30" customHeight="1">
      <c r="B2391">
        <v>93</v>
      </c>
      <c r="C2391" s="164" t="s">
        <v>160</v>
      </c>
      <c r="D2391" s="76" t="s">
        <v>71</v>
      </c>
      <c r="E2391" s="80">
        <v>2026</v>
      </c>
      <c r="F2391" s="76" t="str">
        <f t="shared" si="75"/>
        <v>934. Cuidado Continuo por una vida con bienestar con enfoque GéneroComunitario2026</v>
      </c>
      <c r="G2391" t="s">
        <v>162</v>
      </c>
      <c r="H2391" s="7" t="s">
        <v>94</v>
      </c>
      <c r="I2391" s="80" t="s">
        <v>74</v>
      </c>
      <c r="J2391" s="76" t="s">
        <v>37</v>
      </c>
      <c r="K2391" t="s">
        <v>75</v>
      </c>
      <c r="L2391" t="s">
        <v>50</v>
      </c>
      <c r="M2391" t="s">
        <v>6</v>
      </c>
      <c r="N2391" s="78" t="s">
        <v>1</v>
      </c>
      <c r="O2391" s="76" t="str">
        <f t="shared" si="76"/>
        <v>934. Cuidado Continuo por una vida con bienestar con enfoque GéneroComunitario20262_SANTA_FE2_FEBRERO_2026</v>
      </c>
      <c r="P2391" s="93">
        <v>372151</v>
      </c>
      <c r="S2391" s="172">
        <v>5</v>
      </c>
      <c r="T2391" s="23">
        <v>1860755</v>
      </c>
    </row>
    <row r="2392" spans="2:20" ht="30" customHeight="1">
      <c r="B2392">
        <v>94</v>
      </c>
      <c r="C2392" s="164" t="s">
        <v>160</v>
      </c>
      <c r="D2392" s="76" t="s">
        <v>71</v>
      </c>
      <c r="E2392" s="80">
        <v>2026</v>
      </c>
      <c r="F2392" s="76" t="str">
        <f t="shared" si="75"/>
        <v>944. Cuidado Continuo por una vida con bienestar con enfoque GéneroComunitario2026</v>
      </c>
      <c r="G2392" t="s">
        <v>163</v>
      </c>
      <c r="H2392" s="7" t="s">
        <v>73</v>
      </c>
      <c r="I2392" s="80" t="s">
        <v>74</v>
      </c>
      <c r="J2392" s="76" t="s">
        <v>37</v>
      </c>
      <c r="K2392" t="s">
        <v>75</v>
      </c>
      <c r="L2392" t="s">
        <v>50</v>
      </c>
      <c r="M2392" t="s">
        <v>6</v>
      </c>
      <c r="N2392" s="78" t="s">
        <v>1</v>
      </c>
      <c r="O2392" s="76" t="str">
        <f t="shared" si="76"/>
        <v>944. Cuidado Continuo por una vida con bienestar con enfoque GéneroComunitario20262_SANTA_FE2_FEBRERO_2026</v>
      </c>
      <c r="P2392" s="93">
        <v>372151</v>
      </c>
      <c r="S2392" s="172">
        <v>4</v>
      </c>
      <c r="T2392" s="23">
        <v>1488604</v>
      </c>
    </row>
    <row r="2393" spans="2:20" ht="30" customHeight="1">
      <c r="B2393">
        <v>95</v>
      </c>
      <c r="C2393" s="164" t="s">
        <v>160</v>
      </c>
      <c r="D2393" s="76" t="s">
        <v>71</v>
      </c>
      <c r="E2393" s="80">
        <v>2026</v>
      </c>
      <c r="F2393" s="76" t="str">
        <f t="shared" si="75"/>
        <v>954. Cuidado Continuo por una vida con bienestar con enfoque GéneroComunitario2026</v>
      </c>
      <c r="G2393" t="s">
        <v>164</v>
      </c>
      <c r="H2393" s="7" t="s">
        <v>94</v>
      </c>
      <c r="I2393" s="80" t="s">
        <v>74</v>
      </c>
      <c r="J2393" s="76" t="s">
        <v>37</v>
      </c>
      <c r="K2393" t="s">
        <v>75</v>
      </c>
      <c r="L2393" t="s">
        <v>50</v>
      </c>
      <c r="M2393" t="s">
        <v>6</v>
      </c>
      <c r="N2393" s="78" t="s">
        <v>1</v>
      </c>
      <c r="O2393" s="76" t="str">
        <f t="shared" si="76"/>
        <v>954. Cuidado Continuo por una vida con bienestar con enfoque GéneroComunitario20262_SANTA_FE2_FEBRERO_2026</v>
      </c>
      <c r="P2393" s="93">
        <v>70270</v>
      </c>
      <c r="S2393" s="172">
        <v>12</v>
      </c>
      <c r="T2393" s="23">
        <v>843240</v>
      </c>
    </row>
    <row r="2394" spans="2:20" ht="30" customHeight="1">
      <c r="B2394">
        <v>96</v>
      </c>
      <c r="C2394" s="164" t="s">
        <v>160</v>
      </c>
      <c r="D2394" s="76" t="s">
        <v>71</v>
      </c>
      <c r="E2394" s="80">
        <v>2026</v>
      </c>
      <c r="F2394" s="76" t="str">
        <f t="shared" si="75"/>
        <v>964. Cuidado Continuo por una vida con bienestar con enfoque GéneroComunitario2026</v>
      </c>
      <c r="G2394" t="s">
        <v>165</v>
      </c>
      <c r="H2394" s="7" t="s">
        <v>94</v>
      </c>
      <c r="I2394" s="80" t="s">
        <v>74</v>
      </c>
      <c r="J2394" s="76" t="s">
        <v>37</v>
      </c>
      <c r="K2394" t="s">
        <v>75</v>
      </c>
      <c r="L2394" t="s">
        <v>50</v>
      </c>
      <c r="M2394" t="s">
        <v>6</v>
      </c>
      <c r="N2394" s="78" t="s">
        <v>1</v>
      </c>
      <c r="O2394" s="76" t="str">
        <f t="shared" si="76"/>
        <v>964. Cuidado Continuo por una vida con bienestar con enfoque GéneroComunitario20262_SANTA_FE2_FEBRERO_2026</v>
      </c>
      <c r="P2394" s="93">
        <v>70270</v>
      </c>
      <c r="S2394" s="172">
        <v>14</v>
      </c>
      <c r="T2394" s="23">
        <v>983780</v>
      </c>
    </row>
    <row r="2395" spans="2:20" ht="30" customHeight="1">
      <c r="B2395">
        <v>97</v>
      </c>
      <c r="C2395" s="164" t="s">
        <v>160</v>
      </c>
      <c r="D2395" s="76" t="s">
        <v>71</v>
      </c>
      <c r="E2395" s="80">
        <v>2026</v>
      </c>
      <c r="F2395" s="76" t="str">
        <f t="shared" si="75"/>
        <v>974. Cuidado Continuo por una vida con bienestar con enfoque GéneroComunitario2026</v>
      </c>
      <c r="G2395" t="s">
        <v>166</v>
      </c>
      <c r="H2395" s="7" t="s">
        <v>73</v>
      </c>
      <c r="I2395" s="80" t="s">
        <v>74</v>
      </c>
      <c r="J2395" s="76" t="s">
        <v>37</v>
      </c>
      <c r="K2395" t="s">
        <v>75</v>
      </c>
      <c r="L2395" t="s">
        <v>50</v>
      </c>
      <c r="M2395" t="s">
        <v>6</v>
      </c>
      <c r="N2395" s="78" t="s">
        <v>1</v>
      </c>
      <c r="O2395" s="76" t="str">
        <f t="shared" si="76"/>
        <v>974. Cuidado Continuo por una vida con bienestar con enfoque GéneroComunitario20262_SANTA_FE2_FEBRERO_2026</v>
      </c>
      <c r="P2395" s="93">
        <v>215123</v>
      </c>
      <c r="S2395" s="172">
        <v>4</v>
      </c>
      <c r="T2395" s="23">
        <v>860492</v>
      </c>
    </row>
    <row r="2396" spans="2:20" ht="30" customHeight="1">
      <c r="B2396">
        <v>98</v>
      </c>
      <c r="C2396" s="164" t="s">
        <v>160</v>
      </c>
      <c r="D2396" s="76" t="s">
        <v>71</v>
      </c>
      <c r="E2396" s="80">
        <v>2026</v>
      </c>
      <c r="F2396" s="76" t="str">
        <f t="shared" si="75"/>
        <v>984. Cuidado Continuo por una vida con bienestar con enfoque GéneroComunitario2026</v>
      </c>
      <c r="G2396" t="s">
        <v>167</v>
      </c>
      <c r="H2396" s="7" t="s">
        <v>94</v>
      </c>
      <c r="I2396" s="80" t="s">
        <v>74</v>
      </c>
      <c r="J2396" s="76" t="s">
        <v>37</v>
      </c>
      <c r="K2396" t="s">
        <v>75</v>
      </c>
      <c r="L2396" t="s">
        <v>50</v>
      </c>
      <c r="M2396" t="s">
        <v>6</v>
      </c>
      <c r="N2396" s="78" t="s">
        <v>1</v>
      </c>
      <c r="O2396" s="76" t="str">
        <f t="shared" si="76"/>
        <v>984. Cuidado Continuo por una vida con bienestar con enfoque GéneroComunitario20262_SANTA_FE2_FEBRERO_2026</v>
      </c>
      <c r="P2396" s="93">
        <v>161342</v>
      </c>
      <c r="S2396" s="172">
        <v>6</v>
      </c>
      <c r="T2396" s="23">
        <v>968052</v>
      </c>
    </row>
    <row r="2397" spans="2:20" ht="30" customHeight="1">
      <c r="B2397">
        <v>99</v>
      </c>
      <c r="C2397" s="164" t="s">
        <v>160</v>
      </c>
      <c r="D2397" s="76" t="s">
        <v>71</v>
      </c>
      <c r="E2397" s="80">
        <v>2026</v>
      </c>
      <c r="F2397" s="76" t="str">
        <f t="shared" si="75"/>
        <v>994. Cuidado Continuo por una vida con bienestar con enfoque GéneroComunitario2026</v>
      </c>
      <c r="G2397" t="s">
        <v>168</v>
      </c>
      <c r="H2397" s="7" t="s">
        <v>94</v>
      </c>
      <c r="I2397" s="80" t="s">
        <v>74</v>
      </c>
      <c r="J2397" s="76" t="s">
        <v>37</v>
      </c>
      <c r="K2397" t="s">
        <v>38</v>
      </c>
      <c r="L2397" t="s">
        <v>39</v>
      </c>
      <c r="M2397" t="s">
        <v>6</v>
      </c>
      <c r="N2397" s="78" t="s">
        <v>1</v>
      </c>
      <c r="O2397" s="76" t="str">
        <f t="shared" si="76"/>
        <v>994. Cuidado Continuo por una vida con bienestar con enfoque GéneroComunitario20262_SANTA_FE2_FEBRERO_2026</v>
      </c>
      <c r="P2397" s="93">
        <v>5621568</v>
      </c>
      <c r="S2397" s="172"/>
      <c r="T2397" s="23">
        <v>0</v>
      </c>
    </row>
    <row r="2398" spans="2:20" ht="30" customHeight="1">
      <c r="B2398">
        <v>100</v>
      </c>
      <c r="C2398" s="164" t="s">
        <v>160</v>
      </c>
      <c r="D2398" s="76" t="s">
        <v>71</v>
      </c>
      <c r="E2398" s="80">
        <v>2026</v>
      </c>
      <c r="F2398" s="76" t="str">
        <f t="shared" si="75"/>
        <v>1004. Cuidado Continuo por una vida con bienestar con enfoque GéneroComunitario2026</v>
      </c>
      <c r="G2398" t="s">
        <v>169</v>
      </c>
      <c r="H2398" s="7" t="s">
        <v>102</v>
      </c>
      <c r="I2398" s="80" t="s">
        <v>74</v>
      </c>
      <c r="J2398" s="76" t="s">
        <v>37</v>
      </c>
      <c r="K2398" t="s">
        <v>103</v>
      </c>
      <c r="L2398" t="s">
        <v>50</v>
      </c>
      <c r="M2398" t="s">
        <v>6</v>
      </c>
      <c r="N2398" s="78" t="s">
        <v>1</v>
      </c>
      <c r="O2398" s="76" t="str">
        <f t="shared" si="76"/>
        <v>1004. Cuidado Continuo por una vida con bienestar con enfoque GéneroComunitario20262_SANTA_FE2_FEBRERO_2026</v>
      </c>
      <c r="P2398" s="93">
        <v>199714</v>
      </c>
      <c r="S2398" s="172">
        <v>6</v>
      </c>
      <c r="T2398" s="23">
        <v>1198284</v>
      </c>
    </row>
    <row r="2399" spans="2:20" ht="30" customHeight="1">
      <c r="B2399">
        <v>101</v>
      </c>
      <c r="C2399" s="164" t="s">
        <v>170</v>
      </c>
      <c r="D2399" s="76" t="s">
        <v>71</v>
      </c>
      <c r="E2399" s="80">
        <v>2026</v>
      </c>
      <c r="F2399" s="76" t="str">
        <f t="shared" si="75"/>
        <v>1015. Cuidado Continuo por una vida con bienestar con enfoque Población para formas extremas de exclusión:Comunitario2026</v>
      </c>
      <c r="G2399" t="s">
        <v>171</v>
      </c>
      <c r="H2399" s="7" t="s">
        <v>73</v>
      </c>
      <c r="I2399" s="80" t="s">
        <v>74</v>
      </c>
      <c r="J2399" s="76" t="s">
        <v>37</v>
      </c>
      <c r="K2399" t="s">
        <v>75</v>
      </c>
      <c r="L2399" t="s">
        <v>39</v>
      </c>
      <c r="M2399" t="s">
        <v>6</v>
      </c>
      <c r="N2399" s="78" t="s">
        <v>1</v>
      </c>
      <c r="O2399" s="76" t="str">
        <f t="shared" si="76"/>
        <v>1015. Cuidado Continuo por una vida con bienestar con enfoque Población para formas extremas de exclusión:Comunitario20262_SANTA_FE2_FEBRERO_2026</v>
      </c>
      <c r="P2399" s="93">
        <v>322686</v>
      </c>
      <c r="S2399" s="172"/>
      <c r="T2399" s="23">
        <v>0</v>
      </c>
    </row>
    <row r="2400" spans="2:20" ht="30" customHeight="1">
      <c r="B2400">
        <v>102</v>
      </c>
      <c r="C2400" s="164" t="s">
        <v>170</v>
      </c>
      <c r="D2400" s="76" t="s">
        <v>71</v>
      </c>
      <c r="E2400" s="80">
        <v>2026</v>
      </c>
      <c r="F2400" s="76" t="str">
        <f t="shared" si="75"/>
        <v>1025. Cuidado Continuo por una vida con bienestar con enfoque Población para formas extremas de exclusión:Comunitario2026</v>
      </c>
      <c r="G2400" t="s">
        <v>172</v>
      </c>
      <c r="H2400" s="7" t="s">
        <v>94</v>
      </c>
      <c r="I2400" s="80" t="s">
        <v>74</v>
      </c>
      <c r="J2400" s="76" t="s">
        <v>37</v>
      </c>
      <c r="K2400" t="s">
        <v>75</v>
      </c>
      <c r="L2400" t="s">
        <v>39</v>
      </c>
      <c r="M2400" t="s">
        <v>6</v>
      </c>
      <c r="N2400" s="78" t="s">
        <v>1</v>
      </c>
      <c r="O2400" s="76" t="str">
        <f t="shared" si="76"/>
        <v>1025. Cuidado Continuo por una vida con bienestar con enfoque Población para formas extremas de exclusión:Comunitario20262_SANTA_FE2_FEBRERO_2026</v>
      </c>
      <c r="P2400" s="93">
        <v>322686</v>
      </c>
      <c r="S2400" s="172"/>
      <c r="T2400" s="23">
        <v>0</v>
      </c>
    </row>
    <row r="2401" spans="2:20" ht="30" customHeight="1">
      <c r="B2401">
        <v>103</v>
      </c>
      <c r="C2401" s="164" t="s">
        <v>170</v>
      </c>
      <c r="D2401" s="76" t="s">
        <v>71</v>
      </c>
      <c r="E2401" s="80">
        <v>2026</v>
      </c>
      <c r="F2401" s="76" t="str">
        <f t="shared" si="75"/>
        <v>1035. Cuidado Continuo por una vida con bienestar con enfoque Población para formas extremas de exclusión:Comunitario2026</v>
      </c>
      <c r="G2401" t="s">
        <v>173</v>
      </c>
      <c r="H2401" s="7" t="s">
        <v>102</v>
      </c>
      <c r="I2401" s="80" t="s">
        <v>74</v>
      </c>
      <c r="J2401" s="76" t="s">
        <v>37</v>
      </c>
      <c r="K2401" t="s">
        <v>75</v>
      </c>
      <c r="L2401" t="s">
        <v>39</v>
      </c>
      <c r="M2401" t="s">
        <v>6</v>
      </c>
      <c r="N2401" s="78" t="s">
        <v>1</v>
      </c>
      <c r="O2401" s="76" t="str">
        <f t="shared" si="76"/>
        <v>1035. Cuidado Continuo por una vida con bienestar con enfoque Población para formas extremas de exclusión:Comunitario20262_SANTA_FE2_FEBRERO_2026</v>
      </c>
      <c r="P2401" s="93">
        <v>53781</v>
      </c>
      <c r="S2401" s="172"/>
      <c r="T2401" s="23">
        <v>0</v>
      </c>
    </row>
    <row r="2402" spans="2:20" ht="30" customHeight="1">
      <c r="B2402">
        <v>104</v>
      </c>
      <c r="C2402" s="164" t="s">
        <v>170</v>
      </c>
      <c r="D2402" s="76" t="s">
        <v>71</v>
      </c>
      <c r="E2402" s="80">
        <v>2026</v>
      </c>
      <c r="F2402" s="76" t="str">
        <f t="shared" si="75"/>
        <v>1045. Cuidado Continuo por una vida con bienestar con enfoque Población para formas extremas de exclusión:Comunitario2026</v>
      </c>
      <c r="G2402" t="s">
        <v>174</v>
      </c>
      <c r="H2402" s="7" t="s">
        <v>73</v>
      </c>
      <c r="I2402" s="80" t="s">
        <v>74</v>
      </c>
      <c r="J2402" s="76" t="s">
        <v>37</v>
      </c>
      <c r="K2402" t="s">
        <v>75</v>
      </c>
      <c r="L2402" t="s">
        <v>39</v>
      </c>
      <c r="M2402" t="s">
        <v>6</v>
      </c>
      <c r="N2402" s="78" t="s">
        <v>1</v>
      </c>
      <c r="O2402" s="76" t="str">
        <f t="shared" si="76"/>
        <v>1045. Cuidado Continuo por una vida con bienestar con enfoque Población para formas extremas de exclusión:Comunitario20262_SANTA_FE2_FEBRERO_2026</v>
      </c>
      <c r="P2402" s="93">
        <v>210809</v>
      </c>
      <c r="S2402" s="172"/>
      <c r="T2402" s="23">
        <v>0</v>
      </c>
    </row>
    <row r="2403" spans="2:20" ht="30" customHeight="1">
      <c r="B2403">
        <v>105</v>
      </c>
      <c r="C2403" s="164" t="s">
        <v>170</v>
      </c>
      <c r="D2403" s="76" t="s">
        <v>71</v>
      </c>
      <c r="E2403" s="80">
        <v>2026</v>
      </c>
      <c r="F2403" s="76" t="str">
        <f t="shared" si="75"/>
        <v>1055. Cuidado Continuo por una vida con bienestar con enfoque Población para formas extremas de exclusión:Comunitario2026</v>
      </c>
      <c r="G2403" t="s">
        <v>175</v>
      </c>
      <c r="H2403" s="7" t="s">
        <v>102</v>
      </c>
      <c r="I2403" s="80" t="s">
        <v>74</v>
      </c>
      <c r="J2403" s="76" t="s">
        <v>37</v>
      </c>
      <c r="K2403" t="s">
        <v>103</v>
      </c>
      <c r="L2403" t="s">
        <v>39</v>
      </c>
      <c r="M2403" t="s">
        <v>6</v>
      </c>
      <c r="N2403" s="78" t="s">
        <v>1</v>
      </c>
      <c r="O2403" s="76" t="str">
        <f t="shared" si="76"/>
        <v>1055. Cuidado Continuo por una vida con bienestar con enfoque Población para formas extremas de exclusión:Comunitario20262_SANTA_FE2_FEBRERO_2026</v>
      </c>
      <c r="P2403" s="93">
        <v>281078</v>
      </c>
      <c r="S2403" s="172"/>
      <c r="T2403" s="23">
        <v>0</v>
      </c>
    </row>
    <row r="2404" spans="2:20" ht="30" customHeight="1">
      <c r="B2404">
        <v>106</v>
      </c>
      <c r="C2404" s="164" t="s">
        <v>170</v>
      </c>
      <c r="D2404" s="76" t="s">
        <v>71</v>
      </c>
      <c r="E2404" s="80">
        <v>2026</v>
      </c>
      <c r="F2404" s="76" t="str">
        <f t="shared" si="75"/>
        <v>1065. Cuidado Continuo por una vida con bienestar con enfoque Población para formas extremas de exclusión:Comunitario2026</v>
      </c>
      <c r="G2404" t="s">
        <v>176</v>
      </c>
      <c r="H2404" s="7" t="s">
        <v>73</v>
      </c>
      <c r="I2404" s="80" t="s">
        <v>74</v>
      </c>
      <c r="J2404" s="76" t="s">
        <v>37</v>
      </c>
      <c r="K2404" t="s">
        <v>75</v>
      </c>
      <c r="L2404" t="s">
        <v>50</v>
      </c>
      <c r="M2404" t="s">
        <v>6</v>
      </c>
      <c r="N2404" s="78" t="s">
        <v>1</v>
      </c>
      <c r="O2404" s="76" t="str">
        <f t="shared" si="76"/>
        <v>1065. Cuidado Continuo por una vida con bienestar con enfoque Población para formas extremas de exclusión:Comunitario20262_SANTA_FE2_FEBRERO_2026</v>
      </c>
      <c r="P2404" s="93">
        <v>210809</v>
      </c>
      <c r="S2404" s="172">
        <v>51</v>
      </c>
      <c r="T2404" s="23">
        <v>10751259</v>
      </c>
    </row>
    <row r="2405" spans="2:20" ht="30" customHeight="1">
      <c r="B2405">
        <v>107</v>
      </c>
      <c r="C2405" s="164" t="s">
        <v>170</v>
      </c>
      <c r="D2405" s="76" t="s">
        <v>71</v>
      </c>
      <c r="E2405" s="80">
        <v>2026</v>
      </c>
      <c r="F2405" s="76" t="str">
        <f t="shared" si="75"/>
        <v>1075. Cuidado Continuo por una vida con bienestar con enfoque Población para formas extremas de exclusión:Comunitario2026</v>
      </c>
      <c r="G2405" t="s">
        <v>177</v>
      </c>
      <c r="H2405" s="7" t="s">
        <v>94</v>
      </c>
      <c r="I2405" s="80" t="s">
        <v>74</v>
      </c>
      <c r="J2405" s="76" t="s">
        <v>37</v>
      </c>
      <c r="K2405" t="s">
        <v>75</v>
      </c>
      <c r="L2405" t="s">
        <v>50</v>
      </c>
      <c r="M2405" t="s">
        <v>6</v>
      </c>
      <c r="N2405" s="78" t="s">
        <v>1</v>
      </c>
      <c r="O2405" s="76" t="str">
        <f t="shared" si="76"/>
        <v>1075. Cuidado Continuo por una vida con bienestar con enfoque Población para formas extremas de exclusión:Comunitario20262_SANTA_FE2_FEBRERO_2026</v>
      </c>
      <c r="P2405" s="93">
        <v>55938</v>
      </c>
      <c r="S2405" s="172">
        <v>49</v>
      </c>
      <c r="T2405" s="23">
        <v>2740962</v>
      </c>
    </row>
    <row r="2406" spans="2:20" ht="30" customHeight="1">
      <c r="B2406">
        <v>108</v>
      </c>
      <c r="C2406" s="164" t="s">
        <v>170</v>
      </c>
      <c r="D2406" s="76" t="s">
        <v>71</v>
      </c>
      <c r="E2406" s="80">
        <v>2026</v>
      </c>
      <c r="F2406" s="76" t="str">
        <f t="shared" si="75"/>
        <v>1085. Cuidado Continuo por una vida con bienestar con enfoque Población para formas extremas de exclusión:Comunitario2026</v>
      </c>
      <c r="G2406" t="s">
        <v>178</v>
      </c>
      <c r="H2406" s="7" t="s">
        <v>94</v>
      </c>
      <c r="I2406" s="80" t="s">
        <v>74</v>
      </c>
      <c r="J2406" s="76" t="s">
        <v>37</v>
      </c>
      <c r="K2406" t="s">
        <v>75</v>
      </c>
      <c r="L2406" t="s">
        <v>50</v>
      </c>
      <c r="M2406" t="s">
        <v>6</v>
      </c>
      <c r="N2406" s="78" t="s">
        <v>1</v>
      </c>
      <c r="O2406" s="76" t="str">
        <f t="shared" si="76"/>
        <v>1085. Cuidado Continuo por una vida con bienestar con enfoque Población para formas extremas de exclusión:Comunitario20262_SANTA_FE2_FEBRERO_2026</v>
      </c>
      <c r="P2406" s="93">
        <v>210809</v>
      </c>
      <c r="S2406" s="172">
        <v>20</v>
      </c>
      <c r="T2406" s="23">
        <v>4216180</v>
      </c>
    </row>
    <row r="2407" spans="2:20" ht="30" customHeight="1">
      <c r="B2407">
        <v>109</v>
      </c>
      <c r="C2407" s="164" t="s">
        <v>170</v>
      </c>
      <c r="D2407" s="76" t="s">
        <v>71</v>
      </c>
      <c r="E2407" s="80">
        <v>2026</v>
      </c>
      <c r="F2407" s="76" t="str">
        <f t="shared" si="75"/>
        <v>1095. Cuidado Continuo por una vida con bienestar con enfoque Población para formas extremas de exclusión:Comunitario2026</v>
      </c>
      <c r="G2407" t="s">
        <v>179</v>
      </c>
      <c r="H2407" s="7" t="s">
        <v>102</v>
      </c>
      <c r="I2407" s="80" t="s">
        <v>74</v>
      </c>
      <c r="J2407" s="76" t="s">
        <v>37</v>
      </c>
      <c r="K2407" t="s">
        <v>103</v>
      </c>
      <c r="L2407" t="s">
        <v>50</v>
      </c>
      <c r="M2407" t="s">
        <v>6</v>
      </c>
      <c r="N2407" s="78" t="s">
        <v>1</v>
      </c>
      <c r="O2407" s="76" t="str">
        <f t="shared" si="76"/>
        <v>1095. Cuidado Continuo por una vida con bienestar con enfoque Población para formas extremas de exclusión:Comunitario20262_SANTA_FE2_FEBRERO_2026</v>
      </c>
      <c r="P2407" s="93">
        <v>199714</v>
      </c>
      <c r="S2407" s="172">
        <v>11</v>
      </c>
      <c r="T2407" s="23">
        <v>2196854</v>
      </c>
    </row>
    <row r="2408" spans="2:20" ht="30" customHeight="1">
      <c r="B2408">
        <v>110</v>
      </c>
      <c r="C2408" s="164" t="s">
        <v>170</v>
      </c>
      <c r="D2408" s="76" t="s">
        <v>82</v>
      </c>
      <c r="E2408" s="80">
        <v>2026</v>
      </c>
      <c r="F2408" s="76" t="str">
        <f t="shared" si="75"/>
        <v>1105. Cuidado Continuo por una vida con bienestar con enfoque Población para formas extremas de exclusión:Laboral2026</v>
      </c>
      <c r="G2408" t="s">
        <v>180</v>
      </c>
      <c r="H2408" s="7" t="s">
        <v>73</v>
      </c>
      <c r="I2408" s="80" t="s">
        <v>74</v>
      </c>
      <c r="J2408" s="76" t="s">
        <v>37</v>
      </c>
      <c r="K2408" t="s">
        <v>75</v>
      </c>
      <c r="L2408" t="s">
        <v>50</v>
      </c>
      <c r="M2408" t="s">
        <v>6</v>
      </c>
      <c r="N2408" s="78" t="s">
        <v>1</v>
      </c>
      <c r="O2408" s="76" t="str">
        <f t="shared" si="76"/>
        <v>1105. Cuidado Continuo por una vida con bienestar con enfoque Población para formas extremas de exclusión:Laboral20262_SANTA_FE2_FEBRERO_2026</v>
      </c>
      <c r="P2408" s="93">
        <v>316213</v>
      </c>
      <c r="S2408" s="172"/>
      <c r="T2408" s="23">
        <v>0</v>
      </c>
    </row>
    <row r="2409" spans="2:20" ht="30" customHeight="1">
      <c r="B2409">
        <v>111</v>
      </c>
      <c r="C2409" s="164" t="s">
        <v>170</v>
      </c>
      <c r="D2409" s="76" t="s">
        <v>82</v>
      </c>
      <c r="E2409" s="80">
        <v>2026</v>
      </c>
      <c r="F2409" s="76" t="str">
        <f t="shared" si="75"/>
        <v>1115. Cuidado Continuo por una vida con bienestar con enfoque Población para formas extremas de exclusión:Laboral2026</v>
      </c>
      <c r="G2409" t="s">
        <v>181</v>
      </c>
      <c r="H2409" s="7" t="s">
        <v>94</v>
      </c>
      <c r="I2409" s="80" t="s">
        <v>74</v>
      </c>
      <c r="J2409" s="76" t="s">
        <v>37</v>
      </c>
      <c r="K2409" t="s">
        <v>182</v>
      </c>
      <c r="L2409" t="s">
        <v>50</v>
      </c>
      <c r="M2409" t="s">
        <v>6</v>
      </c>
      <c r="N2409" s="78" t="s">
        <v>1</v>
      </c>
      <c r="O2409" s="76" t="str">
        <f t="shared" si="76"/>
        <v>1115. Cuidado Continuo por una vida con bienestar con enfoque Población para formas extremas de exclusión:Laboral20262_SANTA_FE2_FEBRERO_2026</v>
      </c>
      <c r="P2409" s="93">
        <v>421618</v>
      </c>
      <c r="S2409" s="172"/>
      <c r="T2409" s="23">
        <v>0</v>
      </c>
    </row>
    <row r="2410" spans="2:20" ht="30" customHeight="1">
      <c r="B2410">
        <v>112</v>
      </c>
      <c r="C2410" s="164" t="s">
        <v>170</v>
      </c>
      <c r="D2410" s="76" t="s">
        <v>82</v>
      </c>
      <c r="E2410" s="80">
        <v>2026</v>
      </c>
      <c r="F2410" s="76" t="str">
        <f t="shared" si="75"/>
        <v>1125. Cuidado Continuo por una vida con bienestar con enfoque Población para formas extremas de exclusión:Laboral2026</v>
      </c>
      <c r="G2410" t="s">
        <v>183</v>
      </c>
      <c r="H2410" s="7" t="s">
        <v>73</v>
      </c>
      <c r="I2410" s="80" t="s">
        <v>74</v>
      </c>
      <c r="J2410" s="76" t="s">
        <v>37</v>
      </c>
      <c r="K2410" t="s">
        <v>75</v>
      </c>
      <c r="L2410" t="s">
        <v>50</v>
      </c>
      <c r="M2410" t="s">
        <v>6</v>
      </c>
      <c r="N2410" s="78" t="s">
        <v>1</v>
      </c>
      <c r="O2410" s="76" t="str">
        <f t="shared" si="76"/>
        <v>1125. Cuidado Continuo por una vida con bienestar con enfoque Población para formas extremas de exclusión:Laboral20262_SANTA_FE2_FEBRERO_2026</v>
      </c>
      <c r="P2410" s="93">
        <v>140539</v>
      </c>
      <c r="S2410" s="172"/>
      <c r="T2410" s="23">
        <v>0</v>
      </c>
    </row>
    <row r="2411" spans="2:20" ht="30" customHeight="1">
      <c r="B2411">
        <v>113</v>
      </c>
      <c r="C2411" s="164" t="s">
        <v>170</v>
      </c>
      <c r="D2411" s="76" t="s">
        <v>82</v>
      </c>
      <c r="E2411" s="80">
        <v>2026</v>
      </c>
      <c r="F2411" s="76" t="str">
        <f t="shared" si="75"/>
        <v>1135. Cuidado Continuo por una vida con bienestar con enfoque Población para formas extremas de exclusión:Laboral2026</v>
      </c>
      <c r="G2411" t="s">
        <v>184</v>
      </c>
      <c r="H2411" s="7" t="s">
        <v>94</v>
      </c>
      <c r="I2411" s="80" t="s">
        <v>74</v>
      </c>
      <c r="J2411" s="76" t="s">
        <v>37</v>
      </c>
      <c r="K2411" t="s">
        <v>141</v>
      </c>
      <c r="L2411" t="s">
        <v>50</v>
      </c>
      <c r="M2411" t="s">
        <v>6</v>
      </c>
      <c r="N2411" s="78" t="s">
        <v>1</v>
      </c>
      <c r="O2411" s="76" t="str">
        <f t="shared" si="76"/>
        <v>1135. Cuidado Continuo por una vida con bienestar con enfoque Población para formas extremas de exclusión:Laboral20262_SANTA_FE2_FEBRERO_2026</v>
      </c>
      <c r="P2411" s="93">
        <v>70270</v>
      </c>
      <c r="S2411" s="172"/>
      <c r="T2411" s="23">
        <v>0</v>
      </c>
    </row>
    <row r="2412" spans="2:20" ht="30" customHeight="1">
      <c r="B2412">
        <v>114</v>
      </c>
      <c r="C2412" s="164" t="s">
        <v>170</v>
      </c>
      <c r="D2412" s="76" t="s">
        <v>82</v>
      </c>
      <c r="E2412" s="80">
        <v>2026</v>
      </c>
      <c r="F2412" s="76" t="str">
        <f t="shared" si="75"/>
        <v>1145. Cuidado Continuo por una vida con bienestar con enfoque Población para formas extremas de exclusión:Laboral2026</v>
      </c>
      <c r="G2412" t="s">
        <v>185</v>
      </c>
      <c r="H2412" s="7" t="s">
        <v>102</v>
      </c>
      <c r="I2412" s="80" t="s">
        <v>74</v>
      </c>
      <c r="J2412" s="76" t="s">
        <v>37</v>
      </c>
      <c r="K2412" t="s">
        <v>186</v>
      </c>
      <c r="L2412" t="s">
        <v>50</v>
      </c>
      <c r="M2412" t="s">
        <v>6</v>
      </c>
      <c r="N2412" s="78" t="s">
        <v>1</v>
      </c>
      <c r="O2412" s="76" t="str">
        <f t="shared" si="76"/>
        <v>1145. Cuidado Continuo por una vida con bienestar con enfoque Población para formas extremas de exclusión:Laboral20262_SANTA_FE2_FEBRERO_2026</v>
      </c>
      <c r="P2412" s="93">
        <v>19971</v>
      </c>
      <c r="S2412" s="172"/>
      <c r="T2412" s="23">
        <v>0</v>
      </c>
    </row>
    <row r="2413" spans="2:20" ht="30" customHeight="1">
      <c r="B2413">
        <v>115</v>
      </c>
      <c r="C2413" s="164" t="s">
        <v>170</v>
      </c>
      <c r="D2413" s="76" t="s">
        <v>82</v>
      </c>
      <c r="E2413" s="80">
        <v>2026</v>
      </c>
      <c r="F2413" s="76" t="str">
        <f t="shared" si="75"/>
        <v>1155. Cuidado Continuo por una vida con bienestar con enfoque Población para formas extremas de exclusión:Laboral2026</v>
      </c>
      <c r="G2413" t="s">
        <v>187</v>
      </c>
      <c r="H2413" s="7" t="s">
        <v>94</v>
      </c>
      <c r="I2413" s="80" t="s">
        <v>74</v>
      </c>
      <c r="J2413" s="76" t="s">
        <v>37</v>
      </c>
      <c r="K2413" t="s">
        <v>188</v>
      </c>
      <c r="L2413" t="s">
        <v>50</v>
      </c>
      <c r="M2413" t="s">
        <v>6</v>
      </c>
      <c r="N2413" s="78" t="s">
        <v>1</v>
      </c>
      <c r="O2413" s="76" t="str">
        <f t="shared" si="76"/>
        <v>1155. Cuidado Continuo por una vida con bienestar con enfoque Población para formas extremas de exclusión:Laboral20262_SANTA_FE2_FEBRERO_2026</v>
      </c>
      <c r="P2413" s="93">
        <v>70270</v>
      </c>
      <c r="S2413" s="172"/>
      <c r="T2413" s="23">
        <v>0</v>
      </c>
    </row>
    <row r="2414" spans="2:20" ht="30" customHeight="1">
      <c r="B2414">
        <v>116</v>
      </c>
      <c r="C2414" s="164" t="s">
        <v>189</v>
      </c>
      <c r="D2414" s="76" t="s">
        <v>76</v>
      </c>
      <c r="E2414" s="80">
        <v>2026</v>
      </c>
      <c r="F2414" s="76" t="str">
        <f t="shared" si="75"/>
        <v>1166. Cuidado Continuo por una vida con bienestar para la población migrante internacional de BogotáEducativo 2026</v>
      </c>
      <c r="G2414" t="s">
        <v>190</v>
      </c>
      <c r="H2414" s="7" t="s">
        <v>73</v>
      </c>
      <c r="I2414" s="80" t="s">
        <v>74</v>
      </c>
      <c r="J2414" s="76" t="s">
        <v>37</v>
      </c>
      <c r="K2414" t="s">
        <v>75</v>
      </c>
      <c r="L2414" t="s">
        <v>50</v>
      </c>
      <c r="M2414" t="s">
        <v>6</v>
      </c>
      <c r="N2414" s="78" t="s">
        <v>1</v>
      </c>
      <c r="O2414" s="76" t="str">
        <f t="shared" si="76"/>
        <v>1166. Cuidado Continuo por una vida con bienestar para la población migrante internacional de BogotáEducativo 20262_SANTA_FE2_FEBRERO_2026</v>
      </c>
      <c r="P2414" s="93">
        <v>105404</v>
      </c>
      <c r="S2414" s="172">
        <v>9</v>
      </c>
      <c r="T2414" s="23">
        <v>948636</v>
      </c>
    </row>
    <row r="2415" spans="2:20" ht="30" customHeight="1">
      <c r="B2415">
        <v>117</v>
      </c>
      <c r="C2415" s="164" t="s">
        <v>191</v>
      </c>
      <c r="D2415" s="76" t="s">
        <v>76</v>
      </c>
      <c r="E2415" s="80">
        <v>2026</v>
      </c>
      <c r="F2415" s="76" t="str">
        <f t="shared" si="75"/>
        <v>1177. Cuidado Continuo por una vida con bienestar para la población con discapacidadEducativo 2026</v>
      </c>
      <c r="G2415" t="s">
        <v>192</v>
      </c>
      <c r="H2415" s="7" t="s">
        <v>73</v>
      </c>
      <c r="I2415" s="80" t="s">
        <v>74</v>
      </c>
      <c r="J2415" s="76" t="s">
        <v>37</v>
      </c>
      <c r="K2415" t="s">
        <v>75</v>
      </c>
      <c r="L2415" t="s">
        <v>50</v>
      </c>
      <c r="M2415" t="s">
        <v>6</v>
      </c>
      <c r="N2415" s="78" t="s">
        <v>1</v>
      </c>
      <c r="O2415" s="76" t="str">
        <f t="shared" si="76"/>
        <v>1177. Cuidado Continuo por una vida con bienestar para la población con discapacidadEducativo 20262_SANTA_FE2_FEBRERO_2026</v>
      </c>
      <c r="P2415" s="93">
        <v>161342</v>
      </c>
      <c r="S2415" s="172">
        <v>2</v>
      </c>
      <c r="T2415" s="23">
        <v>322684</v>
      </c>
    </row>
    <row r="2416" spans="2:20" ht="30" customHeight="1">
      <c r="B2416">
        <v>117</v>
      </c>
      <c r="C2416" s="164" t="s">
        <v>191</v>
      </c>
      <c r="D2416" s="76" t="s">
        <v>82</v>
      </c>
      <c r="E2416" s="80">
        <v>2026</v>
      </c>
      <c r="F2416" s="76" t="str">
        <f t="shared" si="75"/>
        <v>1177. Cuidado Continuo por una vida con bienestar para la población con discapacidadLaboral2026</v>
      </c>
      <c r="G2416" t="s">
        <v>192</v>
      </c>
      <c r="H2416" s="7" t="s">
        <v>73</v>
      </c>
      <c r="I2416" s="80" t="s">
        <v>74</v>
      </c>
      <c r="J2416" s="76" t="s">
        <v>37</v>
      </c>
      <c r="K2416" t="s">
        <v>75</v>
      </c>
      <c r="L2416" t="s">
        <v>42</v>
      </c>
      <c r="M2416" t="s">
        <v>6</v>
      </c>
      <c r="N2416" s="78" t="s">
        <v>1</v>
      </c>
      <c r="O2416" s="76" t="str">
        <f t="shared" si="76"/>
        <v>1177. Cuidado Continuo por una vida con bienestar para la población con discapacidadLaboral20262_SANTA_FE2_FEBRERO_2026</v>
      </c>
      <c r="P2416" s="93">
        <v>161342</v>
      </c>
      <c r="S2416" s="172"/>
      <c r="T2416" s="23">
        <v>0</v>
      </c>
    </row>
    <row r="2417" spans="2:20" ht="30" customHeight="1">
      <c r="B2417">
        <v>118</v>
      </c>
      <c r="C2417" s="164" t="s">
        <v>191</v>
      </c>
      <c r="D2417" s="76" t="s">
        <v>71</v>
      </c>
      <c r="E2417" s="80">
        <v>2026</v>
      </c>
      <c r="F2417" s="76" t="str">
        <f t="shared" si="75"/>
        <v>1187. Cuidado Continuo por una vida con bienestar para la población con discapacidadComunitario2026</v>
      </c>
      <c r="G2417" t="s">
        <v>193</v>
      </c>
      <c r="H2417" s="7" t="s">
        <v>73</v>
      </c>
      <c r="I2417" s="80" t="s">
        <v>74</v>
      </c>
      <c r="J2417" s="76" t="s">
        <v>37</v>
      </c>
      <c r="K2417" t="s">
        <v>92</v>
      </c>
      <c r="L2417" t="s">
        <v>50</v>
      </c>
      <c r="M2417" t="s">
        <v>6</v>
      </c>
      <c r="N2417" s="78" t="s">
        <v>1</v>
      </c>
      <c r="O2417" s="76" t="str">
        <f t="shared" si="76"/>
        <v>1187. Cuidado Continuo por una vida con bienestar para la población con discapacidadComunitario20262_SANTA_FE2_FEBRERO_2026</v>
      </c>
      <c r="P2417" s="93">
        <v>992404</v>
      </c>
      <c r="S2417" s="172">
        <v>2</v>
      </c>
      <c r="T2417" s="23">
        <v>1984808</v>
      </c>
    </row>
    <row r="2418" spans="2:20" ht="30" customHeight="1">
      <c r="B2418">
        <v>119</v>
      </c>
      <c r="C2418" s="164" t="s">
        <v>191</v>
      </c>
      <c r="D2418" s="76" t="s">
        <v>71</v>
      </c>
      <c r="E2418" s="80">
        <v>2026</v>
      </c>
      <c r="F2418" s="76" t="str">
        <f t="shared" si="75"/>
        <v>1197. Cuidado Continuo por una vida con bienestar para la población con discapacidadComunitario2026</v>
      </c>
      <c r="G2418" t="s">
        <v>194</v>
      </c>
      <c r="H2418" s="7" t="s">
        <v>73</v>
      </c>
      <c r="I2418" s="80" t="s">
        <v>74</v>
      </c>
      <c r="J2418" s="76" t="s">
        <v>37</v>
      </c>
      <c r="K2418" t="s">
        <v>75</v>
      </c>
      <c r="L2418" t="s">
        <v>50</v>
      </c>
      <c r="M2418" t="s">
        <v>6</v>
      </c>
      <c r="N2418" s="78" t="s">
        <v>1</v>
      </c>
      <c r="O2418" s="76" t="str">
        <f t="shared" si="76"/>
        <v>1197. Cuidado Continuo por una vida con bienestar para la población con discapacidadComunitario20262_SANTA_FE2_FEBRERO_2026</v>
      </c>
      <c r="P2418" s="93">
        <v>355662</v>
      </c>
      <c r="S2418" s="172"/>
      <c r="T2418" s="23">
        <v>0</v>
      </c>
    </row>
    <row r="2419" spans="2:20" ht="30" customHeight="1">
      <c r="B2419">
        <v>120</v>
      </c>
      <c r="C2419" s="164" t="s">
        <v>191</v>
      </c>
      <c r="D2419" s="76" t="s">
        <v>71</v>
      </c>
      <c r="E2419" s="80">
        <v>2026</v>
      </c>
      <c r="F2419" s="76" t="str">
        <f t="shared" si="75"/>
        <v>1207. Cuidado Continuo por una vida con bienestar para la población con discapacidadComunitario2026</v>
      </c>
      <c r="G2419" t="s">
        <v>195</v>
      </c>
      <c r="H2419" s="7" t="s">
        <v>73</v>
      </c>
      <c r="I2419" s="80" t="s">
        <v>74</v>
      </c>
      <c r="J2419" s="76" t="s">
        <v>37</v>
      </c>
      <c r="K2419" t="s">
        <v>196</v>
      </c>
      <c r="L2419" t="s">
        <v>50</v>
      </c>
      <c r="M2419" t="s">
        <v>6</v>
      </c>
      <c r="N2419" s="78" t="s">
        <v>1</v>
      </c>
      <c r="O2419" s="76" t="str">
        <f t="shared" si="76"/>
        <v>1207. Cuidado Continuo por una vida con bienestar para la población con discapacidadComunitario20262_SANTA_FE2_FEBRERO_2026</v>
      </c>
      <c r="P2419" s="93">
        <v>1422652</v>
      </c>
      <c r="S2419" s="172">
        <v>1</v>
      </c>
      <c r="T2419" s="23">
        <v>1422652</v>
      </c>
    </row>
    <row r="2420" spans="2:20" ht="30" customHeight="1">
      <c r="B2420">
        <v>121</v>
      </c>
      <c r="C2420" s="164" t="s">
        <v>191</v>
      </c>
      <c r="D2420" s="76" t="s">
        <v>71</v>
      </c>
      <c r="E2420" s="80">
        <v>2026</v>
      </c>
      <c r="F2420" s="76" t="str">
        <f t="shared" si="75"/>
        <v>1217. Cuidado Continuo por una vida con bienestar para la población con discapacidadComunitario2026</v>
      </c>
      <c r="G2420" t="s">
        <v>197</v>
      </c>
      <c r="H2420" s="7" t="s">
        <v>102</v>
      </c>
      <c r="I2420" s="80" t="s">
        <v>74</v>
      </c>
      <c r="J2420" s="76" t="s">
        <v>37</v>
      </c>
      <c r="K2420" t="s">
        <v>141</v>
      </c>
      <c r="L2420" t="s">
        <v>50</v>
      </c>
      <c r="M2420" t="s">
        <v>6</v>
      </c>
      <c r="N2420" s="78" t="s">
        <v>1</v>
      </c>
      <c r="O2420" s="76" t="str">
        <f t="shared" si="76"/>
        <v>1217. Cuidado Continuo por una vida con bienestar para la población con discapacidadComunitario20262_SANTA_FE2_FEBRERO_2026</v>
      </c>
      <c r="P2420" s="93">
        <v>35135</v>
      </c>
      <c r="S2420" s="172"/>
      <c r="T2420" s="23">
        <v>0</v>
      </c>
    </row>
    <row r="2421" spans="2:20" ht="30" customHeight="1">
      <c r="B2421">
        <v>122</v>
      </c>
      <c r="C2421" s="164" t="s">
        <v>191</v>
      </c>
      <c r="D2421" s="76" t="s">
        <v>71</v>
      </c>
      <c r="E2421" s="80">
        <v>2026</v>
      </c>
      <c r="F2421" s="76" t="str">
        <f t="shared" si="75"/>
        <v>1227. Cuidado Continuo por una vida con bienestar para la población con discapacidadComunitario2026</v>
      </c>
      <c r="G2421" t="s">
        <v>198</v>
      </c>
      <c r="H2421" s="7" t="s">
        <v>94</v>
      </c>
      <c r="I2421" s="80" t="s">
        <v>74</v>
      </c>
      <c r="J2421" s="76" t="s">
        <v>37</v>
      </c>
      <c r="K2421" t="s">
        <v>199</v>
      </c>
      <c r="L2421" t="s">
        <v>50</v>
      </c>
      <c r="M2421" t="s">
        <v>6</v>
      </c>
      <c r="N2421" s="78" t="s">
        <v>1</v>
      </c>
      <c r="O2421" s="76" t="str">
        <f t="shared" si="76"/>
        <v>1227. Cuidado Continuo por una vida con bienestar para la población con discapacidadComunitario20262_SANTA_FE2_FEBRERO_2026</v>
      </c>
      <c r="P2421" s="93">
        <v>53781</v>
      </c>
      <c r="S2421" s="172"/>
      <c r="T2421" s="23">
        <v>0</v>
      </c>
    </row>
    <row r="2422" spans="2:20" ht="30" customHeight="1">
      <c r="B2422">
        <v>123</v>
      </c>
      <c r="C2422" s="164" t="s">
        <v>191</v>
      </c>
      <c r="D2422" s="76" t="s">
        <v>77</v>
      </c>
      <c r="E2422" s="80">
        <v>2026</v>
      </c>
      <c r="F2422" s="76" t="str">
        <f t="shared" si="75"/>
        <v>1237. Cuidado Continuo por una vida con bienestar para la población con discapacidadInstitucional2026</v>
      </c>
      <c r="G2422" t="s">
        <v>200</v>
      </c>
      <c r="H2422" s="7" t="s">
        <v>73</v>
      </c>
      <c r="I2422" s="80" t="s">
        <v>74</v>
      </c>
      <c r="J2422" s="76" t="s">
        <v>37</v>
      </c>
      <c r="K2422" t="s">
        <v>75</v>
      </c>
      <c r="L2422" t="s">
        <v>50</v>
      </c>
      <c r="M2422" t="s">
        <v>6</v>
      </c>
      <c r="N2422" s="78" t="s">
        <v>1</v>
      </c>
      <c r="O2422" s="76" t="str">
        <f t="shared" si="76"/>
        <v>1237. Cuidado Continuo por una vida con bienestar para la población con discapacidadInstitucional20262_SANTA_FE2_FEBRERO_2026</v>
      </c>
      <c r="P2422" s="93">
        <v>266747</v>
      </c>
      <c r="S2422" s="172">
        <v>2</v>
      </c>
      <c r="T2422" s="23">
        <v>533494</v>
      </c>
    </row>
    <row r="2423" spans="2:20" ht="30" customHeight="1">
      <c r="B2423">
        <v>124</v>
      </c>
      <c r="C2423" s="164" t="s">
        <v>191</v>
      </c>
      <c r="D2423" s="76" t="s">
        <v>71</v>
      </c>
      <c r="E2423" s="80">
        <v>2026</v>
      </c>
      <c r="F2423" s="76" t="str">
        <f t="shared" si="75"/>
        <v>1247. Cuidado Continuo por una vida con bienestar para la población con discapacidadComunitario2026</v>
      </c>
      <c r="G2423" t="s">
        <v>201</v>
      </c>
      <c r="H2423" s="7" t="s">
        <v>73</v>
      </c>
      <c r="I2423" s="80" t="s">
        <v>74</v>
      </c>
      <c r="J2423" s="76" t="s">
        <v>37</v>
      </c>
      <c r="K2423" t="s">
        <v>202</v>
      </c>
      <c r="L2423" t="s">
        <v>50</v>
      </c>
      <c r="M2423" t="s">
        <v>6</v>
      </c>
      <c r="N2423" s="78" t="s">
        <v>1</v>
      </c>
      <c r="O2423" s="76" t="str">
        <f t="shared" si="76"/>
        <v>1247. Cuidado Continuo por una vida con bienestar para la población con discapacidadComunitario20262_SANTA_FE2_FEBRERO_2026</v>
      </c>
      <c r="P2423" s="93">
        <v>851865</v>
      </c>
      <c r="S2423" s="172"/>
      <c r="T2423" s="23">
        <v>0</v>
      </c>
    </row>
    <row r="2424" spans="2:20" ht="30" customHeight="1">
      <c r="B2424">
        <v>125</v>
      </c>
      <c r="C2424" s="164" t="s">
        <v>191</v>
      </c>
      <c r="D2424" s="76" t="s">
        <v>71</v>
      </c>
      <c r="E2424" s="80">
        <v>2026</v>
      </c>
      <c r="F2424" s="76" t="str">
        <f t="shared" si="75"/>
        <v>1257. Cuidado Continuo por una vida con bienestar para la población con discapacidadComunitario2026</v>
      </c>
      <c r="G2424" t="s">
        <v>203</v>
      </c>
      <c r="H2424" s="7" t="s">
        <v>73</v>
      </c>
      <c r="I2424" s="80" t="s">
        <v>74</v>
      </c>
      <c r="J2424" s="76" t="s">
        <v>37</v>
      </c>
      <c r="K2424" t="s">
        <v>38</v>
      </c>
      <c r="L2424" t="s">
        <v>39</v>
      </c>
      <c r="M2424" t="s">
        <v>6</v>
      </c>
      <c r="N2424" s="78" t="s">
        <v>1</v>
      </c>
      <c r="O2424" s="76" t="str">
        <f t="shared" si="76"/>
        <v>1257. Cuidado Continuo por una vida con bienestar para la población con discapacidadComunitario20262_SANTA_FE2_FEBRERO_2026</v>
      </c>
      <c r="P2424" s="93">
        <v>12879544</v>
      </c>
      <c r="S2424" s="172"/>
      <c r="T2424" s="23">
        <v>0</v>
      </c>
    </row>
    <row r="2425" spans="2:20" ht="30" customHeight="1">
      <c r="B2425">
        <v>126</v>
      </c>
      <c r="C2425" s="164" t="s">
        <v>204</v>
      </c>
      <c r="D2425" s="76" t="s">
        <v>71</v>
      </c>
      <c r="E2425" s="80">
        <v>2026</v>
      </c>
      <c r="F2425" s="76" t="str">
        <f t="shared" si="75"/>
        <v>1268. Cuidado Continuo por una vida con bienestar para la ruralidad de BogotáComunitario2026</v>
      </c>
      <c r="G2425" t="s">
        <v>205</v>
      </c>
      <c r="H2425" s="7" t="s">
        <v>73</v>
      </c>
      <c r="I2425" s="80" t="s">
        <v>74</v>
      </c>
      <c r="J2425" s="76" t="s">
        <v>37</v>
      </c>
      <c r="K2425" t="s">
        <v>75</v>
      </c>
      <c r="L2425" t="s">
        <v>39</v>
      </c>
      <c r="M2425" t="s">
        <v>6</v>
      </c>
      <c r="N2425" s="78" t="s">
        <v>1</v>
      </c>
      <c r="O2425" s="76" t="str">
        <f t="shared" si="76"/>
        <v>1268. Cuidado Continuo por una vida con bienestar para la ruralidad de BogotáComunitario20262_SANTA_FE2_FEBRERO_2026</v>
      </c>
      <c r="P2425" s="93">
        <v>175674</v>
      </c>
      <c r="S2425" s="172"/>
      <c r="T2425" s="23">
        <v>0</v>
      </c>
    </row>
    <row r="2426" spans="2:20" ht="30" customHeight="1">
      <c r="B2426">
        <v>127</v>
      </c>
      <c r="C2426" s="164" t="s">
        <v>204</v>
      </c>
      <c r="D2426" s="76" t="s">
        <v>71</v>
      </c>
      <c r="E2426" s="80">
        <v>2026</v>
      </c>
      <c r="F2426" s="76" t="str">
        <f t="shared" si="75"/>
        <v>1278. Cuidado Continuo por una vida con bienestar para la ruralidad de BogotáComunitario2026</v>
      </c>
      <c r="G2426" t="s">
        <v>206</v>
      </c>
      <c r="H2426" s="7" t="s">
        <v>73</v>
      </c>
      <c r="I2426" s="80" t="s">
        <v>74</v>
      </c>
      <c r="J2426" s="76" t="s">
        <v>37</v>
      </c>
      <c r="K2426" t="s">
        <v>75</v>
      </c>
      <c r="L2426" t="s">
        <v>50</v>
      </c>
      <c r="M2426" t="s">
        <v>6</v>
      </c>
      <c r="N2426" s="78" t="s">
        <v>1</v>
      </c>
      <c r="O2426" s="76" t="str">
        <f t="shared" si="76"/>
        <v>1278. Cuidado Continuo por una vida con bienestar para la ruralidad de BogotáComunitario20262_SANTA_FE2_FEBRERO_2026</v>
      </c>
      <c r="P2426" s="93">
        <v>468320</v>
      </c>
      <c r="S2426" s="172"/>
      <c r="T2426" s="23">
        <v>0</v>
      </c>
    </row>
    <row r="2427" spans="2:20" ht="30" customHeight="1">
      <c r="B2427">
        <v>127</v>
      </c>
      <c r="C2427" s="164" t="s">
        <v>204</v>
      </c>
      <c r="D2427" s="76" t="s">
        <v>76</v>
      </c>
      <c r="E2427" s="80">
        <v>2026</v>
      </c>
      <c r="F2427" s="76" t="str">
        <f t="shared" si="75"/>
        <v>1278. Cuidado Continuo por una vida con bienestar para la ruralidad de BogotáEducativo 2026</v>
      </c>
      <c r="G2427" t="s">
        <v>206</v>
      </c>
      <c r="H2427" s="7" t="s">
        <v>73</v>
      </c>
      <c r="I2427" s="80" t="s">
        <v>74</v>
      </c>
      <c r="J2427" s="76" t="s">
        <v>37</v>
      </c>
      <c r="K2427" t="s">
        <v>75</v>
      </c>
      <c r="L2427" t="s">
        <v>50</v>
      </c>
      <c r="M2427" t="s">
        <v>6</v>
      </c>
      <c r="N2427" s="78" t="s">
        <v>1</v>
      </c>
      <c r="O2427" s="76" t="str">
        <f t="shared" si="76"/>
        <v>1278. Cuidado Continuo por una vida con bienestar para la ruralidad de BogotáEducativo 20262_SANTA_FE2_FEBRERO_2026</v>
      </c>
      <c r="P2427" s="93">
        <v>468320</v>
      </c>
      <c r="S2427" s="172"/>
      <c r="T2427" s="23">
        <v>0</v>
      </c>
    </row>
    <row r="2428" spans="2:20" ht="30" customHeight="1">
      <c r="B2428">
        <v>127</v>
      </c>
      <c r="C2428" s="164" t="s">
        <v>204</v>
      </c>
      <c r="D2428" s="76" t="s">
        <v>77</v>
      </c>
      <c r="E2428" s="80">
        <v>2026</v>
      </c>
      <c r="F2428" s="76" t="str">
        <f t="shared" si="75"/>
        <v>1278. Cuidado Continuo por una vida con bienestar para la ruralidad de BogotáInstitucional2026</v>
      </c>
      <c r="G2428" t="s">
        <v>206</v>
      </c>
      <c r="H2428" s="7" t="s">
        <v>73</v>
      </c>
      <c r="I2428" s="80" t="s">
        <v>74</v>
      </c>
      <c r="J2428" s="76" t="s">
        <v>37</v>
      </c>
      <c r="K2428" t="s">
        <v>75</v>
      </c>
      <c r="L2428" t="s">
        <v>50</v>
      </c>
      <c r="M2428" t="s">
        <v>6</v>
      </c>
      <c r="N2428" s="78" t="s">
        <v>1</v>
      </c>
      <c r="O2428" s="76" t="str">
        <f t="shared" si="76"/>
        <v>1278. Cuidado Continuo por una vida con bienestar para la ruralidad de BogotáInstitucional20262_SANTA_FE2_FEBRERO_2026</v>
      </c>
      <c r="P2428" s="93">
        <v>468320</v>
      </c>
      <c r="S2428" s="172"/>
      <c r="T2428" s="23">
        <v>0</v>
      </c>
    </row>
    <row r="2429" spans="2:20" ht="30" customHeight="1">
      <c r="B2429">
        <v>128</v>
      </c>
      <c r="C2429" s="164" t="s">
        <v>204</v>
      </c>
      <c r="D2429" s="76" t="s">
        <v>71</v>
      </c>
      <c r="E2429" s="80">
        <v>2026</v>
      </c>
      <c r="F2429" s="76" t="str">
        <f t="shared" si="75"/>
        <v>1288. Cuidado Continuo por una vida con bienestar para la ruralidad de BogotáComunitario2026</v>
      </c>
      <c r="G2429" t="s">
        <v>207</v>
      </c>
      <c r="H2429" s="7" t="s">
        <v>73</v>
      </c>
      <c r="I2429" s="80" t="s">
        <v>74</v>
      </c>
      <c r="J2429" s="76" t="s">
        <v>37</v>
      </c>
      <c r="K2429" t="s">
        <v>75</v>
      </c>
      <c r="L2429" t="s">
        <v>39</v>
      </c>
      <c r="M2429" t="s">
        <v>6</v>
      </c>
      <c r="N2429" s="78" t="s">
        <v>1</v>
      </c>
      <c r="O2429" s="76" t="str">
        <f t="shared" si="76"/>
        <v>1288. Cuidado Continuo por una vida con bienestar para la ruralidad de BogotáComunitario20262_SANTA_FE2_FEBRERO_2026</v>
      </c>
      <c r="P2429" s="93">
        <v>140539</v>
      </c>
      <c r="S2429" s="172"/>
      <c r="T2429" s="23">
        <v>0</v>
      </c>
    </row>
    <row r="2430" spans="2:20" ht="30" customHeight="1">
      <c r="B2430">
        <v>128</v>
      </c>
      <c r="C2430" s="164" t="s">
        <v>204</v>
      </c>
      <c r="D2430" s="76" t="s">
        <v>76</v>
      </c>
      <c r="E2430" s="80">
        <v>2026</v>
      </c>
      <c r="F2430" s="76" t="str">
        <f t="shared" si="75"/>
        <v>1288. Cuidado Continuo por una vida con bienestar para la ruralidad de BogotáEducativo 2026</v>
      </c>
      <c r="G2430" t="s">
        <v>207</v>
      </c>
      <c r="H2430" s="7" t="s">
        <v>73</v>
      </c>
      <c r="I2430" s="80" t="s">
        <v>74</v>
      </c>
      <c r="J2430" s="76" t="s">
        <v>37</v>
      </c>
      <c r="K2430" t="s">
        <v>75</v>
      </c>
      <c r="L2430" t="s">
        <v>39</v>
      </c>
      <c r="M2430" t="s">
        <v>6</v>
      </c>
      <c r="N2430" s="78" t="s">
        <v>1</v>
      </c>
      <c r="O2430" s="76" t="str">
        <f t="shared" si="76"/>
        <v>1288. Cuidado Continuo por una vida con bienestar para la ruralidad de BogotáEducativo 20262_SANTA_FE2_FEBRERO_2026</v>
      </c>
      <c r="P2430" s="93">
        <v>140539</v>
      </c>
      <c r="S2430" s="172"/>
      <c r="T2430" s="23">
        <v>0</v>
      </c>
    </row>
    <row r="2431" spans="2:20" ht="30" customHeight="1">
      <c r="B2431">
        <v>129</v>
      </c>
      <c r="C2431" s="164" t="s">
        <v>204</v>
      </c>
      <c r="D2431" s="76" t="s">
        <v>71</v>
      </c>
      <c r="E2431" s="80">
        <v>2026</v>
      </c>
      <c r="F2431" s="76" t="str">
        <f t="shared" si="75"/>
        <v>1298. Cuidado Continuo por una vida con bienestar para la ruralidad de BogotáComunitario2026</v>
      </c>
      <c r="G2431" t="s">
        <v>208</v>
      </c>
      <c r="H2431" s="7" t="s">
        <v>73</v>
      </c>
      <c r="I2431" s="80" t="s">
        <v>74</v>
      </c>
      <c r="J2431" s="76" t="s">
        <v>37</v>
      </c>
      <c r="K2431" t="s">
        <v>75</v>
      </c>
      <c r="L2431" t="s">
        <v>50</v>
      </c>
      <c r="M2431" t="s">
        <v>6</v>
      </c>
      <c r="N2431" s="78" t="s">
        <v>1</v>
      </c>
      <c r="O2431" s="76" t="str">
        <f t="shared" si="76"/>
        <v>1298. Cuidado Continuo por una vida con bienestar para la ruralidad de BogotáComunitario20262_SANTA_FE2_FEBRERO_2026</v>
      </c>
      <c r="P2431" s="93">
        <v>175674</v>
      </c>
      <c r="S2431" s="172"/>
      <c r="T2431" s="23">
        <v>0</v>
      </c>
    </row>
    <row r="2432" spans="2:20" ht="30" customHeight="1">
      <c r="B2432">
        <v>130</v>
      </c>
      <c r="C2432" s="164" t="s">
        <v>204</v>
      </c>
      <c r="D2432" s="76" t="s">
        <v>71</v>
      </c>
      <c r="E2432" s="80">
        <v>2026</v>
      </c>
      <c r="F2432" s="76" t="str">
        <f t="shared" si="75"/>
        <v>1308. Cuidado Continuo por una vida con bienestar para la ruralidad de BogotáComunitario2026</v>
      </c>
      <c r="G2432" t="s">
        <v>209</v>
      </c>
      <c r="H2432" s="7" t="s">
        <v>73</v>
      </c>
      <c r="I2432" s="80" t="s">
        <v>74</v>
      </c>
      <c r="J2432" s="76" t="s">
        <v>37</v>
      </c>
      <c r="K2432" t="s">
        <v>75</v>
      </c>
      <c r="L2432" t="s">
        <v>39</v>
      </c>
      <c r="M2432" t="s">
        <v>6</v>
      </c>
      <c r="N2432" s="78" t="s">
        <v>1</v>
      </c>
      <c r="O2432" s="76" t="str">
        <f t="shared" si="76"/>
        <v>1308. Cuidado Continuo por una vida con bienestar para la ruralidad de BogotáComunitario20262_SANTA_FE2_FEBRERO_2026</v>
      </c>
      <c r="P2432" s="93">
        <v>140539</v>
      </c>
      <c r="S2432" s="172"/>
      <c r="T2432" s="23">
        <v>0</v>
      </c>
    </row>
    <row r="2433" spans="2:20" ht="30" customHeight="1">
      <c r="B2433">
        <v>131</v>
      </c>
      <c r="C2433" s="164" t="s">
        <v>204</v>
      </c>
      <c r="D2433" s="76" t="s">
        <v>82</v>
      </c>
      <c r="E2433" s="80">
        <v>2026</v>
      </c>
      <c r="F2433" s="76" t="str">
        <f t="shared" si="75"/>
        <v>1318. Cuidado Continuo por una vida con bienestar para la ruralidad de BogotáLaboral2026</v>
      </c>
      <c r="G2433" t="s">
        <v>210</v>
      </c>
      <c r="H2433" s="7" t="s">
        <v>94</v>
      </c>
      <c r="I2433" s="80" t="s">
        <v>74</v>
      </c>
      <c r="J2433" s="76" t="s">
        <v>37</v>
      </c>
      <c r="K2433" t="s">
        <v>138</v>
      </c>
      <c r="L2433" t="s">
        <v>50</v>
      </c>
      <c r="M2433" t="s">
        <v>6</v>
      </c>
      <c r="N2433" s="78" t="s">
        <v>1</v>
      </c>
      <c r="O2433" s="76" t="str">
        <f t="shared" si="76"/>
        <v>1318. Cuidado Continuo por una vida con bienestar para la ruralidad de BogotáLaboral20262_SANTA_FE2_FEBRERO_2026</v>
      </c>
      <c r="P2433" s="93">
        <v>940787</v>
      </c>
      <c r="S2433" s="172"/>
      <c r="T2433" s="23">
        <v>0</v>
      </c>
    </row>
    <row r="2434" spans="2:20" ht="30" customHeight="1">
      <c r="B2434">
        <v>132</v>
      </c>
      <c r="C2434" s="164" t="s">
        <v>204</v>
      </c>
      <c r="D2434" s="76" t="s">
        <v>82</v>
      </c>
      <c r="E2434" s="80">
        <v>2026</v>
      </c>
      <c r="F2434" s="76" t="str">
        <f t="shared" si="75"/>
        <v>1328. Cuidado Continuo por una vida con bienestar para la ruralidad de BogotáLaboral2026</v>
      </c>
      <c r="G2434" t="s">
        <v>211</v>
      </c>
      <c r="H2434" s="7" t="s">
        <v>94</v>
      </c>
      <c r="I2434" s="80" t="s">
        <v>74</v>
      </c>
      <c r="J2434" s="76" t="s">
        <v>37</v>
      </c>
      <c r="K2434" t="s">
        <v>212</v>
      </c>
      <c r="L2434" t="s">
        <v>39</v>
      </c>
      <c r="M2434" t="s">
        <v>6</v>
      </c>
      <c r="N2434" s="78" t="s">
        <v>1</v>
      </c>
      <c r="O2434" s="76" t="str">
        <f t="shared" si="76"/>
        <v>1328. Cuidado Continuo por una vida con bienestar para la ruralidad de BogotáLaboral20262_SANTA_FE2_FEBRERO_2026</v>
      </c>
      <c r="P2434" s="93">
        <v>250875</v>
      </c>
      <c r="S2434" s="172"/>
      <c r="T2434" s="23">
        <v>0</v>
      </c>
    </row>
    <row r="2435" spans="2:20" ht="30" customHeight="1">
      <c r="B2435">
        <v>133</v>
      </c>
      <c r="C2435" s="164" t="s">
        <v>204</v>
      </c>
      <c r="D2435" s="76" t="s">
        <v>82</v>
      </c>
      <c r="E2435" s="80">
        <v>2026</v>
      </c>
      <c r="F2435" s="76" t="str">
        <f t="shared" si="75"/>
        <v>1338. Cuidado Continuo por una vida con bienestar para la ruralidad de BogotáLaboral2026</v>
      </c>
      <c r="G2435" t="s">
        <v>213</v>
      </c>
      <c r="H2435" s="7" t="s">
        <v>94</v>
      </c>
      <c r="I2435" s="80" t="s">
        <v>74</v>
      </c>
      <c r="J2435" s="76" t="s">
        <v>37</v>
      </c>
      <c r="K2435" t="s">
        <v>212</v>
      </c>
      <c r="L2435" t="s">
        <v>39</v>
      </c>
      <c r="M2435" t="s">
        <v>6</v>
      </c>
      <c r="N2435" s="78" t="s">
        <v>1</v>
      </c>
      <c r="O2435" s="76" t="str">
        <f t="shared" si="76"/>
        <v>1338. Cuidado Continuo por una vida con bienestar para la ruralidad de BogotáLaboral20262_SANTA_FE2_FEBRERO_2026</v>
      </c>
      <c r="P2435" s="93">
        <v>183687</v>
      </c>
      <c r="S2435" s="172"/>
      <c r="T2435" s="23">
        <v>0</v>
      </c>
    </row>
    <row r="2436" spans="2:20" ht="30" customHeight="1">
      <c r="B2436">
        <v>134</v>
      </c>
      <c r="C2436" s="164" t="s">
        <v>204</v>
      </c>
      <c r="D2436" s="76" t="s">
        <v>82</v>
      </c>
      <c r="E2436" s="80">
        <v>2026</v>
      </c>
      <c r="F2436" s="76" t="str">
        <f t="shared" si="75"/>
        <v>1348. Cuidado Continuo por una vida con bienestar para la ruralidad de BogotáLaboral2026</v>
      </c>
      <c r="G2436" t="s">
        <v>214</v>
      </c>
      <c r="H2436" s="7" t="s">
        <v>94</v>
      </c>
      <c r="I2436" s="80" t="s">
        <v>74</v>
      </c>
      <c r="J2436" s="76" t="s">
        <v>37</v>
      </c>
      <c r="K2436" t="s">
        <v>135</v>
      </c>
      <c r="L2436" t="s">
        <v>39</v>
      </c>
      <c r="M2436" t="s">
        <v>6</v>
      </c>
      <c r="N2436" s="78" t="s">
        <v>1</v>
      </c>
      <c r="O2436" s="76" t="str">
        <f t="shared" si="76"/>
        <v>1348. Cuidado Continuo por una vida con bienestar para la ruralidad de BogotáLaboral20262_SANTA_FE2_FEBRERO_2026</v>
      </c>
      <c r="P2436" s="93">
        <v>110336</v>
      </c>
      <c r="S2436" s="172"/>
      <c r="T2436" s="23">
        <v>0</v>
      </c>
    </row>
    <row r="2437" spans="2:20" ht="30" customHeight="1">
      <c r="B2437">
        <v>135</v>
      </c>
      <c r="C2437" s="164" t="s">
        <v>204</v>
      </c>
      <c r="D2437" s="76" t="s">
        <v>82</v>
      </c>
      <c r="E2437" s="80">
        <v>2026</v>
      </c>
      <c r="F2437" s="76" t="str">
        <f t="shared" si="75"/>
        <v>1358. Cuidado Continuo por una vida con bienestar para la ruralidad de BogotáLaboral2026</v>
      </c>
      <c r="G2437" t="s">
        <v>215</v>
      </c>
      <c r="H2437" s="7" t="s">
        <v>94</v>
      </c>
      <c r="I2437" s="80" t="s">
        <v>74</v>
      </c>
      <c r="J2437" s="76" t="s">
        <v>37</v>
      </c>
      <c r="K2437" t="s">
        <v>135</v>
      </c>
      <c r="L2437" t="s">
        <v>50</v>
      </c>
      <c r="M2437" t="s">
        <v>6</v>
      </c>
      <c r="N2437" s="78" t="s">
        <v>1</v>
      </c>
      <c r="O2437" s="76" t="str">
        <f t="shared" si="76"/>
        <v>1358. Cuidado Continuo por una vida con bienestar para la ruralidad de BogotáLaboral20262_SANTA_FE2_FEBRERO_2026</v>
      </c>
      <c r="P2437" s="93">
        <v>137922</v>
      </c>
      <c r="S2437" s="172"/>
      <c r="T2437" s="23">
        <v>0</v>
      </c>
    </row>
    <row r="2438" spans="2:20" ht="30" customHeight="1">
      <c r="B2438">
        <v>86</v>
      </c>
      <c r="C2438" s="164" t="s">
        <v>216</v>
      </c>
      <c r="D2438" s="76" t="s">
        <v>217</v>
      </c>
      <c r="E2438" s="80">
        <v>2026</v>
      </c>
      <c r="F2438" s="76" t="str">
        <f t="shared" si="75"/>
        <v>869. Gestión de Programas Estrategias y Planes para el BienestarGestión Integral Estrategias y Programas2026</v>
      </c>
      <c r="G2438" t="s">
        <v>218</v>
      </c>
      <c r="H2438" s="7" t="s">
        <v>219</v>
      </c>
      <c r="I2438" s="80" t="s">
        <v>74</v>
      </c>
      <c r="J2438" s="76" t="s">
        <v>37</v>
      </c>
      <c r="K2438" t="s">
        <v>202</v>
      </c>
      <c r="L2438" t="s">
        <v>42</v>
      </c>
      <c r="M2438" t="s">
        <v>6</v>
      </c>
      <c r="N2438" s="78" t="s">
        <v>1</v>
      </c>
      <c r="O2438" s="76" t="str">
        <f t="shared" si="76"/>
        <v>869. Gestión de Programas Estrategias y Planes para el BienestarGestión Integral Estrategias y Programas20262_SANTA_FE2_FEBRERO_2026</v>
      </c>
      <c r="P2438" s="93">
        <v>73474880</v>
      </c>
      <c r="S2438" s="172"/>
      <c r="T2438" s="23">
        <v>0</v>
      </c>
    </row>
    <row r="2439" spans="2:20" ht="30" customHeight="1">
      <c r="B2439">
        <v>136</v>
      </c>
      <c r="C2439" s="164" t="s">
        <v>216</v>
      </c>
      <c r="D2439" s="76" t="s">
        <v>217</v>
      </c>
      <c r="E2439" s="80">
        <v>2026</v>
      </c>
      <c r="F2439" s="76" t="str">
        <f t="shared" si="75"/>
        <v>1369. Gestión de Programas Estrategias y Planes para el BienestarGestión Integral Estrategias y Programas2026</v>
      </c>
      <c r="G2439" t="s">
        <v>220</v>
      </c>
      <c r="H2439" s="7" t="s">
        <v>221</v>
      </c>
      <c r="I2439" s="80" t="s">
        <v>36</v>
      </c>
      <c r="J2439" s="76" t="s">
        <v>37</v>
      </c>
      <c r="K2439" t="s">
        <v>38</v>
      </c>
      <c r="L2439" t="s">
        <v>42</v>
      </c>
      <c r="M2439" t="s">
        <v>6</v>
      </c>
      <c r="N2439" s="78" t="s">
        <v>1</v>
      </c>
      <c r="O2439" s="76" t="str">
        <f t="shared" si="76"/>
        <v>1369. Gestión de Programas Estrategias y Planes para el BienestarGestión Integral Estrategias y Programas20262_SANTA_FE2_FEBRERO_2026</v>
      </c>
      <c r="P2439" s="93">
        <v>5621568</v>
      </c>
      <c r="S2439" s="172"/>
      <c r="T2439" s="23">
        <v>0</v>
      </c>
    </row>
    <row r="2440" spans="2:20" ht="30" customHeight="1">
      <c r="B2440">
        <v>137</v>
      </c>
      <c r="C2440" s="164" t="s">
        <v>216</v>
      </c>
      <c r="D2440" s="76" t="s">
        <v>217</v>
      </c>
      <c r="E2440" s="80">
        <v>2026</v>
      </c>
      <c r="F2440" s="76" t="str">
        <f t="shared" ref="F2440:F2503" si="77">B2440&amp;C2440&amp;D2440&amp;E2440</f>
        <v>1379. Gestión de Programas Estrategias y Planes para el BienestarGestión Integral Estrategias y Programas2026</v>
      </c>
      <c r="G2440" t="s">
        <v>222</v>
      </c>
      <c r="H2440" s="7" t="s">
        <v>221</v>
      </c>
      <c r="I2440" s="80" t="s">
        <v>36</v>
      </c>
      <c r="J2440" s="76" t="s">
        <v>37</v>
      </c>
      <c r="K2440" t="s">
        <v>38</v>
      </c>
      <c r="L2440" t="s">
        <v>42</v>
      </c>
      <c r="M2440" t="s">
        <v>6</v>
      </c>
      <c r="N2440" s="78" t="s">
        <v>1</v>
      </c>
      <c r="O2440" s="76" t="str">
        <f t="shared" si="76"/>
        <v>1379. Gestión de Programas Estrategias y Planes para el BienestarGestión Integral Estrategias y Programas20262_SANTA_FE2_FEBRERO_2026</v>
      </c>
      <c r="P2440" s="93">
        <v>3994272</v>
      </c>
      <c r="S2440" s="172"/>
      <c r="T2440" s="23">
        <v>0</v>
      </c>
    </row>
    <row r="2441" spans="2:20" ht="30" customHeight="1">
      <c r="B2441">
        <v>138</v>
      </c>
      <c r="C2441" s="164" t="s">
        <v>216</v>
      </c>
      <c r="D2441" s="76" t="s">
        <v>217</v>
      </c>
      <c r="E2441" s="80">
        <v>2026</v>
      </c>
      <c r="F2441" s="76" t="str">
        <f t="shared" si="77"/>
        <v>1389. Gestión de Programas Estrategias y Planes para el BienestarGestión Integral Estrategias y Programas2026</v>
      </c>
      <c r="G2441" t="s">
        <v>223</v>
      </c>
      <c r="H2441" s="7" t="s">
        <v>221</v>
      </c>
      <c r="I2441" s="80" t="s">
        <v>36</v>
      </c>
      <c r="J2441" s="76" t="s">
        <v>37</v>
      </c>
      <c r="K2441" t="s">
        <v>38</v>
      </c>
      <c r="L2441" t="s">
        <v>42</v>
      </c>
      <c r="M2441" t="s">
        <v>6</v>
      </c>
      <c r="N2441" s="78" t="s">
        <v>1</v>
      </c>
      <c r="O2441" s="76" t="str">
        <f t="shared" ref="O2441:O2504" si="78">+F2441&amp;M2441&amp;N2441</f>
        <v>1389. Gestión de Programas Estrategias y Planes para el BienestarGestión Integral Estrategias y Programas20262_SANTA_FE2_FEBRERO_2026</v>
      </c>
      <c r="P2441" s="93">
        <v>12969056</v>
      </c>
      <c r="S2441" s="172"/>
      <c r="T2441" s="23">
        <v>0</v>
      </c>
    </row>
    <row r="2442" spans="2:20" ht="30" customHeight="1">
      <c r="B2442">
        <v>139</v>
      </c>
      <c r="C2442" s="164" t="s">
        <v>216</v>
      </c>
      <c r="D2442" s="76" t="s">
        <v>217</v>
      </c>
      <c r="E2442" s="80">
        <v>2026</v>
      </c>
      <c r="F2442" s="76" t="str">
        <f t="shared" si="77"/>
        <v>1399. Gestión de Programas Estrategias y Planes para el BienestarGestión Integral Estrategias y Programas2026</v>
      </c>
      <c r="G2442" t="s">
        <v>224</v>
      </c>
      <c r="H2442" s="7" t="s">
        <v>221</v>
      </c>
      <c r="I2442" s="80" t="s">
        <v>36</v>
      </c>
      <c r="J2442" s="76" t="s">
        <v>37</v>
      </c>
      <c r="K2442" t="s">
        <v>38</v>
      </c>
      <c r="L2442" t="s">
        <v>42</v>
      </c>
      <c r="M2442" t="s">
        <v>6</v>
      </c>
      <c r="N2442" s="78" t="s">
        <v>1</v>
      </c>
      <c r="O2442" s="76" t="str">
        <f t="shared" si="78"/>
        <v>1399. Gestión de Programas Estrategias y Planes para el BienestarGestión Integral Estrategias y Programas20262_SANTA_FE2_FEBRERO_2026</v>
      </c>
      <c r="P2442" s="93">
        <v>3994272</v>
      </c>
      <c r="S2442" s="172"/>
      <c r="T2442" s="23">
        <v>0</v>
      </c>
    </row>
    <row r="2443" spans="2:20" ht="30" customHeight="1">
      <c r="B2443">
        <v>140</v>
      </c>
      <c r="C2443" s="164" t="s">
        <v>216</v>
      </c>
      <c r="D2443" s="76" t="s">
        <v>217</v>
      </c>
      <c r="E2443" s="80">
        <v>2026</v>
      </c>
      <c r="F2443" s="76" t="str">
        <f t="shared" si="77"/>
        <v>1409. Gestión de Programas Estrategias y Planes para el BienestarGestión Integral Estrategias y Programas2026</v>
      </c>
      <c r="G2443" t="s">
        <v>225</v>
      </c>
      <c r="H2443" s="7" t="s">
        <v>221</v>
      </c>
      <c r="I2443" s="80" t="s">
        <v>36</v>
      </c>
      <c r="J2443" s="76" t="s">
        <v>37</v>
      </c>
      <c r="K2443" t="s">
        <v>38</v>
      </c>
      <c r="L2443" t="s">
        <v>42</v>
      </c>
      <c r="M2443" t="s">
        <v>6</v>
      </c>
      <c r="N2443" s="78" t="s">
        <v>1</v>
      </c>
      <c r="O2443" s="76" t="str">
        <f t="shared" si="78"/>
        <v>1409. Gestión de Programas Estrategias y Planes para el BienestarGestión Integral Estrategias y Programas20262_SANTA_FE2_FEBRERO_2026</v>
      </c>
      <c r="P2443" s="93">
        <v>5621568</v>
      </c>
      <c r="S2443" s="172"/>
      <c r="T2443" s="23">
        <v>0</v>
      </c>
    </row>
    <row r="2444" spans="2:20" ht="30" customHeight="1">
      <c r="B2444">
        <v>141</v>
      </c>
      <c r="C2444" s="164" t="s">
        <v>216</v>
      </c>
      <c r="D2444" s="76" t="s">
        <v>217</v>
      </c>
      <c r="E2444" s="80">
        <v>2026</v>
      </c>
      <c r="F2444" s="76" t="str">
        <f t="shared" si="77"/>
        <v>1419. Gestión de Programas Estrategias y Planes para el BienestarGestión Integral Estrategias y Programas2026</v>
      </c>
      <c r="G2444" t="s">
        <v>226</v>
      </c>
      <c r="H2444" s="7" t="s">
        <v>221</v>
      </c>
      <c r="I2444" s="80" t="s">
        <v>36</v>
      </c>
      <c r="J2444" s="76" t="s">
        <v>37</v>
      </c>
      <c r="K2444" t="s">
        <v>38</v>
      </c>
      <c r="L2444" t="s">
        <v>42</v>
      </c>
      <c r="M2444" t="s">
        <v>6</v>
      </c>
      <c r="N2444" s="78" t="s">
        <v>1</v>
      </c>
      <c r="O2444" s="76" t="str">
        <f t="shared" si="78"/>
        <v>1419. Gestión de Programas Estrategias y Planes para el BienestarGestión Integral Estrategias y Programas20262_SANTA_FE2_FEBRERO_2026</v>
      </c>
      <c r="P2444" s="93">
        <v>3994272</v>
      </c>
      <c r="S2444" s="172"/>
      <c r="T2444" s="23">
        <v>0</v>
      </c>
    </row>
    <row r="2445" spans="2:20" ht="30" customHeight="1">
      <c r="B2445">
        <v>142</v>
      </c>
      <c r="C2445" s="164" t="s">
        <v>216</v>
      </c>
      <c r="D2445" s="76" t="s">
        <v>217</v>
      </c>
      <c r="E2445" s="80">
        <v>2026</v>
      </c>
      <c r="F2445" s="76" t="str">
        <f t="shared" si="77"/>
        <v>1429. Gestión de Programas Estrategias y Planes para el BienestarGestión Integral Estrategias y Programas2026</v>
      </c>
      <c r="G2445" t="s">
        <v>227</v>
      </c>
      <c r="H2445" s="7" t="s">
        <v>221</v>
      </c>
      <c r="I2445" s="80" t="s">
        <v>36</v>
      </c>
      <c r="J2445" s="76" t="s">
        <v>37</v>
      </c>
      <c r="K2445" t="s">
        <v>38</v>
      </c>
      <c r="L2445" t="s">
        <v>39</v>
      </c>
      <c r="M2445" t="s">
        <v>6</v>
      </c>
      <c r="N2445" s="78" t="s">
        <v>1</v>
      </c>
      <c r="O2445" s="76" t="str">
        <f t="shared" si="78"/>
        <v>1429. Gestión de Programas Estrategias y Planes para el BienestarGestión Integral Estrategias y Programas20262_SANTA_FE2_FEBRERO_2026</v>
      </c>
      <c r="P2445" s="93">
        <v>3994272</v>
      </c>
      <c r="S2445" s="172"/>
      <c r="T2445" s="23">
        <v>0</v>
      </c>
    </row>
    <row r="2446" spans="2:20" ht="30" customHeight="1">
      <c r="B2446">
        <v>143</v>
      </c>
      <c r="C2446" s="164" t="s">
        <v>216</v>
      </c>
      <c r="D2446" s="76" t="s">
        <v>217</v>
      </c>
      <c r="E2446" s="80">
        <v>2026</v>
      </c>
      <c r="F2446" s="76" t="str">
        <f t="shared" si="77"/>
        <v>1439. Gestión de Programas Estrategias y Planes para el BienestarGestión Integral Estrategias y Programas2026</v>
      </c>
      <c r="G2446" t="s">
        <v>228</v>
      </c>
      <c r="H2446" s="7" t="s">
        <v>229</v>
      </c>
      <c r="I2446" s="80" t="s">
        <v>36</v>
      </c>
      <c r="J2446" s="76" t="s">
        <v>37</v>
      </c>
      <c r="K2446" t="s">
        <v>38</v>
      </c>
      <c r="L2446" t="s">
        <v>42</v>
      </c>
      <c r="M2446" t="s">
        <v>6</v>
      </c>
      <c r="N2446" s="78" t="s">
        <v>1</v>
      </c>
      <c r="O2446" s="76" t="str">
        <f t="shared" si="78"/>
        <v>1439. Gestión de Programas Estrategias y Planes para el BienestarGestión Integral Estrategias y Programas20262_SANTA_FE2_FEBRERO_2026</v>
      </c>
      <c r="P2446" s="93">
        <v>7508288</v>
      </c>
      <c r="S2446" s="172"/>
      <c r="T2446" s="23">
        <v>0</v>
      </c>
    </row>
    <row r="2447" spans="2:20" ht="30" customHeight="1">
      <c r="B2447">
        <v>144</v>
      </c>
      <c r="C2447" s="164" t="s">
        <v>216</v>
      </c>
      <c r="D2447" s="76" t="s">
        <v>217</v>
      </c>
      <c r="E2447" s="80">
        <v>2026</v>
      </c>
      <c r="F2447" s="76" t="str">
        <f t="shared" si="77"/>
        <v>1449. Gestión de Programas Estrategias y Planes para el BienestarGestión Integral Estrategias y Programas2026</v>
      </c>
      <c r="G2447" t="s">
        <v>230</v>
      </c>
      <c r="H2447" s="7" t="s">
        <v>229</v>
      </c>
      <c r="I2447" s="80" t="s">
        <v>36</v>
      </c>
      <c r="J2447" s="76" t="s">
        <v>37</v>
      </c>
      <c r="K2447" t="s">
        <v>38</v>
      </c>
      <c r="L2447" t="s">
        <v>42</v>
      </c>
      <c r="M2447" t="s">
        <v>6</v>
      </c>
      <c r="N2447" s="78" t="s">
        <v>1</v>
      </c>
      <c r="O2447" s="76" t="str">
        <f t="shared" si="78"/>
        <v>1449. Gestión de Programas Estrategias y Planes para el BienestarGestión Integral Estrategias y Programas20262_SANTA_FE2_FEBRERO_2026</v>
      </c>
      <c r="P2447" s="93">
        <v>7508288</v>
      </c>
      <c r="S2447" s="172"/>
      <c r="T2447" s="23">
        <v>0</v>
      </c>
    </row>
    <row r="2448" spans="2:20" ht="30" customHeight="1">
      <c r="B2448">
        <v>145</v>
      </c>
      <c r="C2448" s="164" t="s">
        <v>216</v>
      </c>
      <c r="D2448" s="76" t="s">
        <v>217</v>
      </c>
      <c r="E2448" s="80">
        <v>2026</v>
      </c>
      <c r="F2448" s="76" t="str">
        <f t="shared" si="77"/>
        <v>1459. Gestión de Programas Estrategias y Planes para el BienestarGestión Integral Estrategias y Programas2026</v>
      </c>
      <c r="G2448" t="s">
        <v>231</v>
      </c>
      <c r="H2448" s="7" t="s">
        <v>229</v>
      </c>
      <c r="I2448" s="80" t="s">
        <v>36</v>
      </c>
      <c r="J2448" s="76" t="s">
        <v>37</v>
      </c>
      <c r="K2448" t="s">
        <v>38</v>
      </c>
      <c r="L2448" t="s">
        <v>42</v>
      </c>
      <c r="M2448" t="s">
        <v>6</v>
      </c>
      <c r="N2448" s="78" t="s">
        <v>1</v>
      </c>
      <c r="O2448" s="76" t="str">
        <f t="shared" si="78"/>
        <v>1459. Gestión de Programas Estrategias y Planes para el BienestarGestión Integral Estrategias y Programas20262_SANTA_FE2_FEBRERO_2026</v>
      </c>
      <c r="P2448" s="93">
        <v>5299968</v>
      </c>
      <c r="S2448" s="172"/>
      <c r="T2448" s="23">
        <v>0</v>
      </c>
    </row>
    <row r="2449" spans="2:20" ht="30" customHeight="1">
      <c r="B2449">
        <v>146</v>
      </c>
      <c r="C2449" s="164" t="s">
        <v>216</v>
      </c>
      <c r="D2449" s="76" t="s">
        <v>217</v>
      </c>
      <c r="E2449" s="80">
        <v>2026</v>
      </c>
      <c r="F2449" s="76" t="str">
        <f t="shared" si="77"/>
        <v>1469. Gestión de Programas Estrategias y Planes para el BienestarGestión Integral Estrategias y Programas2026</v>
      </c>
      <c r="G2449" t="s">
        <v>232</v>
      </c>
      <c r="H2449" s="7" t="s">
        <v>229</v>
      </c>
      <c r="I2449" s="80" t="s">
        <v>36</v>
      </c>
      <c r="J2449" s="76" t="s">
        <v>37</v>
      </c>
      <c r="K2449" t="s">
        <v>75</v>
      </c>
      <c r="L2449" t="s">
        <v>39</v>
      </c>
      <c r="M2449" t="s">
        <v>6</v>
      </c>
      <c r="N2449" s="78" t="s">
        <v>1</v>
      </c>
      <c r="O2449" s="76" t="str">
        <f t="shared" si="78"/>
        <v>1469. Gestión de Programas Estrategias y Planes para el BienestarGestión Integral Estrategias y Programas20262_SANTA_FE2_FEBRERO_2026</v>
      </c>
      <c r="P2449" s="93">
        <v>122208</v>
      </c>
      <c r="S2449" s="172"/>
      <c r="T2449" s="23">
        <v>0</v>
      </c>
    </row>
    <row r="2450" spans="2:20" ht="30" customHeight="1">
      <c r="B2450">
        <v>147</v>
      </c>
      <c r="C2450" s="164" t="s">
        <v>216</v>
      </c>
      <c r="D2450" s="76" t="s">
        <v>217</v>
      </c>
      <c r="E2450" s="80">
        <v>2026</v>
      </c>
      <c r="F2450" s="76" t="str">
        <f t="shared" si="77"/>
        <v>1479. Gestión de Programas Estrategias y Planes para el BienestarGestión Integral Estrategias y Programas2026</v>
      </c>
      <c r="G2450" t="s">
        <v>233</v>
      </c>
      <c r="H2450" s="7" t="s">
        <v>229</v>
      </c>
      <c r="I2450" s="80" t="s">
        <v>36</v>
      </c>
      <c r="J2450" s="76" t="s">
        <v>37</v>
      </c>
      <c r="K2450" t="s">
        <v>199</v>
      </c>
      <c r="L2450" t="s">
        <v>39</v>
      </c>
      <c r="M2450" t="s">
        <v>6</v>
      </c>
      <c r="N2450" s="78" t="s">
        <v>1</v>
      </c>
      <c r="O2450" s="76" t="str">
        <f t="shared" si="78"/>
        <v>1479. Gestión de Programas Estrategias y Planes para el BienestarGestión Integral Estrategias y Programas20262_SANTA_FE2_FEBRERO_2026</v>
      </c>
      <c r="P2450" s="93">
        <v>30552</v>
      </c>
      <c r="S2450" s="172"/>
      <c r="T2450" s="23">
        <v>0</v>
      </c>
    </row>
    <row r="2451" spans="2:20" ht="30" customHeight="1">
      <c r="B2451">
        <v>148</v>
      </c>
      <c r="C2451" s="164" t="s">
        <v>216</v>
      </c>
      <c r="D2451" s="76" t="s">
        <v>217</v>
      </c>
      <c r="E2451" s="80">
        <v>2026</v>
      </c>
      <c r="F2451" s="76" t="str">
        <f t="shared" si="77"/>
        <v>1489. Gestión de Programas Estrategias y Planes para el BienestarGestión Integral Estrategias y Programas2026</v>
      </c>
      <c r="G2451" t="s">
        <v>234</v>
      </c>
      <c r="H2451" s="7" t="s">
        <v>229</v>
      </c>
      <c r="I2451" s="80" t="s">
        <v>36</v>
      </c>
      <c r="J2451" s="76" t="s">
        <v>37</v>
      </c>
      <c r="K2451" t="s">
        <v>75</v>
      </c>
      <c r="L2451" t="s">
        <v>39</v>
      </c>
      <c r="M2451" t="s">
        <v>6</v>
      </c>
      <c r="N2451" s="78" t="s">
        <v>1</v>
      </c>
      <c r="O2451" s="76" t="str">
        <f t="shared" si="78"/>
        <v>1489. Gestión de Programas Estrategias y Planes para el BienestarGestión Integral Estrategias y Programas20262_SANTA_FE2_FEBRERO_2026</v>
      </c>
      <c r="P2451" s="93">
        <v>122208</v>
      </c>
      <c r="S2451" s="172"/>
      <c r="T2451" s="23">
        <v>0</v>
      </c>
    </row>
    <row r="2452" spans="2:20" ht="30" customHeight="1">
      <c r="B2452">
        <v>149</v>
      </c>
      <c r="C2452" s="164" t="s">
        <v>216</v>
      </c>
      <c r="D2452" s="76" t="s">
        <v>217</v>
      </c>
      <c r="E2452" s="80">
        <v>2026</v>
      </c>
      <c r="F2452" s="76" t="str">
        <f t="shared" si="77"/>
        <v>1499. Gestión de Programas Estrategias y Planes para el BienestarGestión Integral Estrategias y Programas2026</v>
      </c>
      <c r="G2452" t="s">
        <v>235</v>
      </c>
      <c r="H2452" s="7" t="s">
        <v>229</v>
      </c>
      <c r="I2452" s="80" t="s">
        <v>36</v>
      </c>
      <c r="J2452" s="76" t="s">
        <v>37</v>
      </c>
      <c r="K2452" t="s">
        <v>38</v>
      </c>
      <c r="L2452" t="s">
        <v>42</v>
      </c>
      <c r="M2452" t="s">
        <v>6</v>
      </c>
      <c r="N2452" s="78" t="s">
        <v>1</v>
      </c>
      <c r="O2452" s="76" t="str">
        <f t="shared" si="78"/>
        <v>1499. Gestión de Programas Estrategias y Planes para el BienestarGestión Integral Estrategias y Programas20262_SANTA_FE2_FEBRERO_2026</v>
      </c>
      <c r="P2452" s="93">
        <v>3665168</v>
      </c>
      <c r="S2452" s="172"/>
      <c r="T2452" s="23">
        <v>0</v>
      </c>
    </row>
    <row r="2453" spans="2:20" ht="30" customHeight="1">
      <c r="B2453">
        <v>150</v>
      </c>
      <c r="C2453" s="164" t="s">
        <v>216</v>
      </c>
      <c r="D2453" s="76" t="s">
        <v>217</v>
      </c>
      <c r="E2453" s="80">
        <v>2026</v>
      </c>
      <c r="F2453" s="76" t="str">
        <f t="shared" si="77"/>
        <v>1509. Gestión de Programas Estrategias y Planes para el BienestarGestión Integral Estrategias y Programas2026</v>
      </c>
      <c r="G2453" t="s">
        <v>236</v>
      </c>
      <c r="H2453" s="7" t="s">
        <v>229</v>
      </c>
      <c r="I2453" s="80" t="s">
        <v>36</v>
      </c>
      <c r="J2453" s="76" t="s">
        <v>37</v>
      </c>
      <c r="K2453" t="s">
        <v>38</v>
      </c>
      <c r="L2453" t="s">
        <v>42</v>
      </c>
      <c r="M2453" t="s">
        <v>6</v>
      </c>
      <c r="N2453" s="78" t="s">
        <v>1</v>
      </c>
      <c r="O2453" s="76" t="str">
        <f t="shared" si="78"/>
        <v>1509. Gestión de Programas Estrategias y Planes para el BienestarGestión Integral Estrategias y Programas20262_SANTA_FE2_FEBRERO_2026</v>
      </c>
      <c r="P2453" s="93">
        <v>1057260</v>
      </c>
      <c r="S2453" s="172"/>
      <c r="T2453" s="23">
        <v>0</v>
      </c>
    </row>
    <row r="2454" spans="2:20" ht="30" customHeight="1">
      <c r="B2454">
        <v>151</v>
      </c>
      <c r="C2454" s="164" t="s">
        <v>216</v>
      </c>
      <c r="D2454" s="76" t="s">
        <v>217</v>
      </c>
      <c r="E2454" s="80">
        <v>2026</v>
      </c>
      <c r="F2454" s="76" t="str">
        <f t="shared" si="77"/>
        <v>1519. Gestión de Programas Estrategias y Planes para el BienestarGestión Integral Estrategias y Programas2026</v>
      </c>
      <c r="G2454" t="s">
        <v>237</v>
      </c>
      <c r="H2454" s="7" t="s">
        <v>229</v>
      </c>
      <c r="I2454" s="80" t="s">
        <v>36</v>
      </c>
      <c r="J2454" s="76" t="s">
        <v>37</v>
      </c>
      <c r="K2454" t="s">
        <v>38</v>
      </c>
      <c r="L2454" t="s">
        <v>42</v>
      </c>
      <c r="M2454" t="s">
        <v>6</v>
      </c>
      <c r="N2454" s="78" t="s">
        <v>1</v>
      </c>
      <c r="O2454" s="76" t="str">
        <f t="shared" si="78"/>
        <v>1519. Gestión de Programas Estrategias y Planes para el BienestarGestión Integral Estrategias y Programas20262_SANTA_FE2_FEBRERO_2026</v>
      </c>
      <c r="P2454" s="93">
        <v>1409680</v>
      </c>
      <c r="S2454" s="172"/>
      <c r="T2454" s="23">
        <v>0</v>
      </c>
    </row>
    <row r="2455" spans="2:20" ht="30" customHeight="1">
      <c r="B2455">
        <v>152</v>
      </c>
      <c r="C2455" s="164" t="s">
        <v>216</v>
      </c>
      <c r="D2455" s="76" t="s">
        <v>217</v>
      </c>
      <c r="E2455" s="80">
        <v>2026</v>
      </c>
      <c r="F2455" s="76" t="str">
        <f t="shared" si="77"/>
        <v>1529. Gestión de Programas Estrategias y Planes para el BienestarGestión Integral Estrategias y Programas2026</v>
      </c>
      <c r="G2455" t="s">
        <v>238</v>
      </c>
      <c r="H2455" s="7" t="s">
        <v>229</v>
      </c>
      <c r="I2455" s="80" t="s">
        <v>36</v>
      </c>
      <c r="J2455" s="76" t="s">
        <v>37</v>
      </c>
      <c r="K2455" t="s">
        <v>38</v>
      </c>
      <c r="L2455" t="s">
        <v>42</v>
      </c>
      <c r="M2455" t="s">
        <v>6</v>
      </c>
      <c r="N2455" s="78" t="s">
        <v>1</v>
      </c>
      <c r="O2455" s="76" t="str">
        <f t="shared" si="78"/>
        <v>1529. Gestión de Programas Estrategias y Planes para el BienestarGestión Integral Estrategias y Programas20262_SANTA_FE2_FEBRERO_2026</v>
      </c>
      <c r="P2455" s="93">
        <v>352420</v>
      </c>
      <c r="S2455" s="172"/>
      <c r="T2455" s="23">
        <v>0</v>
      </c>
    </row>
    <row r="2456" spans="2:20" ht="30" customHeight="1">
      <c r="B2456">
        <v>153</v>
      </c>
      <c r="C2456" s="164" t="s">
        <v>216</v>
      </c>
      <c r="D2456" s="76" t="s">
        <v>217</v>
      </c>
      <c r="E2456" s="80">
        <v>2026</v>
      </c>
      <c r="F2456" s="76" t="str">
        <f t="shared" si="77"/>
        <v>1539. Gestión de Programas Estrategias y Planes para el BienestarGestión Integral Estrategias y Programas2026</v>
      </c>
      <c r="G2456" t="s">
        <v>239</v>
      </c>
      <c r="H2456" s="7" t="s">
        <v>219</v>
      </c>
      <c r="I2456" s="80" t="s">
        <v>36</v>
      </c>
      <c r="J2456" s="76" t="s">
        <v>37</v>
      </c>
      <c r="K2456" t="s">
        <v>38</v>
      </c>
      <c r="L2456" t="s">
        <v>42</v>
      </c>
      <c r="M2456" t="s">
        <v>6</v>
      </c>
      <c r="N2456" s="78" t="s">
        <v>1</v>
      </c>
      <c r="O2456" s="76" t="str">
        <f t="shared" si="78"/>
        <v>1539. Gestión de Programas Estrategias y Planes para el BienestarGestión Integral Estrategias y Programas20262_SANTA_FE2_FEBRERO_2026</v>
      </c>
      <c r="P2456" s="93">
        <v>7347488</v>
      </c>
      <c r="S2456" s="172"/>
      <c r="T2456" s="23">
        <v>0</v>
      </c>
    </row>
    <row r="2457" spans="2:20" ht="30" customHeight="1">
      <c r="B2457">
        <v>154</v>
      </c>
      <c r="C2457" s="164" t="s">
        <v>216</v>
      </c>
      <c r="D2457" s="76" t="s">
        <v>217</v>
      </c>
      <c r="E2457" s="80">
        <v>2026</v>
      </c>
      <c r="F2457" s="76" t="str">
        <f t="shared" si="77"/>
        <v>1549. Gestión de Programas Estrategias y Planes para el BienestarGestión Integral Estrategias y Programas2026</v>
      </c>
      <c r="G2457" t="s">
        <v>240</v>
      </c>
      <c r="H2457" s="7" t="s">
        <v>219</v>
      </c>
      <c r="I2457" s="80" t="s">
        <v>36</v>
      </c>
      <c r="J2457" s="76" t="s">
        <v>37</v>
      </c>
      <c r="K2457" t="s">
        <v>38</v>
      </c>
      <c r="L2457" t="s">
        <v>42</v>
      </c>
      <c r="M2457" t="s">
        <v>6</v>
      </c>
      <c r="N2457" s="78" t="s">
        <v>1</v>
      </c>
      <c r="O2457" s="76" t="str">
        <f t="shared" si="78"/>
        <v>1549. Gestión de Programas Estrategias y Planes para el BienestarGestión Integral Estrategias y Programas20262_SANTA_FE2_FEBRERO_2026</v>
      </c>
      <c r="P2457" s="93">
        <v>7347488</v>
      </c>
      <c r="S2457" s="172"/>
      <c r="T2457" s="23">
        <v>0</v>
      </c>
    </row>
    <row r="2458" spans="2:20" ht="30" customHeight="1">
      <c r="B2458">
        <v>155</v>
      </c>
      <c r="C2458" s="164" t="s">
        <v>216</v>
      </c>
      <c r="D2458" s="76" t="s">
        <v>217</v>
      </c>
      <c r="E2458" s="80">
        <v>2026</v>
      </c>
      <c r="F2458" s="76" t="str">
        <f t="shared" si="77"/>
        <v>1559. Gestión de Programas Estrategias y Planes para el BienestarGestión Integral Estrategias y Programas2026</v>
      </c>
      <c r="G2458" t="s">
        <v>241</v>
      </c>
      <c r="H2458" s="7" t="s">
        <v>219</v>
      </c>
      <c r="I2458" s="80" t="s">
        <v>36</v>
      </c>
      <c r="J2458" s="76" t="s">
        <v>37</v>
      </c>
      <c r="K2458" t="s">
        <v>38</v>
      </c>
      <c r="L2458" t="s">
        <v>42</v>
      </c>
      <c r="M2458" t="s">
        <v>6</v>
      </c>
      <c r="N2458" s="78" t="s">
        <v>1</v>
      </c>
      <c r="O2458" s="76" t="str">
        <f t="shared" si="78"/>
        <v>1559. Gestión de Programas Estrategias y Planes para el BienestarGestión Integral Estrategias y Programas20262_SANTA_FE2_FEBRERO_2026</v>
      </c>
      <c r="P2458" s="93">
        <v>7347488</v>
      </c>
      <c r="S2458" s="172"/>
      <c r="T2458" s="23">
        <v>0</v>
      </c>
    </row>
    <row r="2459" spans="2:20" ht="30" customHeight="1">
      <c r="B2459">
        <v>156</v>
      </c>
      <c r="C2459" s="164" t="s">
        <v>216</v>
      </c>
      <c r="D2459" s="76" t="s">
        <v>217</v>
      </c>
      <c r="E2459" s="80">
        <v>2026</v>
      </c>
      <c r="F2459" s="76" t="str">
        <f t="shared" si="77"/>
        <v>1569. Gestión de Programas Estrategias y Planes para el BienestarGestión Integral Estrategias y Programas2026</v>
      </c>
      <c r="G2459" t="s">
        <v>242</v>
      </c>
      <c r="H2459" s="7" t="s">
        <v>219</v>
      </c>
      <c r="I2459" s="80" t="s">
        <v>36</v>
      </c>
      <c r="J2459" s="76" t="s">
        <v>37</v>
      </c>
      <c r="K2459" t="s">
        <v>38</v>
      </c>
      <c r="L2459" t="s">
        <v>42</v>
      </c>
      <c r="M2459" t="s">
        <v>6</v>
      </c>
      <c r="N2459" s="78" t="s">
        <v>1</v>
      </c>
      <c r="O2459" s="76" t="str">
        <f t="shared" si="78"/>
        <v>1569. Gestión de Programas Estrategias y Planes para el BienestarGestión Integral Estrategias y Programas20262_SANTA_FE2_FEBRERO_2026</v>
      </c>
      <c r="P2459" s="93">
        <v>13832016</v>
      </c>
      <c r="S2459" s="172"/>
      <c r="T2459" s="23">
        <v>0</v>
      </c>
    </row>
    <row r="2460" spans="2:20" ht="30" customHeight="1">
      <c r="B2460">
        <v>157</v>
      </c>
      <c r="C2460" s="164" t="s">
        <v>216</v>
      </c>
      <c r="D2460" s="76" t="s">
        <v>217</v>
      </c>
      <c r="E2460" s="80">
        <v>2026</v>
      </c>
      <c r="F2460" s="76" t="str">
        <f t="shared" si="77"/>
        <v>1579. Gestión de Programas Estrategias y Planes para el BienestarGestión Integral Estrategias y Programas2026</v>
      </c>
      <c r="G2460" t="s">
        <v>243</v>
      </c>
      <c r="H2460" s="7" t="s">
        <v>219</v>
      </c>
      <c r="I2460" s="80" t="s">
        <v>36</v>
      </c>
      <c r="J2460" s="76" t="s">
        <v>37</v>
      </c>
      <c r="K2460" t="s">
        <v>38</v>
      </c>
      <c r="L2460" t="s">
        <v>42</v>
      </c>
      <c r="M2460" t="s">
        <v>6</v>
      </c>
      <c r="N2460" s="78" t="s">
        <v>1</v>
      </c>
      <c r="O2460" s="76" t="str">
        <f t="shared" si="78"/>
        <v>1579. Gestión de Programas Estrategias y Planes para el BienestarGestión Integral Estrategias y Programas20262_SANTA_FE2_FEBRERO_2026</v>
      </c>
      <c r="P2460" s="93">
        <v>13832016</v>
      </c>
      <c r="S2460" s="172"/>
      <c r="T2460" s="23">
        <v>0</v>
      </c>
    </row>
    <row r="2461" spans="2:20" ht="30" customHeight="1">
      <c r="B2461">
        <v>158</v>
      </c>
      <c r="C2461" s="164" t="s">
        <v>216</v>
      </c>
      <c r="D2461" s="76" t="s">
        <v>217</v>
      </c>
      <c r="E2461" s="80">
        <v>2026</v>
      </c>
      <c r="F2461" s="76" t="str">
        <f t="shared" si="77"/>
        <v>1589. Gestión de Programas Estrategias y Planes para el BienestarGestión Integral Estrategias y Programas2026</v>
      </c>
      <c r="G2461" t="s">
        <v>244</v>
      </c>
      <c r="H2461" s="7" t="s">
        <v>219</v>
      </c>
      <c r="I2461" s="80" t="s">
        <v>36</v>
      </c>
      <c r="J2461" s="76" t="s">
        <v>37</v>
      </c>
      <c r="K2461" t="s">
        <v>75</v>
      </c>
      <c r="L2461" t="s">
        <v>42</v>
      </c>
      <c r="M2461" t="s">
        <v>6</v>
      </c>
      <c r="N2461" s="78" t="s">
        <v>1</v>
      </c>
      <c r="O2461" s="76" t="str">
        <f t="shared" si="78"/>
        <v>1589. Gestión de Programas Estrategias y Planes para el BienestarGestión Integral Estrategias y Programas20262_SANTA_FE2_FEBRERO_2026</v>
      </c>
      <c r="P2461" s="93">
        <v>2114520</v>
      </c>
      <c r="S2461" s="172"/>
      <c r="T2461" s="23">
        <v>0</v>
      </c>
    </row>
    <row r="2462" spans="2:20" ht="30" customHeight="1">
      <c r="B2462">
        <v>159</v>
      </c>
      <c r="C2462" s="164" t="s">
        <v>216</v>
      </c>
      <c r="D2462" s="76" t="s">
        <v>217</v>
      </c>
      <c r="E2462" s="80">
        <v>2026</v>
      </c>
      <c r="F2462" s="76" t="str">
        <f t="shared" si="77"/>
        <v>1599. Gestión de Programas Estrategias y Planes para el BienestarGestión Integral Estrategias y Programas2026</v>
      </c>
      <c r="G2462" t="s">
        <v>245</v>
      </c>
      <c r="H2462" s="7" t="s">
        <v>219</v>
      </c>
      <c r="I2462" s="80" t="s">
        <v>36</v>
      </c>
      <c r="J2462" s="76" t="s">
        <v>37</v>
      </c>
      <c r="K2462" t="s">
        <v>38</v>
      </c>
      <c r="L2462" t="s">
        <v>42</v>
      </c>
      <c r="M2462" t="s">
        <v>6</v>
      </c>
      <c r="N2462" s="78" t="s">
        <v>1</v>
      </c>
      <c r="O2462" s="76" t="str">
        <f t="shared" si="78"/>
        <v>1599. Gestión de Programas Estrategias y Planes para el BienestarGestión Integral Estrategias y Programas20262_SANTA_FE2_FEBRERO_2026</v>
      </c>
      <c r="P2462" s="93">
        <v>4370008</v>
      </c>
      <c r="S2462" s="172"/>
      <c r="T2462" s="23">
        <v>0</v>
      </c>
    </row>
    <row r="2463" spans="2:20" ht="30" customHeight="1">
      <c r="B2463">
        <v>160</v>
      </c>
      <c r="C2463" s="164" t="s">
        <v>216</v>
      </c>
      <c r="D2463" s="76" t="s">
        <v>217</v>
      </c>
      <c r="E2463" s="80">
        <v>2026</v>
      </c>
      <c r="F2463" s="76" t="str">
        <f t="shared" si="77"/>
        <v>1609. Gestión de Programas Estrategias y Planes para el BienestarGestión Integral Estrategias y Programas2026</v>
      </c>
      <c r="G2463" t="s">
        <v>246</v>
      </c>
      <c r="H2463" s="7" t="s">
        <v>219</v>
      </c>
      <c r="I2463" s="80" t="s">
        <v>36</v>
      </c>
      <c r="J2463" s="76" t="s">
        <v>37</v>
      </c>
      <c r="K2463" t="s">
        <v>38</v>
      </c>
      <c r="L2463" t="s">
        <v>42</v>
      </c>
      <c r="M2463" t="s">
        <v>6</v>
      </c>
      <c r="N2463" s="78" t="s">
        <v>1</v>
      </c>
      <c r="O2463" s="76" t="str">
        <f t="shared" si="78"/>
        <v>1609. Gestión de Programas Estrategias y Planes para el BienestarGestión Integral Estrategias y Programas20262_SANTA_FE2_FEBRERO_2026</v>
      </c>
      <c r="P2463" s="93">
        <v>3994272</v>
      </c>
      <c r="S2463" s="172"/>
      <c r="T2463" s="23">
        <v>0</v>
      </c>
    </row>
    <row r="2464" spans="2:20" ht="30" customHeight="1">
      <c r="B2464">
        <v>161</v>
      </c>
      <c r="C2464" s="164" t="s">
        <v>216</v>
      </c>
      <c r="D2464" s="76" t="s">
        <v>217</v>
      </c>
      <c r="E2464" s="80">
        <v>2026</v>
      </c>
      <c r="F2464" s="76" t="str">
        <f t="shared" si="77"/>
        <v>1619. Gestión de Programas Estrategias y Planes para el BienestarGestión Integral Estrategias y Programas2026</v>
      </c>
      <c r="G2464" t="s">
        <v>247</v>
      </c>
      <c r="H2464" s="7" t="s">
        <v>221</v>
      </c>
      <c r="I2464" s="80" t="s">
        <v>36</v>
      </c>
      <c r="J2464" s="76" t="s">
        <v>37</v>
      </c>
      <c r="K2464" t="s">
        <v>38</v>
      </c>
      <c r="L2464" t="s">
        <v>42</v>
      </c>
      <c r="M2464" t="s">
        <v>6</v>
      </c>
      <c r="N2464" s="78" t="s">
        <v>1</v>
      </c>
      <c r="O2464" s="76" t="str">
        <f t="shared" si="78"/>
        <v>1619. Gestión de Programas Estrategias y Planes para el BienestarGestión Integral Estrategias y Programas20262_SANTA_FE2_FEBRERO_2026</v>
      </c>
      <c r="P2464" s="93">
        <v>7347488</v>
      </c>
      <c r="S2464" s="172"/>
      <c r="T2464" s="23">
        <v>0</v>
      </c>
    </row>
    <row r="2465" spans="2:20" ht="30" customHeight="1">
      <c r="B2465">
        <v>162</v>
      </c>
      <c r="C2465" s="164" t="s">
        <v>216</v>
      </c>
      <c r="D2465" s="76" t="s">
        <v>217</v>
      </c>
      <c r="E2465" s="80">
        <v>2026</v>
      </c>
      <c r="F2465" s="76" t="str">
        <f t="shared" si="77"/>
        <v>1629. Gestión de Programas Estrategias y Planes para el BienestarGestión Integral Estrategias y Programas2026</v>
      </c>
      <c r="G2465" t="s">
        <v>248</v>
      </c>
      <c r="H2465" s="7" t="s">
        <v>221</v>
      </c>
      <c r="I2465" s="80" t="s">
        <v>36</v>
      </c>
      <c r="J2465" s="76" t="s">
        <v>37</v>
      </c>
      <c r="K2465" t="s">
        <v>38</v>
      </c>
      <c r="L2465" t="s">
        <v>42</v>
      </c>
      <c r="M2465" t="s">
        <v>6</v>
      </c>
      <c r="N2465" s="78" t="s">
        <v>1</v>
      </c>
      <c r="O2465" s="76" t="str">
        <f t="shared" si="78"/>
        <v>1629. Gestión de Programas Estrategias y Planes para el BienestarGestión Integral Estrategias y Programas20262_SANTA_FE2_FEBRERO_2026</v>
      </c>
      <c r="P2465" s="93">
        <v>10478800</v>
      </c>
      <c r="S2465" s="172"/>
      <c r="T2465" s="23">
        <v>0</v>
      </c>
    </row>
    <row r="2466" spans="2:20" ht="30" customHeight="1">
      <c r="B2466">
        <v>163</v>
      </c>
      <c r="C2466" s="164" t="s">
        <v>216</v>
      </c>
      <c r="D2466" s="76" t="s">
        <v>217</v>
      </c>
      <c r="E2466" s="80">
        <v>2026</v>
      </c>
      <c r="F2466" s="76" t="str">
        <f t="shared" si="77"/>
        <v>1639. Gestión de Programas Estrategias y Planes para el BienestarGestión Integral Estrategias y Programas2026</v>
      </c>
      <c r="G2466" t="s">
        <v>249</v>
      </c>
      <c r="H2466" s="7" t="s">
        <v>221</v>
      </c>
      <c r="I2466" s="80" t="s">
        <v>36</v>
      </c>
      <c r="J2466" s="76" t="s">
        <v>37</v>
      </c>
      <c r="K2466" t="s">
        <v>38</v>
      </c>
      <c r="L2466" t="s">
        <v>42</v>
      </c>
      <c r="M2466" t="s">
        <v>6</v>
      </c>
      <c r="N2466" s="78" t="s">
        <v>1</v>
      </c>
      <c r="O2466" s="76" t="str">
        <f t="shared" si="78"/>
        <v>1639. Gestión de Programas Estrategias y Planes para el BienestarGestión Integral Estrategias y Programas20262_SANTA_FE2_FEBRERO_2026</v>
      </c>
      <c r="P2466" s="93">
        <v>3994272</v>
      </c>
      <c r="S2466" s="172"/>
      <c r="T2466" s="23">
        <v>0</v>
      </c>
    </row>
    <row r="2467" spans="2:20" ht="30" customHeight="1">
      <c r="B2467">
        <v>164</v>
      </c>
      <c r="C2467" s="164" t="s">
        <v>216</v>
      </c>
      <c r="D2467" s="76" t="s">
        <v>217</v>
      </c>
      <c r="E2467" s="80">
        <v>2026</v>
      </c>
      <c r="F2467" s="76" t="str">
        <f t="shared" si="77"/>
        <v>1649. Gestión de Programas Estrategias y Planes para el BienestarGestión Integral Estrategias y Programas2026</v>
      </c>
      <c r="G2467" t="s">
        <v>250</v>
      </c>
      <c r="H2467" s="7" t="s">
        <v>221</v>
      </c>
      <c r="I2467" s="80" t="s">
        <v>36</v>
      </c>
      <c r="J2467" s="76" t="s">
        <v>37</v>
      </c>
      <c r="K2467" t="s">
        <v>38</v>
      </c>
      <c r="L2467" t="s">
        <v>42</v>
      </c>
      <c r="M2467" t="s">
        <v>6</v>
      </c>
      <c r="N2467" s="78" t="s">
        <v>1</v>
      </c>
      <c r="O2467" s="76" t="str">
        <f t="shared" si="78"/>
        <v>1649. Gestión de Programas Estrategias y Planes para el BienestarGestión Integral Estrategias y Programas20262_SANTA_FE2_FEBRERO_2026</v>
      </c>
      <c r="P2467" s="93">
        <v>6484528</v>
      </c>
      <c r="S2467" s="172"/>
      <c r="T2467" s="23">
        <v>0</v>
      </c>
    </row>
    <row r="2468" spans="2:20" ht="30" customHeight="1">
      <c r="B2468">
        <v>165</v>
      </c>
      <c r="C2468" s="164" t="s">
        <v>216</v>
      </c>
      <c r="D2468" s="76" t="s">
        <v>217</v>
      </c>
      <c r="E2468" s="80">
        <v>2026</v>
      </c>
      <c r="F2468" s="76" t="str">
        <f t="shared" si="77"/>
        <v>1659. Gestión de Programas Estrategias y Planes para el BienestarGestión Integral Estrategias y Programas2026</v>
      </c>
      <c r="G2468" t="s">
        <v>251</v>
      </c>
      <c r="H2468" s="7" t="s">
        <v>221</v>
      </c>
      <c r="I2468" s="80" t="s">
        <v>36</v>
      </c>
      <c r="J2468" s="76" t="s">
        <v>37</v>
      </c>
      <c r="K2468" t="s">
        <v>38</v>
      </c>
      <c r="L2468" t="s">
        <v>42</v>
      </c>
      <c r="M2468" t="s">
        <v>6</v>
      </c>
      <c r="N2468" s="78" t="s">
        <v>1</v>
      </c>
      <c r="O2468" s="76" t="str">
        <f t="shared" si="78"/>
        <v>1659. Gestión de Programas Estrategias y Planes para el BienestarGestión Integral Estrategias y Programas20262_SANTA_FE2_FEBRERO_2026</v>
      </c>
      <c r="P2468" s="93">
        <v>3994272</v>
      </c>
      <c r="S2468" s="172"/>
      <c r="T2468" s="23">
        <v>0</v>
      </c>
    </row>
    <row r="2469" spans="2:20" ht="30" customHeight="1">
      <c r="B2469">
        <v>166</v>
      </c>
      <c r="C2469" s="164" t="s">
        <v>216</v>
      </c>
      <c r="D2469" s="76" t="s">
        <v>217</v>
      </c>
      <c r="E2469" s="80">
        <v>2026</v>
      </c>
      <c r="F2469" s="76" t="str">
        <f t="shared" si="77"/>
        <v>1669. Gestión de Programas Estrategias y Planes para el BienestarGestión Integral Estrategias y Programas2026</v>
      </c>
      <c r="G2469" t="s">
        <v>252</v>
      </c>
      <c r="H2469" s="7" t="s">
        <v>221</v>
      </c>
      <c r="I2469" s="80" t="s">
        <v>36</v>
      </c>
      <c r="J2469" s="76" t="s">
        <v>37</v>
      </c>
      <c r="K2469" t="s">
        <v>38</v>
      </c>
      <c r="L2469" t="s">
        <v>42</v>
      </c>
      <c r="M2469" t="s">
        <v>6</v>
      </c>
      <c r="N2469" s="78" t="s">
        <v>1</v>
      </c>
      <c r="O2469" s="76" t="str">
        <f t="shared" si="78"/>
        <v>1669. Gestión de Programas Estrategias y Planes para el BienestarGestión Integral Estrategias y Programas20262_SANTA_FE2_FEBRERO_2026</v>
      </c>
      <c r="P2469" s="93">
        <v>2983376</v>
      </c>
      <c r="S2469" s="172"/>
      <c r="T2469" s="23">
        <v>0</v>
      </c>
    </row>
    <row r="2470" spans="2:20" ht="30" customHeight="1">
      <c r="B2470">
        <v>167</v>
      </c>
      <c r="C2470" s="164" t="s">
        <v>216</v>
      </c>
      <c r="D2470" s="76" t="s">
        <v>217</v>
      </c>
      <c r="E2470" s="80">
        <v>2026</v>
      </c>
      <c r="F2470" s="76" t="str">
        <f t="shared" si="77"/>
        <v>1679. Gestión de Programas Estrategias y Planes para el BienestarGestión Integral Estrategias y Programas2026</v>
      </c>
      <c r="G2470" t="s">
        <v>253</v>
      </c>
      <c r="H2470" s="7" t="s">
        <v>221</v>
      </c>
      <c r="I2470" s="80" t="s">
        <v>36</v>
      </c>
      <c r="J2470" s="76" t="s">
        <v>37</v>
      </c>
      <c r="K2470" t="s">
        <v>38</v>
      </c>
      <c r="L2470" t="s">
        <v>42</v>
      </c>
      <c r="M2470" t="s">
        <v>6</v>
      </c>
      <c r="N2470" s="78" t="s">
        <v>1</v>
      </c>
      <c r="O2470" s="76" t="str">
        <f t="shared" si="78"/>
        <v>1679. Gestión de Programas Estrategias y Planes para el BienestarGestión Integral Estrategias y Programas20262_SANTA_FE2_FEBRERO_2026</v>
      </c>
      <c r="P2470" s="93">
        <v>6484528</v>
      </c>
      <c r="S2470" s="172"/>
      <c r="T2470" s="23">
        <v>0</v>
      </c>
    </row>
    <row r="2471" spans="2:20" ht="30" customHeight="1">
      <c r="B2471">
        <v>168</v>
      </c>
      <c r="C2471" s="164" t="s">
        <v>216</v>
      </c>
      <c r="D2471" s="76" t="s">
        <v>217</v>
      </c>
      <c r="E2471" s="80">
        <v>2026</v>
      </c>
      <c r="F2471" s="76" t="str">
        <f t="shared" si="77"/>
        <v>1689. Gestión de Programas Estrategias y Planes para el BienestarGestión Integral Estrategias y Programas2026</v>
      </c>
      <c r="G2471" t="s">
        <v>254</v>
      </c>
      <c r="H2471" s="7" t="s">
        <v>221</v>
      </c>
      <c r="I2471" s="80" t="s">
        <v>36</v>
      </c>
      <c r="J2471" s="76" t="s">
        <v>37</v>
      </c>
      <c r="K2471" t="s">
        <v>38</v>
      </c>
      <c r="L2471" t="s">
        <v>42</v>
      </c>
      <c r="M2471" t="s">
        <v>6</v>
      </c>
      <c r="N2471" s="78" t="s">
        <v>1</v>
      </c>
      <c r="O2471" s="76" t="str">
        <f t="shared" si="78"/>
        <v>1689. Gestión de Programas Estrategias y Planes para el BienestarGestión Integral Estrategias y Programas20262_SANTA_FE2_FEBRERO_2026</v>
      </c>
      <c r="P2471" s="93">
        <v>3994272</v>
      </c>
      <c r="S2471" s="172"/>
      <c r="T2471" s="23">
        <v>0</v>
      </c>
    </row>
    <row r="2472" spans="2:20" ht="30" customHeight="1">
      <c r="B2472">
        <v>169</v>
      </c>
      <c r="C2472" s="164" t="s">
        <v>216</v>
      </c>
      <c r="D2472" s="76" t="s">
        <v>217</v>
      </c>
      <c r="E2472" s="80">
        <v>2026</v>
      </c>
      <c r="F2472" s="76" t="str">
        <f t="shared" si="77"/>
        <v>1699. Gestión de Programas Estrategias y Planes para el BienestarGestión Integral Estrategias y Programas2026</v>
      </c>
      <c r="G2472" t="s">
        <v>255</v>
      </c>
      <c r="H2472" s="7" t="s">
        <v>221</v>
      </c>
      <c r="I2472" s="80" t="s">
        <v>36</v>
      </c>
      <c r="J2472" s="76" t="s">
        <v>37</v>
      </c>
      <c r="K2472" t="s">
        <v>38</v>
      </c>
      <c r="L2472" t="s">
        <v>42</v>
      </c>
      <c r="M2472" t="s">
        <v>6</v>
      </c>
      <c r="N2472" s="78" t="s">
        <v>1</v>
      </c>
      <c r="O2472" s="76" t="str">
        <f t="shared" si="78"/>
        <v>1699. Gestión de Programas Estrategias y Planes para el BienestarGestión Integral Estrategias y Programas20262_SANTA_FE2_FEBRERO_2026</v>
      </c>
      <c r="P2472" s="93">
        <v>3994272</v>
      </c>
      <c r="S2472" s="172"/>
      <c r="T2472" s="23">
        <v>0</v>
      </c>
    </row>
    <row r="2473" spans="2:20" ht="30" customHeight="1">
      <c r="B2473">
        <v>170</v>
      </c>
      <c r="C2473" s="164" t="s">
        <v>216</v>
      </c>
      <c r="D2473" s="76" t="s">
        <v>217</v>
      </c>
      <c r="E2473" s="80">
        <v>2026</v>
      </c>
      <c r="F2473" s="76" t="str">
        <f t="shared" si="77"/>
        <v>1709. Gestión de Programas Estrategias y Planes para el BienestarGestión Integral Estrategias y Programas2026</v>
      </c>
      <c r="G2473" t="s">
        <v>256</v>
      </c>
      <c r="H2473" s="7" t="s">
        <v>221</v>
      </c>
      <c r="I2473" s="80" t="s">
        <v>36</v>
      </c>
      <c r="J2473" s="76" t="s">
        <v>37</v>
      </c>
      <c r="K2473" t="s">
        <v>257</v>
      </c>
      <c r="L2473" t="s">
        <v>42</v>
      </c>
      <c r="M2473" t="s">
        <v>6</v>
      </c>
      <c r="N2473" s="78" t="s">
        <v>1</v>
      </c>
      <c r="O2473" s="76" t="str">
        <f t="shared" si="78"/>
        <v>1709. Gestión de Programas Estrategias y Planes para el BienestarGestión Integral Estrategias y Programas20262_SANTA_FE2_FEBRERO_2026</v>
      </c>
      <c r="P2473" s="93">
        <v>19450000</v>
      </c>
      <c r="S2473" s="172"/>
      <c r="T2473" s="23">
        <v>0</v>
      </c>
    </row>
    <row r="2474" spans="2:20" ht="30" customHeight="1">
      <c r="B2474">
        <v>171</v>
      </c>
      <c r="C2474" s="164" t="s">
        <v>216</v>
      </c>
      <c r="D2474" s="76" t="s">
        <v>217</v>
      </c>
      <c r="E2474" s="80">
        <v>2026</v>
      </c>
      <c r="F2474" s="76" t="str">
        <f t="shared" si="77"/>
        <v>1719. Gestión de Programas Estrategias y Planes para el BienestarGestión Integral Estrategias y Programas2026</v>
      </c>
      <c r="G2474" t="s">
        <v>258</v>
      </c>
      <c r="H2474" s="7" t="s">
        <v>221</v>
      </c>
      <c r="I2474" s="80" t="s">
        <v>36</v>
      </c>
      <c r="J2474" s="76" t="s">
        <v>37</v>
      </c>
      <c r="K2474" t="s">
        <v>259</v>
      </c>
      <c r="L2474" t="s">
        <v>42</v>
      </c>
      <c r="M2474" t="s">
        <v>6</v>
      </c>
      <c r="N2474" s="78" t="s">
        <v>1</v>
      </c>
      <c r="O2474" s="76" t="str">
        <f t="shared" si="78"/>
        <v>1719. Gestión de Programas Estrategias y Planes para el BienestarGestión Integral Estrategias y Programas20262_SANTA_FE2_FEBRERO_2026</v>
      </c>
      <c r="P2474" s="93">
        <v>3994272</v>
      </c>
      <c r="S2474" s="172"/>
      <c r="T2474" s="23">
        <v>0</v>
      </c>
    </row>
    <row r="2475" spans="2:20" ht="30" customHeight="1">
      <c r="B2475">
        <v>172</v>
      </c>
      <c r="C2475" s="164" t="s">
        <v>216</v>
      </c>
      <c r="D2475" s="76" t="s">
        <v>217</v>
      </c>
      <c r="E2475" s="80">
        <v>2026</v>
      </c>
      <c r="F2475" s="76" t="str">
        <f t="shared" si="77"/>
        <v>1729. Gestión de Programas Estrategias y Planes para el BienestarGestión Integral Estrategias y Programas2026</v>
      </c>
      <c r="G2475" t="s">
        <v>260</v>
      </c>
      <c r="H2475" s="7" t="s">
        <v>221</v>
      </c>
      <c r="I2475" s="80" t="s">
        <v>36</v>
      </c>
      <c r="J2475" s="76" t="s">
        <v>37</v>
      </c>
      <c r="K2475" t="s">
        <v>38</v>
      </c>
      <c r="L2475" t="s">
        <v>42</v>
      </c>
      <c r="M2475" t="s">
        <v>6</v>
      </c>
      <c r="N2475" s="78" t="s">
        <v>1</v>
      </c>
      <c r="O2475" s="76" t="str">
        <f t="shared" si="78"/>
        <v>1729. Gestión de Programas Estrategias y Planes para el BienestarGestión Integral Estrategias y Programas20262_SANTA_FE2_FEBRERO_2026</v>
      </c>
      <c r="P2475" s="93">
        <v>9985680</v>
      </c>
      <c r="S2475" s="172"/>
      <c r="T2475" s="23">
        <v>0</v>
      </c>
    </row>
    <row r="2476" spans="2:20" ht="30" customHeight="1">
      <c r="B2476">
        <v>173</v>
      </c>
      <c r="C2476" s="164" t="s">
        <v>216</v>
      </c>
      <c r="D2476" s="76" t="s">
        <v>217</v>
      </c>
      <c r="E2476" s="80">
        <v>2026</v>
      </c>
      <c r="F2476" s="76" t="str">
        <f t="shared" si="77"/>
        <v>1739. Gestión de Programas Estrategias y Planes para el BienestarGestión Integral Estrategias y Programas2026</v>
      </c>
      <c r="G2476" t="s">
        <v>261</v>
      </c>
      <c r="H2476" s="7" t="s">
        <v>221</v>
      </c>
      <c r="I2476" s="80" t="s">
        <v>36</v>
      </c>
      <c r="J2476" s="76" t="s">
        <v>37</v>
      </c>
      <c r="K2476" t="s">
        <v>38</v>
      </c>
      <c r="L2476" t="s">
        <v>42</v>
      </c>
      <c r="M2476" t="s">
        <v>6</v>
      </c>
      <c r="N2476" s="78" t="s">
        <v>1</v>
      </c>
      <c r="O2476" s="76" t="str">
        <f t="shared" si="78"/>
        <v>1739. Gestión de Programas Estrategias y Planes para el BienestarGestión Integral Estrategias y Programas20262_SANTA_FE2_FEBRERO_2026</v>
      </c>
      <c r="P2476" s="93">
        <v>2983376</v>
      </c>
      <c r="S2476" s="172"/>
      <c r="T2476" s="23">
        <v>0</v>
      </c>
    </row>
    <row r="2477" spans="2:20" ht="30" customHeight="1">
      <c r="B2477">
        <v>174</v>
      </c>
      <c r="C2477" s="164" t="s">
        <v>32</v>
      </c>
      <c r="D2477" s="76" t="s">
        <v>33</v>
      </c>
      <c r="E2477" s="80">
        <v>2026</v>
      </c>
      <c r="F2477" s="76" t="str">
        <f t="shared" si="77"/>
        <v>17410. Proceso integral e integrado de la Vigilancia de la Salud PúblicaVigilancia en salud pública2026</v>
      </c>
      <c r="G2477" t="s">
        <v>262</v>
      </c>
      <c r="H2477" s="7" t="s">
        <v>41</v>
      </c>
      <c r="I2477" s="80" t="s">
        <v>36</v>
      </c>
      <c r="J2477" s="76" t="s">
        <v>37</v>
      </c>
      <c r="K2477" t="s">
        <v>38</v>
      </c>
      <c r="L2477" t="s">
        <v>42</v>
      </c>
      <c r="M2477" t="s">
        <v>6</v>
      </c>
      <c r="N2477" s="78" t="s">
        <v>1</v>
      </c>
      <c r="O2477" s="76" t="str">
        <f t="shared" si="78"/>
        <v>17410. Proceso integral e integrado de la Vigilancia de la Salud PúblicaVigilancia en salud pública20262_SANTA_FE2_FEBRERO_2026</v>
      </c>
      <c r="P2477" s="93">
        <v>37920928</v>
      </c>
      <c r="S2477" s="172">
        <v>0</v>
      </c>
      <c r="T2477" s="23">
        <v>0</v>
      </c>
    </row>
    <row r="2478" spans="2:20" ht="30" customHeight="1">
      <c r="B2478">
        <v>175</v>
      </c>
      <c r="C2478" s="164" t="s">
        <v>32</v>
      </c>
      <c r="D2478" s="76" t="s">
        <v>33</v>
      </c>
      <c r="E2478" s="80">
        <v>2026</v>
      </c>
      <c r="F2478" s="76" t="str">
        <f t="shared" si="77"/>
        <v>17510. Proceso integral e integrado de la Vigilancia de la Salud PúblicaVigilancia en salud pública2026</v>
      </c>
      <c r="G2478" t="s">
        <v>263</v>
      </c>
      <c r="H2478" s="7" t="s">
        <v>41</v>
      </c>
      <c r="I2478" s="80" t="s">
        <v>36</v>
      </c>
      <c r="J2478" s="76" t="s">
        <v>37</v>
      </c>
      <c r="K2478" t="s">
        <v>38</v>
      </c>
      <c r="L2478" t="s">
        <v>42</v>
      </c>
      <c r="M2478" t="s">
        <v>6</v>
      </c>
      <c r="N2478" s="78" t="s">
        <v>1</v>
      </c>
      <c r="O2478" s="76" t="str">
        <f t="shared" si="78"/>
        <v>17510. Proceso integral e integrado de la Vigilancia de la Salud PúblicaVigilancia en salud pública20262_SANTA_FE2_FEBRERO_2026</v>
      </c>
      <c r="P2478" s="93">
        <v>26899696</v>
      </c>
      <c r="S2478" s="172">
        <v>0</v>
      </c>
      <c r="T2478" s="23">
        <v>0</v>
      </c>
    </row>
    <row r="2479" spans="2:20" ht="30" customHeight="1">
      <c r="B2479">
        <v>176</v>
      </c>
      <c r="C2479" s="164" t="s">
        <v>32</v>
      </c>
      <c r="D2479" s="76" t="s">
        <v>33</v>
      </c>
      <c r="E2479" s="80">
        <v>2026</v>
      </c>
      <c r="F2479" s="76" t="str">
        <f t="shared" si="77"/>
        <v>17610. Proceso integral e integrado de la Vigilancia de la Salud PúblicaVigilancia en salud pública2026</v>
      </c>
      <c r="G2479" t="s">
        <v>264</v>
      </c>
      <c r="H2479" s="7" t="s">
        <v>41</v>
      </c>
      <c r="I2479" s="80" t="s">
        <v>36</v>
      </c>
      <c r="J2479" s="76" t="s">
        <v>37</v>
      </c>
      <c r="K2479" t="s">
        <v>38</v>
      </c>
      <c r="L2479" t="s">
        <v>39</v>
      </c>
      <c r="M2479" t="s">
        <v>6</v>
      </c>
      <c r="N2479" s="78" t="s">
        <v>1</v>
      </c>
      <c r="O2479" s="76" t="str">
        <f t="shared" si="78"/>
        <v>17610. Proceso integral e integrado de la Vigilancia de la Salud PúblicaVigilancia en salud pública20262_SANTA_FE2_FEBRERO_2026</v>
      </c>
      <c r="P2479" s="93">
        <v>28206464</v>
      </c>
      <c r="S2479" s="172">
        <v>0</v>
      </c>
      <c r="T2479" s="23">
        <v>0</v>
      </c>
    </row>
    <row r="2480" spans="2:20" ht="30" customHeight="1">
      <c r="B2480">
        <v>177</v>
      </c>
      <c r="C2480" s="164" t="s">
        <v>32</v>
      </c>
      <c r="D2480" s="76" t="s">
        <v>33</v>
      </c>
      <c r="E2480" s="80">
        <v>2026</v>
      </c>
      <c r="F2480" s="76" t="str">
        <f t="shared" si="77"/>
        <v>17710. Proceso integral e integrado de la Vigilancia de la Salud PúblicaVigilancia en salud pública2026</v>
      </c>
      <c r="G2480" t="s">
        <v>265</v>
      </c>
      <c r="H2480" s="7" t="s">
        <v>41</v>
      </c>
      <c r="I2480" s="80" t="s">
        <v>36</v>
      </c>
      <c r="J2480" s="76" t="s">
        <v>37</v>
      </c>
      <c r="K2480" t="s">
        <v>38</v>
      </c>
      <c r="L2480" t="s">
        <v>39</v>
      </c>
      <c r="M2480" t="s">
        <v>6</v>
      </c>
      <c r="N2480" s="78" t="s">
        <v>1</v>
      </c>
      <c r="O2480" s="76" t="str">
        <f t="shared" si="78"/>
        <v>17710. Proceso integral e integrado de la Vigilancia de la Salud PúblicaVigilancia en salud pública20262_SANTA_FE2_FEBRERO_2026</v>
      </c>
      <c r="P2480" s="93">
        <v>37181248</v>
      </c>
      <c r="S2480" s="172">
        <v>0</v>
      </c>
      <c r="T2480" s="23">
        <v>0</v>
      </c>
    </row>
    <row r="2481" spans="2:20" ht="30" customHeight="1">
      <c r="B2481">
        <v>178</v>
      </c>
      <c r="C2481" s="164" t="s">
        <v>32</v>
      </c>
      <c r="D2481" s="76" t="s">
        <v>33</v>
      </c>
      <c r="E2481" s="80">
        <v>2026</v>
      </c>
      <c r="F2481" s="76" t="str">
        <f t="shared" si="77"/>
        <v>17810. Proceso integral e integrado de la Vigilancia de la Salud PúblicaVigilancia en salud pública2026</v>
      </c>
      <c r="G2481" t="s">
        <v>266</v>
      </c>
      <c r="H2481" s="7" t="s">
        <v>41</v>
      </c>
      <c r="I2481" s="80" t="s">
        <v>36</v>
      </c>
      <c r="J2481" s="76" t="s">
        <v>37</v>
      </c>
      <c r="K2481" t="s">
        <v>38</v>
      </c>
      <c r="L2481" t="s">
        <v>42</v>
      </c>
      <c r="M2481" t="s">
        <v>6</v>
      </c>
      <c r="N2481" s="78" t="s">
        <v>1</v>
      </c>
      <c r="O2481" s="76" t="str">
        <f t="shared" si="78"/>
        <v>17810. Proceso integral e integrado de la Vigilancia de la Salud PúblicaVigilancia en salud pública20262_SANTA_FE2_FEBRERO_2026</v>
      </c>
      <c r="P2481" s="93">
        <v>7347488</v>
      </c>
      <c r="S2481" s="172">
        <v>0</v>
      </c>
      <c r="T2481" s="23">
        <v>0</v>
      </c>
    </row>
    <row r="2482" spans="2:20" ht="30" customHeight="1">
      <c r="B2482">
        <v>179</v>
      </c>
      <c r="C2482" s="164" t="s">
        <v>32</v>
      </c>
      <c r="D2482" s="76" t="s">
        <v>33</v>
      </c>
      <c r="E2482" s="80">
        <v>2026</v>
      </c>
      <c r="F2482" s="76" t="str">
        <f t="shared" si="77"/>
        <v>17910. Proceso integral e integrado de la Vigilancia de la Salud PúblicaVigilancia en salud pública2026</v>
      </c>
      <c r="G2482" t="s">
        <v>267</v>
      </c>
      <c r="H2482" s="7" t="s">
        <v>41</v>
      </c>
      <c r="I2482" s="80" t="s">
        <v>36</v>
      </c>
      <c r="J2482" s="76" t="s">
        <v>37</v>
      </c>
      <c r="K2482" t="s">
        <v>38</v>
      </c>
      <c r="L2482" t="s">
        <v>42</v>
      </c>
      <c r="M2482" t="s">
        <v>6</v>
      </c>
      <c r="N2482" s="78" t="s">
        <v>1</v>
      </c>
      <c r="O2482" s="76" t="str">
        <f t="shared" si="78"/>
        <v>17910. Proceso integral e integrado de la Vigilancia de la Salud PúblicaVigilancia en salud pública20262_SANTA_FE2_FEBRERO_2026</v>
      </c>
      <c r="P2482" s="93">
        <v>3673744</v>
      </c>
      <c r="S2482" s="172">
        <v>0</v>
      </c>
      <c r="T2482" s="23">
        <v>0</v>
      </c>
    </row>
    <row r="2483" spans="2:20" ht="30" customHeight="1">
      <c r="B2483">
        <v>180</v>
      </c>
      <c r="C2483" s="164" t="s">
        <v>32</v>
      </c>
      <c r="D2483" s="76" t="s">
        <v>33</v>
      </c>
      <c r="E2483" s="80">
        <v>2026</v>
      </c>
      <c r="F2483" s="76" t="str">
        <f t="shared" si="77"/>
        <v>18010. Proceso integral e integrado de la Vigilancia de la Salud PúblicaVigilancia en salud pública2026</v>
      </c>
      <c r="G2483" t="s">
        <v>268</v>
      </c>
      <c r="H2483" s="7" t="s">
        <v>41</v>
      </c>
      <c r="I2483" s="80" t="s">
        <v>36</v>
      </c>
      <c r="J2483" s="76" t="s">
        <v>37</v>
      </c>
      <c r="K2483" t="s">
        <v>38</v>
      </c>
      <c r="L2483" t="s">
        <v>42</v>
      </c>
      <c r="M2483" t="s">
        <v>6</v>
      </c>
      <c r="N2483" s="78" t="s">
        <v>1</v>
      </c>
      <c r="O2483" s="76" t="str">
        <f t="shared" si="78"/>
        <v>18010. Proceso integral e integrado de la Vigilancia de la Salud PúblicaVigilancia en salud pública20262_SANTA_FE2_FEBRERO_2026</v>
      </c>
      <c r="P2483" s="93">
        <v>3673744</v>
      </c>
      <c r="S2483" s="172">
        <v>0</v>
      </c>
      <c r="T2483" s="23">
        <v>0</v>
      </c>
    </row>
    <row r="2484" spans="2:20" ht="30" customHeight="1">
      <c r="B2484">
        <v>181</v>
      </c>
      <c r="C2484" s="164" t="s">
        <v>32</v>
      </c>
      <c r="D2484" s="76" t="s">
        <v>33</v>
      </c>
      <c r="E2484" s="80">
        <v>2026</v>
      </c>
      <c r="F2484" s="76" t="str">
        <f t="shared" si="77"/>
        <v>18110. Proceso integral e integrado de la Vigilancia de la Salud PúblicaVigilancia en salud pública2026</v>
      </c>
      <c r="G2484" t="s">
        <v>269</v>
      </c>
      <c r="H2484" s="7" t="s">
        <v>41</v>
      </c>
      <c r="I2484" s="80" t="s">
        <v>36</v>
      </c>
      <c r="J2484" s="76" t="s">
        <v>37</v>
      </c>
      <c r="K2484" t="s">
        <v>38</v>
      </c>
      <c r="L2484" t="s">
        <v>42</v>
      </c>
      <c r="M2484" t="s">
        <v>6</v>
      </c>
      <c r="N2484" s="78" t="s">
        <v>1</v>
      </c>
      <c r="O2484" s="76" t="str">
        <f t="shared" si="78"/>
        <v>18110. Proceso integral e integrado de la Vigilancia de la Salud PúblicaVigilancia en salud pública20262_SANTA_FE2_FEBRERO_2026</v>
      </c>
      <c r="P2484" s="93">
        <v>87405520</v>
      </c>
      <c r="S2484" s="172">
        <v>0</v>
      </c>
      <c r="T2484" s="23">
        <v>0</v>
      </c>
    </row>
    <row r="2485" spans="2:20" ht="30" customHeight="1">
      <c r="B2485">
        <v>182</v>
      </c>
      <c r="C2485" s="164" t="s">
        <v>32</v>
      </c>
      <c r="D2485" s="76" t="s">
        <v>33</v>
      </c>
      <c r="E2485" s="80">
        <v>2026</v>
      </c>
      <c r="F2485" s="76" t="str">
        <f t="shared" si="77"/>
        <v>18210. Proceso integral e integrado de la Vigilancia de la Salud PúblicaVigilancia en salud pública2026</v>
      </c>
      <c r="G2485" t="s">
        <v>270</v>
      </c>
      <c r="H2485" s="7" t="s">
        <v>41</v>
      </c>
      <c r="I2485" s="80" t="s">
        <v>36</v>
      </c>
      <c r="J2485" s="76" t="s">
        <v>37</v>
      </c>
      <c r="K2485" t="s">
        <v>38</v>
      </c>
      <c r="L2485" t="s">
        <v>42</v>
      </c>
      <c r="M2485" t="s">
        <v>6</v>
      </c>
      <c r="N2485" s="78" t="s">
        <v>1</v>
      </c>
      <c r="O2485" s="76" t="str">
        <f t="shared" si="78"/>
        <v>18210. Proceso integral e integrado de la Vigilancia de la Salud PúblicaVigilancia en salud pública20262_SANTA_FE2_FEBRERO_2026</v>
      </c>
      <c r="P2485" s="93">
        <v>17288787</v>
      </c>
      <c r="S2485" s="172">
        <v>0</v>
      </c>
      <c r="T2485" s="23">
        <v>0</v>
      </c>
    </row>
    <row r="2486" spans="2:20" ht="30" customHeight="1">
      <c r="B2486">
        <v>183</v>
      </c>
      <c r="C2486" s="164" t="s">
        <v>32</v>
      </c>
      <c r="D2486" s="76" t="s">
        <v>33</v>
      </c>
      <c r="E2486" s="80">
        <v>2026</v>
      </c>
      <c r="F2486" s="76" t="str">
        <f t="shared" si="77"/>
        <v>18310. Proceso integral e integrado de la Vigilancia de la Salud PúblicaVigilancia en salud pública2026</v>
      </c>
      <c r="G2486" t="s">
        <v>271</v>
      </c>
      <c r="H2486" s="7" t="s">
        <v>41</v>
      </c>
      <c r="I2486" s="80" t="s">
        <v>36</v>
      </c>
      <c r="J2486" s="76" t="s">
        <v>37</v>
      </c>
      <c r="K2486" t="s">
        <v>38</v>
      </c>
      <c r="L2486" t="s">
        <v>42</v>
      </c>
      <c r="M2486" t="s">
        <v>6</v>
      </c>
      <c r="N2486" s="78" t="s">
        <v>1</v>
      </c>
      <c r="O2486" s="76" t="str">
        <f t="shared" si="78"/>
        <v>18310. Proceso integral e integrado de la Vigilancia de la Salud PúblicaVigilancia en salud pública20262_SANTA_FE2_FEBRERO_2026</v>
      </c>
      <c r="P2486" s="93">
        <v>61146880</v>
      </c>
      <c r="S2486" s="172">
        <v>0</v>
      </c>
      <c r="T2486" s="23">
        <v>0</v>
      </c>
    </row>
    <row r="2487" spans="2:20" ht="30" customHeight="1">
      <c r="B2487">
        <v>184</v>
      </c>
      <c r="C2487" s="164" t="s">
        <v>32</v>
      </c>
      <c r="D2487" s="76" t="s">
        <v>33</v>
      </c>
      <c r="E2487" s="80">
        <v>2026</v>
      </c>
      <c r="F2487" s="76" t="str">
        <f t="shared" si="77"/>
        <v>18410. Proceso integral e integrado de la Vigilancia de la Salud PúblicaVigilancia en salud pública2026</v>
      </c>
      <c r="G2487" t="s">
        <v>272</v>
      </c>
      <c r="H2487" s="7" t="s">
        <v>41</v>
      </c>
      <c r="I2487" s="80" t="s">
        <v>36</v>
      </c>
      <c r="J2487" s="76" t="s">
        <v>37</v>
      </c>
      <c r="K2487" t="s">
        <v>38</v>
      </c>
      <c r="L2487" t="s">
        <v>42</v>
      </c>
      <c r="M2487" t="s">
        <v>6</v>
      </c>
      <c r="N2487" s="78" t="s">
        <v>1</v>
      </c>
      <c r="O2487" s="76" t="str">
        <f t="shared" si="78"/>
        <v>18410. Proceso integral e integrado de la Vigilancia de la Salud PúblicaVigilancia en salud pública20262_SANTA_FE2_FEBRERO_2026</v>
      </c>
      <c r="P2487" s="93">
        <v>9941299</v>
      </c>
      <c r="S2487" s="172">
        <v>0</v>
      </c>
      <c r="T2487" s="23">
        <v>0</v>
      </c>
    </row>
    <row r="2488" spans="2:20" ht="30" customHeight="1">
      <c r="B2488">
        <v>185</v>
      </c>
      <c r="C2488" s="164" t="s">
        <v>32</v>
      </c>
      <c r="D2488" s="76" t="s">
        <v>33</v>
      </c>
      <c r="E2488" s="80">
        <v>2026</v>
      </c>
      <c r="F2488" s="76" t="str">
        <f t="shared" si="77"/>
        <v>18510. Proceso integral e integrado de la Vigilancia de la Salud PúblicaVigilancia en salud pública2026</v>
      </c>
      <c r="G2488" t="s">
        <v>273</v>
      </c>
      <c r="H2488" s="7" t="s">
        <v>41</v>
      </c>
      <c r="I2488" s="80" t="s">
        <v>36</v>
      </c>
      <c r="J2488" s="76" t="s">
        <v>37</v>
      </c>
      <c r="K2488" t="s">
        <v>38</v>
      </c>
      <c r="L2488" t="s">
        <v>42</v>
      </c>
      <c r="M2488" t="s">
        <v>6</v>
      </c>
      <c r="N2488" s="78" t="s">
        <v>1</v>
      </c>
      <c r="O2488" s="76" t="str">
        <f t="shared" si="78"/>
        <v>18510. Proceso integral e integrado de la Vigilancia de la Salud PúblicaVigilancia en salud pública20262_SANTA_FE2_FEBRERO_2026</v>
      </c>
      <c r="P2488" s="93">
        <v>40189280</v>
      </c>
      <c r="S2488" s="172">
        <v>0</v>
      </c>
      <c r="T2488" s="23">
        <v>0</v>
      </c>
    </row>
    <row r="2489" spans="2:20" ht="30" customHeight="1">
      <c r="B2489">
        <v>186</v>
      </c>
      <c r="C2489" s="164" t="s">
        <v>32</v>
      </c>
      <c r="D2489" s="76" t="s">
        <v>33</v>
      </c>
      <c r="E2489" s="80">
        <v>2026</v>
      </c>
      <c r="F2489" s="76" t="str">
        <f t="shared" si="77"/>
        <v>18610. Proceso integral e integrado de la Vigilancia de la Salud PúblicaVigilancia en salud pública2026</v>
      </c>
      <c r="G2489" t="s">
        <v>274</v>
      </c>
      <c r="H2489" s="7" t="s">
        <v>41</v>
      </c>
      <c r="I2489" s="80" t="s">
        <v>36</v>
      </c>
      <c r="J2489" s="76" t="s">
        <v>37</v>
      </c>
      <c r="K2489" t="s">
        <v>38</v>
      </c>
      <c r="L2489" t="s">
        <v>39</v>
      </c>
      <c r="M2489" t="s">
        <v>6</v>
      </c>
      <c r="N2489" s="78" t="s">
        <v>1</v>
      </c>
      <c r="O2489" s="76" t="str">
        <f t="shared" si="78"/>
        <v>18610. Proceso integral e integrado de la Vigilancia de la Salud PúblicaVigilancia en salud pública20262_SANTA_FE2_FEBRERO_2026</v>
      </c>
      <c r="P2489" s="93">
        <v>7347488</v>
      </c>
      <c r="S2489" s="172">
        <v>0</v>
      </c>
      <c r="T2489" s="23">
        <v>0</v>
      </c>
    </row>
    <row r="2490" spans="2:20" ht="30" customHeight="1">
      <c r="B2490">
        <v>187</v>
      </c>
      <c r="C2490" s="164" t="s">
        <v>32</v>
      </c>
      <c r="D2490" s="76" t="s">
        <v>33</v>
      </c>
      <c r="E2490" s="80">
        <v>2026</v>
      </c>
      <c r="F2490" s="76" t="str">
        <f t="shared" si="77"/>
        <v>18710. Proceso integral e integrado de la Vigilancia de la Salud PúblicaVigilancia en salud pública2026</v>
      </c>
      <c r="G2490" t="s">
        <v>275</v>
      </c>
      <c r="H2490" s="7" t="s">
        <v>35</v>
      </c>
      <c r="I2490" s="80" t="s">
        <v>36</v>
      </c>
      <c r="J2490" s="76" t="s">
        <v>37</v>
      </c>
      <c r="K2490" t="s">
        <v>38</v>
      </c>
      <c r="L2490" t="s">
        <v>42</v>
      </c>
      <c r="M2490" t="s">
        <v>6</v>
      </c>
      <c r="N2490" s="78" t="s">
        <v>1</v>
      </c>
      <c r="O2490" s="76" t="str">
        <f t="shared" si="78"/>
        <v>18710. Proceso integral e integrado de la Vigilancia de la Salud PúblicaVigilancia en salud pública20262_SANTA_FE2_FEBRERO_2026</v>
      </c>
      <c r="P2490" s="93">
        <v>3994272</v>
      </c>
      <c r="S2490" s="172">
        <v>0</v>
      </c>
      <c r="T2490" s="23">
        <v>0</v>
      </c>
    </row>
    <row r="2491" spans="2:20" ht="30" customHeight="1">
      <c r="B2491">
        <v>188</v>
      </c>
      <c r="C2491" s="164" t="s">
        <v>32</v>
      </c>
      <c r="D2491" s="76" t="s">
        <v>33</v>
      </c>
      <c r="E2491" s="80">
        <v>2026</v>
      </c>
      <c r="F2491" s="76" t="str">
        <f t="shared" si="77"/>
        <v>18810. Proceso integral e integrado de la Vigilancia de la Salud PúblicaVigilancia en salud pública2026</v>
      </c>
      <c r="G2491" t="s">
        <v>276</v>
      </c>
      <c r="H2491" s="7" t="s">
        <v>35</v>
      </c>
      <c r="I2491" s="80" t="s">
        <v>36</v>
      </c>
      <c r="J2491" s="76" t="s">
        <v>37</v>
      </c>
      <c r="K2491" t="s">
        <v>38</v>
      </c>
      <c r="L2491" t="s">
        <v>42</v>
      </c>
      <c r="M2491" t="s">
        <v>6</v>
      </c>
      <c r="N2491" s="78" t="s">
        <v>1</v>
      </c>
      <c r="O2491" s="76" t="str">
        <f t="shared" si="78"/>
        <v>18810. Proceso integral e integrado de la Vigilancia de la Salud PúblicaVigilancia en salud pública20262_SANTA_FE2_FEBRERO_2026</v>
      </c>
      <c r="P2491" s="93">
        <v>33280669</v>
      </c>
      <c r="S2491" s="172">
        <v>0</v>
      </c>
      <c r="T2491" s="23">
        <v>0</v>
      </c>
    </row>
    <row r="2492" spans="2:20" ht="30" customHeight="1">
      <c r="B2492">
        <v>189</v>
      </c>
      <c r="C2492" s="164" t="s">
        <v>32</v>
      </c>
      <c r="D2492" s="76" t="s">
        <v>33</v>
      </c>
      <c r="E2492" s="80">
        <v>2026</v>
      </c>
      <c r="F2492" s="76" t="str">
        <f t="shared" si="77"/>
        <v>18910. Proceso integral e integrado de la Vigilancia de la Salud PúblicaVigilancia en salud pública2026</v>
      </c>
      <c r="G2492" t="s">
        <v>277</v>
      </c>
      <c r="H2492" s="7" t="s">
        <v>35</v>
      </c>
      <c r="I2492" s="80" t="s">
        <v>36</v>
      </c>
      <c r="J2492" s="76" t="s">
        <v>37</v>
      </c>
      <c r="K2492" t="s">
        <v>38</v>
      </c>
      <c r="L2492" t="s">
        <v>42</v>
      </c>
      <c r="M2492" t="s">
        <v>6</v>
      </c>
      <c r="N2492" s="78" t="s">
        <v>1</v>
      </c>
      <c r="O2492" s="76" t="str">
        <f t="shared" si="78"/>
        <v>18910. Proceso integral e integrado de la Vigilancia de la Salud PúblicaVigilancia en salud pública20262_SANTA_FE2_FEBRERO_2026</v>
      </c>
      <c r="P2492" s="93">
        <v>25933181</v>
      </c>
      <c r="S2492" s="172">
        <v>0</v>
      </c>
      <c r="T2492" s="23">
        <v>0</v>
      </c>
    </row>
    <row r="2493" spans="2:20" ht="30" customHeight="1">
      <c r="B2493">
        <v>190</v>
      </c>
      <c r="C2493" s="164" t="s">
        <v>32</v>
      </c>
      <c r="D2493" s="76" t="s">
        <v>33</v>
      </c>
      <c r="E2493" s="80">
        <v>2026</v>
      </c>
      <c r="F2493" s="76" t="str">
        <f t="shared" si="77"/>
        <v>19010. Proceso integral e integrado de la Vigilancia de la Salud PúblicaVigilancia en salud pública2026</v>
      </c>
      <c r="G2493" t="s">
        <v>278</v>
      </c>
      <c r="H2493" s="7" t="s">
        <v>35</v>
      </c>
      <c r="I2493" s="80" t="s">
        <v>36</v>
      </c>
      <c r="J2493" s="76" t="s">
        <v>37</v>
      </c>
      <c r="K2493" t="s">
        <v>38</v>
      </c>
      <c r="L2493" t="s">
        <v>42</v>
      </c>
      <c r="M2493" t="s">
        <v>6</v>
      </c>
      <c r="N2493" s="78" t="s">
        <v>1</v>
      </c>
      <c r="O2493" s="76" t="str">
        <f t="shared" si="78"/>
        <v>19010. Proceso integral e integrado de la Vigilancia de la Salud PúblicaVigilancia en salud pública20262_SANTA_FE2_FEBRERO_2026</v>
      </c>
      <c r="P2493" s="93">
        <v>8432352</v>
      </c>
      <c r="S2493" s="172">
        <v>0</v>
      </c>
      <c r="T2493" s="23">
        <v>0</v>
      </c>
    </row>
    <row r="2494" spans="2:20" ht="30" customHeight="1">
      <c r="B2494">
        <v>191</v>
      </c>
      <c r="C2494" s="164" t="s">
        <v>32</v>
      </c>
      <c r="D2494" s="76" t="s">
        <v>33</v>
      </c>
      <c r="E2494" s="80">
        <v>2026</v>
      </c>
      <c r="F2494" s="76" t="str">
        <f t="shared" si="77"/>
        <v>19110. Proceso integral e integrado de la Vigilancia de la Salud PúblicaVigilancia en salud pública2026</v>
      </c>
      <c r="G2494" t="s">
        <v>279</v>
      </c>
      <c r="H2494" s="7" t="s">
        <v>41</v>
      </c>
      <c r="I2494" s="80" t="s">
        <v>36</v>
      </c>
      <c r="J2494" s="76" t="s">
        <v>37</v>
      </c>
      <c r="K2494" t="s">
        <v>38</v>
      </c>
      <c r="L2494" t="s">
        <v>42</v>
      </c>
      <c r="M2494" t="s">
        <v>6</v>
      </c>
      <c r="N2494" s="78" t="s">
        <v>1</v>
      </c>
      <c r="O2494" s="76" t="str">
        <f t="shared" si="78"/>
        <v>19110. Proceso integral e integrado de la Vigilancia de la Salud PúblicaVigilancia en salud pública20262_SANTA_FE2_FEBRERO_2026</v>
      </c>
      <c r="P2494" s="93">
        <v>7347488</v>
      </c>
      <c r="S2494" s="172">
        <v>0</v>
      </c>
      <c r="T2494" s="23">
        <v>0</v>
      </c>
    </row>
    <row r="2495" spans="2:20" ht="30" customHeight="1">
      <c r="B2495">
        <v>192</v>
      </c>
      <c r="C2495" s="164" t="s">
        <v>32</v>
      </c>
      <c r="D2495" s="76" t="s">
        <v>33</v>
      </c>
      <c r="E2495" s="80">
        <v>2026</v>
      </c>
      <c r="F2495" s="76" t="str">
        <f t="shared" si="77"/>
        <v>19210. Proceso integral e integrado de la Vigilancia de la Salud PúblicaVigilancia en salud pública2026</v>
      </c>
      <c r="G2495" t="s">
        <v>280</v>
      </c>
      <c r="H2495" s="7" t="s">
        <v>41</v>
      </c>
      <c r="I2495" s="80" t="s">
        <v>36</v>
      </c>
      <c r="J2495" s="76" t="s">
        <v>37</v>
      </c>
      <c r="K2495" t="s">
        <v>38</v>
      </c>
      <c r="L2495" t="s">
        <v>42</v>
      </c>
      <c r="M2495" t="s">
        <v>6</v>
      </c>
      <c r="N2495" s="78" t="s">
        <v>1</v>
      </c>
      <c r="O2495" s="76" t="str">
        <f t="shared" si="78"/>
        <v>19210. Proceso integral e integrado de la Vigilancia de la Salud PúblicaVigilancia en salud pública20262_SANTA_FE2_FEBRERO_2026</v>
      </c>
      <c r="P2495" s="93">
        <v>3673744</v>
      </c>
      <c r="S2495" s="172">
        <v>0</v>
      </c>
      <c r="T2495" s="23">
        <v>0</v>
      </c>
    </row>
    <row r="2496" spans="2:20" ht="30" customHeight="1">
      <c r="B2496">
        <v>193</v>
      </c>
      <c r="C2496" s="164" t="s">
        <v>32</v>
      </c>
      <c r="D2496" s="76" t="s">
        <v>33</v>
      </c>
      <c r="E2496" s="80">
        <v>2026</v>
      </c>
      <c r="F2496" s="76" t="str">
        <f t="shared" si="77"/>
        <v>19310. Proceso integral e integrado de la Vigilancia de la Salud PúblicaVigilancia en salud pública2026</v>
      </c>
      <c r="G2496" t="s">
        <v>281</v>
      </c>
      <c r="H2496" s="7" t="s">
        <v>35</v>
      </c>
      <c r="I2496" s="80" t="s">
        <v>36</v>
      </c>
      <c r="J2496" s="76" t="s">
        <v>37</v>
      </c>
      <c r="K2496" t="s">
        <v>38</v>
      </c>
      <c r="L2496" t="s">
        <v>42</v>
      </c>
      <c r="M2496" t="s">
        <v>6</v>
      </c>
      <c r="N2496" s="78" t="s">
        <v>1</v>
      </c>
      <c r="O2496" s="76" t="str">
        <f t="shared" si="78"/>
        <v>19310. Proceso integral e integrado de la Vigilancia de la Salud PúblicaVigilancia en salud pública20262_SANTA_FE2_FEBRERO_2026</v>
      </c>
      <c r="P2496" s="93">
        <v>42556256</v>
      </c>
      <c r="S2496" s="172">
        <v>0</v>
      </c>
      <c r="T2496" s="23">
        <v>0</v>
      </c>
    </row>
    <row r="2497" spans="2:20" ht="30" customHeight="1">
      <c r="B2497">
        <v>194</v>
      </c>
      <c r="C2497" s="164" t="s">
        <v>32</v>
      </c>
      <c r="D2497" s="76" t="s">
        <v>33</v>
      </c>
      <c r="E2497" s="80">
        <v>2026</v>
      </c>
      <c r="F2497" s="76" t="str">
        <f t="shared" si="77"/>
        <v>19410. Proceso integral e integrado de la Vigilancia de la Salud PúblicaVigilancia en salud pública2026</v>
      </c>
      <c r="G2497" t="s">
        <v>282</v>
      </c>
      <c r="H2497" s="7" t="s">
        <v>35</v>
      </c>
      <c r="I2497" s="80" t="s">
        <v>36</v>
      </c>
      <c r="J2497" s="76" t="s">
        <v>37</v>
      </c>
      <c r="K2497" t="s">
        <v>38</v>
      </c>
      <c r="L2497" t="s">
        <v>42</v>
      </c>
      <c r="M2497" t="s">
        <v>6</v>
      </c>
      <c r="N2497" s="78" t="s">
        <v>1</v>
      </c>
      <c r="O2497" s="76" t="str">
        <f t="shared" si="78"/>
        <v>19410. Proceso integral e integrado de la Vigilancia de la Salud PúblicaVigilancia en salud pública20262_SANTA_FE2_FEBRERO_2026</v>
      </c>
      <c r="P2497" s="93">
        <v>38561984</v>
      </c>
      <c r="S2497" s="172">
        <v>0</v>
      </c>
      <c r="T2497" s="23">
        <v>0</v>
      </c>
    </row>
    <row r="2498" spans="2:20" ht="30" customHeight="1">
      <c r="B2498">
        <v>195</v>
      </c>
      <c r="C2498" s="164" t="s">
        <v>32</v>
      </c>
      <c r="D2498" s="76" t="s">
        <v>33</v>
      </c>
      <c r="E2498" s="80">
        <v>2026</v>
      </c>
      <c r="F2498" s="76" t="str">
        <f t="shared" si="77"/>
        <v>19510. Proceso integral e integrado de la Vigilancia de la Salud PúblicaVigilancia en salud pública2026</v>
      </c>
      <c r="G2498" t="s">
        <v>283</v>
      </c>
      <c r="H2498" s="7" t="s">
        <v>41</v>
      </c>
      <c r="I2498" s="80" t="s">
        <v>36</v>
      </c>
      <c r="J2498" s="76" t="s">
        <v>37</v>
      </c>
      <c r="K2498" t="s">
        <v>38</v>
      </c>
      <c r="L2498" t="s">
        <v>42</v>
      </c>
      <c r="M2498" t="s">
        <v>6</v>
      </c>
      <c r="N2498" s="78" t="s">
        <v>1</v>
      </c>
      <c r="O2498" s="76" t="str">
        <f t="shared" si="78"/>
        <v>19510. Proceso integral e integrado de la Vigilancia de la Salud PúblicaVigilancia en salud pública20262_SANTA_FE2_FEBRERO_2026</v>
      </c>
      <c r="P2498" s="93">
        <v>125967504</v>
      </c>
      <c r="S2498" s="172">
        <v>0</v>
      </c>
      <c r="T2498" s="23">
        <v>0</v>
      </c>
    </row>
    <row r="2499" spans="2:20" ht="30" customHeight="1">
      <c r="B2499">
        <v>196</v>
      </c>
      <c r="C2499" s="164" t="s">
        <v>32</v>
      </c>
      <c r="D2499" s="76" t="s">
        <v>33</v>
      </c>
      <c r="E2499" s="80">
        <v>2026</v>
      </c>
      <c r="F2499" s="76" t="str">
        <f t="shared" si="77"/>
        <v>19610. Proceso integral e integrado de la Vigilancia de la Salud PúblicaVigilancia en salud pública2026</v>
      </c>
      <c r="G2499" t="s">
        <v>284</v>
      </c>
      <c r="H2499" s="7" t="s">
        <v>41</v>
      </c>
      <c r="I2499" s="80" t="s">
        <v>36</v>
      </c>
      <c r="J2499" s="76" t="s">
        <v>37</v>
      </c>
      <c r="K2499" t="s">
        <v>38</v>
      </c>
      <c r="L2499" t="s">
        <v>42</v>
      </c>
      <c r="M2499" t="s">
        <v>6</v>
      </c>
      <c r="N2499" s="78" t="s">
        <v>1</v>
      </c>
      <c r="O2499" s="76" t="str">
        <f t="shared" si="78"/>
        <v>19610. Proceso integral e integrado de la Vigilancia de la Salud PúblicaVigilancia en salud pública20262_SANTA_FE2_FEBRERO_2026</v>
      </c>
      <c r="P2499" s="93">
        <v>59199056</v>
      </c>
      <c r="S2499" s="172">
        <v>0</v>
      </c>
      <c r="T2499" s="23">
        <v>0</v>
      </c>
    </row>
    <row r="2500" spans="2:20" ht="30" customHeight="1">
      <c r="B2500">
        <v>197</v>
      </c>
      <c r="C2500" s="164" t="s">
        <v>32</v>
      </c>
      <c r="D2500" s="76" t="s">
        <v>33</v>
      </c>
      <c r="E2500" s="80">
        <v>2026</v>
      </c>
      <c r="F2500" s="76" t="str">
        <f t="shared" si="77"/>
        <v>19710. Proceso integral e integrado de la Vigilancia de la Salud PúblicaVigilancia en salud pública2026</v>
      </c>
      <c r="G2500" t="s">
        <v>285</v>
      </c>
      <c r="H2500" s="7" t="s">
        <v>41</v>
      </c>
      <c r="I2500" s="80" t="s">
        <v>36</v>
      </c>
      <c r="J2500" s="76" t="s">
        <v>37</v>
      </c>
      <c r="K2500" t="s">
        <v>38</v>
      </c>
      <c r="L2500" t="s">
        <v>42</v>
      </c>
      <c r="M2500" t="s">
        <v>6</v>
      </c>
      <c r="N2500" s="78" t="s">
        <v>1</v>
      </c>
      <c r="O2500" s="76" t="str">
        <f t="shared" si="78"/>
        <v>19710. Proceso integral e integrado de la Vigilancia de la Salud PúblicaVigilancia en salud pública20262_SANTA_FE2_FEBRERO_2026</v>
      </c>
      <c r="P2500" s="93">
        <v>34888240</v>
      </c>
      <c r="S2500" s="172">
        <v>0</v>
      </c>
      <c r="T2500" s="23">
        <v>0</v>
      </c>
    </row>
    <row r="2501" spans="2:20" ht="30" customHeight="1">
      <c r="B2501">
        <v>198</v>
      </c>
      <c r="C2501" s="164" t="s">
        <v>32</v>
      </c>
      <c r="D2501" s="76" t="s">
        <v>33</v>
      </c>
      <c r="E2501" s="80">
        <v>2026</v>
      </c>
      <c r="F2501" s="76" t="str">
        <f t="shared" si="77"/>
        <v>19810. Proceso integral e integrado de la Vigilancia de la Salud PúblicaVigilancia en salud pública2026</v>
      </c>
      <c r="G2501" t="s">
        <v>286</v>
      </c>
      <c r="H2501" s="7" t="s">
        <v>41</v>
      </c>
      <c r="I2501" s="80" t="s">
        <v>36</v>
      </c>
      <c r="J2501" s="76" t="s">
        <v>37</v>
      </c>
      <c r="K2501" t="s">
        <v>38</v>
      </c>
      <c r="L2501" t="s">
        <v>42</v>
      </c>
      <c r="M2501" t="s">
        <v>6</v>
      </c>
      <c r="N2501" s="78" t="s">
        <v>1</v>
      </c>
      <c r="O2501" s="76" t="str">
        <f t="shared" si="78"/>
        <v>19810. Proceso integral e integrado de la Vigilancia de la Salud PúblicaVigilancia en salud pública20262_SANTA_FE2_FEBRERO_2026</v>
      </c>
      <c r="P2501" s="93">
        <v>73252976</v>
      </c>
      <c r="S2501" s="172">
        <v>0</v>
      </c>
      <c r="T2501" s="23">
        <v>0</v>
      </c>
    </row>
    <row r="2502" spans="2:20" ht="30" customHeight="1">
      <c r="B2502">
        <v>199</v>
      </c>
      <c r="C2502" s="164" t="s">
        <v>32</v>
      </c>
      <c r="D2502" s="76" t="s">
        <v>33</v>
      </c>
      <c r="E2502" s="80">
        <v>2026</v>
      </c>
      <c r="F2502" s="76" t="str">
        <f t="shared" si="77"/>
        <v>19910. Proceso integral e integrado de la Vigilancia de la Salud PúblicaVigilancia en salud pública2026</v>
      </c>
      <c r="G2502" t="s">
        <v>287</v>
      </c>
      <c r="H2502" s="7" t="s">
        <v>41</v>
      </c>
      <c r="I2502" s="80" t="s">
        <v>36</v>
      </c>
      <c r="J2502" s="76" t="s">
        <v>37</v>
      </c>
      <c r="K2502" t="s">
        <v>38</v>
      </c>
      <c r="L2502" t="s">
        <v>42</v>
      </c>
      <c r="M2502" t="s">
        <v>6</v>
      </c>
      <c r="N2502" s="78" t="s">
        <v>1</v>
      </c>
      <c r="O2502" s="76" t="str">
        <f t="shared" si="78"/>
        <v>19910. Proceso integral e integrado de la Vigilancia de la Salud PúblicaVigilancia en salud pública20262_SANTA_FE2_FEBRERO_2026</v>
      </c>
      <c r="P2502" s="93">
        <v>67631408</v>
      </c>
      <c r="S2502" s="172">
        <v>0</v>
      </c>
      <c r="T2502" s="23">
        <v>0</v>
      </c>
    </row>
    <row r="2503" spans="2:20" ht="30" customHeight="1">
      <c r="B2503">
        <v>200</v>
      </c>
      <c r="C2503" s="164" t="s">
        <v>32</v>
      </c>
      <c r="D2503" s="76" t="s">
        <v>33</v>
      </c>
      <c r="E2503" s="80">
        <v>2026</v>
      </c>
      <c r="F2503" s="76" t="str">
        <f t="shared" si="77"/>
        <v>20010. Proceso integral e integrado de la Vigilancia de la Salud PúblicaVigilancia en salud pública2026</v>
      </c>
      <c r="G2503" t="s">
        <v>288</v>
      </c>
      <c r="H2503" s="7" t="s">
        <v>41</v>
      </c>
      <c r="I2503" s="80" t="s">
        <v>36</v>
      </c>
      <c r="J2503" s="76" t="s">
        <v>37</v>
      </c>
      <c r="K2503" t="s">
        <v>38</v>
      </c>
      <c r="L2503" t="s">
        <v>42</v>
      </c>
      <c r="M2503" t="s">
        <v>6</v>
      </c>
      <c r="N2503" s="78" t="s">
        <v>1</v>
      </c>
      <c r="O2503" s="76" t="str">
        <f t="shared" si="78"/>
        <v>20010. Proceso integral e integrado de la Vigilancia de la Salud PúblicaVigilancia en salud pública20262_SANTA_FE2_FEBRERO_2026</v>
      </c>
      <c r="P2503" s="93">
        <v>62009840</v>
      </c>
      <c r="S2503" s="172">
        <v>0</v>
      </c>
      <c r="T2503" s="23">
        <v>0</v>
      </c>
    </row>
    <row r="2504" spans="2:20" ht="30" customHeight="1">
      <c r="B2504">
        <v>201</v>
      </c>
      <c r="C2504" s="164" t="s">
        <v>32</v>
      </c>
      <c r="D2504" s="76" t="s">
        <v>33</v>
      </c>
      <c r="E2504" s="80">
        <v>2026</v>
      </c>
      <c r="F2504" s="76" t="str">
        <f t="shared" ref="F2504:F2567" si="79">B2504&amp;C2504&amp;D2504&amp;E2504</f>
        <v>20110. Proceso integral e integrado de la Vigilancia de la Salud PúblicaVigilancia en salud pública2026</v>
      </c>
      <c r="G2504" t="s">
        <v>289</v>
      </c>
      <c r="H2504" s="7" t="s">
        <v>35</v>
      </c>
      <c r="I2504" s="80" t="s">
        <v>36</v>
      </c>
      <c r="J2504" s="76" t="s">
        <v>37</v>
      </c>
      <c r="K2504" t="s">
        <v>290</v>
      </c>
      <c r="L2504" t="s">
        <v>42</v>
      </c>
      <c r="M2504" t="s">
        <v>6</v>
      </c>
      <c r="N2504" s="78" t="s">
        <v>1</v>
      </c>
      <c r="O2504" s="76" t="str">
        <f t="shared" si="78"/>
        <v>20110. Proceso integral e integrado de la Vigilancia de la Salud PúblicaVigilancia en salud pública20262_SANTA_FE2_FEBRERO_2026</v>
      </c>
      <c r="P2504" s="93">
        <v>152760</v>
      </c>
      <c r="S2504" s="172">
        <v>0</v>
      </c>
      <c r="T2504" s="23">
        <v>0</v>
      </c>
    </row>
    <row r="2505" spans="2:20" ht="30" customHeight="1">
      <c r="B2505">
        <v>202</v>
      </c>
      <c r="C2505" s="164" t="s">
        <v>32</v>
      </c>
      <c r="D2505" s="76" t="s">
        <v>33</v>
      </c>
      <c r="E2505" s="80">
        <v>2026</v>
      </c>
      <c r="F2505" s="76" t="str">
        <f t="shared" si="79"/>
        <v>20210. Proceso integral e integrado de la Vigilancia de la Salud PúblicaVigilancia en salud pública2026</v>
      </c>
      <c r="G2505" t="s">
        <v>291</v>
      </c>
      <c r="H2505" s="7" t="s">
        <v>41</v>
      </c>
      <c r="I2505" s="80" t="s">
        <v>36</v>
      </c>
      <c r="J2505" s="76" t="s">
        <v>37</v>
      </c>
      <c r="K2505" t="s">
        <v>38</v>
      </c>
      <c r="L2505" t="s">
        <v>42</v>
      </c>
      <c r="M2505" t="s">
        <v>6</v>
      </c>
      <c r="N2505" s="78" t="s">
        <v>1</v>
      </c>
      <c r="O2505" s="76" t="str">
        <f t="shared" ref="O2505:O2568" si="80">+F2505&amp;M2505&amp;N2505</f>
        <v>20210. Proceso integral e integrado de la Vigilancia de la Salud PúblicaVigilancia en salud pública20262_SANTA_FE2_FEBRERO_2026</v>
      </c>
      <c r="P2505" s="93">
        <v>41150864</v>
      </c>
      <c r="S2505" s="172">
        <v>0</v>
      </c>
      <c r="T2505" s="23">
        <v>0</v>
      </c>
    </row>
    <row r="2506" spans="2:20" ht="30" customHeight="1">
      <c r="B2506">
        <v>203</v>
      </c>
      <c r="C2506" s="164" t="s">
        <v>32</v>
      </c>
      <c r="D2506" s="76" t="s">
        <v>33</v>
      </c>
      <c r="E2506" s="80">
        <v>2026</v>
      </c>
      <c r="F2506" s="76" t="str">
        <f t="shared" si="79"/>
        <v>20310. Proceso integral e integrado de la Vigilancia de la Salud PúblicaVigilancia en salud pública2026</v>
      </c>
      <c r="G2506" t="s">
        <v>292</v>
      </c>
      <c r="H2506" s="7" t="s">
        <v>41</v>
      </c>
      <c r="I2506" s="80" t="s">
        <v>36</v>
      </c>
      <c r="J2506" s="76" t="s">
        <v>37</v>
      </c>
      <c r="K2506" t="s">
        <v>38</v>
      </c>
      <c r="L2506" t="s">
        <v>42</v>
      </c>
      <c r="M2506" t="s">
        <v>6</v>
      </c>
      <c r="N2506" s="78" t="s">
        <v>1</v>
      </c>
      <c r="O2506" s="76" t="str">
        <f t="shared" si="80"/>
        <v>20310. Proceso integral e integrado de la Vigilancia de la Salud PúblicaVigilancia en salud pública20262_SANTA_FE2_FEBRERO_2026</v>
      </c>
      <c r="P2506" s="93">
        <v>37156592</v>
      </c>
      <c r="S2506" s="172">
        <v>0</v>
      </c>
      <c r="T2506" s="23">
        <v>0</v>
      </c>
    </row>
    <row r="2507" spans="2:20" ht="30" customHeight="1">
      <c r="B2507">
        <v>204</v>
      </c>
      <c r="C2507" s="164" t="s">
        <v>32</v>
      </c>
      <c r="D2507" s="76" t="s">
        <v>33</v>
      </c>
      <c r="E2507" s="80">
        <v>2026</v>
      </c>
      <c r="F2507" s="76" t="str">
        <f t="shared" si="79"/>
        <v>20410. Proceso integral e integrado de la Vigilancia de la Salud PúblicaVigilancia en salud pública2026</v>
      </c>
      <c r="G2507" t="s">
        <v>293</v>
      </c>
      <c r="H2507" s="7" t="s">
        <v>41</v>
      </c>
      <c r="I2507" s="80" t="s">
        <v>36</v>
      </c>
      <c r="J2507" s="76" t="s">
        <v>37</v>
      </c>
      <c r="K2507" t="s">
        <v>38</v>
      </c>
      <c r="L2507" t="s">
        <v>42</v>
      </c>
      <c r="M2507" t="s">
        <v>6</v>
      </c>
      <c r="N2507" s="78" t="s">
        <v>1</v>
      </c>
      <c r="O2507" s="76" t="str">
        <f t="shared" si="80"/>
        <v>20410. Proceso integral e integrado de la Vigilancia de la Salud PúblicaVigilancia en salud pública20262_SANTA_FE2_FEBRERO_2026</v>
      </c>
      <c r="P2507" s="93">
        <v>33162320</v>
      </c>
      <c r="S2507" s="172">
        <v>0</v>
      </c>
      <c r="T2507" s="23">
        <v>0</v>
      </c>
    </row>
    <row r="2508" spans="2:20" ht="30" customHeight="1">
      <c r="B2508">
        <v>205</v>
      </c>
      <c r="C2508" s="164" t="s">
        <v>32</v>
      </c>
      <c r="D2508" s="76" t="s">
        <v>33</v>
      </c>
      <c r="E2508" s="80">
        <v>2026</v>
      </c>
      <c r="F2508" s="76" t="str">
        <f t="shared" si="79"/>
        <v>20510. Proceso integral e integrado de la Vigilancia de la Salud PúblicaVigilancia en salud pública2026</v>
      </c>
      <c r="G2508" t="s">
        <v>294</v>
      </c>
      <c r="H2508" s="7" t="s">
        <v>41</v>
      </c>
      <c r="I2508" s="80" t="s">
        <v>36</v>
      </c>
      <c r="J2508" s="76" t="s">
        <v>37</v>
      </c>
      <c r="K2508" t="s">
        <v>38</v>
      </c>
      <c r="L2508" t="s">
        <v>42</v>
      </c>
      <c r="M2508" t="s">
        <v>6</v>
      </c>
      <c r="N2508" s="78" t="s">
        <v>1</v>
      </c>
      <c r="O2508" s="76" t="str">
        <f t="shared" si="80"/>
        <v>20510. Proceso integral e integrado de la Vigilancia de la Salud PúblicaVigilancia en salud pública20262_SANTA_FE2_FEBRERO_2026</v>
      </c>
      <c r="P2508" s="93">
        <v>11243136</v>
      </c>
      <c r="S2508" s="172">
        <v>0</v>
      </c>
      <c r="T2508" s="23">
        <v>0</v>
      </c>
    </row>
    <row r="2509" spans="2:20" ht="30" customHeight="1">
      <c r="B2509">
        <v>206</v>
      </c>
      <c r="C2509" s="164" t="s">
        <v>32</v>
      </c>
      <c r="D2509" s="76" t="s">
        <v>33</v>
      </c>
      <c r="E2509" s="80">
        <v>2026</v>
      </c>
      <c r="F2509" s="76" t="str">
        <f t="shared" si="79"/>
        <v>20610. Proceso integral e integrado de la Vigilancia de la Salud PúblicaVigilancia en salud pública2026</v>
      </c>
      <c r="G2509" t="s">
        <v>295</v>
      </c>
      <c r="H2509" s="7" t="s">
        <v>41</v>
      </c>
      <c r="I2509" s="80" t="s">
        <v>36</v>
      </c>
      <c r="J2509" s="76" t="s">
        <v>37</v>
      </c>
      <c r="K2509" t="s">
        <v>38</v>
      </c>
      <c r="L2509" t="s">
        <v>42</v>
      </c>
      <c r="M2509" t="s">
        <v>6</v>
      </c>
      <c r="N2509" s="78" t="s">
        <v>1</v>
      </c>
      <c r="O2509" s="76" t="str">
        <f t="shared" si="80"/>
        <v>20610. Proceso integral e integrado de la Vigilancia de la Salud PúblicaVigilancia en salud pública20262_SANTA_FE2_FEBRERO_2026</v>
      </c>
      <c r="P2509" s="93">
        <v>7347488</v>
      </c>
      <c r="S2509" s="172">
        <v>0</v>
      </c>
      <c r="T2509" s="23">
        <v>0</v>
      </c>
    </row>
    <row r="2510" spans="2:20" ht="30" customHeight="1">
      <c r="B2510">
        <v>207</v>
      </c>
      <c r="C2510" s="164" t="s">
        <v>32</v>
      </c>
      <c r="D2510" s="76" t="s">
        <v>33</v>
      </c>
      <c r="E2510" s="80">
        <v>2026</v>
      </c>
      <c r="F2510" s="76" t="str">
        <f t="shared" si="79"/>
        <v>20710. Proceso integral e integrado de la Vigilancia de la Salud PúblicaVigilancia en salud pública2026</v>
      </c>
      <c r="G2510" t="s">
        <v>296</v>
      </c>
      <c r="H2510" s="7" t="s">
        <v>41</v>
      </c>
      <c r="I2510" s="80" t="s">
        <v>36</v>
      </c>
      <c r="J2510" s="76" t="s">
        <v>37</v>
      </c>
      <c r="K2510" t="s">
        <v>38</v>
      </c>
      <c r="L2510" t="s">
        <v>42</v>
      </c>
      <c r="M2510" t="s">
        <v>6</v>
      </c>
      <c r="N2510" s="78" t="s">
        <v>1</v>
      </c>
      <c r="O2510" s="76" t="str">
        <f t="shared" si="80"/>
        <v>20710. Proceso integral e integrado de la Vigilancia de la Salud PúblicaVigilancia en salud pública20262_SANTA_FE2_FEBRERO_2026</v>
      </c>
      <c r="P2510" s="93">
        <v>8210448</v>
      </c>
      <c r="S2510" s="172">
        <v>0</v>
      </c>
      <c r="T2510" s="23">
        <v>0</v>
      </c>
    </row>
    <row r="2511" spans="2:20" ht="30" customHeight="1">
      <c r="B2511">
        <v>208</v>
      </c>
      <c r="C2511" s="164" t="s">
        <v>32</v>
      </c>
      <c r="D2511" s="76" t="s">
        <v>33</v>
      </c>
      <c r="E2511" s="80">
        <v>2026</v>
      </c>
      <c r="F2511" s="76" t="str">
        <f t="shared" si="79"/>
        <v>20810. Proceso integral e integrado de la Vigilancia de la Salud PúblicaVigilancia en salud pública2026</v>
      </c>
      <c r="G2511" t="s">
        <v>297</v>
      </c>
      <c r="H2511" s="7" t="s">
        <v>35</v>
      </c>
      <c r="I2511" s="80" t="s">
        <v>36</v>
      </c>
      <c r="J2511" s="76" t="s">
        <v>37</v>
      </c>
      <c r="K2511" t="s">
        <v>38</v>
      </c>
      <c r="L2511" t="s">
        <v>42</v>
      </c>
      <c r="M2511" t="s">
        <v>6</v>
      </c>
      <c r="N2511" s="78" t="s">
        <v>1</v>
      </c>
      <c r="O2511" s="76" t="str">
        <f t="shared" si="80"/>
        <v>20810. Proceso integral e integrado de la Vigilancia de la Salud PúblicaVigilancia en salud pública20262_SANTA_FE2_FEBRERO_2026</v>
      </c>
      <c r="P2511" s="93">
        <v>12969056</v>
      </c>
      <c r="S2511" s="172">
        <v>0</v>
      </c>
      <c r="T2511" s="23">
        <v>0</v>
      </c>
    </row>
    <row r="2512" spans="2:20" ht="30" customHeight="1">
      <c r="B2512">
        <v>209</v>
      </c>
      <c r="C2512" s="164" t="s">
        <v>32</v>
      </c>
      <c r="D2512" s="76" t="s">
        <v>33</v>
      </c>
      <c r="E2512" s="80">
        <v>2026</v>
      </c>
      <c r="F2512" s="76" t="str">
        <f t="shared" si="79"/>
        <v>20910. Proceso integral e integrado de la Vigilancia de la Salud PúblicaVigilancia en salud pública2026</v>
      </c>
      <c r="G2512" t="s">
        <v>298</v>
      </c>
      <c r="H2512" s="7" t="s">
        <v>35</v>
      </c>
      <c r="I2512" s="80" t="s">
        <v>36</v>
      </c>
      <c r="J2512" s="76" t="s">
        <v>37</v>
      </c>
      <c r="K2512" t="s">
        <v>38</v>
      </c>
      <c r="L2512" t="s">
        <v>42</v>
      </c>
      <c r="M2512" t="s">
        <v>6</v>
      </c>
      <c r="N2512" s="78" t="s">
        <v>1</v>
      </c>
      <c r="O2512" s="76" t="str">
        <f t="shared" si="80"/>
        <v>20910. Proceso integral e integrado de la Vigilancia de la Salud PúblicaVigilancia en salud pública20262_SANTA_FE2_FEBRERO_2026</v>
      </c>
      <c r="P2512" s="93">
        <v>7988544</v>
      </c>
      <c r="S2512" s="172">
        <v>0</v>
      </c>
      <c r="T2512" s="23">
        <v>0</v>
      </c>
    </row>
    <row r="2513" spans="2:20" ht="30" customHeight="1">
      <c r="B2513">
        <v>210</v>
      </c>
      <c r="C2513" s="164" t="s">
        <v>32</v>
      </c>
      <c r="D2513" s="76" t="s">
        <v>33</v>
      </c>
      <c r="E2513" s="80">
        <v>2026</v>
      </c>
      <c r="F2513" s="76" t="str">
        <f t="shared" si="79"/>
        <v>21010. Proceso integral e integrado de la Vigilancia de la Salud PúblicaVigilancia en salud pública2026</v>
      </c>
      <c r="G2513" t="s">
        <v>299</v>
      </c>
      <c r="H2513" s="7" t="s">
        <v>35</v>
      </c>
      <c r="I2513" s="80" t="s">
        <v>36</v>
      </c>
      <c r="J2513" s="76" t="s">
        <v>37</v>
      </c>
      <c r="K2513" t="s">
        <v>38</v>
      </c>
      <c r="L2513" t="s">
        <v>39</v>
      </c>
      <c r="M2513" t="s">
        <v>6</v>
      </c>
      <c r="N2513" s="78" t="s">
        <v>1</v>
      </c>
      <c r="O2513" s="76" t="str">
        <f t="shared" si="80"/>
        <v>21010. Proceso integral e integrado de la Vigilancia de la Salud PúblicaVigilancia en salud pública20262_SANTA_FE2_FEBRERO_2026</v>
      </c>
      <c r="P2513" s="93">
        <v>70836688</v>
      </c>
      <c r="S2513" s="172">
        <v>0</v>
      </c>
      <c r="T2513" s="23">
        <v>0</v>
      </c>
    </row>
    <row r="2514" spans="2:20" ht="30" customHeight="1">
      <c r="B2514">
        <v>211</v>
      </c>
      <c r="C2514" s="164" t="s">
        <v>32</v>
      </c>
      <c r="D2514" s="76" t="s">
        <v>33</v>
      </c>
      <c r="E2514" s="80">
        <v>2026</v>
      </c>
      <c r="F2514" s="76" t="str">
        <f t="shared" si="79"/>
        <v>21110. Proceso integral e integrado de la Vigilancia de la Salud PúblicaVigilancia en salud pública2026</v>
      </c>
      <c r="G2514" t="s">
        <v>34</v>
      </c>
      <c r="H2514" s="7" t="s">
        <v>35</v>
      </c>
      <c r="I2514" s="80" t="s">
        <v>36</v>
      </c>
      <c r="J2514" s="76" t="s">
        <v>37</v>
      </c>
      <c r="K2514" t="s">
        <v>38</v>
      </c>
      <c r="L2514" t="s">
        <v>39</v>
      </c>
      <c r="M2514" t="s">
        <v>6</v>
      </c>
      <c r="N2514" s="78" t="s">
        <v>1</v>
      </c>
      <c r="O2514" s="76" t="str">
        <f t="shared" si="80"/>
        <v>21110. Proceso integral e integrado de la Vigilancia de la Salud PúblicaVigilancia en salud pública20262_SANTA_FE2_FEBRERO_2026</v>
      </c>
      <c r="P2514" s="93">
        <v>25938112</v>
      </c>
      <c r="S2514" s="172">
        <v>0</v>
      </c>
      <c r="T2514" s="23">
        <v>0</v>
      </c>
    </row>
    <row r="2515" spans="2:20" ht="30" customHeight="1">
      <c r="B2515">
        <v>212</v>
      </c>
      <c r="C2515" s="164" t="s">
        <v>32</v>
      </c>
      <c r="D2515" s="76" t="s">
        <v>33</v>
      </c>
      <c r="E2515" s="80">
        <v>2026</v>
      </c>
      <c r="F2515" s="76" t="str">
        <f t="shared" si="79"/>
        <v>21210. Proceso integral e integrado de la Vigilancia de la Salud PúblicaVigilancia en salud pública2026</v>
      </c>
      <c r="G2515" t="s">
        <v>300</v>
      </c>
      <c r="H2515" s="7" t="s">
        <v>35</v>
      </c>
      <c r="I2515" s="80" t="s">
        <v>36</v>
      </c>
      <c r="J2515" s="76" t="s">
        <v>37</v>
      </c>
      <c r="K2515" t="s">
        <v>38</v>
      </c>
      <c r="L2515" t="s">
        <v>39</v>
      </c>
      <c r="M2515" t="s">
        <v>6</v>
      </c>
      <c r="N2515" s="78" t="s">
        <v>1</v>
      </c>
      <c r="O2515" s="76" t="str">
        <f t="shared" si="80"/>
        <v>21210. Proceso integral e integrado de la Vigilancia de la Salud PúblicaVigilancia en salud pública20262_SANTA_FE2_FEBRERO_2026</v>
      </c>
      <c r="P2515" s="93">
        <v>100000000</v>
      </c>
      <c r="S2515" s="172">
        <v>0</v>
      </c>
      <c r="T2515" s="23">
        <v>0</v>
      </c>
    </row>
    <row r="2516" spans="2:20" ht="30" customHeight="1">
      <c r="B2516">
        <v>213</v>
      </c>
      <c r="C2516" s="164" t="s">
        <v>32</v>
      </c>
      <c r="D2516" s="76" t="s">
        <v>33</v>
      </c>
      <c r="E2516" s="80">
        <v>2026</v>
      </c>
      <c r="F2516" s="76" t="str">
        <f t="shared" si="79"/>
        <v>21310. Proceso integral e integrado de la Vigilancia de la Salud PúblicaVigilancia en salud pública2026</v>
      </c>
      <c r="G2516" t="s">
        <v>301</v>
      </c>
      <c r="H2516" s="7" t="s">
        <v>41</v>
      </c>
      <c r="I2516" s="80" t="s">
        <v>36</v>
      </c>
      <c r="J2516" s="76" t="s">
        <v>37</v>
      </c>
      <c r="K2516" t="s">
        <v>38</v>
      </c>
      <c r="L2516" t="s">
        <v>42</v>
      </c>
      <c r="M2516" t="s">
        <v>6</v>
      </c>
      <c r="N2516" s="78" t="s">
        <v>1</v>
      </c>
      <c r="O2516" s="76" t="str">
        <f t="shared" si="80"/>
        <v>21310. Proceso integral e integrado de la Vigilancia de la Salud PúblicaVigilancia en salud pública20262_SANTA_FE2_FEBRERO_2026</v>
      </c>
      <c r="P2516" s="93">
        <v>92953120</v>
      </c>
      <c r="S2516" s="172">
        <v>0</v>
      </c>
      <c r="T2516" s="23">
        <v>0</v>
      </c>
    </row>
    <row r="2517" spans="2:20" ht="30" customHeight="1">
      <c r="B2517">
        <v>214</v>
      </c>
      <c r="C2517" s="164" t="s">
        <v>32</v>
      </c>
      <c r="D2517" s="76" t="s">
        <v>33</v>
      </c>
      <c r="E2517" s="80">
        <v>2026</v>
      </c>
      <c r="F2517" s="76" t="str">
        <f t="shared" si="79"/>
        <v>21410. Proceso integral e integrado de la Vigilancia de la Salud PúblicaVigilancia en salud pública2026</v>
      </c>
      <c r="G2517" t="s">
        <v>302</v>
      </c>
      <c r="H2517" s="7" t="s">
        <v>41</v>
      </c>
      <c r="I2517" s="80" t="s">
        <v>36</v>
      </c>
      <c r="J2517" s="76" t="s">
        <v>37</v>
      </c>
      <c r="K2517" t="s">
        <v>38</v>
      </c>
      <c r="L2517" t="s">
        <v>42</v>
      </c>
      <c r="M2517" t="s">
        <v>6</v>
      </c>
      <c r="N2517" s="78" t="s">
        <v>1</v>
      </c>
      <c r="O2517" s="76" t="str">
        <f t="shared" si="80"/>
        <v>21410. Proceso integral e integrado de la Vigilancia de la Salud PúblicaVigilancia en salud pública20262_SANTA_FE2_FEBRERO_2026</v>
      </c>
      <c r="P2517" s="93">
        <v>72587264</v>
      </c>
      <c r="S2517" s="172">
        <v>0</v>
      </c>
      <c r="T2517" s="23">
        <v>0</v>
      </c>
    </row>
    <row r="2518" spans="2:20" ht="30" customHeight="1">
      <c r="B2518">
        <v>215</v>
      </c>
      <c r="C2518" s="164" t="s">
        <v>32</v>
      </c>
      <c r="D2518" s="76" t="s">
        <v>33</v>
      </c>
      <c r="E2518" s="80">
        <v>2026</v>
      </c>
      <c r="F2518" s="76" t="str">
        <f t="shared" si="79"/>
        <v>21510. Proceso integral e integrado de la Vigilancia de la Salud PúblicaVigilancia en salud pública2026</v>
      </c>
      <c r="G2518" t="s">
        <v>303</v>
      </c>
      <c r="H2518" s="7" t="s">
        <v>35</v>
      </c>
      <c r="I2518" s="80" t="s">
        <v>36</v>
      </c>
      <c r="J2518" s="76" t="s">
        <v>37</v>
      </c>
      <c r="K2518" t="s">
        <v>304</v>
      </c>
      <c r="L2518" t="s">
        <v>42</v>
      </c>
      <c r="M2518" t="s">
        <v>6</v>
      </c>
      <c r="N2518" s="78" t="s">
        <v>1</v>
      </c>
      <c r="O2518" s="76" t="str">
        <f t="shared" si="80"/>
        <v>21510. Proceso integral e integrado de la Vigilancia de la Salud PúblicaVigilancia en salud pública20262_SANTA_FE2_FEBRERO_2026</v>
      </c>
      <c r="P2518" s="93">
        <v>211452</v>
      </c>
      <c r="S2518" s="172">
        <v>0</v>
      </c>
      <c r="T2518" s="23">
        <v>0</v>
      </c>
    </row>
    <row r="2519" spans="2:20" ht="30" customHeight="1">
      <c r="B2519">
        <v>216</v>
      </c>
      <c r="C2519" s="164" t="s">
        <v>32</v>
      </c>
      <c r="D2519" s="76" t="s">
        <v>33</v>
      </c>
      <c r="E2519" s="80">
        <v>2026</v>
      </c>
      <c r="F2519" s="76" t="str">
        <f t="shared" si="79"/>
        <v>21610. Proceso integral e integrado de la Vigilancia de la Salud PúblicaVigilancia en salud pública2026</v>
      </c>
      <c r="G2519" t="s">
        <v>305</v>
      </c>
      <c r="H2519" s="7" t="s">
        <v>41</v>
      </c>
      <c r="I2519" s="80" t="s">
        <v>36</v>
      </c>
      <c r="J2519" s="76" t="s">
        <v>37</v>
      </c>
      <c r="K2519" t="s">
        <v>38</v>
      </c>
      <c r="L2519" t="s">
        <v>39</v>
      </c>
      <c r="M2519" t="s">
        <v>6</v>
      </c>
      <c r="N2519" s="78" t="s">
        <v>1</v>
      </c>
      <c r="O2519" s="76" t="str">
        <f t="shared" si="80"/>
        <v>21610. Proceso integral e integrado de la Vigilancia de la Salud PúblicaVigilancia en salud pública20262_SANTA_FE2_FEBRERO_2026</v>
      </c>
      <c r="P2519" s="93">
        <v>30252912</v>
      </c>
      <c r="S2519" s="172">
        <v>0</v>
      </c>
      <c r="T2519" s="23">
        <v>0</v>
      </c>
    </row>
    <row r="2520" spans="2:20" ht="30" customHeight="1">
      <c r="B2520">
        <v>217</v>
      </c>
      <c r="C2520" s="164" t="s">
        <v>32</v>
      </c>
      <c r="D2520" s="76" t="s">
        <v>33</v>
      </c>
      <c r="E2520" s="80">
        <v>2026</v>
      </c>
      <c r="F2520" s="76" t="str">
        <f t="shared" si="79"/>
        <v>21710. Proceso integral e integrado de la Vigilancia de la Salud PúblicaVigilancia en salud pública2026</v>
      </c>
      <c r="G2520" t="s">
        <v>306</v>
      </c>
      <c r="H2520" s="7" t="s">
        <v>41</v>
      </c>
      <c r="I2520" s="80" t="s">
        <v>36</v>
      </c>
      <c r="J2520" s="76" t="s">
        <v>37</v>
      </c>
      <c r="K2520" t="s">
        <v>38</v>
      </c>
      <c r="L2520" t="s">
        <v>42</v>
      </c>
      <c r="M2520" t="s">
        <v>6</v>
      </c>
      <c r="N2520" s="78" t="s">
        <v>1</v>
      </c>
      <c r="O2520" s="76" t="str">
        <f t="shared" si="80"/>
        <v>21710. Proceso integral e integrado de la Vigilancia de la Salud PúblicaVigilancia en salud pública20262_SANTA_FE2_FEBRERO_2026</v>
      </c>
      <c r="P2520" s="93">
        <v>3994272</v>
      </c>
      <c r="S2520" s="172">
        <v>0</v>
      </c>
      <c r="T2520" s="23">
        <v>0</v>
      </c>
    </row>
    <row r="2521" spans="2:20" ht="30" customHeight="1">
      <c r="B2521">
        <v>218</v>
      </c>
      <c r="C2521" s="164" t="s">
        <v>32</v>
      </c>
      <c r="D2521" s="76" t="s">
        <v>33</v>
      </c>
      <c r="E2521" s="80">
        <v>2026</v>
      </c>
      <c r="F2521" s="76" t="str">
        <f t="shared" si="79"/>
        <v>21810. Proceso integral e integrado de la Vigilancia de la Salud PúblicaVigilancia en salud pública2026</v>
      </c>
      <c r="G2521" t="s">
        <v>307</v>
      </c>
      <c r="H2521" s="7" t="s">
        <v>41</v>
      </c>
      <c r="I2521" s="80" t="s">
        <v>36</v>
      </c>
      <c r="J2521" s="76" t="s">
        <v>37</v>
      </c>
      <c r="K2521" t="s">
        <v>38</v>
      </c>
      <c r="L2521" t="s">
        <v>42</v>
      </c>
      <c r="M2521" t="s">
        <v>6</v>
      </c>
      <c r="N2521" s="78" t="s">
        <v>1</v>
      </c>
      <c r="O2521" s="76" t="str">
        <f t="shared" si="80"/>
        <v>21810. Proceso integral e integrado de la Vigilancia de la Salud PúblicaVigilancia en salud pública20262_SANTA_FE2_FEBRERO_2026</v>
      </c>
      <c r="P2521" s="93">
        <v>7347488</v>
      </c>
      <c r="S2521" s="172">
        <v>0</v>
      </c>
      <c r="T2521" s="23">
        <v>0</v>
      </c>
    </row>
    <row r="2522" spans="2:20" ht="30" customHeight="1">
      <c r="B2522">
        <v>219</v>
      </c>
      <c r="C2522" s="164" t="s">
        <v>32</v>
      </c>
      <c r="D2522" s="76" t="s">
        <v>33</v>
      </c>
      <c r="E2522" s="80">
        <v>2026</v>
      </c>
      <c r="F2522" s="76" t="str">
        <f t="shared" si="79"/>
        <v>21910. Proceso integral e integrado de la Vigilancia de la Salud PúblicaVigilancia en salud pública2026</v>
      </c>
      <c r="G2522" t="s">
        <v>40</v>
      </c>
      <c r="H2522" s="7" t="s">
        <v>41</v>
      </c>
      <c r="I2522" s="80" t="s">
        <v>36</v>
      </c>
      <c r="J2522" s="76" t="s">
        <v>37</v>
      </c>
      <c r="K2522" t="s">
        <v>38</v>
      </c>
      <c r="L2522" t="s">
        <v>42</v>
      </c>
      <c r="M2522" t="s">
        <v>6</v>
      </c>
      <c r="N2522" s="78" t="s">
        <v>1</v>
      </c>
      <c r="O2522" s="76" t="str">
        <f t="shared" si="80"/>
        <v>21910. Proceso integral e integrado de la Vigilancia de la Salud PúblicaVigilancia en salud pública20262_SANTA_FE2_FEBRERO_2026</v>
      </c>
      <c r="P2522" s="93">
        <v>6484528</v>
      </c>
      <c r="S2522" s="172">
        <v>0</v>
      </c>
      <c r="T2522" s="23">
        <v>0</v>
      </c>
    </row>
    <row r="2523" spans="2:20" ht="30" customHeight="1">
      <c r="B2523">
        <v>220</v>
      </c>
      <c r="C2523" s="164" t="s">
        <v>32</v>
      </c>
      <c r="D2523" s="76" t="s">
        <v>33</v>
      </c>
      <c r="E2523" s="80">
        <v>2026</v>
      </c>
      <c r="F2523" s="76" t="str">
        <f t="shared" si="79"/>
        <v>22010. Proceso integral e integrado de la Vigilancia de la Salud PúblicaVigilancia en salud pública2026</v>
      </c>
      <c r="G2523" t="s">
        <v>308</v>
      </c>
      <c r="H2523" s="7" t="s">
        <v>41</v>
      </c>
      <c r="I2523" s="80" t="s">
        <v>36</v>
      </c>
      <c r="J2523" s="76" t="s">
        <v>37</v>
      </c>
      <c r="K2523" t="s">
        <v>38</v>
      </c>
      <c r="L2523" t="s">
        <v>42</v>
      </c>
      <c r="M2523" t="s">
        <v>6</v>
      </c>
      <c r="N2523" s="78" t="s">
        <v>1</v>
      </c>
      <c r="O2523" s="76" t="str">
        <f t="shared" si="80"/>
        <v>22010. Proceso integral e integrado de la Vigilancia de la Salud PúblicaVigilancia en salud pública20262_SANTA_FE2_FEBRERO_2026</v>
      </c>
      <c r="P2523" s="93">
        <v>5621568</v>
      </c>
      <c r="S2523" s="172">
        <v>0</v>
      </c>
      <c r="T2523" s="23">
        <v>0</v>
      </c>
    </row>
    <row r="2524" spans="2:20" ht="30" customHeight="1">
      <c r="B2524">
        <v>221</v>
      </c>
      <c r="C2524" s="164" t="s">
        <v>32</v>
      </c>
      <c r="D2524" s="76" t="s">
        <v>33</v>
      </c>
      <c r="E2524" s="80">
        <v>2026</v>
      </c>
      <c r="F2524" s="76" t="str">
        <f t="shared" si="79"/>
        <v>22110. Proceso integral e integrado de la Vigilancia de la Salud PúblicaVigilancia en salud pública2026</v>
      </c>
      <c r="G2524" t="s">
        <v>309</v>
      </c>
      <c r="H2524" s="7" t="s">
        <v>35</v>
      </c>
      <c r="I2524" s="80" t="s">
        <v>36</v>
      </c>
      <c r="J2524" s="76" t="s">
        <v>37</v>
      </c>
      <c r="K2524" t="s">
        <v>38</v>
      </c>
      <c r="L2524" t="s">
        <v>39</v>
      </c>
      <c r="M2524" t="s">
        <v>6</v>
      </c>
      <c r="N2524" s="78" t="s">
        <v>1</v>
      </c>
      <c r="O2524" s="76" t="str">
        <f t="shared" si="80"/>
        <v>22110. Proceso integral e integrado de la Vigilancia de la Salud PúblicaVigilancia en salud pública20262_SANTA_FE2_FEBRERO_2026</v>
      </c>
      <c r="P2524" s="93">
        <v>149094832</v>
      </c>
      <c r="S2524" s="172">
        <v>0</v>
      </c>
      <c r="T2524" s="23">
        <v>0</v>
      </c>
    </row>
    <row r="2525" spans="2:20" ht="30" customHeight="1">
      <c r="B2525">
        <v>222</v>
      </c>
      <c r="C2525" s="164" t="s">
        <v>32</v>
      </c>
      <c r="D2525" s="76" t="s">
        <v>33</v>
      </c>
      <c r="E2525" s="80">
        <v>2026</v>
      </c>
      <c r="F2525" s="76" t="str">
        <f t="shared" si="79"/>
        <v>22210. Proceso integral e integrado de la Vigilancia de la Salud PúblicaVigilancia en salud pública2026</v>
      </c>
      <c r="G2525" t="s">
        <v>310</v>
      </c>
      <c r="H2525" s="7" t="s">
        <v>41</v>
      </c>
      <c r="I2525" s="80" t="s">
        <v>36</v>
      </c>
      <c r="J2525" s="76" t="s">
        <v>37</v>
      </c>
      <c r="K2525" t="s">
        <v>38</v>
      </c>
      <c r="L2525" t="s">
        <v>42</v>
      </c>
      <c r="M2525" t="s">
        <v>6</v>
      </c>
      <c r="N2525" s="78" t="s">
        <v>1</v>
      </c>
      <c r="O2525" s="76" t="str">
        <f t="shared" si="80"/>
        <v>22210. Proceso integral e integrado de la Vigilancia de la Salud PúblicaVigilancia en salud pública20262_SANTA_FE2_FEBRERO_2026</v>
      </c>
      <c r="P2525" s="93">
        <v>18590624</v>
      </c>
      <c r="S2525" s="172">
        <v>0</v>
      </c>
      <c r="T2525" s="23">
        <v>0</v>
      </c>
    </row>
    <row r="2526" spans="2:20" ht="30" customHeight="1">
      <c r="B2526">
        <v>223</v>
      </c>
      <c r="C2526" s="164" t="s">
        <v>32</v>
      </c>
      <c r="D2526" s="76" t="s">
        <v>33</v>
      </c>
      <c r="E2526" s="80">
        <v>2026</v>
      </c>
      <c r="F2526" s="76" t="str">
        <f t="shared" si="79"/>
        <v>22310. Proceso integral e integrado de la Vigilancia de la Salud PúblicaVigilancia en salud pública2026</v>
      </c>
      <c r="G2526" t="s">
        <v>311</v>
      </c>
      <c r="H2526" s="7" t="s">
        <v>41</v>
      </c>
      <c r="I2526" s="80" t="s">
        <v>36</v>
      </c>
      <c r="J2526" s="76" t="s">
        <v>37</v>
      </c>
      <c r="K2526" t="s">
        <v>38</v>
      </c>
      <c r="L2526" t="s">
        <v>42</v>
      </c>
      <c r="M2526" t="s">
        <v>6</v>
      </c>
      <c r="N2526" s="78" t="s">
        <v>1</v>
      </c>
      <c r="O2526" s="76" t="str">
        <f t="shared" si="80"/>
        <v>22310. Proceso integral e integrado de la Vigilancia de la Salud PúblicaVigilancia en salud pública20262_SANTA_FE2_FEBRERO_2026</v>
      </c>
      <c r="P2526" s="93">
        <v>29488576</v>
      </c>
      <c r="S2526" s="172">
        <v>0</v>
      </c>
      <c r="T2526" s="23">
        <v>0</v>
      </c>
    </row>
    <row r="2527" spans="2:20" ht="30" customHeight="1">
      <c r="B2527">
        <v>224</v>
      </c>
      <c r="C2527" s="164" t="s">
        <v>32</v>
      </c>
      <c r="D2527" s="76" t="s">
        <v>33</v>
      </c>
      <c r="E2527" s="80">
        <v>2026</v>
      </c>
      <c r="F2527" s="76" t="str">
        <f t="shared" si="79"/>
        <v>22410. Proceso integral e integrado de la Vigilancia de la Salud PúblicaVigilancia en salud pública2026</v>
      </c>
      <c r="G2527" t="s">
        <v>312</v>
      </c>
      <c r="H2527" s="7" t="s">
        <v>35</v>
      </c>
      <c r="I2527" s="80" t="s">
        <v>36</v>
      </c>
      <c r="J2527" s="76" t="s">
        <v>37</v>
      </c>
      <c r="K2527" t="s">
        <v>38</v>
      </c>
      <c r="L2527" t="s">
        <v>42</v>
      </c>
      <c r="M2527" t="s">
        <v>6</v>
      </c>
      <c r="N2527" s="78" t="s">
        <v>1</v>
      </c>
      <c r="O2527" s="76" t="str">
        <f t="shared" si="80"/>
        <v>22410. Proceso integral e integrado de la Vigilancia de la Salud PúblicaVigilancia en salud pública20262_SANTA_FE2_FEBRERO_2026</v>
      </c>
      <c r="P2527" s="93">
        <v>3994272</v>
      </c>
      <c r="S2527" s="172">
        <v>0</v>
      </c>
      <c r="T2527" s="23">
        <v>0</v>
      </c>
    </row>
    <row r="2528" spans="2:20" ht="30" customHeight="1">
      <c r="B2528">
        <v>225</v>
      </c>
      <c r="C2528" s="164" t="s">
        <v>32</v>
      </c>
      <c r="D2528" s="76" t="s">
        <v>33</v>
      </c>
      <c r="E2528" s="80">
        <v>2026</v>
      </c>
      <c r="F2528" s="76" t="str">
        <f t="shared" si="79"/>
        <v>22510. Proceso integral e integrado de la Vigilancia de la Salud PúblicaVigilancia en salud pública2026</v>
      </c>
      <c r="G2528" t="s">
        <v>313</v>
      </c>
      <c r="H2528" s="7" t="s">
        <v>41</v>
      </c>
      <c r="I2528" s="80" t="s">
        <v>36</v>
      </c>
      <c r="J2528" s="76" t="s">
        <v>37</v>
      </c>
      <c r="K2528" t="s">
        <v>38</v>
      </c>
      <c r="L2528" t="s">
        <v>42</v>
      </c>
      <c r="M2528" t="s">
        <v>6</v>
      </c>
      <c r="N2528" s="78" t="s">
        <v>1</v>
      </c>
      <c r="O2528" s="76" t="str">
        <f t="shared" si="80"/>
        <v>22510. Proceso integral e integrado de la Vigilancia de la Salud PúblicaVigilancia en salud pública20262_SANTA_FE2_FEBRERO_2026</v>
      </c>
      <c r="P2528" s="93">
        <v>7347488</v>
      </c>
      <c r="S2528" s="172">
        <v>0</v>
      </c>
      <c r="T2528" s="23">
        <v>0</v>
      </c>
    </row>
    <row r="2529" spans="2:20" ht="30" customHeight="1">
      <c r="B2529">
        <v>226</v>
      </c>
      <c r="C2529" s="164" t="s">
        <v>32</v>
      </c>
      <c r="D2529" s="76" t="s">
        <v>33</v>
      </c>
      <c r="E2529" s="80">
        <v>2026</v>
      </c>
      <c r="F2529" s="76" t="str">
        <f t="shared" si="79"/>
        <v>22610. Proceso integral e integrado de la Vigilancia de la Salud PúblicaVigilancia en salud pública2026</v>
      </c>
      <c r="G2529" t="s">
        <v>314</v>
      </c>
      <c r="H2529" s="7" t="s">
        <v>41</v>
      </c>
      <c r="I2529" s="80" t="s">
        <v>36</v>
      </c>
      <c r="J2529" s="76" t="s">
        <v>37</v>
      </c>
      <c r="K2529" t="s">
        <v>38</v>
      </c>
      <c r="L2529" t="s">
        <v>39</v>
      </c>
      <c r="M2529" t="s">
        <v>6</v>
      </c>
      <c r="N2529" s="78" t="s">
        <v>1</v>
      </c>
      <c r="O2529" s="76" t="str">
        <f t="shared" si="80"/>
        <v>22610. Proceso integral e integrado de la Vigilancia de la Salud PúblicaVigilancia en salud pública20262_SANTA_FE2_FEBRERO_2026</v>
      </c>
      <c r="P2529" s="93">
        <v>95295440</v>
      </c>
      <c r="S2529" s="172">
        <v>0</v>
      </c>
      <c r="T2529" s="23">
        <v>0</v>
      </c>
    </row>
    <row r="2530" spans="2:20" ht="30" customHeight="1">
      <c r="B2530">
        <v>227</v>
      </c>
      <c r="C2530" s="164" t="s">
        <v>32</v>
      </c>
      <c r="D2530" s="76" t="s">
        <v>33</v>
      </c>
      <c r="E2530" s="80">
        <v>2026</v>
      </c>
      <c r="F2530" s="76" t="str">
        <f t="shared" si="79"/>
        <v>22710. Proceso integral e integrado de la Vigilancia de la Salud PúblicaVigilancia en salud pública2026</v>
      </c>
      <c r="G2530" t="s">
        <v>315</v>
      </c>
      <c r="H2530" s="7" t="s">
        <v>41</v>
      </c>
      <c r="I2530" s="80" t="s">
        <v>36</v>
      </c>
      <c r="J2530" s="76" t="s">
        <v>37</v>
      </c>
      <c r="K2530" t="s">
        <v>38</v>
      </c>
      <c r="L2530" t="s">
        <v>39</v>
      </c>
      <c r="M2530" t="s">
        <v>6</v>
      </c>
      <c r="N2530" s="78" t="s">
        <v>1</v>
      </c>
      <c r="O2530" s="76" t="str">
        <f t="shared" si="80"/>
        <v>22710. Proceso integral e integrado de la Vigilancia de la Salud PúblicaVigilancia en salud pública20262_SANTA_FE2_FEBRERO_2026</v>
      </c>
      <c r="P2530" s="93">
        <v>53602144</v>
      </c>
      <c r="S2530" s="172">
        <v>0</v>
      </c>
      <c r="T2530" s="23">
        <v>0</v>
      </c>
    </row>
    <row r="2531" spans="2:20" ht="30" customHeight="1">
      <c r="B2531">
        <v>228</v>
      </c>
      <c r="C2531" s="164" t="s">
        <v>32</v>
      </c>
      <c r="D2531" s="76" t="s">
        <v>33</v>
      </c>
      <c r="E2531" s="80">
        <v>2026</v>
      </c>
      <c r="F2531" s="76" t="str">
        <f t="shared" si="79"/>
        <v>22810. Proceso integral e integrado de la Vigilancia de la Salud PúblicaVigilancia en salud pública2026</v>
      </c>
      <c r="G2531" t="s">
        <v>316</v>
      </c>
      <c r="H2531" s="7" t="s">
        <v>35</v>
      </c>
      <c r="I2531" s="80" t="s">
        <v>36</v>
      </c>
      <c r="J2531" s="76" t="s">
        <v>37</v>
      </c>
      <c r="K2531" t="s">
        <v>38</v>
      </c>
      <c r="L2531" t="s">
        <v>50</v>
      </c>
      <c r="M2531" t="s">
        <v>6</v>
      </c>
      <c r="N2531" s="78" t="s">
        <v>1</v>
      </c>
      <c r="O2531" s="76" t="str">
        <f t="shared" si="80"/>
        <v>22810. Proceso integral e integrado de la Vigilancia de la Salud PúblicaVigilancia en salud pública20262_SANTA_FE2_FEBRERO_2026</v>
      </c>
      <c r="P2531" s="93">
        <v>3513480</v>
      </c>
      <c r="S2531" s="172">
        <v>0</v>
      </c>
      <c r="T2531" s="23">
        <v>0</v>
      </c>
    </row>
    <row r="2532" spans="2:20" ht="30" customHeight="1">
      <c r="B2532">
        <v>229</v>
      </c>
      <c r="C2532" s="164" t="s">
        <v>32</v>
      </c>
      <c r="D2532" s="76" t="s">
        <v>33</v>
      </c>
      <c r="E2532" s="80">
        <v>2026</v>
      </c>
      <c r="F2532" s="76" t="str">
        <f t="shared" si="79"/>
        <v>22910. Proceso integral e integrado de la Vigilancia de la Salud PúblicaVigilancia en salud pública2026</v>
      </c>
      <c r="G2532" t="s">
        <v>317</v>
      </c>
      <c r="H2532" s="7" t="s">
        <v>35</v>
      </c>
      <c r="I2532" s="80" t="s">
        <v>36</v>
      </c>
      <c r="J2532" s="76" t="s">
        <v>37</v>
      </c>
      <c r="K2532" t="s">
        <v>318</v>
      </c>
      <c r="L2532" t="s">
        <v>42</v>
      </c>
      <c r="M2532" t="s">
        <v>6</v>
      </c>
      <c r="N2532" s="78" t="s">
        <v>1</v>
      </c>
      <c r="O2532" s="76" t="str">
        <f t="shared" si="80"/>
        <v>22910. Proceso integral e integrado de la Vigilancia de la Salud PúblicaVigilancia en salud pública20262_SANTA_FE2_FEBRERO_2026</v>
      </c>
      <c r="P2532" s="93">
        <v>281936</v>
      </c>
      <c r="S2532" s="172">
        <v>0</v>
      </c>
      <c r="T2532" s="23">
        <v>0</v>
      </c>
    </row>
    <row r="2533" spans="2:20" ht="30" customHeight="1">
      <c r="B2533">
        <v>230</v>
      </c>
      <c r="C2533" s="164" t="s">
        <v>32</v>
      </c>
      <c r="D2533" s="76" t="s">
        <v>33</v>
      </c>
      <c r="E2533" s="80">
        <v>2026</v>
      </c>
      <c r="F2533" s="76" t="str">
        <f t="shared" si="79"/>
        <v>23010. Proceso integral e integrado de la Vigilancia de la Salud PúblicaVigilancia en salud pública2026</v>
      </c>
      <c r="G2533" t="s">
        <v>319</v>
      </c>
      <c r="H2533" s="7" t="s">
        <v>35</v>
      </c>
      <c r="I2533" s="80" t="s">
        <v>36</v>
      </c>
      <c r="J2533" s="76" t="s">
        <v>37</v>
      </c>
      <c r="K2533" t="s">
        <v>318</v>
      </c>
      <c r="L2533" t="s">
        <v>42</v>
      </c>
      <c r="M2533" t="s">
        <v>6</v>
      </c>
      <c r="N2533" s="78" t="s">
        <v>1</v>
      </c>
      <c r="O2533" s="76" t="str">
        <f t="shared" si="80"/>
        <v>23010. Proceso integral e integrado de la Vigilancia de la Salud PúblicaVigilancia en salud pública20262_SANTA_FE2_FEBRERO_2026</v>
      </c>
      <c r="P2533" s="93">
        <v>244416</v>
      </c>
      <c r="S2533" s="172">
        <v>0</v>
      </c>
      <c r="T2533" s="23">
        <v>0</v>
      </c>
    </row>
    <row r="2534" spans="2:20" ht="30" customHeight="1">
      <c r="B2534">
        <v>231</v>
      </c>
      <c r="C2534" s="164" t="s">
        <v>320</v>
      </c>
      <c r="D2534" s="76" t="s">
        <v>33</v>
      </c>
      <c r="E2534" s="80">
        <v>2026</v>
      </c>
      <c r="F2534" s="76" t="str">
        <f t="shared" si="79"/>
        <v>23111. Proceso integral e integrado de la Vigilancia basada en ComunidadVigilancia en salud pública2026</v>
      </c>
      <c r="G2534" t="s">
        <v>321</v>
      </c>
      <c r="H2534" s="7" t="s">
        <v>321</v>
      </c>
      <c r="I2534" s="80" t="s">
        <v>36</v>
      </c>
      <c r="J2534" s="76" t="s">
        <v>37</v>
      </c>
      <c r="K2534" t="s">
        <v>38</v>
      </c>
      <c r="L2534" t="s">
        <v>42</v>
      </c>
      <c r="M2534" t="s">
        <v>6</v>
      </c>
      <c r="N2534" s="78" t="s">
        <v>1</v>
      </c>
      <c r="O2534" s="76" t="str">
        <f t="shared" si="80"/>
        <v>23111. Proceso integral e integrado de la Vigilancia basada en ComunidadVigilancia en salud pública20262_SANTA_FE2_FEBRERO_2026</v>
      </c>
      <c r="P2534" s="93">
        <v>25173776</v>
      </c>
      <c r="S2534" s="172"/>
      <c r="T2534" s="23">
        <v>0</v>
      </c>
    </row>
    <row r="2535" spans="2:20" ht="30" customHeight="1">
      <c r="B2535">
        <v>232</v>
      </c>
      <c r="C2535" s="164" t="s">
        <v>320</v>
      </c>
      <c r="D2535" s="76" t="s">
        <v>33</v>
      </c>
      <c r="E2535" s="80">
        <v>2026</v>
      </c>
      <c r="F2535" s="76" t="str">
        <f t="shared" si="79"/>
        <v>23211. Proceso integral e integrado de la Vigilancia basada en ComunidadVigilancia en salud pública2026</v>
      </c>
      <c r="G2535" t="s">
        <v>322</v>
      </c>
      <c r="H2535" s="7" t="s">
        <v>322</v>
      </c>
      <c r="I2535" s="80" t="s">
        <v>36</v>
      </c>
      <c r="J2535" s="76" t="s">
        <v>37</v>
      </c>
      <c r="K2535" t="s">
        <v>38</v>
      </c>
      <c r="L2535" t="s">
        <v>50</v>
      </c>
      <c r="M2535" t="s">
        <v>6</v>
      </c>
      <c r="N2535" s="78" t="s">
        <v>1</v>
      </c>
      <c r="O2535" s="76" t="str">
        <f t="shared" si="80"/>
        <v>23211. Proceso integral e integrado de la Vigilancia basada en ComunidadVigilancia en salud pública20262_SANTA_FE2_FEBRERO_2026</v>
      </c>
      <c r="P2535" s="93">
        <v>5621568</v>
      </c>
      <c r="S2535" s="172">
        <v>1</v>
      </c>
      <c r="T2535" s="23">
        <v>5621568</v>
      </c>
    </row>
    <row r="2536" spans="2:20" ht="30" customHeight="1">
      <c r="B2536">
        <v>233</v>
      </c>
      <c r="C2536" s="164" t="s">
        <v>320</v>
      </c>
      <c r="D2536" s="76" t="s">
        <v>33</v>
      </c>
      <c r="E2536" s="80">
        <v>2026</v>
      </c>
      <c r="F2536" s="76" t="str">
        <f t="shared" si="79"/>
        <v>23311. Proceso integral e integrado de la Vigilancia basada en ComunidadVigilancia en salud pública2026</v>
      </c>
      <c r="G2536" t="s">
        <v>323</v>
      </c>
      <c r="H2536" s="7" t="s">
        <v>322</v>
      </c>
      <c r="I2536" s="80" t="s">
        <v>36</v>
      </c>
      <c r="J2536" s="76" t="s">
        <v>37</v>
      </c>
      <c r="K2536" t="s">
        <v>38</v>
      </c>
      <c r="L2536" t="s">
        <v>50</v>
      </c>
      <c r="M2536" t="s">
        <v>6</v>
      </c>
      <c r="N2536" s="78" t="s">
        <v>1</v>
      </c>
      <c r="O2536" s="76" t="str">
        <f t="shared" si="80"/>
        <v>23311. Proceso integral e integrado de la Vigilancia basada en ComunidadVigilancia en salud pública20262_SANTA_FE2_FEBRERO_2026</v>
      </c>
      <c r="P2536" s="93">
        <v>7026960</v>
      </c>
      <c r="S2536" s="172"/>
      <c r="T2536" s="23">
        <v>0</v>
      </c>
    </row>
    <row r="2537" spans="2:20" ht="30" customHeight="1">
      <c r="B2537">
        <v>234</v>
      </c>
      <c r="C2537" s="164" t="s">
        <v>324</v>
      </c>
      <c r="D2537" s="76" t="s">
        <v>325</v>
      </c>
      <c r="E2537" s="80">
        <v>2026</v>
      </c>
      <c r="F2537" s="76" t="str">
        <f t="shared" si="79"/>
        <v>23413. Proceso integral e integrado de gestión y análisis de políticas para el bienestarAnálisis de Politicas2026</v>
      </c>
      <c r="G2537" t="s">
        <v>326</v>
      </c>
      <c r="H2537" s="7" t="s">
        <v>327</v>
      </c>
      <c r="I2537" s="80" t="s">
        <v>36</v>
      </c>
      <c r="J2537" s="76" t="s">
        <v>37</v>
      </c>
      <c r="K2537" t="s">
        <v>38</v>
      </c>
      <c r="L2537" t="s">
        <v>50</v>
      </c>
      <c r="M2537" t="s">
        <v>6</v>
      </c>
      <c r="N2537" s="78" t="s">
        <v>1</v>
      </c>
      <c r="O2537" s="76" t="str">
        <f t="shared" si="80"/>
        <v>23413. Proceso integral e integrado de gestión y análisis de políticas para el bienestarAnálisis de Politicas20262_SANTA_FE2_FEBRERO_2026</v>
      </c>
      <c r="P2537" s="93">
        <v>24853248</v>
      </c>
      <c r="S2537" s="172">
        <v>1</v>
      </c>
      <c r="T2537" s="23">
        <v>24853248</v>
      </c>
    </row>
    <row r="2538" spans="2:20" ht="30" customHeight="1">
      <c r="B2538">
        <v>235</v>
      </c>
      <c r="C2538" s="164" t="s">
        <v>324</v>
      </c>
      <c r="D2538" s="76" t="s">
        <v>325</v>
      </c>
      <c r="E2538" s="80">
        <v>2026</v>
      </c>
      <c r="F2538" s="76" t="str">
        <f t="shared" si="79"/>
        <v>23513. Proceso integral e integrado de gestión y análisis de políticas para el bienestarAnálisis de Politicas2026</v>
      </c>
      <c r="G2538" t="s">
        <v>328</v>
      </c>
      <c r="H2538" s="7" t="s">
        <v>327</v>
      </c>
      <c r="I2538" s="80" t="s">
        <v>36</v>
      </c>
      <c r="J2538" s="76" t="s">
        <v>37</v>
      </c>
      <c r="K2538" t="s">
        <v>38</v>
      </c>
      <c r="L2538" t="s">
        <v>42</v>
      </c>
      <c r="M2538" t="s">
        <v>6</v>
      </c>
      <c r="N2538" s="78" t="s">
        <v>1</v>
      </c>
      <c r="O2538" s="76" t="str">
        <f t="shared" si="80"/>
        <v>23513. Proceso integral e integrado de gestión y análisis de políticas para el bienestarAnálisis de Politicas20262_SANTA_FE2_FEBRERO_2026</v>
      </c>
      <c r="P2538" s="93">
        <v>7332480</v>
      </c>
      <c r="S2538" s="172"/>
      <c r="T2538" s="23">
        <v>0</v>
      </c>
    </row>
    <row r="2539" spans="2:20" ht="30" customHeight="1">
      <c r="B2539">
        <v>236</v>
      </c>
      <c r="C2539" s="164" t="s">
        <v>324</v>
      </c>
      <c r="D2539" s="76" t="s">
        <v>325</v>
      </c>
      <c r="E2539" s="80">
        <v>2026</v>
      </c>
      <c r="F2539" s="76" t="str">
        <f t="shared" si="79"/>
        <v>23613. Proceso integral e integrado de gestión y análisis de políticas para el bienestarAnálisis de Politicas2026</v>
      </c>
      <c r="G2539" t="s">
        <v>329</v>
      </c>
      <c r="H2539" s="7" t="s">
        <v>327</v>
      </c>
      <c r="I2539" s="80" t="s">
        <v>36</v>
      </c>
      <c r="J2539" s="76" t="s">
        <v>37</v>
      </c>
      <c r="K2539" t="s">
        <v>38</v>
      </c>
      <c r="L2539" t="s">
        <v>39</v>
      </c>
      <c r="M2539" t="s">
        <v>6</v>
      </c>
      <c r="N2539" s="78" t="s">
        <v>1</v>
      </c>
      <c r="O2539" s="76" t="str">
        <f t="shared" si="80"/>
        <v>23613. Proceso integral e integrado de gestión y análisis de políticas para el bienestarAnálisis de Politicas20262_SANTA_FE2_FEBRERO_2026</v>
      </c>
      <c r="P2539" s="93">
        <v>7332480</v>
      </c>
      <c r="S2539" s="172"/>
      <c r="T2539" s="23">
        <v>0</v>
      </c>
    </row>
    <row r="2540" spans="2:20" ht="30" customHeight="1">
      <c r="B2540">
        <v>237</v>
      </c>
      <c r="C2540" s="164" t="s">
        <v>324</v>
      </c>
      <c r="D2540" s="76" t="s">
        <v>325</v>
      </c>
      <c r="E2540" s="80">
        <v>2026</v>
      </c>
      <c r="F2540" s="76" t="str">
        <f t="shared" si="79"/>
        <v>23713. Proceso integral e integrado de gestión y análisis de políticas para el bienestarAnálisis de Politicas2026</v>
      </c>
      <c r="G2540" t="s">
        <v>330</v>
      </c>
      <c r="H2540" s="7" t="s">
        <v>327</v>
      </c>
      <c r="I2540" s="80" t="s">
        <v>36</v>
      </c>
      <c r="J2540" s="76" t="s">
        <v>37</v>
      </c>
      <c r="K2540" t="s">
        <v>38</v>
      </c>
      <c r="L2540" t="s">
        <v>50</v>
      </c>
      <c r="M2540" t="s">
        <v>6</v>
      </c>
      <c r="N2540" s="78" t="s">
        <v>1</v>
      </c>
      <c r="O2540" s="76" t="str">
        <f t="shared" si="80"/>
        <v>23713. Proceso integral e integrado de gestión y análisis de políticas para el bienestarAnálisis de Politicas20262_SANTA_FE2_FEBRERO_2026</v>
      </c>
      <c r="P2540" s="93">
        <v>22914000</v>
      </c>
      <c r="S2540" s="172"/>
      <c r="T2540" s="23">
        <v>0</v>
      </c>
    </row>
    <row r="2541" spans="2:20" ht="30" customHeight="1">
      <c r="B2541">
        <v>238</v>
      </c>
      <c r="C2541" s="164" t="s">
        <v>324</v>
      </c>
      <c r="D2541" s="76" t="s">
        <v>325</v>
      </c>
      <c r="E2541" s="80">
        <v>2026</v>
      </c>
      <c r="F2541" s="76" t="str">
        <f t="shared" si="79"/>
        <v>23813. Proceso integral e integrado de gestión y análisis de políticas para el bienestarAnálisis de Politicas2026</v>
      </c>
      <c r="G2541" t="s">
        <v>331</v>
      </c>
      <c r="H2541" s="7" t="s">
        <v>327</v>
      </c>
      <c r="I2541" s="80" t="s">
        <v>36</v>
      </c>
      <c r="J2541" s="76" t="s">
        <v>37</v>
      </c>
      <c r="K2541" t="s">
        <v>38</v>
      </c>
      <c r="L2541" t="s">
        <v>39</v>
      </c>
      <c r="M2541" t="s">
        <v>6</v>
      </c>
      <c r="N2541" s="78" t="s">
        <v>1</v>
      </c>
      <c r="O2541" s="76" t="str">
        <f t="shared" si="80"/>
        <v>23813. Proceso integral e integrado de gestión y análisis de políticas para el bienestarAnálisis de Politicas20262_SANTA_FE2_FEBRERO_2026</v>
      </c>
      <c r="P2541" s="93">
        <v>29329920</v>
      </c>
      <c r="S2541" s="172"/>
      <c r="T2541" s="23">
        <v>0</v>
      </c>
    </row>
    <row r="2542" spans="2:20" ht="30" customHeight="1">
      <c r="B2542">
        <v>239</v>
      </c>
      <c r="C2542" s="164" t="s">
        <v>324</v>
      </c>
      <c r="D2542" s="76" t="s">
        <v>325</v>
      </c>
      <c r="E2542" s="80">
        <v>2026</v>
      </c>
      <c r="F2542" s="76" t="str">
        <f t="shared" si="79"/>
        <v>23913. Proceso integral e integrado de gestión y análisis de políticas para el bienestarAnálisis de Politicas2026</v>
      </c>
      <c r="G2542" t="s">
        <v>332</v>
      </c>
      <c r="H2542" s="7" t="s">
        <v>333</v>
      </c>
      <c r="I2542" s="80" t="s">
        <v>36</v>
      </c>
      <c r="J2542" s="76" t="s">
        <v>37</v>
      </c>
      <c r="K2542" t="s">
        <v>38</v>
      </c>
      <c r="L2542" t="s">
        <v>50</v>
      </c>
      <c r="M2542" t="s">
        <v>6</v>
      </c>
      <c r="N2542" s="78" t="s">
        <v>1</v>
      </c>
      <c r="O2542" s="76" t="str">
        <f t="shared" si="80"/>
        <v>23913. Proceso integral e integrado de gestión y análisis de políticas para el bienestarAnálisis de Politicas20262_SANTA_FE2_FEBRERO_2026</v>
      </c>
      <c r="P2542" s="93">
        <v>17086608</v>
      </c>
      <c r="S2542" s="172">
        <v>1</v>
      </c>
      <c r="T2542" s="23">
        <v>17086608</v>
      </c>
    </row>
    <row r="2543" spans="2:20" ht="30" customHeight="1">
      <c r="B2543">
        <v>240</v>
      </c>
      <c r="C2543" s="164" t="s">
        <v>324</v>
      </c>
      <c r="D2543" s="76" t="s">
        <v>325</v>
      </c>
      <c r="E2543" s="80">
        <v>2026</v>
      </c>
      <c r="F2543" s="76" t="str">
        <f t="shared" si="79"/>
        <v>24013. Proceso integral e integrado de gestión y análisis de políticas para el bienestarAnálisis de Politicas2026</v>
      </c>
      <c r="G2543" t="s">
        <v>334</v>
      </c>
      <c r="H2543" s="7" t="s">
        <v>333</v>
      </c>
      <c r="I2543" s="80" t="s">
        <v>36</v>
      </c>
      <c r="J2543" s="76" t="s">
        <v>37</v>
      </c>
      <c r="K2543" t="s">
        <v>38</v>
      </c>
      <c r="L2543" t="s">
        <v>42</v>
      </c>
      <c r="M2543" t="s">
        <v>6</v>
      </c>
      <c r="N2543" s="78" t="s">
        <v>1</v>
      </c>
      <c r="O2543" s="76" t="str">
        <f t="shared" si="80"/>
        <v>24013. Proceso integral e integrado de gestión y análisis de políticas para el bienestarAnálisis de Politicas20262_SANTA_FE2_FEBRERO_2026</v>
      </c>
      <c r="P2543" s="93">
        <v>3910656</v>
      </c>
      <c r="S2543" s="172"/>
      <c r="T2543" s="23">
        <v>0</v>
      </c>
    </row>
    <row r="2544" spans="2:20" ht="30" customHeight="1">
      <c r="B2544">
        <v>241</v>
      </c>
      <c r="C2544" s="164" t="s">
        <v>324</v>
      </c>
      <c r="D2544" s="76" t="s">
        <v>325</v>
      </c>
      <c r="E2544" s="80">
        <v>2026</v>
      </c>
      <c r="F2544" s="76" t="str">
        <f t="shared" si="79"/>
        <v>24113. Proceso integral e integrado de gestión y análisis de políticas para el bienestarAnálisis de Politicas2026</v>
      </c>
      <c r="G2544" t="s">
        <v>335</v>
      </c>
      <c r="H2544" s="7" t="s">
        <v>333</v>
      </c>
      <c r="I2544" s="80" t="s">
        <v>36</v>
      </c>
      <c r="J2544" s="76" t="s">
        <v>37</v>
      </c>
      <c r="K2544" t="s">
        <v>38</v>
      </c>
      <c r="L2544" t="s">
        <v>39</v>
      </c>
      <c r="M2544" t="s">
        <v>6</v>
      </c>
      <c r="N2544" s="78" t="s">
        <v>1</v>
      </c>
      <c r="O2544" s="76" t="str">
        <f t="shared" si="80"/>
        <v>24113. Proceso integral e integrado de gestión y análisis de políticas para el bienestarAnálisis de Politicas20262_SANTA_FE2_FEBRERO_2026</v>
      </c>
      <c r="P2544" s="93">
        <v>3910656</v>
      </c>
      <c r="S2544" s="172"/>
      <c r="T2544" s="23">
        <v>0</v>
      </c>
    </row>
    <row r="2545" spans="2:20" ht="30" customHeight="1">
      <c r="B2545">
        <v>242</v>
      </c>
      <c r="C2545" s="164" t="s">
        <v>324</v>
      </c>
      <c r="D2545" s="76" t="s">
        <v>325</v>
      </c>
      <c r="E2545" s="80">
        <v>2026</v>
      </c>
      <c r="F2545" s="76" t="str">
        <f t="shared" si="79"/>
        <v>24213. Proceso integral e integrado de gestión y análisis de políticas para el bienestarAnálisis de Politicas2026</v>
      </c>
      <c r="G2545" t="s">
        <v>336</v>
      </c>
      <c r="H2545" s="7" t="s">
        <v>333</v>
      </c>
      <c r="I2545" s="80" t="s">
        <v>36</v>
      </c>
      <c r="J2545" s="76" t="s">
        <v>37</v>
      </c>
      <c r="K2545" t="s">
        <v>38</v>
      </c>
      <c r="L2545" t="s">
        <v>50</v>
      </c>
      <c r="M2545" t="s">
        <v>6</v>
      </c>
      <c r="N2545" s="78" t="s">
        <v>1</v>
      </c>
      <c r="O2545" s="76" t="str">
        <f t="shared" si="80"/>
        <v>24213. Proceso integral e integrado de gestión y análisis de políticas para el bienestarAnálisis de Politicas20262_SANTA_FE2_FEBRERO_2026</v>
      </c>
      <c r="P2545" s="93">
        <v>12220800</v>
      </c>
      <c r="S2545" s="172"/>
      <c r="T2545" s="23">
        <v>0</v>
      </c>
    </row>
    <row r="2546" spans="2:20" ht="30" customHeight="1">
      <c r="B2546">
        <v>243</v>
      </c>
      <c r="C2546" s="164" t="s">
        <v>324</v>
      </c>
      <c r="D2546" s="76" t="s">
        <v>325</v>
      </c>
      <c r="E2546" s="80">
        <v>2026</v>
      </c>
      <c r="F2546" s="76" t="str">
        <f t="shared" si="79"/>
        <v>24313. Proceso integral e integrado de gestión y análisis de políticas para el bienestarAnálisis de Politicas2026</v>
      </c>
      <c r="G2546" t="s">
        <v>337</v>
      </c>
      <c r="H2546" s="7" t="s">
        <v>333</v>
      </c>
      <c r="I2546" s="80" t="s">
        <v>36</v>
      </c>
      <c r="J2546" s="76" t="s">
        <v>37</v>
      </c>
      <c r="K2546" t="s">
        <v>67</v>
      </c>
      <c r="L2546" t="s">
        <v>39</v>
      </c>
      <c r="M2546" t="s">
        <v>6</v>
      </c>
      <c r="N2546" s="78" t="s">
        <v>1</v>
      </c>
      <c r="O2546" s="76" t="str">
        <f t="shared" si="80"/>
        <v>24313. Proceso integral e integrado de gestión y análisis de políticas para el bienestarAnálisis de Politicas20262_SANTA_FE2_FEBRERO_2026</v>
      </c>
      <c r="P2546" s="93">
        <v>15642624</v>
      </c>
      <c r="S2546" s="172"/>
      <c r="T2546" s="23">
        <v>0</v>
      </c>
    </row>
    <row r="2547" spans="2:20" ht="30" customHeight="1">
      <c r="B2547">
        <v>244</v>
      </c>
      <c r="C2547" s="164" t="s">
        <v>324</v>
      </c>
      <c r="D2547" s="76" t="s">
        <v>325</v>
      </c>
      <c r="E2547" s="80">
        <v>2026</v>
      </c>
      <c r="F2547" s="76" t="str">
        <f t="shared" si="79"/>
        <v>24413. Proceso integral e integrado de gestión y análisis de políticas para el bienestarAnálisis de Politicas2026</v>
      </c>
      <c r="G2547" t="s">
        <v>338</v>
      </c>
      <c r="H2547" s="7" t="s">
        <v>339</v>
      </c>
      <c r="I2547" s="80" t="s">
        <v>36</v>
      </c>
      <c r="J2547" s="76" t="s">
        <v>37</v>
      </c>
      <c r="K2547" t="s">
        <v>67</v>
      </c>
      <c r="L2547" t="s">
        <v>42</v>
      </c>
      <c r="M2547" t="s">
        <v>6</v>
      </c>
      <c r="N2547" s="78" t="s">
        <v>1</v>
      </c>
      <c r="O2547" s="76" t="str">
        <f t="shared" si="80"/>
        <v>24413. Proceso integral e integrado de gestión y análisis de políticas para el bienestarAnálisis de Politicas20262_SANTA_FE2_FEBRERO_2026</v>
      </c>
      <c r="P2547" s="93">
        <v>20316544</v>
      </c>
      <c r="S2547" s="172"/>
      <c r="T2547" s="23">
        <v>0</v>
      </c>
    </row>
    <row r="2548" spans="2:20" ht="30" customHeight="1">
      <c r="B2548">
        <v>245</v>
      </c>
      <c r="C2548" s="164" t="s">
        <v>324</v>
      </c>
      <c r="D2548" s="76" t="s">
        <v>325</v>
      </c>
      <c r="E2548" s="80">
        <v>2026</v>
      </c>
      <c r="F2548" s="76" t="str">
        <f t="shared" si="79"/>
        <v>24513. Proceso integral e integrado de gestión y análisis de políticas para el bienestarAnálisis de Politicas2026</v>
      </c>
      <c r="G2548" t="s">
        <v>340</v>
      </c>
      <c r="H2548" s="7" t="s">
        <v>339</v>
      </c>
      <c r="I2548" s="80" t="s">
        <v>36</v>
      </c>
      <c r="J2548" s="76" t="s">
        <v>37</v>
      </c>
      <c r="K2548" t="s">
        <v>67</v>
      </c>
      <c r="L2548" t="s">
        <v>39</v>
      </c>
      <c r="M2548" t="s">
        <v>6</v>
      </c>
      <c r="N2548" s="78" t="s">
        <v>1</v>
      </c>
      <c r="O2548" s="76" t="str">
        <f t="shared" si="80"/>
        <v>24513. Proceso integral e integrado de gestión y análisis de políticas para el bienestarAnálisis de Politicas20262_SANTA_FE2_FEBRERO_2026</v>
      </c>
      <c r="P2548" s="93">
        <v>24729968</v>
      </c>
      <c r="S2548" s="172"/>
      <c r="T2548" s="23">
        <v>0</v>
      </c>
    </row>
    <row r="2549" spans="2:20" ht="30" customHeight="1">
      <c r="B2549">
        <v>246</v>
      </c>
      <c r="C2549" s="164" t="s">
        <v>324</v>
      </c>
      <c r="D2549" s="76" t="s">
        <v>325</v>
      </c>
      <c r="E2549" s="80">
        <v>2026</v>
      </c>
      <c r="F2549" s="76" t="str">
        <f t="shared" si="79"/>
        <v>24613. Proceso integral e integrado de gestión y análisis de políticas para el bienestarAnálisis de Politicas2026</v>
      </c>
      <c r="G2549" t="s">
        <v>341</v>
      </c>
      <c r="H2549" s="7" t="s">
        <v>327</v>
      </c>
      <c r="I2549" s="80" t="s">
        <v>36</v>
      </c>
      <c r="J2549" s="76" t="s">
        <v>37</v>
      </c>
      <c r="K2549" t="s">
        <v>342</v>
      </c>
      <c r="L2549" t="s">
        <v>39</v>
      </c>
      <c r="M2549" t="s">
        <v>6</v>
      </c>
      <c r="N2549" s="78" t="s">
        <v>1</v>
      </c>
      <c r="O2549" s="76" t="str">
        <f t="shared" si="80"/>
        <v>24613. Proceso integral e integrado de gestión y análisis de políticas para el bienestarAnálisis de Politicas20262_SANTA_FE2_FEBRERO_2026</v>
      </c>
      <c r="P2549" s="93">
        <v>67458816</v>
      </c>
      <c r="S2549" s="172"/>
      <c r="T2549" s="23">
        <v>0</v>
      </c>
    </row>
    <row r="2550" spans="2:20" s="48" customFormat="1" ht="30" customHeight="1">
      <c r="B2550" s="48">
        <v>1</v>
      </c>
      <c r="C2550" s="166" t="s">
        <v>43</v>
      </c>
      <c r="D2550" s="154" t="s">
        <v>44</v>
      </c>
      <c r="E2550" s="151">
        <v>2026</v>
      </c>
      <c r="F2550" s="154" t="str">
        <f t="shared" si="79"/>
        <v>11. Gestión Territorial para la Atención Primaria Social de los procesos de Gestión de la Salud Pública (GSP) y el Plan de Salud Pública de Intervenciones Colectivas (PSPIC)Gestión Territorial2026</v>
      </c>
      <c r="G2550" s="170" t="s">
        <v>45</v>
      </c>
      <c r="H2550" s="170" t="s">
        <v>46</v>
      </c>
      <c r="I2550" s="151" t="s">
        <v>47</v>
      </c>
      <c r="J2550" s="76" t="s">
        <v>37</v>
      </c>
      <c r="K2550" s="48" t="s">
        <v>38</v>
      </c>
      <c r="L2550" s="48" t="s">
        <v>42</v>
      </c>
      <c r="M2550" s="48" t="s">
        <v>7</v>
      </c>
      <c r="N2550" s="78" t="s">
        <v>1</v>
      </c>
      <c r="O2550" s="154" t="str">
        <f t="shared" si="80"/>
        <v>11. Gestión Territorial para la Atención Primaria Social de los procesos de Gestión de la Salud Pública (GSP) y el Plan de Salud Pública de Intervenciones Colectivas (PSPIC)Gestión Territorial20263_MARTIRES2_FEBRERO_2026</v>
      </c>
      <c r="P2550" s="168">
        <v>30277568</v>
      </c>
      <c r="Q2550" s="168"/>
      <c r="R2550" s="168"/>
      <c r="S2550" s="171"/>
      <c r="T2550" s="169">
        <v>0</v>
      </c>
    </row>
    <row r="2551" spans="2:20" ht="30" customHeight="1">
      <c r="B2551">
        <v>3</v>
      </c>
      <c r="C2551" s="164" t="s">
        <v>43</v>
      </c>
      <c r="D2551" s="76" t="s">
        <v>44</v>
      </c>
      <c r="E2551" s="80">
        <v>2026</v>
      </c>
      <c r="F2551" s="76" t="str">
        <f t="shared" si="79"/>
        <v>31. Gestión Territorial para la Atención Primaria Social de los procesos de Gestión de la Salud Pública (GSP) y el Plan de Salud Pública de Intervenciones Colectivas (PSPIC)Gestión Territorial2026</v>
      </c>
      <c r="G2551" s="7" t="s">
        <v>48</v>
      </c>
      <c r="H2551" s="7" t="s">
        <v>46</v>
      </c>
      <c r="I2551" s="80" t="s">
        <v>49</v>
      </c>
      <c r="J2551" s="76" t="s">
        <v>37</v>
      </c>
      <c r="K2551" t="s">
        <v>38</v>
      </c>
      <c r="L2551" t="s">
        <v>50</v>
      </c>
      <c r="M2551" t="s">
        <v>7</v>
      </c>
      <c r="N2551" s="78" t="s">
        <v>1</v>
      </c>
      <c r="O2551" s="76" t="str">
        <f t="shared" si="80"/>
        <v>31. Gestión Territorial para la Atención Primaria Social de los procesos de Gestión de la Salud Pública (GSP) y el Plan de Salud Pública de Intervenciones Colectivas (PSPIC)Gestión Territorial20263_MARTIRES2_FEBRERO_2026</v>
      </c>
      <c r="P2551" s="93">
        <v>12204720</v>
      </c>
      <c r="S2551" s="172">
        <v>1</v>
      </c>
      <c r="T2551" s="23">
        <v>12204720</v>
      </c>
    </row>
    <row r="2552" spans="2:20" ht="30" customHeight="1">
      <c r="B2552">
        <v>4</v>
      </c>
      <c r="C2552" s="164" t="s">
        <v>43</v>
      </c>
      <c r="D2552" s="76" t="s">
        <v>44</v>
      </c>
      <c r="E2552" s="80">
        <v>2026</v>
      </c>
      <c r="F2552" s="76" t="str">
        <f t="shared" si="79"/>
        <v>41. Gestión Territorial para la Atención Primaria Social de los procesos de Gestión de la Salud Pública (GSP) y el Plan de Salud Pública de Intervenciones Colectivas (PSPIC)Gestión Territorial2026</v>
      </c>
      <c r="G2552" s="7" t="s">
        <v>51</v>
      </c>
      <c r="H2552" s="7" t="s">
        <v>46</v>
      </c>
      <c r="I2552" s="80" t="s">
        <v>49</v>
      </c>
      <c r="J2552" s="76" t="s">
        <v>37</v>
      </c>
      <c r="K2552" t="s">
        <v>38</v>
      </c>
      <c r="L2552" t="s">
        <v>50</v>
      </c>
      <c r="M2552" t="s">
        <v>7</v>
      </c>
      <c r="N2552" s="78" t="s">
        <v>1</v>
      </c>
      <c r="O2552" s="76" t="str">
        <f t="shared" si="80"/>
        <v>41. Gestión Territorial para la Atención Primaria Social de los procesos de Gestión de la Salud Pública (GSP) y el Plan de Salud Pública de Intervenciones Colectivas (PSPIC)Gestión Territorial20263_MARTIRES2_FEBRERO_2026</v>
      </c>
      <c r="P2552" s="93">
        <v>6484528</v>
      </c>
      <c r="S2552" s="172">
        <v>1</v>
      </c>
      <c r="T2552" s="23">
        <v>6484528</v>
      </c>
    </row>
    <row r="2553" spans="2:20" ht="30" customHeight="1">
      <c r="B2553">
        <v>5</v>
      </c>
      <c r="C2553" s="164" t="s">
        <v>43</v>
      </c>
      <c r="D2553" s="76" t="s">
        <v>44</v>
      </c>
      <c r="E2553" s="80">
        <v>2026</v>
      </c>
      <c r="F2553" s="76" t="str">
        <f t="shared" si="79"/>
        <v>51. Gestión Territorial para la Atención Primaria Social de los procesos de Gestión de la Salud Pública (GSP) y el Plan de Salud Pública de Intervenciones Colectivas (PSPIC)Gestión Territorial2026</v>
      </c>
      <c r="G2553" s="7" t="s">
        <v>52</v>
      </c>
      <c r="H2553" s="7" t="s">
        <v>46</v>
      </c>
      <c r="I2553" s="80" t="s">
        <v>49</v>
      </c>
      <c r="J2553" s="76" t="s">
        <v>37</v>
      </c>
      <c r="K2553" t="s">
        <v>38</v>
      </c>
      <c r="L2553" t="s">
        <v>50</v>
      </c>
      <c r="M2553" t="s">
        <v>7</v>
      </c>
      <c r="N2553" s="78" t="s">
        <v>1</v>
      </c>
      <c r="O2553" s="76" t="str">
        <f t="shared" si="80"/>
        <v>51. Gestión Territorial para la Atención Primaria Social de los procesos de Gestión de la Salud Pública (GSP) y el Plan de Salud Pública de Intervenciones Colectivas (PSPIC)Gestión Territorial20263_MARTIRES2_FEBRERO_2026</v>
      </c>
      <c r="P2553" s="93">
        <v>5621568</v>
      </c>
      <c r="S2553" s="172">
        <v>1</v>
      </c>
      <c r="T2553" s="23">
        <v>5621568</v>
      </c>
    </row>
    <row r="2554" spans="2:20" ht="30" customHeight="1">
      <c r="B2554">
        <v>6</v>
      </c>
      <c r="C2554" s="164" t="s">
        <v>43</v>
      </c>
      <c r="D2554" s="76" t="s">
        <v>44</v>
      </c>
      <c r="E2554" s="80">
        <v>2026</v>
      </c>
      <c r="F2554" s="76" t="str">
        <f t="shared" si="79"/>
        <v>61. Gestión Territorial para la Atención Primaria Social de los procesos de Gestión de la Salud Pública (GSP) y el Plan de Salud Pública de Intervenciones Colectivas (PSPIC)Gestión Territorial2026</v>
      </c>
      <c r="G2554" s="7" t="s">
        <v>53</v>
      </c>
      <c r="H2554" s="7" t="s">
        <v>46</v>
      </c>
      <c r="I2554" s="80" t="s">
        <v>49</v>
      </c>
      <c r="J2554" s="76" t="s">
        <v>37</v>
      </c>
      <c r="K2554" t="s">
        <v>38</v>
      </c>
      <c r="L2554" t="s">
        <v>50</v>
      </c>
      <c r="M2554" t="s">
        <v>7</v>
      </c>
      <c r="N2554" s="78" t="s">
        <v>1</v>
      </c>
      <c r="O2554" s="76" t="str">
        <f t="shared" si="80"/>
        <v>61. Gestión Territorial para la Atención Primaria Social de los procesos de Gestión de la Salud Pública (GSP) y el Plan de Salud Pública de Intervenciones Colectivas (PSPIC)Gestión Territorial20263_MARTIRES2_FEBRERO_2026</v>
      </c>
      <c r="P2554" s="93">
        <v>15132712</v>
      </c>
      <c r="S2554" s="172"/>
      <c r="T2554" s="23">
        <v>0</v>
      </c>
    </row>
    <row r="2555" spans="2:20" ht="30" customHeight="1">
      <c r="B2555">
        <v>7</v>
      </c>
      <c r="C2555" s="164" t="s">
        <v>43</v>
      </c>
      <c r="D2555" s="76" t="s">
        <v>44</v>
      </c>
      <c r="E2555" s="80">
        <v>2026</v>
      </c>
      <c r="F2555" s="76" t="str">
        <f t="shared" si="79"/>
        <v>71. Gestión Territorial para la Atención Primaria Social de los procesos de Gestión de la Salud Pública (GSP) y el Plan de Salud Pública de Intervenciones Colectivas (PSPIC)Gestión Territorial2026</v>
      </c>
      <c r="G2555" s="7" t="s">
        <v>54</v>
      </c>
      <c r="H2555" s="7" t="s">
        <v>46</v>
      </c>
      <c r="I2555" s="80" t="s">
        <v>36</v>
      </c>
      <c r="J2555" s="76" t="s">
        <v>37</v>
      </c>
      <c r="K2555" t="s">
        <v>38</v>
      </c>
      <c r="L2555" t="s">
        <v>42</v>
      </c>
      <c r="M2555" t="s">
        <v>7</v>
      </c>
      <c r="N2555" s="78" t="s">
        <v>1</v>
      </c>
      <c r="O2555" s="76" t="str">
        <f t="shared" si="80"/>
        <v>71. Gestión Territorial para la Atención Primaria Social de los procesos de Gestión de la Salud Pública (GSP) y el Plan de Salud Pública de Intervenciones Colectivas (PSPIC)Gestión Territorial20263_MARTIRES2_FEBRERO_2026</v>
      </c>
      <c r="P2555" s="93">
        <v>25617584</v>
      </c>
      <c r="S2555" s="172"/>
      <c r="T2555" s="23">
        <v>0</v>
      </c>
    </row>
    <row r="2556" spans="2:20" ht="30" customHeight="1">
      <c r="B2556">
        <v>8</v>
      </c>
      <c r="C2556" s="164" t="s">
        <v>43</v>
      </c>
      <c r="D2556" s="76" t="s">
        <v>44</v>
      </c>
      <c r="E2556" s="80">
        <v>2026</v>
      </c>
      <c r="F2556" s="76" t="str">
        <f t="shared" si="79"/>
        <v>81. Gestión Territorial para la Atención Primaria Social de los procesos de Gestión de la Salud Pública (GSP) y el Plan de Salud Pública de Intervenciones Colectivas (PSPIC)Gestión Territorial2026</v>
      </c>
      <c r="G2556" s="7" t="s">
        <v>55</v>
      </c>
      <c r="H2556" s="7" t="s">
        <v>46</v>
      </c>
      <c r="I2556" s="80" t="s">
        <v>36</v>
      </c>
      <c r="J2556" s="76" t="s">
        <v>37</v>
      </c>
      <c r="K2556" t="s">
        <v>38</v>
      </c>
      <c r="L2556" t="s">
        <v>42</v>
      </c>
      <c r="M2556" t="s">
        <v>7</v>
      </c>
      <c r="N2556" s="78" t="s">
        <v>1</v>
      </c>
      <c r="O2556" s="76" t="str">
        <f t="shared" si="80"/>
        <v>81. Gestión Territorial para la Atención Primaria Social de los procesos de Gestión de la Salud Pública (GSP) y el Plan de Salud Pública de Intervenciones Colectivas (PSPIC)Gestión Territorial20263_MARTIRES2_FEBRERO_2026</v>
      </c>
      <c r="P2556" s="93">
        <v>9098064</v>
      </c>
      <c r="S2556" s="172"/>
      <c r="T2556" s="23">
        <v>0</v>
      </c>
    </row>
    <row r="2557" spans="2:20" ht="30" customHeight="1">
      <c r="B2557">
        <v>9</v>
      </c>
      <c r="C2557" s="164" t="s">
        <v>43</v>
      </c>
      <c r="D2557" s="76" t="s">
        <v>44</v>
      </c>
      <c r="E2557" s="80">
        <v>2026</v>
      </c>
      <c r="F2557" s="76" t="str">
        <f t="shared" si="79"/>
        <v>91. Gestión Territorial para la Atención Primaria Social de los procesos de Gestión de la Salud Pública (GSP) y el Plan de Salud Pública de Intervenciones Colectivas (PSPIC)Gestión Territorial2026</v>
      </c>
      <c r="G2557" s="7" t="s">
        <v>56</v>
      </c>
      <c r="H2557" s="7" t="s">
        <v>46</v>
      </c>
      <c r="I2557" s="80" t="s">
        <v>36</v>
      </c>
      <c r="J2557" s="76" t="s">
        <v>37</v>
      </c>
      <c r="K2557" t="s">
        <v>38</v>
      </c>
      <c r="L2557" t="s">
        <v>42</v>
      </c>
      <c r="M2557" t="s">
        <v>7</v>
      </c>
      <c r="N2557" s="78" t="s">
        <v>1</v>
      </c>
      <c r="O2557" s="76" t="str">
        <f t="shared" si="80"/>
        <v>91. Gestión Territorial para la Atención Primaria Social de los procesos de Gestión de la Salud Pública (GSP) y el Plan de Salud Pública de Intervenciones Colectivas (PSPIC)Gestión Territorial20263_MARTIRES2_FEBRERO_2026</v>
      </c>
      <c r="P2557" s="93">
        <v>28674928</v>
      </c>
      <c r="S2557" s="172"/>
      <c r="T2557" s="23">
        <v>0</v>
      </c>
    </row>
    <row r="2558" spans="2:20" ht="30" customHeight="1">
      <c r="B2558">
        <v>10</v>
      </c>
      <c r="C2558" s="164" t="s">
        <v>43</v>
      </c>
      <c r="D2558" s="76" t="s">
        <v>44</v>
      </c>
      <c r="E2558" s="80">
        <v>2026</v>
      </c>
      <c r="F2558" s="76" t="str">
        <f t="shared" si="79"/>
        <v>101. Gestión Territorial para la Atención Primaria Social de los procesos de Gestión de la Salud Pública (GSP) y el Plan de Salud Pública de Intervenciones Colectivas (PSPIC)Gestión Territorial2026</v>
      </c>
      <c r="G2558" s="7" t="s">
        <v>57</v>
      </c>
      <c r="H2558" s="7" t="s">
        <v>46</v>
      </c>
      <c r="I2558" s="80" t="s">
        <v>36</v>
      </c>
      <c r="J2558" s="76" t="s">
        <v>37</v>
      </c>
      <c r="K2558" t="s">
        <v>38</v>
      </c>
      <c r="L2558" t="s">
        <v>42</v>
      </c>
      <c r="M2558" t="s">
        <v>7</v>
      </c>
      <c r="N2558" s="78" t="s">
        <v>1</v>
      </c>
      <c r="O2558" s="76" t="str">
        <f t="shared" si="80"/>
        <v>101. Gestión Territorial para la Atención Primaria Social de los procesos de Gestión de la Salud Pública (GSP) y el Plan de Salud Pública de Intervenciones Colectivas (PSPIC)Gestión Territorial20263_MARTIRES2_FEBRERO_2026</v>
      </c>
      <c r="P2558" s="93">
        <v>13092336</v>
      </c>
      <c r="S2558" s="172"/>
      <c r="T2558" s="23">
        <v>0</v>
      </c>
    </row>
    <row r="2559" spans="2:20" ht="30" customHeight="1">
      <c r="B2559">
        <v>11</v>
      </c>
      <c r="C2559" s="164" t="s">
        <v>43</v>
      </c>
      <c r="D2559" s="76" t="s">
        <v>44</v>
      </c>
      <c r="E2559" s="80">
        <v>2026</v>
      </c>
      <c r="F2559" s="76" t="str">
        <f t="shared" si="79"/>
        <v>111. Gestión Territorial para la Atención Primaria Social de los procesos de Gestión de la Salud Pública (GSP) y el Plan de Salud Pública de Intervenciones Colectivas (PSPIC)Gestión Territorial2026</v>
      </c>
      <c r="G2559" s="7" t="s">
        <v>58</v>
      </c>
      <c r="H2559" s="7" t="s">
        <v>46</v>
      </c>
      <c r="I2559" s="80" t="s">
        <v>36</v>
      </c>
      <c r="J2559" s="76" t="s">
        <v>37</v>
      </c>
      <c r="K2559" t="s">
        <v>38</v>
      </c>
      <c r="L2559" t="s">
        <v>42</v>
      </c>
      <c r="M2559" t="s">
        <v>7</v>
      </c>
      <c r="N2559" s="78" t="s">
        <v>1</v>
      </c>
      <c r="O2559" s="76" t="str">
        <f t="shared" si="80"/>
        <v>111. Gestión Territorial para la Atención Primaria Social de los procesos de Gestión de la Salud Pública (GSP) y el Plan de Salud Pública de Intervenciones Colectivas (PSPIC)Gestión Territorial20263_MARTIRES2_FEBRERO_2026</v>
      </c>
      <c r="P2559" s="93">
        <v>29389952</v>
      </c>
      <c r="S2559" s="172"/>
      <c r="T2559" s="23">
        <v>0</v>
      </c>
    </row>
    <row r="2560" spans="2:20" ht="30" customHeight="1">
      <c r="B2560">
        <v>12</v>
      </c>
      <c r="C2560" s="164" t="s">
        <v>43</v>
      </c>
      <c r="D2560" s="76" t="s">
        <v>44</v>
      </c>
      <c r="E2560" s="80">
        <v>2026</v>
      </c>
      <c r="F2560" s="76" t="str">
        <f t="shared" si="79"/>
        <v>121. Gestión Territorial para la Atención Primaria Social de los procesos de Gestión de la Salud Pública (GSP) y el Plan de Salud Pública de Intervenciones Colectivas (PSPIC)Gestión Territorial2026</v>
      </c>
      <c r="G2560" s="7" t="s">
        <v>59</v>
      </c>
      <c r="H2560" s="7" t="s">
        <v>60</v>
      </c>
      <c r="I2560" s="80" t="s">
        <v>36</v>
      </c>
      <c r="J2560" s="76" t="s">
        <v>37</v>
      </c>
      <c r="K2560" t="s">
        <v>38</v>
      </c>
      <c r="L2560" t="s">
        <v>42</v>
      </c>
      <c r="M2560" t="s">
        <v>7</v>
      </c>
      <c r="N2560" s="78" t="s">
        <v>1</v>
      </c>
      <c r="O2560" s="76" t="str">
        <f t="shared" si="80"/>
        <v>121. Gestión Territorial para la Atención Primaria Social de los procesos de Gestión de la Salud Pública (GSP) y el Plan de Salud Pública de Intervenciones Colectivas (PSPIC)Gestión Territorial20263_MARTIRES2_FEBRERO_2026</v>
      </c>
      <c r="P2560" s="93">
        <v>100029392</v>
      </c>
      <c r="S2560" s="172"/>
      <c r="T2560" s="23">
        <v>0</v>
      </c>
    </row>
    <row r="2561" spans="2:20" ht="30" customHeight="1">
      <c r="B2561">
        <v>13</v>
      </c>
      <c r="C2561" s="164" t="s">
        <v>43</v>
      </c>
      <c r="D2561" s="76" t="s">
        <v>44</v>
      </c>
      <c r="E2561" s="80">
        <v>2026</v>
      </c>
      <c r="F2561" s="76" t="str">
        <f t="shared" si="79"/>
        <v>131. Gestión Territorial para la Atención Primaria Social de los procesos de Gestión de la Salud Pública (GSP) y el Plan de Salud Pública de Intervenciones Colectivas (PSPIC)Gestión Territorial2026</v>
      </c>
      <c r="G2561" s="7" t="s">
        <v>61</v>
      </c>
      <c r="H2561" s="7" t="s">
        <v>60</v>
      </c>
      <c r="I2561" s="80" t="s">
        <v>36</v>
      </c>
      <c r="J2561" s="76" t="s">
        <v>37</v>
      </c>
      <c r="K2561" t="s">
        <v>38</v>
      </c>
      <c r="L2561" t="s">
        <v>42</v>
      </c>
      <c r="M2561" t="s">
        <v>7</v>
      </c>
      <c r="N2561" s="78" t="s">
        <v>1</v>
      </c>
      <c r="O2561" s="76" t="str">
        <f t="shared" si="80"/>
        <v>131. Gestión Territorial para la Atención Primaria Social de los procesos de Gestión de la Salud Pública (GSP) y el Plan de Salud Pública de Intervenciones Colectivas (PSPIC)Gestión Territorial20263_MARTIRES2_FEBRERO_2026</v>
      </c>
      <c r="P2561" s="93">
        <v>29833760</v>
      </c>
      <c r="S2561" s="172"/>
      <c r="T2561" s="23">
        <v>0</v>
      </c>
    </row>
    <row r="2562" spans="2:20" ht="30" customHeight="1">
      <c r="B2562">
        <v>14</v>
      </c>
      <c r="C2562" s="164" t="s">
        <v>43</v>
      </c>
      <c r="D2562" s="76" t="s">
        <v>44</v>
      </c>
      <c r="E2562" s="80">
        <v>2026</v>
      </c>
      <c r="F2562" s="76" t="str">
        <f t="shared" si="79"/>
        <v>141. Gestión Territorial para la Atención Primaria Social de los procesos de Gestión de la Salud Pública (GSP) y el Plan de Salud Pública de Intervenciones Colectivas (PSPIC)Gestión Territorial2026</v>
      </c>
      <c r="G2562" s="7" t="s">
        <v>62</v>
      </c>
      <c r="H2562" s="7" t="s">
        <v>60</v>
      </c>
      <c r="I2562" s="80" t="s">
        <v>36</v>
      </c>
      <c r="J2562" s="76" t="s">
        <v>37</v>
      </c>
      <c r="K2562" t="s">
        <v>38</v>
      </c>
      <c r="L2562" t="s">
        <v>42</v>
      </c>
      <c r="M2562" t="s">
        <v>7</v>
      </c>
      <c r="N2562" s="78" t="s">
        <v>1</v>
      </c>
      <c r="O2562" s="76" t="str">
        <f t="shared" si="80"/>
        <v>141. Gestión Territorial para la Atención Primaria Social de los procesos de Gestión de la Salud Pública (GSP) y el Plan de Salud Pública de Intervenciones Colectivas (PSPIC)Gestión Territorial20263_MARTIRES2_FEBRERO_2026</v>
      </c>
      <c r="P2562" s="93">
        <v>54021296</v>
      </c>
      <c r="S2562" s="172"/>
      <c r="T2562" s="23">
        <v>0</v>
      </c>
    </row>
    <row r="2563" spans="2:20" ht="30" customHeight="1">
      <c r="B2563">
        <v>15</v>
      </c>
      <c r="C2563" s="164" t="s">
        <v>43</v>
      </c>
      <c r="D2563" s="76" t="s">
        <v>44</v>
      </c>
      <c r="E2563" s="80">
        <v>2026</v>
      </c>
      <c r="F2563" s="76" t="str">
        <f t="shared" si="79"/>
        <v>151. Gestión Territorial para la Atención Primaria Social de los procesos de Gestión de la Salud Pública (GSP) y el Plan de Salud Pública de Intervenciones Colectivas (PSPIC)Gestión Territorial2026</v>
      </c>
      <c r="G2563" s="7" t="s">
        <v>63</v>
      </c>
      <c r="H2563" s="7" t="s">
        <v>60</v>
      </c>
      <c r="I2563" s="80" t="s">
        <v>36</v>
      </c>
      <c r="J2563" s="76" t="s">
        <v>37</v>
      </c>
      <c r="K2563" t="s">
        <v>38</v>
      </c>
      <c r="L2563" t="s">
        <v>42</v>
      </c>
      <c r="M2563" t="s">
        <v>7</v>
      </c>
      <c r="N2563" s="78" t="s">
        <v>1</v>
      </c>
      <c r="O2563" s="76" t="str">
        <f t="shared" si="80"/>
        <v>151. Gestión Territorial para la Atención Primaria Social de los procesos de Gestión de la Salud Pública (GSP) y el Plan de Salud Pública de Intervenciones Colectivas (PSPIC)Gestión Territorial20263_MARTIRES2_FEBRERO_2026</v>
      </c>
      <c r="P2563" s="93">
        <v>5621568</v>
      </c>
      <c r="S2563" s="172"/>
      <c r="T2563" s="23">
        <v>0</v>
      </c>
    </row>
    <row r="2564" spans="2:20" ht="30" customHeight="1">
      <c r="B2564">
        <v>16</v>
      </c>
      <c r="C2564" s="164" t="s">
        <v>43</v>
      </c>
      <c r="D2564" s="76" t="s">
        <v>44</v>
      </c>
      <c r="E2564" s="80">
        <v>2026</v>
      </c>
      <c r="F2564" s="76" t="str">
        <f t="shared" si="79"/>
        <v>161. Gestión Territorial para la Atención Primaria Social de los procesos de Gestión de la Salud Pública (GSP) y el Plan de Salud Pública de Intervenciones Colectivas (PSPIC)Gestión Territorial2026</v>
      </c>
      <c r="G2564" s="7" t="s">
        <v>64</v>
      </c>
      <c r="H2564" s="7" t="s">
        <v>60</v>
      </c>
      <c r="I2564" s="80" t="s">
        <v>36</v>
      </c>
      <c r="J2564" s="76" t="s">
        <v>37</v>
      </c>
      <c r="K2564" t="s">
        <v>38</v>
      </c>
      <c r="L2564" t="s">
        <v>39</v>
      </c>
      <c r="M2564" t="s">
        <v>7</v>
      </c>
      <c r="N2564" s="78" t="s">
        <v>1</v>
      </c>
      <c r="O2564" s="76" t="str">
        <f t="shared" si="80"/>
        <v>161. Gestión Territorial para la Atención Primaria Social de los procesos de Gestión de la Salud Pública (GSP) y el Plan de Salud Pública de Intervenciones Colectivas (PSPIC)Gestión Territorial20263_MARTIRES2_FEBRERO_2026</v>
      </c>
      <c r="P2564" s="93">
        <v>3994272</v>
      </c>
      <c r="S2564" s="172"/>
      <c r="T2564" s="23">
        <v>0</v>
      </c>
    </row>
    <row r="2565" spans="2:20" ht="30" customHeight="1">
      <c r="B2565">
        <v>17</v>
      </c>
      <c r="C2565" s="164" t="s">
        <v>43</v>
      </c>
      <c r="D2565" s="76" t="s">
        <v>44</v>
      </c>
      <c r="E2565" s="80">
        <v>2026</v>
      </c>
      <c r="F2565" s="76" t="str">
        <f t="shared" si="79"/>
        <v>171. Gestión Territorial para la Atención Primaria Social de los procesos de Gestión de la Salud Pública (GSP) y el Plan de Salud Pública de Intervenciones Colectivas (PSPIC)Gestión Territorial2026</v>
      </c>
      <c r="G2565" s="7" t="s">
        <v>65</v>
      </c>
      <c r="H2565" s="7" t="s">
        <v>66</v>
      </c>
      <c r="I2565" s="80" t="s">
        <v>36</v>
      </c>
      <c r="J2565" s="76" t="s">
        <v>37</v>
      </c>
      <c r="K2565" t="s">
        <v>67</v>
      </c>
      <c r="L2565" t="s">
        <v>39</v>
      </c>
      <c r="M2565" t="s">
        <v>7</v>
      </c>
      <c r="N2565" s="78" t="s">
        <v>1</v>
      </c>
      <c r="O2565" s="76" t="str">
        <f t="shared" si="80"/>
        <v>171. Gestión Territorial para la Atención Primaria Social de los procesos de Gestión de la Salud Pública (GSP) y el Plan de Salud Pública de Intervenciones Colectivas (PSPIC)Gestión Territorial20263_MARTIRES2_FEBRERO_2026</v>
      </c>
      <c r="P2565" s="93">
        <v>5621568</v>
      </c>
      <c r="S2565" s="172"/>
      <c r="T2565" s="23">
        <v>0</v>
      </c>
    </row>
    <row r="2566" spans="2:20" ht="30" customHeight="1">
      <c r="B2566">
        <v>18</v>
      </c>
      <c r="C2566" s="164" t="s">
        <v>43</v>
      </c>
      <c r="D2566" s="76" t="s">
        <v>44</v>
      </c>
      <c r="E2566" s="80">
        <v>2026</v>
      </c>
      <c r="F2566" s="76" t="str">
        <f t="shared" si="79"/>
        <v>181. Gestión Territorial para la Atención Primaria Social de los procesos de Gestión de la Salud Pública (GSP) y el Plan de Salud Pública de Intervenciones Colectivas (PSPIC)Gestión Territorial2026</v>
      </c>
      <c r="G2566" s="7" t="s">
        <v>68</v>
      </c>
      <c r="H2566" s="7" t="s">
        <v>66</v>
      </c>
      <c r="I2566" s="80" t="s">
        <v>36</v>
      </c>
      <c r="J2566" s="76" t="s">
        <v>37</v>
      </c>
      <c r="K2566" t="s">
        <v>67</v>
      </c>
      <c r="L2566" t="s">
        <v>42</v>
      </c>
      <c r="M2566" t="s">
        <v>7</v>
      </c>
      <c r="N2566" s="78" t="s">
        <v>1</v>
      </c>
      <c r="O2566" s="76" t="str">
        <f t="shared" si="80"/>
        <v>181. Gestión Territorial para la Atención Primaria Social de los procesos de Gestión de la Salud Pública (GSP) y el Plan de Salud Pública de Intervenciones Colectivas (PSPIC)Gestión Territorial20263_MARTIRES2_FEBRERO_2026</v>
      </c>
      <c r="P2566" s="93">
        <v>32422640</v>
      </c>
      <c r="S2566" s="172"/>
      <c r="T2566" s="23">
        <v>0</v>
      </c>
    </row>
    <row r="2567" spans="2:20" ht="30" customHeight="1">
      <c r="B2567">
        <v>19</v>
      </c>
      <c r="C2567" s="164" t="s">
        <v>43</v>
      </c>
      <c r="D2567" s="76" t="s">
        <v>44</v>
      </c>
      <c r="E2567" s="80">
        <v>2026</v>
      </c>
      <c r="F2567" s="76" t="str">
        <f t="shared" si="79"/>
        <v>191. Gestión Territorial para la Atención Primaria Social de los procesos de Gestión de la Salud Pública (GSP) y el Plan de Salud Pública de Intervenciones Colectivas (PSPIC)Gestión Territorial2026</v>
      </c>
      <c r="G2567" s="7" t="s">
        <v>69</v>
      </c>
      <c r="H2567" s="7" t="s">
        <v>66</v>
      </c>
      <c r="I2567" s="80" t="s">
        <v>36</v>
      </c>
      <c r="J2567" s="76" t="s">
        <v>37</v>
      </c>
      <c r="K2567" t="s">
        <v>67</v>
      </c>
      <c r="L2567" t="s">
        <v>42</v>
      </c>
      <c r="M2567" t="s">
        <v>7</v>
      </c>
      <c r="N2567" s="78" t="s">
        <v>1</v>
      </c>
      <c r="O2567" s="76" t="str">
        <f t="shared" si="80"/>
        <v>191. Gestión Territorial para la Atención Primaria Social de los procesos de Gestión de la Salud Pública (GSP) y el Plan de Salud Pública de Intervenciones Colectivas (PSPIC)Gestión Territorial20263_MARTIRES2_FEBRERO_2026</v>
      </c>
      <c r="P2567" s="93">
        <v>20316544</v>
      </c>
      <c r="S2567" s="172"/>
      <c r="T2567" s="23">
        <v>0</v>
      </c>
    </row>
    <row r="2568" spans="2:20" ht="30" customHeight="1">
      <c r="B2568">
        <v>20</v>
      </c>
      <c r="C2568" s="164" t="s">
        <v>70</v>
      </c>
      <c r="D2568" s="76" t="s">
        <v>71</v>
      </c>
      <c r="E2568" s="80">
        <v>2026</v>
      </c>
      <c r="F2568" s="76" t="str">
        <f t="shared" ref="F2568:F2631" si="81">B2568&amp;C2568&amp;D2568&amp;E2568</f>
        <v>202. Cuidado Continuo por una vida con bienestarComunitario2026</v>
      </c>
      <c r="G2568" s="7" t="s">
        <v>72</v>
      </c>
      <c r="H2568" s="7" t="s">
        <v>73</v>
      </c>
      <c r="I2568" s="80" t="s">
        <v>74</v>
      </c>
      <c r="J2568" s="76" t="s">
        <v>37</v>
      </c>
      <c r="K2568" t="s">
        <v>75</v>
      </c>
      <c r="L2568" t="s">
        <v>50</v>
      </c>
      <c r="M2568" t="s">
        <v>7</v>
      </c>
      <c r="N2568" s="78" t="s">
        <v>1</v>
      </c>
      <c r="O2568" s="76" t="str">
        <f t="shared" si="80"/>
        <v>202. Cuidado Continuo por una vida con bienestarComunitario20263_MARTIRES2_FEBRERO_2026</v>
      </c>
      <c r="P2568" s="93">
        <v>105404</v>
      </c>
      <c r="S2568" s="172">
        <v>19</v>
      </c>
      <c r="T2568" s="23">
        <v>2002676</v>
      </c>
    </row>
    <row r="2569" spans="2:20" ht="30" customHeight="1">
      <c r="B2569">
        <v>20</v>
      </c>
      <c r="C2569" s="164" t="s">
        <v>70</v>
      </c>
      <c r="D2569" s="76" t="s">
        <v>76</v>
      </c>
      <c r="E2569" s="80">
        <v>2026</v>
      </c>
      <c r="F2569" s="76" t="str">
        <f t="shared" si="81"/>
        <v>202. Cuidado Continuo por una vida con bienestarEducativo 2026</v>
      </c>
      <c r="G2569" s="7" t="s">
        <v>72</v>
      </c>
      <c r="H2569" s="7" t="s">
        <v>73</v>
      </c>
      <c r="I2569" s="80" t="s">
        <v>74</v>
      </c>
      <c r="J2569" s="76" t="s">
        <v>37</v>
      </c>
      <c r="K2569" t="s">
        <v>75</v>
      </c>
      <c r="L2569" t="s">
        <v>50</v>
      </c>
      <c r="M2569" t="s">
        <v>7</v>
      </c>
      <c r="N2569" s="78" t="s">
        <v>1</v>
      </c>
      <c r="O2569" s="76" t="str">
        <f t="shared" ref="O2569:O2632" si="82">+F2569&amp;M2569&amp;N2569</f>
        <v>202. Cuidado Continuo por una vida con bienestarEducativo 20263_MARTIRES2_FEBRERO_2026</v>
      </c>
      <c r="P2569" s="93">
        <v>105404</v>
      </c>
      <c r="S2569" s="172">
        <v>172</v>
      </c>
      <c r="T2569" s="23">
        <v>18129488</v>
      </c>
    </row>
    <row r="2570" spans="2:20" ht="30" customHeight="1">
      <c r="B2570">
        <v>20</v>
      </c>
      <c r="C2570" s="164" t="s">
        <v>70</v>
      </c>
      <c r="D2570" s="76" t="s">
        <v>77</v>
      </c>
      <c r="E2570" s="80">
        <v>2026</v>
      </c>
      <c r="F2570" s="76" t="str">
        <f t="shared" si="81"/>
        <v>202. Cuidado Continuo por una vida con bienestarInstitucional2026</v>
      </c>
      <c r="G2570" s="7" t="s">
        <v>72</v>
      </c>
      <c r="H2570" s="7" t="s">
        <v>73</v>
      </c>
      <c r="I2570" s="80" t="s">
        <v>74</v>
      </c>
      <c r="J2570" s="76" t="s">
        <v>37</v>
      </c>
      <c r="K2570" t="s">
        <v>75</v>
      </c>
      <c r="L2570" t="s">
        <v>50</v>
      </c>
      <c r="M2570" t="s">
        <v>7</v>
      </c>
      <c r="N2570" s="78" t="s">
        <v>1</v>
      </c>
      <c r="O2570" s="76" t="str">
        <f t="shared" si="82"/>
        <v>202. Cuidado Continuo por una vida con bienestarInstitucional20263_MARTIRES2_FEBRERO_2026</v>
      </c>
      <c r="P2570" s="93">
        <v>105404</v>
      </c>
      <c r="S2570" s="172">
        <v>132</v>
      </c>
      <c r="T2570" s="23">
        <v>13913328</v>
      </c>
    </row>
    <row r="2571" spans="2:20" ht="30" customHeight="1">
      <c r="B2571">
        <v>21</v>
      </c>
      <c r="C2571" s="164" t="s">
        <v>70</v>
      </c>
      <c r="D2571" s="76" t="s">
        <v>71</v>
      </c>
      <c r="E2571" s="80">
        <v>2026</v>
      </c>
      <c r="F2571" s="76" t="str">
        <f t="shared" si="81"/>
        <v>212. Cuidado Continuo por una vida con bienestarComunitario2026</v>
      </c>
      <c r="G2571" s="7" t="s">
        <v>78</v>
      </c>
      <c r="H2571" s="7" t="s">
        <v>73</v>
      </c>
      <c r="I2571" s="80" t="s">
        <v>74</v>
      </c>
      <c r="J2571" s="76" t="s">
        <v>37</v>
      </c>
      <c r="K2571" t="s">
        <v>75</v>
      </c>
      <c r="L2571" t="s">
        <v>50</v>
      </c>
      <c r="M2571" t="s">
        <v>7</v>
      </c>
      <c r="N2571" s="78" t="s">
        <v>1</v>
      </c>
      <c r="O2571" s="76" t="str">
        <f t="shared" si="82"/>
        <v>212. Cuidado Continuo por una vida con bienestarComunitario20263_MARTIRES2_FEBRERO_2026</v>
      </c>
      <c r="P2571" s="93">
        <v>55938</v>
      </c>
      <c r="S2571" s="172">
        <v>12</v>
      </c>
      <c r="T2571" s="23">
        <v>671256</v>
      </c>
    </row>
    <row r="2572" spans="2:20" ht="30" customHeight="1">
      <c r="B2572">
        <v>22</v>
      </c>
      <c r="C2572" s="164" t="s">
        <v>70</v>
      </c>
      <c r="D2572" s="76" t="s">
        <v>71</v>
      </c>
      <c r="E2572" s="80">
        <v>2026</v>
      </c>
      <c r="F2572" s="76" t="str">
        <f t="shared" si="81"/>
        <v>222. Cuidado Continuo por una vida con bienestarComunitario2026</v>
      </c>
      <c r="G2572" s="7" t="s">
        <v>79</v>
      </c>
      <c r="H2572" s="7" t="s">
        <v>73</v>
      </c>
      <c r="I2572" s="80" t="s">
        <v>74</v>
      </c>
      <c r="J2572" s="76" t="s">
        <v>37</v>
      </c>
      <c r="K2572" t="s">
        <v>75</v>
      </c>
      <c r="L2572" t="s">
        <v>39</v>
      </c>
      <c r="M2572" t="s">
        <v>7</v>
      </c>
      <c r="N2572" s="78" t="s">
        <v>1</v>
      </c>
      <c r="O2572" s="76" t="str">
        <f t="shared" si="82"/>
        <v>222. Cuidado Continuo por una vida con bienestarComunitario20263_MARTIRES2_FEBRERO_2026</v>
      </c>
      <c r="P2572" s="93">
        <v>105404</v>
      </c>
      <c r="S2572" s="172"/>
      <c r="T2572" s="23">
        <v>0</v>
      </c>
    </row>
    <row r="2573" spans="2:20" ht="30" customHeight="1">
      <c r="B2573">
        <v>23</v>
      </c>
      <c r="C2573" s="164" t="s">
        <v>70</v>
      </c>
      <c r="D2573" s="76" t="s">
        <v>71</v>
      </c>
      <c r="E2573" s="80">
        <v>2026</v>
      </c>
      <c r="F2573" s="76" t="str">
        <f t="shared" si="81"/>
        <v>232. Cuidado Continuo por una vida con bienestarComunitario2026</v>
      </c>
      <c r="G2573" s="7" t="s">
        <v>80</v>
      </c>
      <c r="H2573" s="7" t="s">
        <v>73</v>
      </c>
      <c r="I2573" s="80" t="s">
        <v>74</v>
      </c>
      <c r="J2573" s="76" t="s">
        <v>37</v>
      </c>
      <c r="K2573" t="s">
        <v>75</v>
      </c>
      <c r="L2573" t="s">
        <v>39</v>
      </c>
      <c r="M2573" t="s">
        <v>7</v>
      </c>
      <c r="N2573" s="78" t="s">
        <v>1</v>
      </c>
      <c r="O2573" s="76" t="str">
        <f t="shared" si="82"/>
        <v>232. Cuidado Continuo por una vida con bienestarComunitario20263_MARTIRES2_FEBRERO_2026</v>
      </c>
      <c r="P2573" s="93">
        <v>55938</v>
      </c>
      <c r="S2573" s="172"/>
      <c r="T2573" s="23">
        <v>0</v>
      </c>
    </row>
    <row r="2574" spans="2:20" ht="30" customHeight="1">
      <c r="B2574">
        <v>24</v>
      </c>
      <c r="C2574" s="164" t="s">
        <v>70</v>
      </c>
      <c r="D2574" s="76" t="s">
        <v>76</v>
      </c>
      <c r="E2574" s="80">
        <v>2026</v>
      </c>
      <c r="F2574" s="76" t="str">
        <f t="shared" si="81"/>
        <v>242. Cuidado Continuo por una vida con bienestarEducativo 2026</v>
      </c>
      <c r="G2574" s="7" t="s">
        <v>81</v>
      </c>
      <c r="H2574" s="7" t="s">
        <v>73</v>
      </c>
      <c r="I2574" s="80" t="s">
        <v>74</v>
      </c>
      <c r="J2574" s="76" t="s">
        <v>37</v>
      </c>
      <c r="K2574" t="s">
        <v>75</v>
      </c>
      <c r="L2574" t="s">
        <v>50</v>
      </c>
      <c r="M2574" t="s">
        <v>7</v>
      </c>
      <c r="N2574" s="78" t="s">
        <v>1</v>
      </c>
      <c r="O2574" s="76" t="str">
        <f t="shared" si="82"/>
        <v>242. Cuidado Continuo por una vida con bienestarEducativo 20263_MARTIRES2_FEBRERO_2026</v>
      </c>
      <c r="P2574" s="93">
        <v>180297</v>
      </c>
      <c r="S2574" s="172"/>
      <c r="T2574" s="23">
        <v>0</v>
      </c>
    </row>
    <row r="2575" spans="2:20" ht="30" customHeight="1">
      <c r="B2575">
        <v>25</v>
      </c>
      <c r="C2575" s="164" t="s">
        <v>70</v>
      </c>
      <c r="D2575" s="76" t="s">
        <v>82</v>
      </c>
      <c r="E2575" s="80">
        <v>2026</v>
      </c>
      <c r="F2575" s="76" t="str">
        <f t="shared" si="81"/>
        <v>252. Cuidado Continuo por una vida con bienestarLaboral2026</v>
      </c>
      <c r="G2575" s="7" t="s">
        <v>83</v>
      </c>
      <c r="H2575" s="7" t="s">
        <v>73</v>
      </c>
      <c r="I2575" s="80" t="s">
        <v>74</v>
      </c>
      <c r="J2575" s="76" t="s">
        <v>37</v>
      </c>
      <c r="K2575" t="s">
        <v>75</v>
      </c>
      <c r="L2575" t="s">
        <v>50</v>
      </c>
      <c r="M2575" t="s">
        <v>7</v>
      </c>
      <c r="N2575" s="78" t="s">
        <v>1</v>
      </c>
      <c r="O2575" s="76" t="str">
        <f t="shared" si="82"/>
        <v>252. Cuidado Continuo por una vida con bienestarLaboral20263_MARTIRES2_FEBRERO_2026</v>
      </c>
      <c r="P2575" s="93">
        <v>210809</v>
      </c>
      <c r="S2575" s="172"/>
      <c r="T2575" s="23">
        <v>0</v>
      </c>
    </row>
    <row r="2576" spans="2:20" ht="30" customHeight="1">
      <c r="B2576">
        <v>26</v>
      </c>
      <c r="C2576" s="164" t="s">
        <v>70</v>
      </c>
      <c r="D2576" s="76" t="s">
        <v>71</v>
      </c>
      <c r="E2576" s="80">
        <v>2026</v>
      </c>
      <c r="F2576" s="76" t="str">
        <f t="shared" si="81"/>
        <v>262. Cuidado Continuo por una vida con bienestarComunitario2026</v>
      </c>
      <c r="G2576" s="7" t="s">
        <v>84</v>
      </c>
      <c r="H2576" s="7" t="s">
        <v>73</v>
      </c>
      <c r="I2576" s="80" t="s">
        <v>74</v>
      </c>
      <c r="J2576" s="76" t="s">
        <v>37</v>
      </c>
      <c r="K2576" t="s">
        <v>75</v>
      </c>
      <c r="L2576" t="s">
        <v>50</v>
      </c>
      <c r="M2576" t="s">
        <v>7</v>
      </c>
      <c r="N2576" s="78" t="s">
        <v>1</v>
      </c>
      <c r="O2576" s="76" t="str">
        <f t="shared" si="82"/>
        <v>262. Cuidado Continuo por una vida con bienestarComunitario20263_MARTIRES2_FEBRERO_2026</v>
      </c>
      <c r="P2576" s="93">
        <v>140539</v>
      </c>
      <c r="S2576" s="172">
        <v>28</v>
      </c>
      <c r="T2576" s="23">
        <v>3935092</v>
      </c>
    </row>
    <row r="2577" spans="2:20" ht="30" customHeight="1">
      <c r="B2577">
        <v>27</v>
      </c>
      <c r="C2577" s="164" t="s">
        <v>70</v>
      </c>
      <c r="D2577" s="76" t="s">
        <v>71</v>
      </c>
      <c r="E2577" s="80">
        <v>2026</v>
      </c>
      <c r="F2577" s="76" t="str">
        <f t="shared" si="81"/>
        <v>272. Cuidado Continuo por una vida con bienestarComunitario2026</v>
      </c>
      <c r="G2577" s="7" t="s">
        <v>85</v>
      </c>
      <c r="H2577" s="7" t="s">
        <v>73</v>
      </c>
      <c r="I2577" s="80" t="s">
        <v>74</v>
      </c>
      <c r="J2577" s="76" t="s">
        <v>37</v>
      </c>
      <c r="K2577" t="s">
        <v>75</v>
      </c>
      <c r="L2577" t="s">
        <v>50</v>
      </c>
      <c r="M2577" t="s">
        <v>7</v>
      </c>
      <c r="N2577" s="78" t="s">
        <v>1</v>
      </c>
      <c r="O2577" s="76" t="str">
        <f t="shared" si="82"/>
        <v>272. Cuidado Continuo por una vida con bienestarComunitario20263_MARTIRES2_FEBRERO_2026</v>
      </c>
      <c r="P2577" s="93">
        <v>74584</v>
      </c>
      <c r="S2577" s="172">
        <v>28</v>
      </c>
      <c r="T2577" s="23">
        <v>2088352</v>
      </c>
    </row>
    <row r="2578" spans="2:20" ht="30" customHeight="1">
      <c r="B2578">
        <v>28</v>
      </c>
      <c r="C2578" s="164" t="s">
        <v>70</v>
      </c>
      <c r="D2578" s="76" t="s">
        <v>71</v>
      </c>
      <c r="E2578" s="80">
        <v>2026</v>
      </c>
      <c r="F2578" s="76" t="str">
        <f t="shared" si="81"/>
        <v>282. Cuidado Continuo por una vida con bienestarComunitario2026</v>
      </c>
      <c r="G2578" s="7" t="s">
        <v>86</v>
      </c>
      <c r="H2578" s="7" t="s">
        <v>73</v>
      </c>
      <c r="I2578" s="80" t="s">
        <v>74</v>
      </c>
      <c r="J2578" s="76" t="s">
        <v>37</v>
      </c>
      <c r="K2578" t="s">
        <v>75</v>
      </c>
      <c r="L2578" t="s">
        <v>50</v>
      </c>
      <c r="M2578" t="s">
        <v>7</v>
      </c>
      <c r="N2578" s="78" t="s">
        <v>1</v>
      </c>
      <c r="O2578" s="76" t="str">
        <f t="shared" si="82"/>
        <v>282. Cuidado Continuo por una vida con bienestarComunitario20263_MARTIRES2_FEBRERO_2026</v>
      </c>
      <c r="P2578" s="93">
        <v>215123</v>
      </c>
      <c r="S2578" s="172">
        <v>8</v>
      </c>
      <c r="T2578" s="23">
        <v>1720984</v>
      </c>
    </row>
    <row r="2579" spans="2:20" ht="30" customHeight="1">
      <c r="B2579">
        <v>29</v>
      </c>
      <c r="C2579" s="164" t="s">
        <v>70</v>
      </c>
      <c r="D2579" s="76" t="s">
        <v>71</v>
      </c>
      <c r="E2579" s="80">
        <v>2026</v>
      </c>
      <c r="F2579" s="76" t="str">
        <f t="shared" si="81"/>
        <v>292. Cuidado Continuo por una vida con bienestarComunitario2026</v>
      </c>
      <c r="G2579" s="7" t="s">
        <v>87</v>
      </c>
      <c r="H2579" s="7" t="s">
        <v>73</v>
      </c>
      <c r="I2579" s="80" t="s">
        <v>74</v>
      </c>
      <c r="J2579" s="76" t="s">
        <v>37</v>
      </c>
      <c r="K2579" t="s">
        <v>75</v>
      </c>
      <c r="L2579" t="s">
        <v>39</v>
      </c>
      <c r="M2579" t="s">
        <v>7</v>
      </c>
      <c r="N2579" s="78" t="s">
        <v>1</v>
      </c>
      <c r="O2579" s="76" t="str">
        <f t="shared" si="82"/>
        <v>292. Cuidado Continuo por una vida con bienestarComunitario20263_MARTIRES2_FEBRERO_2026</v>
      </c>
      <c r="P2579" s="93">
        <v>140539</v>
      </c>
      <c r="S2579" s="172"/>
      <c r="T2579" s="23">
        <v>0</v>
      </c>
    </row>
    <row r="2580" spans="2:20" ht="30" customHeight="1">
      <c r="B2580">
        <v>30</v>
      </c>
      <c r="C2580" s="164" t="s">
        <v>70</v>
      </c>
      <c r="D2580" s="76" t="s">
        <v>71</v>
      </c>
      <c r="E2580" s="80">
        <v>2026</v>
      </c>
      <c r="F2580" s="76" t="str">
        <f t="shared" si="81"/>
        <v>302. Cuidado Continuo por una vida con bienestarComunitario2026</v>
      </c>
      <c r="G2580" s="7" t="s">
        <v>88</v>
      </c>
      <c r="H2580" s="7" t="s">
        <v>73</v>
      </c>
      <c r="I2580" s="80" t="s">
        <v>74</v>
      </c>
      <c r="J2580" s="76" t="s">
        <v>37</v>
      </c>
      <c r="K2580" t="s">
        <v>75</v>
      </c>
      <c r="L2580" t="s">
        <v>39</v>
      </c>
      <c r="M2580" t="s">
        <v>7</v>
      </c>
      <c r="N2580" s="78" t="s">
        <v>1</v>
      </c>
      <c r="O2580" s="76" t="str">
        <f t="shared" si="82"/>
        <v>302. Cuidado Continuo por una vida con bienestarComunitario20263_MARTIRES2_FEBRERO_2026</v>
      </c>
      <c r="P2580" s="93">
        <v>74584</v>
      </c>
      <c r="S2580" s="172"/>
      <c r="T2580" s="23">
        <v>0</v>
      </c>
    </row>
    <row r="2581" spans="2:20" ht="30" customHeight="1">
      <c r="B2581">
        <v>31</v>
      </c>
      <c r="C2581" s="164" t="s">
        <v>70</v>
      </c>
      <c r="D2581" s="76" t="s">
        <v>71</v>
      </c>
      <c r="E2581" s="80">
        <v>2026</v>
      </c>
      <c r="F2581" s="76" t="str">
        <f t="shared" si="81"/>
        <v>312. Cuidado Continuo por una vida con bienestarComunitario2026</v>
      </c>
      <c r="G2581" s="7" t="s">
        <v>89</v>
      </c>
      <c r="H2581" s="7" t="s">
        <v>73</v>
      </c>
      <c r="I2581" s="80" t="s">
        <v>74</v>
      </c>
      <c r="J2581" s="76" t="s">
        <v>37</v>
      </c>
      <c r="K2581" t="s">
        <v>75</v>
      </c>
      <c r="L2581" t="s">
        <v>50</v>
      </c>
      <c r="M2581" t="s">
        <v>7</v>
      </c>
      <c r="N2581" s="78" t="s">
        <v>1</v>
      </c>
      <c r="O2581" s="76" t="str">
        <f t="shared" si="82"/>
        <v>312. Cuidado Continuo por una vida con bienestarComunitario20263_MARTIRES2_FEBRERO_2026</v>
      </c>
      <c r="P2581" s="93">
        <v>215123</v>
      </c>
      <c r="S2581" s="172">
        <v>4</v>
      </c>
      <c r="T2581" s="23">
        <v>860492</v>
      </c>
    </row>
    <row r="2582" spans="2:20" ht="30" customHeight="1">
      <c r="B2582">
        <v>31</v>
      </c>
      <c r="C2582" s="164" t="s">
        <v>70</v>
      </c>
      <c r="D2582" s="76" t="s">
        <v>76</v>
      </c>
      <c r="E2582" s="80">
        <v>2026</v>
      </c>
      <c r="F2582" s="76" t="str">
        <f t="shared" si="81"/>
        <v>312. Cuidado Continuo por una vida con bienestarEducativo 2026</v>
      </c>
      <c r="G2582" s="7" t="s">
        <v>89</v>
      </c>
      <c r="H2582" s="7" t="s">
        <v>73</v>
      </c>
      <c r="I2582" s="80" t="s">
        <v>74</v>
      </c>
      <c r="J2582" s="76" t="s">
        <v>37</v>
      </c>
      <c r="K2582" t="s">
        <v>75</v>
      </c>
      <c r="L2582" t="s">
        <v>50</v>
      </c>
      <c r="M2582" t="s">
        <v>7</v>
      </c>
      <c r="N2582" s="78" t="s">
        <v>1</v>
      </c>
      <c r="O2582" s="76" t="str">
        <f t="shared" si="82"/>
        <v>312. Cuidado Continuo por una vida con bienestarEducativo 20263_MARTIRES2_FEBRERO_2026</v>
      </c>
      <c r="P2582" s="93">
        <v>215123</v>
      </c>
      <c r="S2582" s="172"/>
      <c r="T2582" s="23">
        <v>0</v>
      </c>
    </row>
    <row r="2583" spans="2:20" ht="30" customHeight="1">
      <c r="B2583">
        <v>31</v>
      </c>
      <c r="C2583" s="164" t="s">
        <v>70</v>
      </c>
      <c r="D2583" s="76" t="s">
        <v>82</v>
      </c>
      <c r="E2583" s="80">
        <v>2026</v>
      </c>
      <c r="F2583" s="76" t="str">
        <f t="shared" si="81"/>
        <v>312. Cuidado Continuo por una vida con bienestarLaboral2026</v>
      </c>
      <c r="G2583" s="7" t="s">
        <v>89</v>
      </c>
      <c r="H2583" s="7" t="s">
        <v>73</v>
      </c>
      <c r="I2583" s="80" t="s">
        <v>74</v>
      </c>
      <c r="J2583" s="76" t="s">
        <v>37</v>
      </c>
      <c r="K2583" t="s">
        <v>75</v>
      </c>
      <c r="L2583" t="s">
        <v>50</v>
      </c>
      <c r="M2583" t="s">
        <v>7</v>
      </c>
      <c r="N2583" s="78" t="s">
        <v>1</v>
      </c>
      <c r="O2583" s="76" t="str">
        <f t="shared" si="82"/>
        <v>312. Cuidado Continuo por una vida con bienestarLaboral20263_MARTIRES2_FEBRERO_2026</v>
      </c>
      <c r="P2583" s="93">
        <v>215123</v>
      </c>
      <c r="S2583" s="172"/>
      <c r="T2583" s="23">
        <v>0</v>
      </c>
    </row>
    <row r="2584" spans="2:20" ht="30" customHeight="1">
      <c r="B2584">
        <v>31</v>
      </c>
      <c r="C2584" s="164" t="s">
        <v>70</v>
      </c>
      <c r="D2584" s="76" t="s">
        <v>77</v>
      </c>
      <c r="E2584" s="80">
        <v>2026</v>
      </c>
      <c r="F2584" s="76" t="str">
        <f t="shared" si="81"/>
        <v>312. Cuidado Continuo por una vida con bienestarInstitucional2026</v>
      </c>
      <c r="G2584" s="7" t="s">
        <v>89</v>
      </c>
      <c r="H2584" s="7" t="s">
        <v>73</v>
      </c>
      <c r="I2584" s="80" t="s">
        <v>74</v>
      </c>
      <c r="J2584" s="76" t="s">
        <v>37</v>
      </c>
      <c r="K2584" t="s">
        <v>75</v>
      </c>
      <c r="L2584" t="s">
        <v>50</v>
      </c>
      <c r="M2584" t="s">
        <v>7</v>
      </c>
      <c r="N2584" s="78" t="s">
        <v>1</v>
      </c>
      <c r="O2584" s="76" t="str">
        <f t="shared" si="82"/>
        <v>312. Cuidado Continuo por una vida con bienestarInstitucional20263_MARTIRES2_FEBRERO_2026</v>
      </c>
      <c r="P2584" s="93">
        <v>215123</v>
      </c>
      <c r="S2584" s="172">
        <v>4</v>
      </c>
      <c r="T2584" s="23">
        <v>860492</v>
      </c>
    </row>
    <row r="2585" spans="2:20" ht="30" customHeight="1">
      <c r="B2585">
        <v>32</v>
      </c>
      <c r="C2585" s="164" t="s">
        <v>70</v>
      </c>
      <c r="D2585" s="76" t="s">
        <v>76</v>
      </c>
      <c r="E2585" s="80">
        <v>2026</v>
      </c>
      <c r="F2585" s="76" t="str">
        <f t="shared" si="81"/>
        <v>322. Cuidado Continuo por una vida con bienestarEducativo 2026</v>
      </c>
      <c r="G2585" s="7" t="s">
        <v>90</v>
      </c>
      <c r="H2585" s="7" t="s">
        <v>73</v>
      </c>
      <c r="I2585" s="80" t="s">
        <v>74</v>
      </c>
      <c r="J2585" s="76" t="s">
        <v>37</v>
      </c>
      <c r="K2585" t="s">
        <v>75</v>
      </c>
      <c r="L2585" t="s">
        <v>50</v>
      </c>
      <c r="M2585" t="s">
        <v>7</v>
      </c>
      <c r="N2585" s="78" t="s">
        <v>1</v>
      </c>
      <c r="O2585" s="76" t="str">
        <f t="shared" si="82"/>
        <v>322. Cuidado Continuo por una vida con bienestarEducativo 20263_MARTIRES2_FEBRERO_2026</v>
      </c>
      <c r="P2585" s="93">
        <v>281078</v>
      </c>
      <c r="S2585" s="172"/>
      <c r="T2585" s="23">
        <v>0</v>
      </c>
    </row>
    <row r="2586" spans="2:20" ht="30" customHeight="1">
      <c r="B2586">
        <v>33</v>
      </c>
      <c r="C2586" s="164" t="s">
        <v>70</v>
      </c>
      <c r="D2586" s="76" t="s">
        <v>82</v>
      </c>
      <c r="E2586" s="80">
        <v>2026</v>
      </c>
      <c r="F2586" s="76" t="str">
        <f t="shared" si="81"/>
        <v>332. Cuidado Continuo por una vida con bienestarLaboral2026</v>
      </c>
      <c r="G2586" s="7" t="s">
        <v>91</v>
      </c>
      <c r="H2586" s="7" t="s">
        <v>73</v>
      </c>
      <c r="I2586" s="80" t="s">
        <v>74</v>
      </c>
      <c r="J2586" s="76" t="s">
        <v>37</v>
      </c>
      <c r="K2586" t="s">
        <v>92</v>
      </c>
      <c r="L2586" t="s">
        <v>50</v>
      </c>
      <c r="M2586" t="s">
        <v>7</v>
      </c>
      <c r="N2586" s="78" t="s">
        <v>1</v>
      </c>
      <c r="O2586" s="76" t="str">
        <f t="shared" si="82"/>
        <v>332. Cuidado Continuo por una vida con bienestarLaboral20263_MARTIRES2_FEBRERO_2026</v>
      </c>
      <c r="P2586" s="93">
        <v>1094110</v>
      </c>
      <c r="S2586" s="172">
        <v>1</v>
      </c>
      <c r="T2586" s="23">
        <v>1094110</v>
      </c>
    </row>
    <row r="2587" spans="2:20" ht="30" customHeight="1">
      <c r="B2587">
        <v>34</v>
      </c>
      <c r="C2587" s="164" t="s">
        <v>70</v>
      </c>
      <c r="D2587" s="76" t="s">
        <v>71</v>
      </c>
      <c r="E2587" s="80">
        <v>2026</v>
      </c>
      <c r="F2587" s="76" t="str">
        <f t="shared" si="81"/>
        <v>342. Cuidado Continuo por una vida con bienestarComunitario2026</v>
      </c>
      <c r="G2587" s="7" t="s">
        <v>93</v>
      </c>
      <c r="H2587" s="7" t="s">
        <v>94</v>
      </c>
      <c r="I2587" s="80" t="s">
        <v>74</v>
      </c>
      <c r="J2587" s="76" t="s">
        <v>37</v>
      </c>
      <c r="K2587" t="s">
        <v>75</v>
      </c>
      <c r="L2587" t="s">
        <v>50</v>
      </c>
      <c r="M2587" t="s">
        <v>7</v>
      </c>
      <c r="N2587" s="78" t="s">
        <v>1</v>
      </c>
      <c r="O2587" s="76" t="str">
        <f t="shared" si="82"/>
        <v>342. Cuidado Continuo por una vida con bienestarComunitario20263_MARTIRES2_FEBRERO_2026</v>
      </c>
      <c r="P2587" s="93">
        <v>161342</v>
      </c>
      <c r="S2587" s="172">
        <v>0</v>
      </c>
      <c r="T2587" s="23">
        <v>0</v>
      </c>
    </row>
    <row r="2588" spans="2:20" ht="30" customHeight="1">
      <c r="B2588">
        <v>35</v>
      </c>
      <c r="C2588" s="164" t="s">
        <v>70</v>
      </c>
      <c r="D2588" s="76" t="s">
        <v>71</v>
      </c>
      <c r="E2588" s="80">
        <v>2026</v>
      </c>
      <c r="F2588" s="76" t="str">
        <f t="shared" si="81"/>
        <v>352. Cuidado Continuo por una vida con bienestarComunitario2026</v>
      </c>
      <c r="G2588" s="7" t="s">
        <v>95</v>
      </c>
      <c r="H2588" s="7" t="s">
        <v>73</v>
      </c>
      <c r="I2588" s="80" t="s">
        <v>74</v>
      </c>
      <c r="J2588" s="76" t="s">
        <v>37</v>
      </c>
      <c r="K2588" t="s">
        <v>75</v>
      </c>
      <c r="L2588" t="s">
        <v>50</v>
      </c>
      <c r="M2588" t="s">
        <v>7</v>
      </c>
      <c r="N2588" s="78" t="s">
        <v>1</v>
      </c>
      <c r="O2588" s="76" t="str">
        <f t="shared" si="82"/>
        <v>352. Cuidado Continuo por una vida con bienestarComunitario20263_MARTIRES2_FEBRERO_2026</v>
      </c>
      <c r="P2588" s="93">
        <v>215123</v>
      </c>
      <c r="S2588" s="172">
        <v>0</v>
      </c>
      <c r="T2588" s="23">
        <v>0</v>
      </c>
    </row>
    <row r="2589" spans="2:20" ht="30" customHeight="1">
      <c r="B2589">
        <v>36</v>
      </c>
      <c r="C2589" s="164" t="s">
        <v>70</v>
      </c>
      <c r="D2589" s="76" t="s">
        <v>71</v>
      </c>
      <c r="E2589" s="80">
        <v>2026</v>
      </c>
      <c r="F2589" s="76" t="str">
        <f t="shared" si="81"/>
        <v>362. Cuidado Continuo por una vida con bienestarComunitario2026</v>
      </c>
      <c r="G2589" s="7" t="s">
        <v>96</v>
      </c>
      <c r="H2589" s="7" t="s">
        <v>73</v>
      </c>
      <c r="I2589" s="80" t="s">
        <v>74</v>
      </c>
      <c r="J2589" s="76" t="s">
        <v>37</v>
      </c>
      <c r="K2589" t="s">
        <v>75</v>
      </c>
      <c r="L2589" t="s">
        <v>39</v>
      </c>
      <c r="M2589" t="s">
        <v>7</v>
      </c>
      <c r="N2589" s="78" t="s">
        <v>1</v>
      </c>
      <c r="O2589" s="76" t="str">
        <f t="shared" si="82"/>
        <v>362. Cuidado Continuo por una vida con bienestarComunitario20263_MARTIRES2_FEBRERO_2026</v>
      </c>
      <c r="P2589" s="93">
        <v>140539</v>
      </c>
      <c r="S2589" s="172"/>
      <c r="T2589" s="23">
        <v>0</v>
      </c>
    </row>
    <row r="2590" spans="2:20" ht="30" customHeight="1">
      <c r="B2590">
        <v>37</v>
      </c>
      <c r="C2590" s="164" t="s">
        <v>70</v>
      </c>
      <c r="D2590" s="76" t="s">
        <v>71</v>
      </c>
      <c r="E2590" s="80">
        <v>2026</v>
      </c>
      <c r="F2590" s="76" t="str">
        <f t="shared" si="81"/>
        <v>372. Cuidado Continuo por una vida con bienestarComunitario2026</v>
      </c>
      <c r="G2590" s="7" t="s">
        <v>97</v>
      </c>
      <c r="H2590" s="7" t="s">
        <v>73</v>
      </c>
      <c r="I2590" s="80" t="s">
        <v>74</v>
      </c>
      <c r="J2590" s="76" t="s">
        <v>37</v>
      </c>
      <c r="K2590" t="s">
        <v>75</v>
      </c>
      <c r="L2590" t="s">
        <v>39</v>
      </c>
      <c r="M2590" t="s">
        <v>7</v>
      </c>
      <c r="N2590" s="78" t="s">
        <v>1</v>
      </c>
      <c r="O2590" s="76" t="str">
        <f t="shared" si="82"/>
        <v>372. Cuidado Continuo por una vida con bienestarComunitario20263_MARTIRES2_FEBRERO_2026</v>
      </c>
      <c r="P2590" s="93">
        <v>74584</v>
      </c>
      <c r="S2590" s="172"/>
      <c r="T2590" s="23">
        <v>0</v>
      </c>
    </row>
    <row r="2591" spans="2:20" ht="30" customHeight="1">
      <c r="B2591">
        <v>38</v>
      </c>
      <c r="C2591" s="164" t="s">
        <v>70</v>
      </c>
      <c r="D2591" s="76" t="s">
        <v>71</v>
      </c>
      <c r="E2591" s="80">
        <v>2026</v>
      </c>
      <c r="F2591" s="76" t="str">
        <f t="shared" si="81"/>
        <v>382. Cuidado Continuo por una vida con bienestarComunitario2026</v>
      </c>
      <c r="G2591" s="7" t="s">
        <v>98</v>
      </c>
      <c r="H2591" s="7" t="s">
        <v>73</v>
      </c>
      <c r="I2591" s="80" t="s">
        <v>74</v>
      </c>
      <c r="J2591" s="76" t="s">
        <v>37</v>
      </c>
      <c r="K2591" t="s">
        <v>75</v>
      </c>
      <c r="L2591" t="s">
        <v>50</v>
      </c>
      <c r="M2591" t="s">
        <v>7</v>
      </c>
      <c r="N2591" s="78" t="s">
        <v>1</v>
      </c>
      <c r="O2591" s="76" t="str">
        <f t="shared" si="82"/>
        <v>382. Cuidado Continuo por una vida con bienestarComunitario20263_MARTIRES2_FEBRERO_2026</v>
      </c>
      <c r="P2591" s="93">
        <v>355662</v>
      </c>
      <c r="S2591" s="172">
        <v>2</v>
      </c>
      <c r="T2591" s="23">
        <v>711324</v>
      </c>
    </row>
    <row r="2592" spans="2:20" ht="30" customHeight="1">
      <c r="B2592">
        <v>39</v>
      </c>
      <c r="C2592" s="164" t="s">
        <v>70</v>
      </c>
      <c r="D2592" s="76" t="s">
        <v>71</v>
      </c>
      <c r="E2592" s="80">
        <v>2026</v>
      </c>
      <c r="F2592" s="76" t="str">
        <f t="shared" si="81"/>
        <v>392. Cuidado Continuo por una vida con bienestarComunitario2026</v>
      </c>
      <c r="G2592" s="7" t="s">
        <v>99</v>
      </c>
      <c r="H2592" s="7" t="s">
        <v>73</v>
      </c>
      <c r="I2592" s="80" t="s">
        <v>74</v>
      </c>
      <c r="J2592" s="76" t="s">
        <v>37</v>
      </c>
      <c r="K2592" t="s">
        <v>75</v>
      </c>
      <c r="L2592" t="s">
        <v>50</v>
      </c>
      <c r="M2592" t="s">
        <v>7</v>
      </c>
      <c r="N2592" s="78" t="s">
        <v>1</v>
      </c>
      <c r="O2592" s="76" t="str">
        <f t="shared" si="82"/>
        <v>392. Cuidado Continuo por una vida con bienestarComunitario20263_MARTIRES2_FEBRERO_2026</v>
      </c>
      <c r="P2592" s="93">
        <v>140539</v>
      </c>
      <c r="S2592" s="172"/>
      <c r="T2592" s="23">
        <v>0</v>
      </c>
    </row>
    <row r="2593" spans="2:20" ht="30" customHeight="1">
      <c r="B2593">
        <v>40</v>
      </c>
      <c r="C2593" s="164" t="s">
        <v>70</v>
      </c>
      <c r="D2593" s="76" t="s">
        <v>71</v>
      </c>
      <c r="E2593" s="80">
        <v>2026</v>
      </c>
      <c r="F2593" s="76" t="str">
        <f t="shared" si="81"/>
        <v>402. Cuidado Continuo por una vida con bienestarComunitario2026</v>
      </c>
      <c r="G2593" s="7" t="s">
        <v>100</v>
      </c>
      <c r="H2593" s="7" t="s">
        <v>73</v>
      </c>
      <c r="I2593" s="80" t="s">
        <v>74</v>
      </c>
      <c r="J2593" s="76" t="s">
        <v>37</v>
      </c>
      <c r="K2593" t="s">
        <v>75</v>
      </c>
      <c r="L2593" t="s">
        <v>50</v>
      </c>
      <c r="M2593" t="s">
        <v>7</v>
      </c>
      <c r="N2593" s="78" t="s">
        <v>1</v>
      </c>
      <c r="O2593" s="76" t="str">
        <f t="shared" si="82"/>
        <v>402. Cuidado Continuo por una vida con bienestarComunitario20263_MARTIRES2_FEBRERO_2026</v>
      </c>
      <c r="P2593" s="93">
        <v>74584</v>
      </c>
      <c r="S2593" s="172"/>
      <c r="T2593" s="23">
        <v>0</v>
      </c>
    </row>
    <row r="2594" spans="2:20" ht="30" customHeight="1">
      <c r="B2594">
        <v>41</v>
      </c>
      <c r="C2594" s="164" t="s">
        <v>70</v>
      </c>
      <c r="D2594" s="76" t="s">
        <v>71</v>
      </c>
      <c r="E2594" s="80">
        <v>2026</v>
      </c>
      <c r="F2594" s="76" t="str">
        <f t="shared" si="81"/>
        <v>412. Cuidado Continuo por una vida con bienestarComunitario2026</v>
      </c>
      <c r="G2594" s="7" t="s">
        <v>101</v>
      </c>
      <c r="H2594" s="7" t="s">
        <v>102</v>
      </c>
      <c r="I2594" s="80" t="s">
        <v>74</v>
      </c>
      <c r="J2594" s="76" t="s">
        <v>37</v>
      </c>
      <c r="K2594" t="s">
        <v>103</v>
      </c>
      <c r="L2594" t="s">
        <v>50</v>
      </c>
      <c r="M2594" t="s">
        <v>7</v>
      </c>
      <c r="N2594" s="78" t="s">
        <v>1</v>
      </c>
      <c r="O2594" s="76" t="str">
        <f t="shared" si="82"/>
        <v>412. Cuidado Continuo por una vida con bienestarComunitario20263_MARTIRES2_FEBRERO_2026</v>
      </c>
      <c r="P2594" s="93">
        <v>621332</v>
      </c>
      <c r="S2594" s="172">
        <v>9</v>
      </c>
      <c r="T2594" s="23">
        <v>5591988</v>
      </c>
    </row>
    <row r="2595" spans="2:20" ht="30" customHeight="1">
      <c r="B2595">
        <v>42</v>
      </c>
      <c r="C2595" s="164" t="s">
        <v>70</v>
      </c>
      <c r="D2595" s="76" t="s">
        <v>71</v>
      </c>
      <c r="E2595" s="80">
        <v>2026</v>
      </c>
      <c r="F2595" s="76" t="str">
        <f t="shared" si="81"/>
        <v>422. Cuidado Continuo por una vida con bienestarComunitario2026</v>
      </c>
      <c r="G2595" s="7" t="s">
        <v>104</v>
      </c>
      <c r="H2595" s="7" t="s">
        <v>73</v>
      </c>
      <c r="I2595" s="80" t="s">
        <v>74</v>
      </c>
      <c r="J2595" s="76" t="s">
        <v>37</v>
      </c>
      <c r="K2595" t="s">
        <v>103</v>
      </c>
      <c r="L2595" t="s">
        <v>50</v>
      </c>
      <c r="M2595" t="s">
        <v>7</v>
      </c>
      <c r="N2595" s="78" t="s">
        <v>1</v>
      </c>
      <c r="O2595" s="76" t="str">
        <f t="shared" si="82"/>
        <v>422. Cuidado Continuo por una vida con bienestarComunitario20263_MARTIRES2_FEBRERO_2026</v>
      </c>
      <c r="P2595" s="93">
        <v>340253</v>
      </c>
      <c r="S2595" s="172">
        <v>9</v>
      </c>
      <c r="T2595" s="23">
        <v>3062277</v>
      </c>
    </row>
    <row r="2596" spans="2:20" ht="30" customHeight="1">
      <c r="B2596">
        <v>43</v>
      </c>
      <c r="C2596" s="164" t="s">
        <v>70</v>
      </c>
      <c r="D2596" s="76" t="s">
        <v>71</v>
      </c>
      <c r="E2596" s="80">
        <v>2026</v>
      </c>
      <c r="F2596" s="76" t="str">
        <f t="shared" si="81"/>
        <v>432. Cuidado Continuo por una vida con bienestarComunitario2026</v>
      </c>
      <c r="G2596" s="7" t="s">
        <v>105</v>
      </c>
      <c r="H2596" s="7" t="s">
        <v>102</v>
      </c>
      <c r="I2596" s="80" t="s">
        <v>74</v>
      </c>
      <c r="J2596" s="76" t="s">
        <v>37</v>
      </c>
      <c r="K2596" t="s">
        <v>103</v>
      </c>
      <c r="L2596" t="s">
        <v>50</v>
      </c>
      <c r="M2596" t="s">
        <v>7</v>
      </c>
      <c r="N2596" s="78" t="s">
        <v>1</v>
      </c>
      <c r="O2596" s="76" t="str">
        <f t="shared" si="82"/>
        <v>432. Cuidado Continuo por una vida con bienestarComunitario20263_MARTIRES2_FEBRERO_2026</v>
      </c>
      <c r="P2596" s="93">
        <v>548596</v>
      </c>
      <c r="S2596" s="172">
        <v>1</v>
      </c>
      <c r="T2596" s="23">
        <v>548596</v>
      </c>
    </row>
    <row r="2597" spans="2:20" ht="30" customHeight="1">
      <c r="B2597">
        <v>44</v>
      </c>
      <c r="C2597" s="164" t="s">
        <v>70</v>
      </c>
      <c r="D2597" s="76" t="s">
        <v>71</v>
      </c>
      <c r="E2597" s="80">
        <v>2026</v>
      </c>
      <c r="F2597" s="76" t="str">
        <f t="shared" si="81"/>
        <v>442. Cuidado Continuo por una vida con bienestarComunitario2026</v>
      </c>
      <c r="G2597" s="7" t="s">
        <v>106</v>
      </c>
      <c r="H2597" s="7" t="s">
        <v>73</v>
      </c>
      <c r="I2597" s="80" t="s">
        <v>74</v>
      </c>
      <c r="J2597" s="76" t="s">
        <v>37</v>
      </c>
      <c r="K2597" t="s">
        <v>103</v>
      </c>
      <c r="L2597" t="s">
        <v>50</v>
      </c>
      <c r="M2597" t="s">
        <v>7</v>
      </c>
      <c r="N2597" s="78" t="s">
        <v>1</v>
      </c>
      <c r="O2597" s="76" t="str">
        <f t="shared" si="82"/>
        <v>442. Cuidado Continuo por una vida con bienestarComunitario20263_MARTIRES2_FEBRERO_2026</v>
      </c>
      <c r="P2597" s="93">
        <v>711326</v>
      </c>
      <c r="S2597" s="172">
        <v>3</v>
      </c>
      <c r="T2597" s="23">
        <v>2133978</v>
      </c>
    </row>
    <row r="2598" spans="2:20" ht="30" customHeight="1">
      <c r="B2598">
        <v>45</v>
      </c>
      <c r="C2598" s="164" t="s">
        <v>70</v>
      </c>
      <c r="D2598" s="76" t="s">
        <v>71</v>
      </c>
      <c r="E2598" s="80">
        <v>2026</v>
      </c>
      <c r="F2598" s="76" t="str">
        <f t="shared" si="81"/>
        <v>452. Cuidado Continuo por una vida con bienestarComunitario2026</v>
      </c>
      <c r="G2598" s="7" t="s">
        <v>107</v>
      </c>
      <c r="H2598" s="7" t="s">
        <v>102</v>
      </c>
      <c r="I2598" s="80" t="s">
        <v>74</v>
      </c>
      <c r="J2598" s="76" t="s">
        <v>37</v>
      </c>
      <c r="K2598" t="s">
        <v>103</v>
      </c>
      <c r="L2598" t="s">
        <v>50</v>
      </c>
      <c r="M2598" t="s">
        <v>7</v>
      </c>
      <c r="N2598" s="78" t="s">
        <v>1</v>
      </c>
      <c r="O2598" s="76" t="str">
        <f t="shared" si="82"/>
        <v>452. Cuidado Continuo por una vida con bienestarComunitario20263_MARTIRES2_FEBRERO_2026</v>
      </c>
      <c r="P2598" s="93">
        <v>281078</v>
      </c>
      <c r="S2598" s="172">
        <v>3</v>
      </c>
      <c r="T2598" s="23">
        <v>843234</v>
      </c>
    </row>
    <row r="2599" spans="2:20" ht="30" customHeight="1">
      <c r="B2599">
        <v>46</v>
      </c>
      <c r="C2599" s="164" t="s">
        <v>70</v>
      </c>
      <c r="D2599" s="76" t="s">
        <v>76</v>
      </c>
      <c r="E2599" s="80">
        <v>2026</v>
      </c>
      <c r="F2599" s="76" t="str">
        <f t="shared" si="81"/>
        <v>462. Cuidado Continuo por una vida con bienestarEducativo 2026</v>
      </c>
      <c r="G2599" s="7" t="s">
        <v>108</v>
      </c>
      <c r="H2599" s="7" t="s">
        <v>73</v>
      </c>
      <c r="I2599" s="80" t="s">
        <v>74</v>
      </c>
      <c r="J2599" s="76" t="s">
        <v>37</v>
      </c>
      <c r="K2599" t="s">
        <v>103</v>
      </c>
      <c r="L2599" t="s">
        <v>50</v>
      </c>
      <c r="M2599" t="s">
        <v>7</v>
      </c>
      <c r="N2599" s="78" t="s">
        <v>1</v>
      </c>
      <c r="O2599" s="76" t="str">
        <f t="shared" si="82"/>
        <v>462. Cuidado Continuo por una vida con bienestarEducativo 20263_MARTIRES2_FEBRERO_2026</v>
      </c>
      <c r="P2599" s="93">
        <v>2366976</v>
      </c>
      <c r="S2599" s="172">
        <v>0</v>
      </c>
      <c r="T2599" s="23">
        <v>0</v>
      </c>
    </row>
    <row r="2600" spans="2:20" ht="30" customHeight="1">
      <c r="B2600">
        <v>47</v>
      </c>
      <c r="C2600" s="164" t="s">
        <v>70</v>
      </c>
      <c r="D2600" s="76" t="s">
        <v>82</v>
      </c>
      <c r="E2600" s="80">
        <v>2026</v>
      </c>
      <c r="F2600" s="76" t="str">
        <f t="shared" si="81"/>
        <v>472. Cuidado Continuo por una vida con bienestarLaboral2026</v>
      </c>
      <c r="G2600" s="7" t="s">
        <v>109</v>
      </c>
      <c r="H2600" s="7" t="s">
        <v>73</v>
      </c>
      <c r="I2600" s="80" t="s">
        <v>74</v>
      </c>
      <c r="J2600" s="76" t="s">
        <v>37</v>
      </c>
      <c r="K2600" t="s">
        <v>103</v>
      </c>
      <c r="L2600" t="s">
        <v>50</v>
      </c>
      <c r="M2600" t="s">
        <v>7</v>
      </c>
      <c r="N2600" s="78" t="s">
        <v>1</v>
      </c>
      <c r="O2600" s="76" t="str">
        <f t="shared" si="82"/>
        <v>472. Cuidado Continuo por una vida con bienestarLaboral20263_MARTIRES2_FEBRERO_2026</v>
      </c>
      <c r="P2600" s="93">
        <v>110336</v>
      </c>
      <c r="S2600" s="172">
        <v>2</v>
      </c>
      <c r="T2600" s="23">
        <v>220672</v>
      </c>
    </row>
    <row r="2601" spans="2:20" ht="30" customHeight="1">
      <c r="B2601">
        <v>48</v>
      </c>
      <c r="C2601" s="164" t="s">
        <v>70</v>
      </c>
      <c r="D2601" s="76" t="s">
        <v>71</v>
      </c>
      <c r="E2601" s="80">
        <v>2026</v>
      </c>
      <c r="F2601" s="76" t="str">
        <f t="shared" si="81"/>
        <v>482. Cuidado Continuo por una vida con bienestarComunitario2026</v>
      </c>
      <c r="G2601" s="7" t="s">
        <v>110</v>
      </c>
      <c r="H2601" s="7" t="s">
        <v>73</v>
      </c>
      <c r="I2601" s="80" t="s">
        <v>74</v>
      </c>
      <c r="J2601" s="76" t="s">
        <v>37</v>
      </c>
      <c r="K2601" t="s">
        <v>103</v>
      </c>
      <c r="L2601" t="s">
        <v>50</v>
      </c>
      <c r="M2601" t="s">
        <v>7</v>
      </c>
      <c r="N2601" s="78" t="s">
        <v>1</v>
      </c>
      <c r="O2601" s="76" t="str">
        <f t="shared" si="82"/>
        <v>482. Cuidado Continuo por una vida con bienestarComunitario20263_MARTIRES2_FEBRERO_2026</v>
      </c>
      <c r="P2601" s="93">
        <v>430247</v>
      </c>
      <c r="S2601" s="172">
        <v>2</v>
      </c>
      <c r="T2601" s="23">
        <v>860494</v>
      </c>
    </row>
    <row r="2602" spans="2:20" ht="30" customHeight="1">
      <c r="B2602">
        <v>49</v>
      </c>
      <c r="C2602" s="164" t="s">
        <v>70</v>
      </c>
      <c r="D2602" s="76" t="s">
        <v>71</v>
      </c>
      <c r="E2602" s="80">
        <v>2026</v>
      </c>
      <c r="F2602" s="76" t="str">
        <f t="shared" si="81"/>
        <v>492. Cuidado Continuo por una vida con bienestarComunitario2026</v>
      </c>
      <c r="G2602" s="7" t="s">
        <v>111</v>
      </c>
      <c r="H2602" s="7" t="s">
        <v>73</v>
      </c>
      <c r="I2602" s="80" t="s">
        <v>74</v>
      </c>
      <c r="J2602" s="76" t="s">
        <v>37</v>
      </c>
      <c r="K2602" t="s">
        <v>103</v>
      </c>
      <c r="L2602" t="s">
        <v>50</v>
      </c>
      <c r="M2602" t="s">
        <v>7</v>
      </c>
      <c r="N2602" s="78" t="s">
        <v>1</v>
      </c>
      <c r="O2602" s="76" t="str">
        <f t="shared" si="82"/>
        <v>492. Cuidado Continuo por una vida con bienestarComunitario20263_MARTIRES2_FEBRERO_2026</v>
      </c>
      <c r="P2602" s="93">
        <v>711326</v>
      </c>
      <c r="S2602" s="172">
        <v>6</v>
      </c>
      <c r="T2602" s="23">
        <v>4267956</v>
      </c>
    </row>
    <row r="2603" spans="2:20" ht="30" customHeight="1">
      <c r="B2603">
        <v>50</v>
      </c>
      <c r="C2603" s="164" t="s">
        <v>70</v>
      </c>
      <c r="D2603" s="76" t="s">
        <v>71</v>
      </c>
      <c r="E2603" s="80">
        <v>2026</v>
      </c>
      <c r="F2603" s="76" t="str">
        <f t="shared" si="81"/>
        <v>502. Cuidado Continuo por una vida con bienestarComunitario2026</v>
      </c>
      <c r="G2603" s="7" t="s">
        <v>112</v>
      </c>
      <c r="H2603" s="7" t="s">
        <v>73</v>
      </c>
      <c r="I2603" s="80" t="s">
        <v>74</v>
      </c>
      <c r="J2603" s="76" t="s">
        <v>37</v>
      </c>
      <c r="K2603" t="s">
        <v>75</v>
      </c>
      <c r="L2603" t="s">
        <v>50</v>
      </c>
      <c r="M2603" t="s">
        <v>7</v>
      </c>
      <c r="N2603" s="78" t="s">
        <v>1</v>
      </c>
      <c r="O2603" s="76" t="str">
        <f t="shared" si="82"/>
        <v>502. Cuidado Continuo por una vida con bienestarComunitario20263_MARTIRES2_FEBRERO_2026</v>
      </c>
      <c r="P2603" s="93">
        <v>266747</v>
      </c>
      <c r="S2603" s="172">
        <v>4</v>
      </c>
      <c r="T2603" s="23">
        <v>1066988</v>
      </c>
    </row>
    <row r="2604" spans="2:20" ht="30" customHeight="1">
      <c r="B2604">
        <v>51</v>
      </c>
      <c r="C2604" s="164" t="s">
        <v>70</v>
      </c>
      <c r="D2604" s="76" t="s">
        <v>71</v>
      </c>
      <c r="E2604" s="80">
        <v>2026</v>
      </c>
      <c r="F2604" s="76" t="str">
        <f t="shared" si="81"/>
        <v>512. Cuidado Continuo por una vida con bienestarComunitario2026</v>
      </c>
      <c r="G2604" s="7" t="s">
        <v>113</v>
      </c>
      <c r="H2604" s="7" t="s">
        <v>73</v>
      </c>
      <c r="I2604" s="80" t="s">
        <v>74</v>
      </c>
      <c r="J2604" s="76" t="s">
        <v>37</v>
      </c>
      <c r="K2604" t="s">
        <v>38</v>
      </c>
      <c r="L2604" t="s">
        <v>39</v>
      </c>
      <c r="M2604" t="s">
        <v>7</v>
      </c>
      <c r="N2604" s="78" t="s">
        <v>1</v>
      </c>
      <c r="O2604" s="76" t="str">
        <f t="shared" si="82"/>
        <v>512. Cuidado Continuo por una vida con bienestarComunitario20263_MARTIRES2_FEBRERO_2026</v>
      </c>
      <c r="P2604" s="93">
        <v>5621568</v>
      </c>
      <c r="S2604" s="172"/>
      <c r="T2604" s="23">
        <v>0</v>
      </c>
    </row>
    <row r="2605" spans="2:20" ht="30" customHeight="1">
      <c r="B2605">
        <v>52</v>
      </c>
      <c r="C2605" s="164" t="s">
        <v>70</v>
      </c>
      <c r="D2605" s="76" t="s">
        <v>71</v>
      </c>
      <c r="E2605" s="80">
        <v>2026</v>
      </c>
      <c r="F2605" s="76" t="str">
        <f t="shared" si="81"/>
        <v>522. Cuidado Continuo por una vida con bienestarComunitario2026</v>
      </c>
      <c r="G2605" s="7" t="s">
        <v>114</v>
      </c>
      <c r="H2605" s="7" t="s">
        <v>94</v>
      </c>
      <c r="I2605" s="80" t="s">
        <v>74</v>
      </c>
      <c r="J2605" s="76" t="s">
        <v>37</v>
      </c>
      <c r="K2605" t="s">
        <v>103</v>
      </c>
      <c r="L2605" t="s">
        <v>50</v>
      </c>
      <c r="M2605" t="s">
        <v>7</v>
      </c>
      <c r="N2605" s="78" t="s">
        <v>1</v>
      </c>
      <c r="O2605" s="76" t="str">
        <f t="shared" si="82"/>
        <v>522. Cuidado Continuo por una vida con bienestarComunitario20263_MARTIRES2_FEBRERO_2026</v>
      </c>
      <c r="P2605" s="93">
        <v>711326</v>
      </c>
      <c r="S2605" s="172">
        <v>2</v>
      </c>
      <c r="T2605" s="23">
        <v>1422652</v>
      </c>
    </row>
    <row r="2606" spans="2:20" ht="30" customHeight="1">
      <c r="B2606">
        <v>53</v>
      </c>
      <c r="C2606" s="164" t="s">
        <v>70</v>
      </c>
      <c r="D2606" s="76" t="s">
        <v>71</v>
      </c>
      <c r="E2606" s="80">
        <v>2026</v>
      </c>
      <c r="F2606" s="76" t="str">
        <f t="shared" si="81"/>
        <v>532. Cuidado Continuo por una vida con bienestarComunitario2026</v>
      </c>
      <c r="G2606" s="7" t="s">
        <v>115</v>
      </c>
      <c r="H2606" s="7" t="s">
        <v>73</v>
      </c>
      <c r="I2606" s="80" t="s">
        <v>74</v>
      </c>
      <c r="J2606" s="76" t="s">
        <v>37</v>
      </c>
      <c r="K2606" t="s">
        <v>38</v>
      </c>
      <c r="L2606" t="s">
        <v>42</v>
      </c>
      <c r="M2606" t="s">
        <v>7</v>
      </c>
      <c r="N2606" s="78" t="s">
        <v>1</v>
      </c>
      <c r="O2606" s="76" t="str">
        <f t="shared" si="82"/>
        <v>532. Cuidado Continuo por una vida con bienestarComunitario20263_MARTIRES2_FEBRERO_2026</v>
      </c>
      <c r="P2606" s="93">
        <v>5621568</v>
      </c>
      <c r="S2606" s="172"/>
      <c r="T2606" s="23">
        <v>0</v>
      </c>
    </row>
    <row r="2607" spans="2:20" ht="30" customHeight="1">
      <c r="B2607">
        <v>54</v>
      </c>
      <c r="C2607" s="164" t="s">
        <v>70</v>
      </c>
      <c r="D2607" s="76" t="s">
        <v>71</v>
      </c>
      <c r="E2607" s="80">
        <v>2026</v>
      </c>
      <c r="F2607" s="76" t="str">
        <f t="shared" si="81"/>
        <v>542. Cuidado Continuo por una vida con bienestarComunitario2026</v>
      </c>
      <c r="G2607" s="7" t="s">
        <v>116</v>
      </c>
      <c r="H2607" s="7" t="s">
        <v>73</v>
      </c>
      <c r="I2607" s="80" t="s">
        <v>74</v>
      </c>
      <c r="J2607" s="76" t="s">
        <v>37</v>
      </c>
      <c r="K2607" t="s">
        <v>75</v>
      </c>
      <c r="L2607" t="s">
        <v>50</v>
      </c>
      <c r="M2607" t="s">
        <v>7</v>
      </c>
      <c r="N2607" s="78" t="s">
        <v>1</v>
      </c>
      <c r="O2607" s="76" t="str">
        <f t="shared" si="82"/>
        <v>542. Cuidado Continuo por una vida con bienestarComunitario20263_MARTIRES2_FEBRERO_2026</v>
      </c>
      <c r="P2607" s="93">
        <v>285702</v>
      </c>
      <c r="S2607" s="172">
        <v>45</v>
      </c>
      <c r="T2607" s="23">
        <v>12856590</v>
      </c>
    </row>
    <row r="2608" spans="2:20" ht="30" customHeight="1">
      <c r="B2608">
        <v>55</v>
      </c>
      <c r="C2608" s="164" t="s">
        <v>70</v>
      </c>
      <c r="D2608" s="76" t="s">
        <v>71</v>
      </c>
      <c r="E2608" s="80">
        <v>2026</v>
      </c>
      <c r="F2608" s="76" t="str">
        <f t="shared" si="81"/>
        <v>552. Cuidado Continuo por una vida con bienestarComunitario2026</v>
      </c>
      <c r="G2608" s="7" t="s">
        <v>117</v>
      </c>
      <c r="H2608" s="7" t="s">
        <v>73</v>
      </c>
      <c r="I2608" s="80" t="s">
        <v>74</v>
      </c>
      <c r="J2608" s="76" t="s">
        <v>37</v>
      </c>
      <c r="K2608" t="s">
        <v>75</v>
      </c>
      <c r="L2608" t="s">
        <v>50</v>
      </c>
      <c r="M2608" t="s">
        <v>7</v>
      </c>
      <c r="N2608" s="78" t="s">
        <v>1</v>
      </c>
      <c r="O2608" s="76" t="str">
        <f t="shared" si="82"/>
        <v>552. Cuidado Continuo por una vida con bienestarComunitario20263_MARTIRES2_FEBRERO_2026</v>
      </c>
      <c r="P2608" s="93">
        <v>380935</v>
      </c>
      <c r="S2608" s="172">
        <v>4</v>
      </c>
      <c r="T2608" s="23">
        <v>1523740</v>
      </c>
    </row>
    <row r="2609" spans="2:20" ht="30" customHeight="1">
      <c r="B2609">
        <v>56</v>
      </c>
      <c r="C2609" s="164" t="s">
        <v>70</v>
      </c>
      <c r="D2609" s="76" t="s">
        <v>71</v>
      </c>
      <c r="E2609" s="80">
        <v>2026</v>
      </c>
      <c r="F2609" s="76" t="str">
        <f t="shared" si="81"/>
        <v>562. Cuidado Continuo por una vida con bienestarComunitario2026</v>
      </c>
      <c r="G2609" s="7" t="s">
        <v>118</v>
      </c>
      <c r="H2609" s="7" t="s">
        <v>73</v>
      </c>
      <c r="I2609" s="80" t="s">
        <v>74</v>
      </c>
      <c r="J2609" s="76" t="s">
        <v>37</v>
      </c>
      <c r="K2609" t="s">
        <v>75</v>
      </c>
      <c r="L2609" t="s">
        <v>50</v>
      </c>
      <c r="M2609" t="s">
        <v>7</v>
      </c>
      <c r="N2609" s="78" t="s">
        <v>1</v>
      </c>
      <c r="O2609" s="76" t="str">
        <f t="shared" si="82"/>
        <v>562. Cuidado Continuo por una vida con bienestarComunitario20263_MARTIRES2_FEBRERO_2026</v>
      </c>
      <c r="P2609" s="93">
        <v>266747</v>
      </c>
      <c r="S2609" s="172">
        <v>36</v>
      </c>
      <c r="T2609" s="23">
        <v>9602892</v>
      </c>
    </row>
    <row r="2610" spans="2:20" ht="30" customHeight="1">
      <c r="B2610">
        <v>57</v>
      </c>
      <c r="C2610" s="164" t="s">
        <v>70</v>
      </c>
      <c r="D2610" s="76" t="s">
        <v>71</v>
      </c>
      <c r="E2610" s="80">
        <v>2026</v>
      </c>
      <c r="F2610" s="76" t="str">
        <f t="shared" si="81"/>
        <v>572. Cuidado Continuo por una vida con bienestarComunitario2026</v>
      </c>
      <c r="G2610" s="7" t="s">
        <v>119</v>
      </c>
      <c r="H2610" s="7" t="s">
        <v>94</v>
      </c>
      <c r="I2610" s="80" t="s">
        <v>74</v>
      </c>
      <c r="J2610" s="76" t="s">
        <v>37</v>
      </c>
      <c r="K2610" t="s">
        <v>75</v>
      </c>
      <c r="L2610" t="s">
        <v>50</v>
      </c>
      <c r="M2610" t="s">
        <v>7</v>
      </c>
      <c r="N2610" s="78" t="s">
        <v>1</v>
      </c>
      <c r="O2610" s="76" t="str">
        <f t="shared" si="82"/>
        <v>572. Cuidado Continuo por una vida con bienestarComunitario20263_MARTIRES2_FEBRERO_2026</v>
      </c>
      <c r="P2610" s="93">
        <v>88916</v>
      </c>
      <c r="S2610" s="172">
        <v>124</v>
      </c>
      <c r="T2610" s="23">
        <v>11025584</v>
      </c>
    </row>
    <row r="2611" spans="2:20" ht="30" customHeight="1">
      <c r="B2611">
        <v>58</v>
      </c>
      <c r="C2611" s="164" t="s">
        <v>70</v>
      </c>
      <c r="D2611" s="76" t="s">
        <v>76</v>
      </c>
      <c r="E2611" s="80">
        <v>2026</v>
      </c>
      <c r="F2611" s="76" t="str">
        <f t="shared" si="81"/>
        <v>582. Cuidado Continuo por una vida con bienestarEducativo 2026</v>
      </c>
      <c r="G2611" s="7" t="s">
        <v>120</v>
      </c>
      <c r="H2611" s="7" t="s">
        <v>73</v>
      </c>
      <c r="I2611" s="80" t="s">
        <v>74</v>
      </c>
      <c r="J2611" s="76" t="s">
        <v>37</v>
      </c>
      <c r="K2611" t="s">
        <v>121</v>
      </c>
      <c r="L2611" t="s">
        <v>50</v>
      </c>
      <c r="M2611" t="s">
        <v>7</v>
      </c>
      <c r="N2611" s="78" t="s">
        <v>1</v>
      </c>
      <c r="O2611" s="76" t="str">
        <f t="shared" si="82"/>
        <v>582. Cuidado Continuo por una vida con bienestarEducativo 20263_MARTIRES2_FEBRERO_2026</v>
      </c>
      <c r="P2611" s="93">
        <v>562157</v>
      </c>
      <c r="S2611" s="172">
        <v>1</v>
      </c>
      <c r="T2611" s="23">
        <v>562157</v>
      </c>
    </row>
    <row r="2612" spans="2:20" ht="30" customHeight="1">
      <c r="B2612">
        <v>59</v>
      </c>
      <c r="C2612" s="164" t="s">
        <v>70</v>
      </c>
      <c r="D2612" s="76" t="s">
        <v>76</v>
      </c>
      <c r="E2612" s="80">
        <v>2026</v>
      </c>
      <c r="F2612" s="76" t="str">
        <f t="shared" si="81"/>
        <v>592. Cuidado Continuo por una vida con bienestarEducativo 2026</v>
      </c>
      <c r="G2612" s="7" t="s">
        <v>122</v>
      </c>
      <c r="H2612" s="7" t="s">
        <v>73</v>
      </c>
      <c r="I2612" s="80" t="s">
        <v>74</v>
      </c>
      <c r="J2612" s="76" t="s">
        <v>37</v>
      </c>
      <c r="K2612" t="s">
        <v>38</v>
      </c>
      <c r="L2612" t="s">
        <v>42</v>
      </c>
      <c r="M2612" t="s">
        <v>7</v>
      </c>
      <c r="N2612" s="78" t="s">
        <v>1</v>
      </c>
      <c r="O2612" s="76" t="str">
        <f t="shared" si="82"/>
        <v>592. Cuidado Continuo por una vida con bienestarEducativo 20263_MARTIRES2_FEBRERO_2026</v>
      </c>
      <c r="P2612" s="93">
        <v>14226512</v>
      </c>
      <c r="S2612" s="172"/>
      <c r="T2612" s="23">
        <v>0</v>
      </c>
    </row>
    <row r="2613" spans="2:20" ht="30" customHeight="1">
      <c r="B2613">
        <v>60</v>
      </c>
      <c r="C2613" s="164" t="s">
        <v>70</v>
      </c>
      <c r="D2613" s="76" t="s">
        <v>76</v>
      </c>
      <c r="E2613" s="80">
        <v>2026</v>
      </c>
      <c r="F2613" s="76" t="str">
        <f t="shared" si="81"/>
        <v>602. Cuidado Continuo por una vida con bienestarEducativo 2026</v>
      </c>
      <c r="G2613" s="7" t="s">
        <v>123</v>
      </c>
      <c r="H2613" s="7" t="s">
        <v>73</v>
      </c>
      <c r="I2613" s="80" t="s">
        <v>74</v>
      </c>
      <c r="J2613" s="76" t="s">
        <v>37</v>
      </c>
      <c r="K2613" t="s">
        <v>75</v>
      </c>
      <c r="L2613" t="s">
        <v>50</v>
      </c>
      <c r="M2613" t="s">
        <v>7</v>
      </c>
      <c r="N2613" s="78" t="s">
        <v>1</v>
      </c>
      <c r="O2613" s="76" t="str">
        <f t="shared" si="82"/>
        <v>602. Cuidado Continuo por una vida con bienestarEducativo 20263_MARTIRES2_FEBRERO_2026</v>
      </c>
      <c r="P2613" s="93">
        <v>105404</v>
      </c>
      <c r="S2613" s="172">
        <v>45</v>
      </c>
      <c r="T2613" s="23">
        <v>4743180</v>
      </c>
    </row>
    <row r="2614" spans="2:20" ht="30" customHeight="1">
      <c r="B2614">
        <v>61</v>
      </c>
      <c r="C2614" s="164" t="s">
        <v>70</v>
      </c>
      <c r="D2614" s="76" t="s">
        <v>76</v>
      </c>
      <c r="E2614" s="80">
        <v>2026</v>
      </c>
      <c r="F2614" s="76" t="str">
        <f t="shared" si="81"/>
        <v>612. Cuidado Continuo por una vida con bienestarEducativo 2026</v>
      </c>
      <c r="G2614" s="7" t="s">
        <v>124</v>
      </c>
      <c r="H2614" s="7" t="s">
        <v>73</v>
      </c>
      <c r="I2614" s="80" t="s">
        <v>74</v>
      </c>
      <c r="J2614" s="76" t="s">
        <v>37</v>
      </c>
      <c r="K2614" t="s">
        <v>75</v>
      </c>
      <c r="L2614" t="s">
        <v>50</v>
      </c>
      <c r="M2614" t="s">
        <v>7</v>
      </c>
      <c r="N2614" s="78" t="s">
        <v>1</v>
      </c>
      <c r="O2614" s="76" t="str">
        <f t="shared" si="82"/>
        <v>612. Cuidado Continuo por una vida con bienestarEducativo 20263_MARTIRES2_FEBRERO_2026</v>
      </c>
      <c r="P2614" s="93">
        <v>266747</v>
      </c>
      <c r="S2614" s="172">
        <v>19</v>
      </c>
      <c r="T2614" s="23">
        <v>5068193</v>
      </c>
    </row>
    <row r="2615" spans="2:20" ht="30" customHeight="1">
      <c r="B2615">
        <v>62</v>
      </c>
      <c r="C2615" s="164" t="s">
        <v>70</v>
      </c>
      <c r="D2615" s="76" t="s">
        <v>76</v>
      </c>
      <c r="E2615" s="80">
        <v>2026</v>
      </c>
      <c r="F2615" s="76" t="str">
        <f t="shared" si="81"/>
        <v>622. Cuidado Continuo por una vida con bienestarEducativo 2026</v>
      </c>
      <c r="G2615" s="7" t="s">
        <v>125</v>
      </c>
      <c r="H2615" s="7" t="s">
        <v>102</v>
      </c>
      <c r="I2615" s="80" t="s">
        <v>74</v>
      </c>
      <c r="J2615" s="76" t="s">
        <v>37</v>
      </c>
      <c r="K2615" t="s">
        <v>38</v>
      </c>
      <c r="L2615" t="s">
        <v>42</v>
      </c>
      <c r="M2615" t="s">
        <v>7</v>
      </c>
      <c r="N2615" s="78" t="s">
        <v>1</v>
      </c>
      <c r="O2615" s="76" t="str">
        <f t="shared" si="82"/>
        <v>622. Cuidado Continuo por una vida con bienestarEducativo 20263_MARTIRES2_FEBRERO_2026</v>
      </c>
      <c r="P2615" s="93">
        <v>13610112</v>
      </c>
      <c r="S2615" s="172"/>
      <c r="T2615" s="23">
        <v>0</v>
      </c>
    </row>
    <row r="2616" spans="2:20" ht="30" customHeight="1">
      <c r="B2616">
        <v>63</v>
      </c>
      <c r="C2616" s="164" t="s">
        <v>70</v>
      </c>
      <c r="D2616" s="76" t="s">
        <v>76</v>
      </c>
      <c r="E2616" s="80">
        <v>2026</v>
      </c>
      <c r="F2616" s="76" t="str">
        <f t="shared" si="81"/>
        <v>632. Cuidado Continuo por una vida con bienestarEducativo 2026</v>
      </c>
      <c r="G2616" s="7" t="s">
        <v>126</v>
      </c>
      <c r="H2616" s="7" t="s">
        <v>102</v>
      </c>
      <c r="I2616" s="80" t="s">
        <v>74</v>
      </c>
      <c r="J2616" s="76" t="s">
        <v>37</v>
      </c>
      <c r="K2616" t="s">
        <v>75</v>
      </c>
      <c r="L2616" t="s">
        <v>50</v>
      </c>
      <c r="M2616" t="s">
        <v>7</v>
      </c>
      <c r="N2616" s="78" t="s">
        <v>1</v>
      </c>
      <c r="O2616" s="76" t="str">
        <f t="shared" si="82"/>
        <v>632. Cuidado Continuo por una vida con bienestarEducativo 20263_MARTIRES2_FEBRERO_2026</v>
      </c>
      <c r="P2616" s="93">
        <v>105404</v>
      </c>
      <c r="S2616" s="172">
        <v>33</v>
      </c>
      <c r="T2616" s="23">
        <v>3478332</v>
      </c>
    </row>
    <row r="2617" spans="2:20" ht="30" customHeight="1">
      <c r="B2617">
        <v>64</v>
      </c>
      <c r="C2617" s="164" t="s">
        <v>70</v>
      </c>
      <c r="D2617" s="76" t="s">
        <v>76</v>
      </c>
      <c r="E2617" s="80">
        <v>2026</v>
      </c>
      <c r="F2617" s="76" t="str">
        <f t="shared" si="81"/>
        <v>642. Cuidado Continuo por una vida con bienestarEducativo 2026</v>
      </c>
      <c r="G2617" s="7" t="s">
        <v>127</v>
      </c>
      <c r="H2617" s="7" t="s">
        <v>94</v>
      </c>
      <c r="I2617" s="80" t="s">
        <v>74</v>
      </c>
      <c r="J2617" s="76" t="s">
        <v>37</v>
      </c>
      <c r="K2617" t="s">
        <v>75</v>
      </c>
      <c r="L2617" t="s">
        <v>50</v>
      </c>
      <c r="M2617" t="s">
        <v>7</v>
      </c>
      <c r="N2617" s="78" t="s">
        <v>1</v>
      </c>
      <c r="O2617" s="76" t="str">
        <f t="shared" si="82"/>
        <v>642. Cuidado Continuo por una vida con bienestarEducativo 20263_MARTIRES2_FEBRERO_2026</v>
      </c>
      <c r="P2617" s="93">
        <v>137765</v>
      </c>
      <c r="S2617" s="172">
        <v>53</v>
      </c>
      <c r="T2617" s="23">
        <v>7301545</v>
      </c>
    </row>
    <row r="2618" spans="2:20" ht="30" customHeight="1">
      <c r="B2618">
        <v>65</v>
      </c>
      <c r="C2618" s="164" t="s">
        <v>70</v>
      </c>
      <c r="D2618" s="76" t="s">
        <v>76</v>
      </c>
      <c r="E2618" s="80">
        <v>2026</v>
      </c>
      <c r="F2618" s="76" t="str">
        <f t="shared" si="81"/>
        <v>652. Cuidado Continuo por una vida con bienestarEducativo 2026</v>
      </c>
      <c r="G2618" s="7" t="s">
        <v>128</v>
      </c>
      <c r="H2618" s="7" t="s">
        <v>94</v>
      </c>
      <c r="I2618" s="80" t="s">
        <v>74</v>
      </c>
      <c r="J2618" s="76" t="s">
        <v>37</v>
      </c>
      <c r="K2618" t="s">
        <v>75</v>
      </c>
      <c r="L2618" t="s">
        <v>50</v>
      </c>
      <c r="M2618" t="s">
        <v>7</v>
      </c>
      <c r="N2618" s="78" t="s">
        <v>1</v>
      </c>
      <c r="O2618" s="76" t="str">
        <f t="shared" si="82"/>
        <v>652. Cuidado Continuo por una vida con bienestarEducativo 20263_MARTIRES2_FEBRERO_2026</v>
      </c>
      <c r="P2618" s="93">
        <v>105404</v>
      </c>
      <c r="S2618" s="172">
        <v>53</v>
      </c>
      <c r="T2618" s="23">
        <v>5586412</v>
      </c>
    </row>
    <row r="2619" spans="2:20" ht="30" customHeight="1">
      <c r="B2619">
        <v>66</v>
      </c>
      <c r="C2619" s="164" t="s">
        <v>70</v>
      </c>
      <c r="D2619" s="76" t="s">
        <v>76</v>
      </c>
      <c r="E2619" s="80">
        <v>2026</v>
      </c>
      <c r="F2619" s="76" t="str">
        <f t="shared" si="81"/>
        <v>662. Cuidado Continuo por una vida con bienestarEducativo 2026</v>
      </c>
      <c r="G2619" s="7" t="s">
        <v>129</v>
      </c>
      <c r="H2619" s="7" t="s">
        <v>94</v>
      </c>
      <c r="I2619" s="80" t="s">
        <v>74</v>
      </c>
      <c r="J2619" s="76" t="s">
        <v>37</v>
      </c>
      <c r="K2619" t="s">
        <v>103</v>
      </c>
      <c r="L2619" t="s">
        <v>50</v>
      </c>
      <c r="M2619" t="s">
        <v>7</v>
      </c>
      <c r="N2619" s="78" t="s">
        <v>1</v>
      </c>
      <c r="O2619" s="76" t="str">
        <f t="shared" si="82"/>
        <v>662. Cuidado Continuo por una vida con bienestarEducativo 20263_MARTIRES2_FEBRERO_2026</v>
      </c>
      <c r="P2619" s="93">
        <v>199714</v>
      </c>
      <c r="S2619" s="172">
        <v>0</v>
      </c>
      <c r="T2619" s="23">
        <v>0</v>
      </c>
    </row>
    <row r="2620" spans="2:20" ht="30" customHeight="1">
      <c r="B2620">
        <v>67</v>
      </c>
      <c r="C2620" s="164" t="s">
        <v>70</v>
      </c>
      <c r="D2620" s="76" t="s">
        <v>76</v>
      </c>
      <c r="E2620" s="80">
        <v>2026</v>
      </c>
      <c r="F2620" s="76" t="str">
        <f t="shared" si="81"/>
        <v>672. Cuidado Continuo por una vida con bienestarEducativo 2026</v>
      </c>
      <c r="G2620" s="7" t="s">
        <v>130</v>
      </c>
      <c r="H2620" s="7" t="s">
        <v>94</v>
      </c>
      <c r="I2620" s="80" t="s">
        <v>74</v>
      </c>
      <c r="J2620" s="76" t="s">
        <v>37</v>
      </c>
      <c r="K2620" t="s">
        <v>75</v>
      </c>
      <c r="L2620" t="s">
        <v>50</v>
      </c>
      <c r="M2620" t="s">
        <v>7</v>
      </c>
      <c r="N2620" s="78" t="s">
        <v>1</v>
      </c>
      <c r="O2620" s="76" t="str">
        <f t="shared" si="82"/>
        <v>672. Cuidado Continuo por una vida con bienestarEducativo 20263_MARTIRES2_FEBRERO_2026</v>
      </c>
      <c r="P2620" s="93">
        <v>88916</v>
      </c>
      <c r="S2620" s="172">
        <v>52</v>
      </c>
      <c r="T2620" s="23">
        <v>4623632</v>
      </c>
    </row>
    <row r="2621" spans="2:20" ht="30" customHeight="1">
      <c r="B2621">
        <v>68</v>
      </c>
      <c r="C2621" s="164" t="s">
        <v>70</v>
      </c>
      <c r="D2621" s="76" t="s">
        <v>77</v>
      </c>
      <c r="E2621" s="80">
        <v>2026</v>
      </c>
      <c r="F2621" s="76" t="str">
        <f t="shared" si="81"/>
        <v>682. Cuidado Continuo por una vida con bienestarInstitucional2026</v>
      </c>
      <c r="G2621" s="7" t="s">
        <v>131</v>
      </c>
      <c r="H2621" s="7" t="s">
        <v>94</v>
      </c>
      <c r="I2621" s="80" t="s">
        <v>74</v>
      </c>
      <c r="J2621" s="76" t="s">
        <v>37</v>
      </c>
      <c r="K2621" t="s">
        <v>75</v>
      </c>
      <c r="L2621" t="s">
        <v>50</v>
      </c>
      <c r="M2621" t="s">
        <v>7</v>
      </c>
      <c r="N2621" s="78" t="s">
        <v>1</v>
      </c>
      <c r="O2621" s="76" t="str">
        <f t="shared" si="82"/>
        <v>682. Cuidado Continuo por una vida con bienestarInstitucional20263_MARTIRES2_FEBRERO_2026</v>
      </c>
      <c r="P2621" s="93">
        <v>105404</v>
      </c>
      <c r="S2621" s="172">
        <v>23</v>
      </c>
      <c r="T2621" s="23">
        <v>2424292</v>
      </c>
    </row>
    <row r="2622" spans="2:20" ht="30" customHeight="1">
      <c r="B2622">
        <v>69</v>
      </c>
      <c r="C2622" s="164" t="s">
        <v>70</v>
      </c>
      <c r="D2622" s="76" t="s">
        <v>77</v>
      </c>
      <c r="E2622" s="80">
        <v>2026</v>
      </c>
      <c r="F2622" s="76" t="str">
        <f t="shared" si="81"/>
        <v>692. Cuidado Continuo por una vida con bienestarInstitucional2026</v>
      </c>
      <c r="G2622" s="7" t="s">
        <v>132</v>
      </c>
      <c r="H2622" s="7" t="s">
        <v>102</v>
      </c>
      <c r="I2622" s="80" t="s">
        <v>74</v>
      </c>
      <c r="J2622" s="76" t="s">
        <v>37</v>
      </c>
      <c r="K2622" t="s">
        <v>75</v>
      </c>
      <c r="L2622" t="s">
        <v>50</v>
      </c>
      <c r="M2622" t="s">
        <v>7</v>
      </c>
      <c r="N2622" s="78" t="s">
        <v>1</v>
      </c>
      <c r="O2622" s="76" t="str">
        <f t="shared" si="82"/>
        <v>692. Cuidado Continuo por una vida con bienestarInstitucional20263_MARTIRES2_FEBRERO_2026</v>
      </c>
      <c r="P2622" s="93">
        <v>105404</v>
      </c>
      <c r="S2622" s="172">
        <v>35</v>
      </c>
      <c r="T2622" s="23">
        <v>3689140</v>
      </c>
    </row>
    <row r="2623" spans="2:20" ht="30" customHeight="1">
      <c r="B2623">
        <v>70</v>
      </c>
      <c r="C2623" s="164" t="s">
        <v>70</v>
      </c>
      <c r="D2623" s="76" t="s">
        <v>77</v>
      </c>
      <c r="E2623" s="80">
        <v>2026</v>
      </c>
      <c r="F2623" s="76" t="str">
        <f t="shared" si="81"/>
        <v>702. Cuidado Continuo por una vida con bienestarInstitucional2026</v>
      </c>
      <c r="G2623" s="7" t="s">
        <v>133</v>
      </c>
      <c r="H2623" s="7" t="s">
        <v>73</v>
      </c>
      <c r="I2623" s="80" t="s">
        <v>74</v>
      </c>
      <c r="J2623" s="76" t="s">
        <v>37</v>
      </c>
      <c r="K2623" t="s">
        <v>75</v>
      </c>
      <c r="L2623" t="s">
        <v>50</v>
      </c>
      <c r="M2623" t="s">
        <v>7</v>
      </c>
      <c r="N2623" s="78" t="s">
        <v>1</v>
      </c>
      <c r="O2623" s="76" t="str">
        <f t="shared" si="82"/>
        <v>702. Cuidado Continuo por una vida con bienestarInstitucional20263_MARTIRES2_FEBRERO_2026</v>
      </c>
      <c r="P2623" s="93">
        <v>74893</v>
      </c>
      <c r="S2623" s="172">
        <v>12</v>
      </c>
      <c r="T2623" s="23">
        <v>898716</v>
      </c>
    </row>
    <row r="2624" spans="2:20" ht="30" customHeight="1">
      <c r="B2624">
        <v>71</v>
      </c>
      <c r="C2624" s="164" t="s">
        <v>70</v>
      </c>
      <c r="D2624" s="76" t="s">
        <v>82</v>
      </c>
      <c r="E2624" s="80">
        <v>2026</v>
      </c>
      <c r="F2624" s="76" t="str">
        <f t="shared" si="81"/>
        <v>712. Cuidado Continuo por una vida con bienestarLaboral2026</v>
      </c>
      <c r="G2624" s="7" t="s">
        <v>134</v>
      </c>
      <c r="H2624" s="7" t="s">
        <v>94</v>
      </c>
      <c r="I2624" s="80" t="s">
        <v>74</v>
      </c>
      <c r="J2624" s="76" t="s">
        <v>37</v>
      </c>
      <c r="K2624" t="s">
        <v>135</v>
      </c>
      <c r="L2624" t="s">
        <v>50</v>
      </c>
      <c r="M2624" t="s">
        <v>7</v>
      </c>
      <c r="N2624" s="78" t="s">
        <v>1</v>
      </c>
      <c r="O2624" s="76" t="str">
        <f t="shared" si="82"/>
        <v>712. Cuidado Continuo por una vida con bienestarLaboral20263_MARTIRES2_FEBRERO_2026</v>
      </c>
      <c r="P2624" s="93">
        <v>59965</v>
      </c>
      <c r="S2624" s="172">
        <v>14</v>
      </c>
      <c r="T2624" s="23">
        <v>839510</v>
      </c>
    </row>
    <row r="2625" spans="2:20" ht="30" customHeight="1">
      <c r="B2625">
        <v>72</v>
      </c>
      <c r="C2625" s="164" t="s">
        <v>70</v>
      </c>
      <c r="D2625" s="76" t="s">
        <v>82</v>
      </c>
      <c r="E2625" s="80">
        <v>2026</v>
      </c>
      <c r="F2625" s="76" t="str">
        <f t="shared" si="81"/>
        <v>722. Cuidado Continuo por una vida con bienestarLaboral2026</v>
      </c>
      <c r="G2625" s="7" t="s">
        <v>136</v>
      </c>
      <c r="H2625" s="7" t="s">
        <v>94</v>
      </c>
      <c r="I2625" s="80" t="s">
        <v>74</v>
      </c>
      <c r="J2625" s="76" t="s">
        <v>37</v>
      </c>
      <c r="K2625" t="s">
        <v>135</v>
      </c>
      <c r="L2625" t="s">
        <v>50</v>
      </c>
      <c r="M2625" t="s">
        <v>7</v>
      </c>
      <c r="N2625" s="78" t="s">
        <v>1</v>
      </c>
      <c r="O2625" s="76" t="str">
        <f t="shared" si="82"/>
        <v>722. Cuidado Continuo por una vida con bienestarLaboral20263_MARTIRES2_FEBRERO_2026</v>
      </c>
      <c r="P2625" s="93">
        <v>99830</v>
      </c>
      <c r="S2625" s="172">
        <v>8</v>
      </c>
      <c r="T2625" s="23">
        <v>798640</v>
      </c>
    </row>
    <row r="2626" spans="2:20" ht="30" customHeight="1">
      <c r="B2626">
        <v>73</v>
      </c>
      <c r="C2626" s="164" t="s">
        <v>70</v>
      </c>
      <c r="D2626" s="76" t="s">
        <v>82</v>
      </c>
      <c r="E2626" s="80">
        <v>2026</v>
      </c>
      <c r="F2626" s="76" t="str">
        <f t="shared" si="81"/>
        <v>732. Cuidado Continuo por una vida con bienestarLaboral2026</v>
      </c>
      <c r="G2626" s="7" t="s">
        <v>137</v>
      </c>
      <c r="H2626" s="7" t="s">
        <v>94</v>
      </c>
      <c r="I2626" s="80" t="s">
        <v>74</v>
      </c>
      <c r="J2626" s="76" t="s">
        <v>37</v>
      </c>
      <c r="K2626" t="s">
        <v>138</v>
      </c>
      <c r="L2626" t="s">
        <v>50</v>
      </c>
      <c r="M2626" t="s">
        <v>7</v>
      </c>
      <c r="N2626" s="78" t="s">
        <v>1</v>
      </c>
      <c r="O2626" s="76" t="str">
        <f t="shared" si="82"/>
        <v>732. Cuidado Continuo por una vida con bienestarLaboral20263_MARTIRES2_FEBRERO_2026</v>
      </c>
      <c r="P2626" s="93">
        <v>220671</v>
      </c>
      <c r="S2626" s="172"/>
      <c r="T2626" s="23">
        <v>0</v>
      </c>
    </row>
    <row r="2627" spans="2:20" ht="30" customHeight="1">
      <c r="B2627">
        <v>74</v>
      </c>
      <c r="C2627" s="164" t="s">
        <v>70</v>
      </c>
      <c r="D2627" s="76" t="s">
        <v>82</v>
      </c>
      <c r="E2627" s="80">
        <v>2026</v>
      </c>
      <c r="F2627" s="76" t="str">
        <f t="shared" si="81"/>
        <v>742. Cuidado Continuo por una vida con bienestarLaboral2026</v>
      </c>
      <c r="G2627" s="7" t="s">
        <v>139</v>
      </c>
      <c r="H2627" s="7" t="s">
        <v>94</v>
      </c>
      <c r="I2627" s="80" t="s">
        <v>74</v>
      </c>
      <c r="J2627" s="76" t="s">
        <v>37</v>
      </c>
      <c r="K2627" t="s">
        <v>138</v>
      </c>
      <c r="L2627" t="s">
        <v>50</v>
      </c>
      <c r="M2627" t="s">
        <v>7</v>
      </c>
      <c r="N2627" s="78" t="s">
        <v>1</v>
      </c>
      <c r="O2627" s="76" t="str">
        <f t="shared" si="82"/>
        <v>742. Cuidado Continuo por una vida con bienestarLaboral20263_MARTIRES2_FEBRERO_2026</v>
      </c>
      <c r="P2627" s="93">
        <v>367374</v>
      </c>
      <c r="S2627" s="172"/>
      <c r="T2627" s="23">
        <v>0</v>
      </c>
    </row>
    <row r="2628" spans="2:20" ht="30" customHeight="1">
      <c r="B2628">
        <v>75</v>
      </c>
      <c r="C2628" s="164" t="s">
        <v>70</v>
      </c>
      <c r="D2628" s="76" t="s">
        <v>82</v>
      </c>
      <c r="E2628" s="80">
        <v>2026</v>
      </c>
      <c r="F2628" s="76" t="str">
        <f t="shared" si="81"/>
        <v>752. Cuidado Continuo por una vida con bienestarLaboral2026</v>
      </c>
      <c r="G2628" s="7" t="s">
        <v>140</v>
      </c>
      <c r="H2628" s="7" t="s">
        <v>94</v>
      </c>
      <c r="I2628" s="80" t="s">
        <v>74</v>
      </c>
      <c r="J2628" s="76" t="s">
        <v>37</v>
      </c>
      <c r="K2628" t="s">
        <v>141</v>
      </c>
      <c r="L2628" t="s">
        <v>50</v>
      </c>
      <c r="M2628" t="s">
        <v>7</v>
      </c>
      <c r="N2628" s="78" t="s">
        <v>1</v>
      </c>
      <c r="O2628" s="76" t="str">
        <f t="shared" si="82"/>
        <v>752. Cuidado Continuo por una vida con bienestarLaboral20263_MARTIRES2_FEBRERO_2026</v>
      </c>
      <c r="P2628" s="93">
        <v>210809</v>
      </c>
      <c r="S2628" s="172">
        <v>23</v>
      </c>
      <c r="T2628" s="23">
        <v>4848607</v>
      </c>
    </row>
    <row r="2629" spans="2:20" ht="30" customHeight="1">
      <c r="B2629">
        <v>76</v>
      </c>
      <c r="C2629" s="164" t="s">
        <v>70</v>
      </c>
      <c r="D2629" s="76" t="s">
        <v>82</v>
      </c>
      <c r="E2629" s="80">
        <v>2026</v>
      </c>
      <c r="F2629" s="76" t="str">
        <f t="shared" si="81"/>
        <v>762. Cuidado Continuo por una vida con bienestarLaboral2026</v>
      </c>
      <c r="G2629" s="7" t="s">
        <v>142</v>
      </c>
      <c r="H2629" s="7" t="s">
        <v>94</v>
      </c>
      <c r="I2629" s="80" t="s">
        <v>74</v>
      </c>
      <c r="J2629" s="76" t="s">
        <v>37</v>
      </c>
      <c r="K2629" t="s">
        <v>141</v>
      </c>
      <c r="L2629" t="s">
        <v>50</v>
      </c>
      <c r="M2629" t="s">
        <v>7</v>
      </c>
      <c r="N2629" s="78" t="s">
        <v>1</v>
      </c>
      <c r="O2629" s="76" t="str">
        <f t="shared" si="82"/>
        <v>762. Cuidado Continuo por una vida con bienestarLaboral20263_MARTIRES2_FEBRERO_2026</v>
      </c>
      <c r="P2629" s="93">
        <v>55168</v>
      </c>
      <c r="S2629" s="172">
        <v>4</v>
      </c>
      <c r="T2629" s="23">
        <v>220672</v>
      </c>
    </row>
    <row r="2630" spans="2:20" ht="30" customHeight="1">
      <c r="B2630">
        <v>77</v>
      </c>
      <c r="C2630" s="164" t="s">
        <v>70</v>
      </c>
      <c r="D2630" s="76" t="s">
        <v>82</v>
      </c>
      <c r="E2630" s="80">
        <v>2026</v>
      </c>
      <c r="F2630" s="76" t="str">
        <f t="shared" si="81"/>
        <v>772. Cuidado Continuo por una vida con bienestarLaboral2026</v>
      </c>
      <c r="G2630" s="7" t="s">
        <v>143</v>
      </c>
      <c r="H2630" s="7" t="s">
        <v>94</v>
      </c>
      <c r="I2630" s="80" t="s">
        <v>74</v>
      </c>
      <c r="J2630" s="76" t="s">
        <v>37</v>
      </c>
      <c r="K2630" t="s">
        <v>141</v>
      </c>
      <c r="L2630" t="s">
        <v>39</v>
      </c>
      <c r="M2630" t="s">
        <v>7</v>
      </c>
      <c r="N2630" s="78" t="s">
        <v>1</v>
      </c>
      <c r="O2630" s="76" t="str">
        <f t="shared" si="82"/>
        <v>772. Cuidado Continuo por una vida con bienestarLaboral20263_MARTIRES2_FEBRERO_2026</v>
      </c>
      <c r="P2630" s="93">
        <v>91844</v>
      </c>
      <c r="S2630" s="172">
        <v>80</v>
      </c>
      <c r="T2630" s="23">
        <v>7347520</v>
      </c>
    </row>
    <row r="2631" spans="2:20" ht="30" customHeight="1">
      <c r="B2631">
        <v>78</v>
      </c>
      <c r="C2631" s="164" t="s">
        <v>70</v>
      </c>
      <c r="D2631" s="76" t="s">
        <v>82</v>
      </c>
      <c r="E2631" s="80">
        <v>2026</v>
      </c>
      <c r="F2631" s="76" t="str">
        <f t="shared" si="81"/>
        <v>782. Cuidado Continuo por una vida con bienestarLaboral2026</v>
      </c>
      <c r="G2631" s="7" t="s">
        <v>144</v>
      </c>
      <c r="H2631" s="7" t="s">
        <v>94</v>
      </c>
      <c r="I2631" s="80" t="s">
        <v>74</v>
      </c>
      <c r="J2631" s="76" t="s">
        <v>37</v>
      </c>
      <c r="K2631" t="s">
        <v>141</v>
      </c>
      <c r="L2631" t="s">
        <v>39</v>
      </c>
      <c r="M2631" t="s">
        <v>7</v>
      </c>
      <c r="N2631" s="78" t="s">
        <v>1</v>
      </c>
      <c r="O2631" s="76" t="str">
        <f t="shared" si="82"/>
        <v>782. Cuidado Continuo por una vida con bienestarLaboral20263_MARTIRES2_FEBRERO_2026</v>
      </c>
      <c r="P2631" s="93">
        <v>121585</v>
      </c>
      <c r="S2631" s="172"/>
      <c r="T2631" s="23">
        <v>0</v>
      </c>
    </row>
    <row r="2632" spans="2:20" ht="30" customHeight="1">
      <c r="B2632">
        <v>79</v>
      </c>
      <c r="C2632" s="164" t="s">
        <v>70</v>
      </c>
      <c r="D2632" s="76" t="s">
        <v>82</v>
      </c>
      <c r="E2632" s="80">
        <v>2026</v>
      </c>
      <c r="F2632" s="76" t="str">
        <f t="shared" ref="F2632:F2695" si="83">B2632&amp;C2632&amp;D2632&amp;E2632</f>
        <v>792. Cuidado Continuo por una vida con bienestarLaboral2026</v>
      </c>
      <c r="G2632" s="7" t="s">
        <v>145</v>
      </c>
      <c r="H2632" s="7" t="s">
        <v>94</v>
      </c>
      <c r="I2632" s="80" t="s">
        <v>74</v>
      </c>
      <c r="J2632" s="76" t="s">
        <v>37</v>
      </c>
      <c r="K2632" t="s">
        <v>141</v>
      </c>
      <c r="L2632" t="s">
        <v>50</v>
      </c>
      <c r="M2632" t="s">
        <v>7</v>
      </c>
      <c r="N2632" s="78" t="s">
        <v>1</v>
      </c>
      <c r="O2632" s="76" t="str">
        <f t="shared" si="82"/>
        <v>792. Cuidado Continuo por una vida con bienestarLaboral20263_MARTIRES2_FEBRERO_2026</v>
      </c>
      <c r="P2632" s="93">
        <v>125438</v>
      </c>
      <c r="S2632" s="172">
        <v>44</v>
      </c>
      <c r="T2632" s="23">
        <v>5519272</v>
      </c>
    </row>
    <row r="2633" spans="2:20" ht="30" customHeight="1">
      <c r="B2633">
        <v>80</v>
      </c>
      <c r="C2633" s="164" t="s">
        <v>70</v>
      </c>
      <c r="D2633" s="76" t="s">
        <v>82</v>
      </c>
      <c r="E2633" s="80">
        <v>2026</v>
      </c>
      <c r="F2633" s="76" t="str">
        <f t="shared" si="83"/>
        <v>802. Cuidado Continuo por una vida con bienestarLaboral2026</v>
      </c>
      <c r="G2633" s="7" t="s">
        <v>146</v>
      </c>
      <c r="H2633" s="7" t="s">
        <v>94</v>
      </c>
      <c r="I2633" s="80" t="s">
        <v>74</v>
      </c>
      <c r="J2633" s="76" t="s">
        <v>37</v>
      </c>
      <c r="K2633" t="s">
        <v>147</v>
      </c>
      <c r="L2633" t="s">
        <v>42</v>
      </c>
      <c r="M2633" t="s">
        <v>7</v>
      </c>
      <c r="N2633" s="78" t="s">
        <v>1</v>
      </c>
      <c r="O2633" s="76" t="str">
        <f t="shared" ref="O2633:O2696" si="84">+F2633&amp;M2633&amp;N2633</f>
        <v>802. Cuidado Continuo por una vida con bienestarLaboral20263_MARTIRES2_FEBRERO_2026</v>
      </c>
      <c r="P2633" s="93">
        <v>53781</v>
      </c>
      <c r="S2633" s="172"/>
      <c r="T2633" s="23">
        <v>0</v>
      </c>
    </row>
    <row r="2634" spans="2:20" ht="30" customHeight="1">
      <c r="B2634">
        <v>81</v>
      </c>
      <c r="C2634" s="164" t="s">
        <v>70</v>
      </c>
      <c r="D2634" s="76" t="s">
        <v>82</v>
      </c>
      <c r="E2634" s="80">
        <v>2026</v>
      </c>
      <c r="F2634" s="76" t="str">
        <f t="shared" si="83"/>
        <v>812. Cuidado Continuo por una vida con bienestarLaboral2026</v>
      </c>
      <c r="G2634" s="7" t="s">
        <v>148</v>
      </c>
      <c r="H2634" s="7" t="s">
        <v>94</v>
      </c>
      <c r="I2634" s="80" t="s">
        <v>74</v>
      </c>
      <c r="J2634" s="76" t="s">
        <v>37</v>
      </c>
      <c r="K2634" t="s">
        <v>135</v>
      </c>
      <c r="L2634" t="s">
        <v>50</v>
      </c>
      <c r="M2634" t="s">
        <v>7</v>
      </c>
      <c r="N2634" s="78" t="s">
        <v>1</v>
      </c>
      <c r="O2634" s="76" t="str">
        <f t="shared" si="84"/>
        <v>812. Cuidado Continuo por una vida con bienestarLaboral20263_MARTIRES2_FEBRERO_2026</v>
      </c>
      <c r="P2634" s="93">
        <v>82752</v>
      </c>
      <c r="S2634" s="172">
        <v>27</v>
      </c>
      <c r="T2634" s="23">
        <v>2234304</v>
      </c>
    </row>
    <row r="2635" spans="2:20" ht="30" customHeight="1">
      <c r="B2635">
        <v>82</v>
      </c>
      <c r="C2635" s="164" t="s">
        <v>70</v>
      </c>
      <c r="D2635" s="76" t="s">
        <v>82</v>
      </c>
      <c r="E2635" s="80">
        <v>2026</v>
      </c>
      <c r="F2635" s="76" t="str">
        <f t="shared" si="83"/>
        <v>822. Cuidado Continuo por una vida con bienestarLaboral2026</v>
      </c>
      <c r="G2635" s="7" t="s">
        <v>149</v>
      </c>
      <c r="H2635" s="7" t="s">
        <v>94</v>
      </c>
      <c r="I2635" s="80" t="s">
        <v>74</v>
      </c>
      <c r="J2635" s="76" t="s">
        <v>37</v>
      </c>
      <c r="K2635" t="s">
        <v>150</v>
      </c>
      <c r="L2635" t="s">
        <v>50</v>
      </c>
      <c r="M2635" t="s">
        <v>7</v>
      </c>
      <c r="N2635" s="78" t="s">
        <v>1</v>
      </c>
      <c r="O2635" s="76" t="str">
        <f t="shared" si="84"/>
        <v>822. Cuidado Continuo por una vida con bienestarLaboral20263_MARTIRES2_FEBRERO_2026</v>
      </c>
      <c r="P2635" s="93">
        <v>281078</v>
      </c>
      <c r="S2635" s="172"/>
      <c r="T2635" s="23">
        <v>0</v>
      </c>
    </row>
    <row r="2636" spans="2:20" ht="30" customHeight="1">
      <c r="B2636">
        <v>83</v>
      </c>
      <c r="C2636" s="164" t="s">
        <v>70</v>
      </c>
      <c r="D2636" s="76" t="s">
        <v>82</v>
      </c>
      <c r="E2636" s="80">
        <v>2026</v>
      </c>
      <c r="F2636" s="76" t="str">
        <f t="shared" si="83"/>
        <v>832. Cuidado Continuo por una vida con bienestarLaboral2026</v>
      </c>
      <c r="G2636" s="7" t="s">
        <v>151</v>
      </c>
      <c r="H2636" s="7" t="s">
        <v>94</v>
      </c>
      <c r="I2636" s="80" t="s">
        <v>74</v>
      </c>
      <c r="J2636" s="76" t="s">
        <v>37</v>
      </c>
      <c r="K2636" t="s">
        <v>141</v>
      </c>
      <c r="L2636" t="s">
        <v>50</v>
      </c>
      <c r="M2636" t="s">
        <v>7</v>
      </c>
      <c r="N2636" s="78" t="s">
        <v>1</v>
      </c>
      <c r="O2636" s="76" t="str">
        <f t="shared" si="84"/>
        <v>832. Cuidado Continuo por una vida con bienestarLaboral20263_MARTIRES2_FEBRERO_2026</v>
      </c>
      <c r="P2636" s="93">
        <v>70270</v>
      </c>
      <c r="S2636" s="172"/>
      <c r="T2636" s="23">
        <v>0</v>
      </c>
    </row>
    <row r="2637" spans="2:20" ht="30" customHeight="1">
      <c r="B2637">
        <v>84</v>
      </c>
      <c r="C2637" s="164" t="s">
        <v>70</v>
      </c>
      <c r="D2637" s="76" t="s">
        <v>82</v>
      </c>
      <c r="E2637" s="80">
        <v>2026</v>
      </c>
      <c r="F2637" s="76" t="str">
        <f t="shared" si="83"/>
        <v>842. Cuidado Continuo por una vida con bienestarLaboral2026</v>
      </c>
      <c r="G2637" s="7" t="s">
        <v>152</v>
      </c>
      <c r="H2637" s="7" t="s">
        <v>94</v>
      </c>
      <c r="I2637" s="80" t="s">
        <v>74</v>
      </c>
      <c r="J2637" s="76" t="s">
        <v>37</v>
      </c>
      <c r="K2637" t="s">
        <v>141</v>
      </c>
      <c r="L2637" t="s">
        <v>50</v>
      </c>
      <c r="M2637" t="s">
        <v>7</v>
      </c>
      <c r="N2637" s="78" t="s">
        <v>1</v>
      </c>
      <c r="O2637" s="76" t="str">
        <f t="shared" si="84"/>
        <v>842. Cuidado Continuo por una vida con bienestarLaboral20263_MARTIRES2_FEBRERO_2026</v>
      </c>
      <c r="P2637" s="93">
        <v>105404</v>
      </c>
      <c r="S2637" s="172">
        <v>12</v>
      </c>
      <c r="T2637" s="23">
        <v>1264848</v>
      </c>
    </row>
    <row r="2638" spans="2:20" ht="30" customHeight="1">
      <c r="B2638">
        <v>85</v>
      </c>
      <c r="C2638" s="164" t="s">
        <v>70</v>
      </c>
      <c r="D2638" s="76" t="s">
        <v>82</v>
      </c>
      <c r="E2638" s="80">
        <v>2026</v>
      </c>
      <c r="F2638" s="76" t="str">
        <f t="shared" si="83"/>
        <v>852. Cuidado Continuo por una vida con bienestarLaboral2026</v>
      </c>
      <c r="G2638" s="7" t="s">
        <v>153</v>
      </c>
      <c r="H2638" s="7" t="s">
        <v>94</v>
      </c>
      <c r="I2638" s="80" t="s">
        <v>74</v>
      </c>
      <c r="J2638" s="76" t="s">
        <v>37</v>
      </c>
      <c r="K2638" t="s">
        <v>147</v>
      </c>
      <c r="L2638" t="s">
        <v>42</v>
      </c>
      <c r="M2638" t="s">
        <v>7</v>
      </c>
      <c r="N2638" s="78" t="s">
        <v>1</v>
      </c>
      <c r="O2638" s="76" t="str">
        <f t="shared" si="84"/>
        <v>852. Cuidado Continuo por una vida con bienestarLaboral20263_MARTIRES2_FEBRERO_2026</v>
      </c>
      <c r="P2638" s="93">
        <v>35135</v>
      </c>
      <c r="S2638" s="172">
        <v>160</v>
      </c>
      <c r="T2638" s="23">
        <v>5621600</v>
      </c>
    </row>
    <row r="2639" spans="2:20" ht="30" customHeight="1">
      <c r="B2639">
        <v>87</v>
      </c>
      <c r="C2639" s="164" t="s">
        <v>154</v>
      </c>
      <c r="D2639" s="76" t="s">
        <v>71</v>
      </c>
      <c r="E2639" s="80">
        <v>2026</v>
      </c>
      <c r="F2639" s="76" t="str">
        <f t="shared" si="83"/>
        <v>873. Cuidado Continuo por una vida con bienestar con enfoque diferencial étnicoComunitario2026</v>
      </c>
      <c r="G2639" s="7" t="s">
        <v>155</v>
      </c>
      <c r="H2639" s="7" t="s">
        <v>73</v>
      </c>
      <c r="I2639" s="80" t="s">
        <v>74</v>
      </c>
      <c r="J2639" s="76" t="s">
        <v>37</v>
      </c>
      <c r="K2639" t="s">
        <v>38</v>
      </c>
      <c r="L2639" t="s">
        <v>39</v>
      </c>
      <c r="M2639" t="s">
        <v>7</v>
      </c>
      <c r="N2639" s="78" t="s">
        <v>1</v>
      </c>
      <c r="O2639" s="76" t="str">
        <f t="shared" si="84"/>
        <v>873. Cuidado Continuo por una vida con bienestar con enfoque diferencial étnicoComunitario20263_MARTIRES2_FEBRERO_2026</v>
      </c>
      <c r="P2639" s="93">
        <v>25814832</v>
      </c>
      <c r="S2639" s="172"/>
      <c r="T2639" s="23">
        <v>0</v>
      </c>
    </row>
    <row r="2640" spans="2:20" ht="30" customHeight="1">
      <c r="B2640">
        <v>88</v>
      </c>
      <c r="C2640" s="164" t="s">
        <v>154</v>
      </c>
      <c r="D2640" s="76" t="s">
        <v>71</v>
      </c>
      <c r="E2640" s="80">
        <v>2026</v>
      </c>
      <c r="F2640" s="76" t="str">
        <f t="shared" si="83"/>
        <v>883. Cuidado Continuo por una vida con bienestar con enfoque diferencial étnicoComunitario2026</v>
      </c>
      <c r="G2640" s="7" t="s">
        <v>156</v>
      </c>
      <c r="H2640" s="7" t="s">
        <v>73</v>
      </c>
      <c r="I2640" s="80" t="s">
        <v>74</v>
      </c>
      <c r="J2640" s="76" t="s">
        <v>37</v>
      </c>
      <c r="K2640" t="s">
        <v>38</v>
      </c>
      <c r="L2640" t="s">
        <v>39</v>
      </c>
      <c r="M2640" t="s">
        <v>7</v>
      </c>
      <c r="N2640" s="78" t="s">
        <v>1</v>
      </c>
      <c r="O2640" s="76" t="str">
        <f t="shared" si="84"/>
        <v>883. Cuidado Continuo por una vida con bienestar con enfoque diferencial étnicoComunitario20263_MARTIRES2_FEBRERO_2026</v>
      </c>
      <c r="P2640" s="93">
        <v>19848080</v>
      </c>
      <c r="S2640" s="172"/>
      <c r="T2640" s="23">
        <v>0</v>
      </c>
    </row>
    <row r="2641" spans="2:20" ht="30" customHeight="1">
      <c r="B2641">
        <v>89</v>
      </c>
      <c r="C2641" s="164" t="s">
        <v>154</v>
      </c>
      <c r="D2641" s="76" t="s">
        <v>71</v>
      </c>
      <c r="E2641" s="80">
        <v>2026</v>
      </c>
      <c r="F2641" s="76" t="str">
        <f t="shared" si="83"/>
        <v>893. Cuidado Continuo por una vida con bienestar con enfoque diferencial étnicoComunitario2026</v>
      </c>
      <c r="G2641" s="7" t="s">
        <v>157</v>
      </c>
      <c r="H2641" s="7" t="s">
        <v>73</v>
      </c>
      <c r="I2641" s="80" t="s">
        <v>74</v>
      </c>
      <c r="J2641" s="76" t="s">
        <v>37</v>
      </c>
      <c r="K2641" t="s">
        <v>38</v>
      </c>
      <c r="L2641" t="s">
        <v>39</v>
      </c>
      <c r="M2641" t="s">
        <v>7</v>
      </c>
      <c r="N2641" s="78" t="s">
        <v>1</v>
      </c>
      <c r="O2641" s="76" t="str">
        <f t="shared" si="84"/>
        <v>893. Cuidado Continuo por una vida con bienestar con enfoque diferencial étnicoComunitario20263_MARTIRES2_FEBRERO_2026</v>
      </c>
      <c r="P2641" s="93">
        <v>33729408</v>
      </c>
      <c r="S2641" s="172"/>
      <c r="T2641" s="23">
        <v>0</v>
      </c>
    </row>
    <row r="2642" spans="2:20" ht="30" customHeight="1">
      <c r="B2642">
        <v>90</v>
      </c>
      <c r="C2642" s="164" t="s">
        <v>154</v>
      </c>
      <c r="D2642" s="76" t="s">
        <v>71</v>
      </c>
      <c r="E2642" s="80">
        <v>2026</v>
      </c>
      <c r="F2642" s="76" t="str">
        <f t="shared" si="83"/>
        <v>903. Cuidado Continuo por una vida con bienestar con enfoque diferencial étnicoComunitario2026</v>
      </c>
      <c r="G2642" s="7" t="s">
        <v>158</v>
      </c>
      <c r="H2642" s="7" t="s">
        <v>73</v>
      </c>
      <c r="I2642" s="80" t="s">
        <v>74</v>
      </c>
      <c r="J2642" s="76" t="s">
        <v>37</v>
      </c>
      <c r="K2642" t="s">
        <v>38</v>
      </c>
      <c r="L2642" t="s">
        <v>39</v>
      </c>
      <c r="M2642" t="s">
        <v>7</v>
      </c>
      <c r="N2642" s="78" t="s">
        <v>1</v>
      </c>
      <c r="O2642" s="76" t="str">
        <f t="shared" si="84"/>
        <v>903. Cuidado Continuo por una vida con bienestar con enfoque diferencial étnicoComunitario20263_MARTIRES2_FEBRERO_2026</v>
      </c>
      <c r="P2642" s="93">
        <v>11243136</v>
      </c>
      <c r="S2642" s="172"/>
      <c r="T2642" s="23">
        <v>0</v>
      </c>
    </row>
    <row r="2643" spans="2:20" ht="30" customHeight="1">
      <c r="B2643">
        <v>91</v>
      </c>
      <c r="C2643" s="164" t="s">
        <v>154</v>
      </c>
      <c r="D2643" s="76" t="s">
        <v>71</v>
      </c>
      <c r="E2643" s="80">
        <v>2026</v>
      </c>
      <c r="F2643" s="76" t="str">
        <f t="shared" si="83"/>
        <v>913. Cuidado Continuo por una vida con bienestar con enfoque diferencial étnicoComunitario2026</v>
      </c>
      <c r="G2643" s="7" t="s">
        <v>159</v>
      </c>
      <c r="H2643" s="7" t="s">
        <v>73</v>
      </c>
      <c r="I2643" s="80" t="s">
        <v>74</v>
      </c>
      <c r="J2643" s="76" t="s">
        <v>37</v>
      </c>
      <c r="K2643" t="s">
        <v>38</v>
      </c>
      <c r="L2643" t="s">
        <v>39</v>
      </c>
      <c r="M2643" t="s">
        <v>7</v>
      </c>
      <c r="N2643" s="78" t="s">
        <v>1</v>
      </c>
      <c r="O2643" s="76" t="str">
        <f t="shared" si="84"/>
        <v>913. Cuidado Continuo por una vida con bienestar con enfoque diferencial étnicoComunitario20263_MARTIRES2_FEBRERO_2026</v>
      </c>
      <c r="P2643" s="93">
        <v>19305648</v>
      </c>
      <c r="S2643" s="172"/>
      <c r="T2643" s="23">
        <v>0</v>
      </c>
    </row>
    <row r="2644" spans="2:20" ht="30" customHeight="1">
      <c r="B2644">
        <v>92</v>
      </c>
      <c r="C2644" s="164" t="s">
        <v>160</v>
      </c>
      <c r="D2644" s="76" t="s">
        <v>71</v>
      </c>
      <c r="E2644" s="80">
        <v>2026</v>
      </c>
      <c r="F2644" s="76" t="str">
        <f t="shared" si="83"/>
        <v>924. Cuidado Continuo por una vida con bienestar con enfoque GéneroComunitario2026</v>
      </c>
      <c r="G2644" s="7" t="s">
        <v>161</v>
      </c>
      <c r="H2644" s="7" t="s">
        <v>73</v>
      </c>
      <c r="I2644" s="80" t="s">
        <v>74</v>
      </c>
      <c r="J2644" s="76" t="s">
        <v>37</v>
      </c>
      <c r="K2644" t="s">
        <v>75</v>
      </c>
      <c r="L2644" t="s">
        <v>50</v>
      </c>
      <c r="M2644" t="s">
        <v>7</v>
      </c>
      <c r="N2644" s="78" t="s">
        <v>1</v>
      </c>
      <c r="O2644" s="76" t="str">
        <f t="shared" si="84"/>
        <v>924. Cuidado Continuo por una vida con bienestar con enfoque GéneroComunitario20263_MARTIRES2_FEBRERO_2026</v>
      </c>
      <c r="P2644" s="93">
        <v>372151</v>
      </c>
      <c r="S2644" s="172">
        <v>7</v>
      </c>
      <c r="T2644" s="23">
        <v>2605057</v>
      </c>
    </row>
    <row r="2645" spans="2:20" ht="30" customHeight="1">
      <c r="B2645">
        <v>93</v>
      </c>
      <c r="C2645" s="164" t="s">
        <v>160</v>
      </c>
      <c r="D2645" s="76" t="s">
        <v>71</v>
      </c>
      <c r="E2645" s="80">
        <v>2026</v>
      </c>
      <c r="F2645" s="76" t="str">
        <f t="shared" si="83"/>
        <v>934. Cuidado Continuo por una vida con bienestar con enfoque GéneroComunitario2026</v>
      </c>
      <c r="G2645" s="7" t="s">
        <v>162</v>
      </c>
      <c r="H2645" s="7" t="s">
        <v>94</v>
      </c>
      <c r="I2645" s="80" t="s">
        <v>74</v>
      </c>
      <c r="J2645" s="76" t="s">
        <v>37</v>
      </c>
      <c r="K2645" t="s">
        <v>75</v>
      </c>
      <c r="L2645" t="s">
        <v>50</v>
      </c>
      <c r="M2645" t="s">
        <v>7</v>
      </c>
      <c r="N2645" s="78" t="s">
        <v>1</v>
      </c>
      <c r="O2645" s="76" t="str">
        <f t="shared" si="84"/>
        <v>934. Cuidado Continuo por una vida con bienestar con enfoque GéneroComunitario20263_MARTIRES2_FEBRERO_2026</v>
      </c>
      <c r="P2645" s="93">
        <v>372151</v>
      </c>
      <c r="S2645" s="172">
        <v>5</v>
      </c>
      <c r="T2645" s="23">
        <v>1860755</v>
      </c>
    </row>
    <row r="2646" spans="2:20" ht="30" customHeight="1">
      <c r="B2646">
        <v>94</v>
      </c>
      <c r="C2646" s="164" t="s">
        <v>160</v>
      </c>
      <c r="D2646" s="76" t="s">
        <v>71</v>
      </c>
      <c r="E2646" s="80">
        <v>2026</v>
      </c>
      <c r="F2646" s="76" t="str">
        <f t="shared" si="83"/>
        <v>944. Cuidado Continuo por una vida con bienestar con enfoque GéneroComunitario2026</v>
      </c>
      <c r="G2646" s="7" t="s">
        <v>163</v>
      </c>
      <c r="H2646" s="7" t="s">
        <v>73</v>
      </c>
      <c r="I2646" s="80" t="s">
        <v>74</v>
      </c>
      <c r="J2646" s="76" t="s">
        <v>37</v>
      </c>
      <c r="K2646" t="s">
        <v>75</v>
      </c>
      <c r="L2646" t="s">
        <v>50</v>
      </c>
      <c r="M2646" t="s">
        <v>7</v>
      </c>
      <c r="N2646" s="78" t="s">
        <v>1</v>
      </c>
      <c r="O2646" s="76" t="str">
        <f t="shared" si="84"/>
        <v>944. Cuidado Continuo por una vida con bienestar con enfoque GéneroComunitario20263_MARTIRES2_FEBRERO_2026</v>
      </c>
      <c r="P2646" s="93">
        <v>372151</v>
      </c>
      <c r="S2646" s="172">
        <v>2</v>
      </c>
      <c r="T2646" s="23">
        <v>744302</v>
      </c>
    </row>
    <row r="2647" spans="2:20" ht="30" customHeight="1">
      <c r="B2647">
        <v>95</v>
      </c>
      <c r="C2647" s="164" t="s">
        <v>160</v>
      </c>
      <c r="D2647" s="76" t="s">
        <v>71</v>
      </c>
      <c r="E2647" s="80">
        <v>2026</v>
      </c>
      <c r="F2647" s="76" t="str">
        <f t="shared" si="83"/>
        <v>954. Cuidado Continuo por una vida con bienestar con enfoque GéneroComunitario2026</v>
      </c>
      <c r="G2647" s="7" t="s">
        <v>164</v>
      </c>
      <c r="H2647" s="7" t="s">
        <v>94</v>
      </c>
      <c r="I2647" s="80" t="s">
        <v>74</v>
      </c>
      <c r="J2647" s="76" t="s">
        <v>37</v>
      </c>
      <c r="K2647" t="s">
        <v>75</v>
      </c>
      <c r="L2647" t="s">
        <v>50</v>
      </c>
      <c r="M2647" t="s">
        <v>7</v>
      </c>
      <c r="N2647" s="78" t="s">
        <v>1</v>
      </c>
      <c r="O2647" s="76" t="str">
        <f t="shared" si="84"/>
        <v>954. Cuidado Continuo por una vida con bienestar con enfoque GéneroComunitario20263_MARTIRES2_FEBRERO_2026</v>
      </c>
      <c r="P2647" s="93">
        <v>70270</v>
      </c>
      <c r="S2647" s="172">
        <v>16</v>
      </c>
      <c r="T2647" s="23">
        <v>1124320</v>
      </c>
    </row>
    <row r="2648" spans="2:20" ht="30" customHeight="1">
      <c r="B2648">
        <v>96</v>
      </c>
      <c r="C2648" s="164" t="s">
        <v>160</v>
      </c>
      <c r="D2648" s="76" t="s">
        <v>71</v>
      </c>
      <c r="E2648" s="80">
        <v>2026</v>
      </c>
      <c r="F2648" s="76" t="str">
        <f t="shared" si="83"/>
        <v>964. Cuidado Continuo por una vida con bienestar con enfoque GéneroComunitario2026</v>
      </c>
      <c r="G2648" s="7" t="s">
        <v>165</v>
      </c>
      <c r="H2648" s="7" t="s">
        <v>94</v>
      </c>
      <c r="I2648" s="80" t="s">
        <v>74</v>
      </c>
      <c r="J2648" s="76" t="s">
        <v>37</v>
      </c>
      <c r="K2648" t="s">
        <v>75</v>
      </c>
      <c r="L2648" t="s">
        <v>50</v>
      </c>
      <c r="M2648" t="s">
        <v>7</v>
      </c>
      <c r="N2648" s="78" t="s">
        <v>1</v>
      </c>
      <c r="O2648" s="76" t="str">
        <f t="shared" si="84"/>
        <v>964. Cuidado Continuo por una vida con bienestar con enfoque GéneroComunitario20263_MARTIRES2_FEBRERO_2026</v>
      </c>
      <c r="P2648" s="93">
        <v>70270</v>
      </c>
      <c r="S2648" s="172">
        <v>9</v>
      </c>
      <c r="T2648" s="23">
        <v>632430</v>
      </c>
    </row>
    <row r="2649" spans="2:20" ht="30" customHeight="1">
      <c r="B2649">
        <v>97</v>
      </c>
      <c r="C2649" s="164" t="s">
        <v>160</v>
      </c>
      <c r="D2649" s="76" t="s">
        <v>71</v>
      </c>
      <c r="E2649" s="80">
        <v>2026</v>
      </c>
      <c r="F2649" s="76" t="str">
        <f t="shared" si="83"/>
        <v>974. Cuidado Continuo por una vida con bienestar con enfoque GéneroComunitario2026</v>
      </c>
      <c r="G2649" s="7" t="s">
        <v>166</v>
      </c>
      <c r="H2649" s="7" t="s">
        <v>73</v>
      </c>
      <c r="I2649" s="80" t="s">
        <v>74</v>
      </c>
      <c r="J2649" s="76" t="s">
        <v>37</v>
      </c>
      <c r="K2649" t="s">
        <v>75</v>
      </c>
      <c r="L2649" t="s">
        <v>50</v>
      </c>
      <c r="M2649" t="s">
        <v>7</v>
      </c>
      <c r="N2649" s="78" t="s">
        <v>1</v>
      </c>
      <c r="O2649" s="76" t="str">
        <f t="shared" si="84"/>
        <v>974. Cuidado Continuo por una vida con bienestar con enfoque GéneroComunitario20263_MARTIRES2_FEBRERO_2026</v>
      </c>
      <c r="P2649" s="93">
        <v>215123</v>
      </c>
      <c r="S2649" s="172">
        <v>3</v>
      </c>
      <c r="T2649" s="23">
        <v>645369</v>
      </c>
    </row>
    <row r="2650" spans="2:20" ht="30" customHeight="1">
      <c r="B2650">
        <v>98</v>
      </c>
      <c r="C2650" s="164" t="s">
        <v>160</v>
      </c>
      <c r="D2650" s="76" t="s">
        <v>71</v>
      </c>
      <c r="E2650" s="80">
        <v>2026</v>
      </c>
      <c r="F2650" s="76" t="str">
        <f t="shared" si="83"/>
        <v>984. Cuidado Continuo por una vida con bienestar con enfoque GéneroComunitario2026</v>
      </c>
      <c r="G2650" s="7" t="s">
        <v>167</v>
      </c>
      <c r="H2650" s="7" t="s">
        <v>94</v>
      </c>
      <c r="I2650" s="80" t="s">
        <v>74</v>
      </c>
      <c r="J2650" s="76" t="s">
        <v>37</v>
      </c>
      <c r="K2650" t="s">
        <v>75</v>
      </c>
      <c r="L2650" t="s">
        <v>50</v>
      </c>
      <c r="M2650" t="s">
        <v>7</v>
      </c>
      <c r="N2650" s="78" t="s">
        <v>1</v>
      </c>
      <c r="O2650" s="76" t="str">
        <f t="shared" si="84"/>
        <v>984. Cuidado Continuo por una vida con bienestar con enfoque GéneroComunitario20263_MARTIRES2_FEBRERO_2026</v>
      </c>
      <c r="P2650" s="93">
        <v>161342</v>
      </c>
      <c r="S2650" s="172">
        <v>3</v>
      </c>
      <c r="T2650" s="23">
        <v>484026</v>
      </c>
    </row>
    <row r="2651" spans="2:20" ht="30" customHeight="1">
      <c r="B2651">
        <v>99</v>
      </c>
      <c r="C2651" s="164" t="s">
        <v>160</v>
      </c>
      <c r="D2651" s="76" t="s">
        <v>71</v>
      </c>
      <c r="E2651" s="80">
        <v>2026</v>
      </c>
      <c r="F2651" s="76" t="str">
        <f t="shared" si="83"/>
        <v>994. Cuidado Continuo por una vida con bienestar con enfoque GéneroComunitario2026</v>
      </c>
      <c r="G2651" s="7" t="s">
        <v>168</v>
      </c>
      <c r="H2651" s="7" t="s">
        <v>94</v>
      </c>
      <c r="I2651" s="80" t="s">
        <v>74</v>
      </c>
      <c r="J2651" s="76" t="s">
        <v>37</v>
      </c>
      <c r="K2651" t="s">
        <v>38</v>
      </c>
      <c r="L2651" t="s">
        <v>39</v>
      </c>
      <c r="M2651" t="s">
        <v>7</v>
      </c>
      <c r="N2651" s="78" t="s">
        <v>1</v>
      </c>
      <c r="O2651" s="76" t="str">
        <f t="shared" si="84"/>
        <v>994. Cuidado Continuo por una vida con bienestar con enfoque GéneroComunitario20263_MARTIRES2_FEBRERO_2026</v>
      </c>
      <c r="P2651" s="93">
        <v>5621568</v>
      </c>
      <c r="S2651" s="172">
        <v>1</v>
      </c>
      <c r="T2651" s="23">
        <v>5621568</v>
      </c>
    </row>
    <row r="2652" spans="2:20" ht="30" customHeight="1">
      <c r="B2652">
        <v>100</v>
      </c>
      <c r="C2652" s="164" t="s">
        <v>160</v>
      </c>
      <c r="D2652" s="76" t="s">
        <v>71</v>
      </c>
      <c r="E2652" s="80">
        <v>2026</v>
      </c>
      <c r="F2652" s="76" t="str">
        <f t="shared" si="83"/>
        <v>1004. Cuidado Continuo por una vida con bienestar con enfoque GéneroComunitario2026</v>
      </c>
      <c r="G2652" s="7" t="s">
        <v>169</v>
      </c>
      <c r="H2652" s="7" t="s">
        <v>102</v>
      </c>
      <c r="I2652" s="80" t="s">
        <v>74</v>
      </c>
      <c r="J2652" s="76" t="s">
        <v>37</v>
      </c>
      <c r="K2652" t="s">
        <v>103</v>
      </c>
      <c r="L2652" t="s">
        <v>50</v>
      </c>
      <c r="M2652" t="s">
        <v>7</v>
      </c>
      <c r="N2652" s="78" t="s">
        <v>1</v>
      </c>
      <c r="O2652" s="76" t="str">
        <f t="shared" si="84"/>
        <v>1004. Cuidado Continuo por una vida con bienestar con enfoque GéneroComunitario20263_MARTIRES2_FEBRERO_2026</v>
      </c>
      <c r="P2652" s="93">
        <v>199714</v>
      </c>
      <c r="S2652" s="172">
        <v>3</v>
      </c>
      <c r="T2652" s="23">
        <v>599142</v>
      </c>
    </row>
    <row r="2653" spans="2:20" ht="30" customHeight="1">
      <c r="B2653">
        <v>101</v>
      </c>
      <c r="C2653" s="164" t="s">
        <v>170</v>
      </c>
      <c r="D2653" s="76" t="s">
        <v>71</v>
      </c>
      <c r="E2653" s="80">
        <v>2026</v>
      </c>
      <c r="F2653" s="76" t="str">
        <f t="shared" si="83"/>
        <v>1015. Cuidado Continuo por una vida con bienestar con enfoque Población para formas extremas de exclusión:Comunitario2026</v>
      </c>
      <c r="G2653" s="7" t="s">
        <v>171</v>
      </c>
      <c r="H2653" s="7" t="s">
        <v>73</v>
      </c>
      <c r="I2653" s="80" t="s">
        <v>74</v>
      </c>
      <c r="J2653" s="76" t="s">
        <v>37</v>
      </c>
      <c r="K2653" t="s">
        <v>75</v>
      </c>
      <c r="L2653" t="s">
        <v>39</v>
      </c>
      <c r="M2653" t="s">
        <v>7</v>
      </c>
      <c r="N2653" s="78" t="s">
        <v>1</v>
      </c>
      <c r="O2653" s="76" t="str">
        <f t="shared" si="84"/>
        <v>1015. Cuidado Continuo por una vida con bienestar con enfoque Población para formas extremas de exclusión:Comunitario20263_MARTIRES2_FEBRERO_2026</v>
      </c>
      <c r="P2653" s="93">
        <v>322686</v>
      </c>
      <c r="S2653" s="172">
        <v>10</v>
      </c>
      <c r="T2653" s="23">
        <v>3226860</v>
      </c>
    </row>
    <row r="2654" spans="2:20" ht="30" customHeight="1">
      <c r="B2654">
        <v>102</v>
      </c>
      <c r="C2654" s="164" t="s">
        <v>170</v>
      </c>
      <c r="D2654" s="76" t="s">
        <v>71</v>
      </c>
      <c r="E2654" s="80">
        <v>2026</v>
      </c>
      <c r="F2654" s="76" t="str">
        <f t="shared" si="83"/>
        <v>1025. Cuidado Continuo por una vida con bienestar con enfoque Población para formas extremas de exclusión:Comunitario2026</v>
      </c>
      <c r="G2654" s="7" t="s">
        <v>172</v>
      </c>
      <c r="H2654" s="7" t="s">
        <v>94</v>
      </c>
      <c r="I2654" s="80" t="s">
        <v>74</v>
      </c>
      <c r="J2654" s="76" t="s">
        <v>37</v>
      </c>
      <c r="K2654" t="s">
        <v>75</v>
      </c>
      <c r="L2654" t="s">
        <v>39</v>
      </c>
      <c r="M2654" t="s">
        <v>7</v>
      </c>
      <c r="N2654" s="78" t="s">
        <v>1</v>
      </c>
      <c r="O2654" s="76" t="str">
        <f t="shared" si="84"/>
        <v>1025. Cuidado Continuo por una vida con bienestar con enfoque Población para formas extremas de exclusión:Comunitario20263_MARTIRES2_FEBRERO_2026</v>
      </c>
      <c r="P2654" s="93">
        <v>322686</v>
      </c>
      <c r="S2654" s="172">
        <v>23</v>
      </c>
      <c r="T2654" s="23">
        <v>7421778</v>
      </c>
    </row>
    <row r="2655" spans="2:20" ht="30" customHeight="1">
      <c r="B2655">
        <v>103</v>
      </c>
      <c r="C2655" s="164" t="s">
        <v>170</v>
      </c>
      <c r="D2655" s="76" t="s">
        <v>71</v>
      </c>
      <c r="E2655" s="80">
        <v>2026</v>
      </c>
      <c r="F2655" s="76" t="str">
        <f t="shared" si="83"/>
        <v>1035. Cuidado Continuo por una vida con bienestar con enfoque Población para formas extremas de exclusión:Comunitario2026</v>
      </c>
      <c r="G2655" s="7" t="s">
        <v>173</v>
      </c>
      <c r="H2655" s="7" t="s">
        <v>102</v>
      </c>
      <c r="I2655" s="80" t="s">
        <v>74</v>
      </c>
      <c r="J2655" s="76" t="s">
        <v>37</v>
      </c>
      <c r="K2655" t="s">
        <v>75</v>
      </c>
      <c r="L2655" t="s">
        <v>39</v>
      </c>
      <c r="M2655" t="s">
        <v>7</v>
      </c>
      <c r="N2655" s="78" t="s">
        <v>1</v>
      </c>
      <c r="O2655" s="76" t="str">
        <f t="shared" si="84"/>
        <v>1035. Cuidado Continuo por una vida con bienestar con enfoque Población para formas extremas de exclusión:Comunitario20263_MARTIRES2_FEBRERO_2026</v>
      </c>
      <c r="P2655" s="93">
        <v>53781</v>
      </c>
      <c r="S2655" s="172">
        <v>122</v>
      </c>
      <c r="T2655" s="23">
        <v>6561282</v>
      </c>
    </row>
    <row r="2656" spans="2:20" ht="30" customHeight="1">
      <c r="B2656">
        <v>104</v>
      </c>
      <c r="C2656" s="164" t="s">
        <v>170</v>
      </c>
      <c r="D2656" s="76" t="s">
        <v>71</v>
      </c>
      <c r="E2656" s="80">
        <v>2026</v>
      </c>
      <c r="F2656" s="76" t="str">
        <f t="shared" si="83"/>
        <v>1045. Cuidado Continuo por una vida con bienestar con enfoque Población para formas extremas de exclusión:Comunitario2026</v>
      </c>
      <c r="G2656" s="7" t="s">
        <v>174</v>
      </c>
      <c r="H2656" s="7" t="s">
        <v>73</v>
      </c>
      <c r="I2656" s="80" t="s">
        <v>74</v>
      </c>
      <c r="J2656" s="76" t="s">
        <v>37</v>
      </c>
      <c r="K2656" t="s">
        <v>75</v>
      </c>
      <c r="L2656" t="s">
        <v>39</v>
      </c>
      <c r="M2656" t="s">
        <v>7</v>
      </c>
      <c r="N2656" s="78" t="s">
        <v>1</v>
      </c>
      <c r="O2656" s="76" t="str">
        <f t="shared" si="84"/>
        <v>1045. Cuidado Continuo por una vida con bienestar con enfoque Población para formas extremas de exclusión:Comunitario20263_MARTIRES2_FEBRERO_2026</v>
      </c>
      <c r="P2656" s="93">
        <v>210809</v>
      </c>
      <c r="S2656" s="172"/>
      <c r="T2656" s="23">
        <v>0</v>
      </c>
    </row>
    <row r="2657" spans="2:20" ht="30" customHeight="1">
      <c r="B2657">
        <v>105</v>
      </c>
      <c r="C2657" s="164" t="s">
        <v>170</v>
      </c>
      <c r="D2657" s="76" t="s">
        <v>71</v>
      </c>
      <c r="E2657" s="80">
        <v>2026</v>
      </c>
      <c r="F2657" s="76" t="str">
        <f t="shared" si="83"/>
        <v>1055. Cuidado Continuo por una vida con bienestar con enfoque Población para formas extremas de exclusión:Comunitario2026</v>
      </c>
      <c r="G2657" s="7" t="s">
        <v>175</v>
      </c>
      <c r="H2657" s="7" t="s">
        <v>102</v>
      </c>
      <c r="I2657" s="80" t="s">
        <v>74</v>
      </c>
      <c r="J2657" s="76" t="s">
        <v>37</v>
      </c>
      <c r="K2657" t="s">
        <v>103</v>
      </c>
      <c r="L2657" t="s">
        <v>39</v>
      </c>
      <c r="M2657" t="s">
        <v>7</v>
      </c>
      <c r="N2657" s="78" t="s">
        <v>1</v>
      </c>
      <c r="O2657" s="76" t="str">
        <f t="shared" si="84"/>
        <v>1055. Cuidado Continuo por una vida con bienestar con enfoque Población para formas extremas de exclusión:Comunitario20263_MARTIRES2_FEBRERO_2026</v>
      </c>
      <c r="P2657" s="93">
        <v>281078</v>
      </c>
      <c r="S2657" s="172">
        <v>20</v>
      </c>
      <c r="T2657" s="23">
        <v>5621560</v>
      </c>
    </row>
    <row r="2658" spans="2:20" ht="30" customHeight="1">
      <c r="B2658">
        <v>106</v>
      </c>
      <c r="C2658" s="164" t="s">
        <v>170</v>
      </c>
      <c r="D2658" s="76" t="s">
        <v>71</v>
      </c>
      <c r="E2658" s="80">
        <v>2026</v>
      </c>
      <c r="F2658" s="76" t="str">
        <f t="shared" si="83"/>
        <v>1065. Cuidado Continuo por una vida con bienestar con enfoque Población para formas extremas de exclusión:Comunitario2026</v>
      </c>
      <c r="G2658" s="7" t="s">
        <v>176</v>
      </c>
      <c r="H2658" s="7" t="s">
        <v>73</v>
      </c>
      <c r="I2658" s="80" t="s">
        <v>74</v>
      </c>
      <c r="J2658" s="76" t="s">
        <v>37</v>
      </c>
      <c r="K2658" t="s">
        <v>75</v>
      </c>
      <c r="L2658" t="s">
        <v>50</v>
      </c>
      <c r="M2658" t="s">
        <v>7</v>
      </c>
      <c r="N2658" s="78" t="s">
        <v>1</v>
      </c>
      <c r="O2658" s="76" t="str">
        <f t="shared" si="84"/>
        <v>1065. Cuidado Continuo por una vida con bienestar con enfoque Población para formas extremas de exclusión:Comunitario20263_MARTIRES2_FEBRERO_2026</v>
      </c>
      <c r="P2658" s="93">
        <v>210809</v>
      </c>
      <c r="S2658" s="172">
        <v>24</v>
      </c>
      <c r="T2658" s="23">
        <v>5059416</v>
      </c>
    </row>
    <row r="2659" spans="2:20" ht="30" customHeight="1">
      <c r="B2659">
        <v>107</v>
      </c>
      <c r="C2659" s="164" t="s">
        <v>170</v>
      </c>
      <c r="D2659" s="76" t="s">
        <v>71</v>
      </c>
      <c r="E2659" s="80">
        <v>2026</v>
      </c>
      <c r="F2659" s="76" t="str">
        <f t="shared" si="83"/>
        <v>1075. Cuidado Continuo por una vida con bienestar con enfoque Población para formas extremas de exclusión:Comunitario2026</v>
      </c>
      <c r="G2659" s="7" t="s">
        <v>177</v>
      </c>
      <c r="H2659" s="7" t="s">
        <v>94</v>
      </c>
      <c r="I2659" s="80" t="s">
        <v>74</v>
      </c>
      <c r="J2659" s="76" t="s">
        <v>37</v>
      </c>
      <c r="K2659" t="s">
        <v>75</v>
      </c>
      <c r="L2659" t="s">
        <v>50</v>
      </c>
      <c r="M2659" t="s">
        <v>7</v>
      </c>
      <c r="N2659" s="78" t="s">
        <v>1</v>
      </c>
      <c r="O2659" s="76" t="str">
        <f t="shared" si="84"/>
        <v>1075. Cuidado Continuo por una vida con bienestar con enfoque Población para formas extremas de exclusión:Comunitario20263_MARTIRES2_FEBRERO_2026</v>
      </c>
      <c r="P2659" s="93">
        <v>55938</v>
      </c>
      <c r="S2659" s="172">
        <v>23</v>
      </c>
      <c r="T2659" s="23">
        <v>1286574</v>
      </c>
    </row>
    <row r="2660" spans="2:20" ht="30" customHeight="1">
      <c r="B2660">
        <v>108</v>
      </c>
      <c r="C2660" s="164" t="s">
        <v>170</v>
      </c>
      <c r="D2660" s="76" t="s">
        <v>71</v>
      </c>
      <c r="E2660" s="80">
        <v>2026</v>
      </c>
      <c r="F2660" s="76" t="str">
        <f t="shared" si="83"/>
        <v>1085. Cuidado Continuo por una vida con bienestar con enfoque Población para formas extremas de exclusión:Comunitario2026</v>
      </c>
      <c r="G2660" s="7" t="s">
        <v>178</v>
      </c>
      <c r="H2660" s="7" t="s">
        <v>94</v>
      </c>
      <c r="I2660" s="80" t="s">
        <v>74</v>
      </c>
      <c r="J2660" s="76" t="s">
        <v>37</v>
      </c>
      <c r="K2660" t="s">
        <v>75</v>
      </c>
      <c r="L2660" t="s">
        <v>50</v>
      </c>
      <c r="M2660" t="s">
        <v>7</v>
      </c>
      <c r="N2660" s="78" t="s">
        <v>1</v>
      </c>
      <c r="O2660" s="76" t="str">
        <f t="shared" si="84"/>
        <v>1085. Cuidado Continuo por una vida con bienestar con enfoque Población para formas extremas de exclusión:Comunitario20263_MARTIRES2_FEBRERO_2026</v>
      </c>
      <c r="P2660" s="93">
        <v>210809</v>
      </c>
      <c r="S2660" s="172">
        <v>28</v>
      </c>
      <c r="T2660" s="23">
        <v>5902652</v>
      </c>
    </row>
    <row r="2661" spans="2:20" ht="30" customHeight="1">
      <c r="B2661">
        <v>109</v>
      </c>
      <c r="C2661" s="164" t="s">
        <v>170</v>
      </c>
      <c r="D2661" s="76" t="s">
        <v>71</v>
      </c>
      <c r="E2661" s="80">
        <v>2026</v>
      </c>
      <c r="F2661" s="76" t="str">
        <f t="shared" si="83"/>
        <v>1095. Cuidado Continuo por una vida con bienestar con enfoque Población para formas extremas de exclusión:Comunitario2026</v>
      </c>
      <c r="G2661" s="7" t="s">
        <v>179</v>
      </c>
      <c r="H2661" s="7" t="s">
        <v>102</v>
      </c>
      <c r="I2661" s="80" t="s">
        <v>74</v>
      </c>
      <c r="J2661" s="76" t="s">
        <v>37</v>
      </c>
      <c r="K2661" t="s">
        <v>103</v>
      </c>
      <c r="L2661" t="s">
        <v>50</v>
      </c>
      <c r="M2661" t="s">
        <v>7</v>
      </c>
      <c r="N2661" s="78" t="s">
        <v>1</v>
      </c>
      <c r="O2661" s="76" t="str">
        <f t="shared" si="84"/>
        <v>1095. Cuidado Continuo por una vida con bienestar con enfoque Población para formas extremas de exclusión:Comunitario20263_MARTIRES2_FEBRERO_2026</v>
      </c>
      <c r="P2661" s="93">
        <v>199714</v>
      </c>
      <c r="S2661" s="172">
        <v>4</v>
      </c>
      <c r="T2661" s="23">
        <v>798856</v>
      </c>
    </row>
    <row r="2662" spans="2:20" ht="30" customHeight="1">
      <c r="B2662">
        <v>110</v>
      </c>
      <c r="C2662" s="164" t="s">
        <v>170</v>
      </c>
      <c r="D2662" s="76" t="s">
        <v>82</v>
      </c>
      <c r="E2662" s="80">
        <v>2026</v>
      </c>
      <c r="F2662" s="76" t="str">
        <f t="shared" si="83"/>
        <v>1105. Cuidado Continuo por una vida con bienestar con enfoque Población para formas extremas de exclusión:Laboral2026</v>
      </c>
      <c r="G2662" s="7" t="s">
        <v>180</v>
      </c>
      <c r="H2662" s="7" t="s">
        <v>73</v>
      </c>
      <c r="I2662" s="80" t="s">
        <v>74</v>
      </c>
      <c r="J2662" s="76" t="s">
        <v>37</v>
      </c>
      <c r="K2662" t="s">
        <v>75</v>
      </c>
      <c r="L2662" t="s">
        <v>50</v>
      </c>
      <c r="M2662" t="s">
        <v>7</v>
      </c>
      <c r="N2662" s="78" t="s">
        <v>1</v>
      </c>
      <c r="O2662" s="76" t="str">
        <f t="shared" si="84"/>
        <v>1105. Cuidado Continuo por una vida con bienestar con enfoque Población para formas extremas de exclusión:Laboral20263_MARTIRES2_FEBRERO_2026</v>
      </c>
      <c r="P2662" s="93">
        <v>316213</v>
      </c>
      <c r="S2662" s="172">
        <v>8</v>
      </c>
      <c r="T2662" s="23">
        <v>2529704</v>
      </c>
    </row>
    <row r="2663" spans="2:20" ht="30" customHeight="1">
      <c r="B2663">
        <v>111</v>
      </c>
      <c r="C2663" s="164" t="s">
        <v>170</v>
      </c>
      <c r="D2663" s="76" t="s">
        <v>82</v>
      </c>
      <c r="E2663" s="80">
        <v>2026</v>
      </c>
      <c r="F2663" s="76" t="str">
        <f t="shared" si="83"/>
        <v>1115. Cuidado Continuo por una vida con bienestar con enfoque Población para formas extremas de exclusión:Laboral2026</v>
      </c>
      <c r="G2663" s="7" t="s">
        <v>181</v>
      </c>
      <c r="H2663" s="7" t="s">
        <v>94</v>
      </c>
      <c r="I2663" s="80" t="s">
        <v>74</v>
      </c>
      <c r="J2663" s="76" t="s">
        <v>37</v>
      </c>
      <c r="K2663" t="s">
        <v>182</v>
      </c>
      <c r="L2663" t="s">
        <v>50</v>
      </c>
      <c r="M2663" t="s">
        <v>7</v>
      </c>
      <c r="N2663" s="78" t="s">
        <v>1</v>
      </c>
      <c r="O2663" s="76" t="str">
        <f t="shared" si="84"/>
        <v>1115. Cuidado Continuo por una vida con bienestar con enfoque Población para formas extremas de exclusión:Laboral20263_MARTIRES2_FEBRERO_2026</v>
      </c>
      <c r="P2663" s="93">
        <v>421618</v>
      </c>
      <c r="S2663" s="172">
        <v>11</v>
      </c>
      <c r="T2663" s="23">
        <v>4637798</v>
      </c>
    </row>
    <row r="2664" spans="2:20" ht="30" customHeight="1">
      <c r="B2664">
        <v>112</v>
      </c>
      <c r="C2664" s="164" t="s">
        <v>170</v>
      </c>
      <c r="D2664" s="76" t="s">
        <v>82</v>
      </c>
      <c r="E2664" s="80">
        <v>2026</v>
      </c>
      <c r="F2664" s="76" t="str">
        <f t="shared" si="83"/>
        <v>1125. Cuidado Continuo por una vida con bienestar con enfoque Población para formas extremas de exclusión:Laboral2026</v>
      </c>
      <c r="G2664" s="7" t="s">
        <v>183</v>
      </c>
      <c r="H2664" s="7" t="s">
        <v>73</v>
      </c>
      <c r="I2664" s="80" t="s">
        <v>74</v>
      </c>
      <c r="J2664" s="76" t="s">
        <v>37</v>
      </c>
      <c r="K2664" t="s">
        <v>75</v>
      </c>
      <c r="L2664" t="s">
        <v>50</v>
      </c>
      <c r="M2664" t="s">
        <v>7</v>
      </c>
      <c r="N2664" s="78" t="s">
        <v>1</v>
      </c>
      <c r="O2664" s="76" t="str">
        <f t="shared" si="84"/>
        <v>1125. Cuidado Continuo por una vida con bienestar con enfoque Población para formas extremas de exclusión:Laboral20263_MARTIRES2_FEBRERO_2026</v>
      </c>
      <c r="P2664" s="93">
        <v>140539</v>
      </c>
      <c r="S2664" s="172">
        <v>4</v>
      </c>
      <c r="T2664" s="23">
        <v>562156</v>
      </c>
    </row>
    <row r="2665" spans="2:20" ht="30" customHeight="1">
      <c r="B2665">
        <v>113</v>
      </c>
      <c r="C2665" s="164" t="s">
        <v>170</v>
      </c>
      <c r="D2665" s="76" t="s">
        <v>82</v>
      </c>
      <c r="E2665" s="80">
        <v>2026</v>
      </c>
      <c r="F2665" s="76" t="str">
        <f t="shared" si="83"/>
        <v>1135. Cuidado Continuo por una vida con bienestar con enfoque Población para formas extremas de exclusión:Laboral2026</v>
      </c>
      <c r="G2665" s="7" t="s">
        <v>184</v>
      </c>
      <c r="H2665" s="7" t="s">
        <v>94</v>
      </c>
      <c r="I2665" s="80" t="s">
        <v>74</v>
      </c>
      <c r="J2665" s="76" t="s">
        <v>37</v>
      </c>
      <c r="K2665" t="s">
        <v>141</v>
      </c>
      <c r="L2665" t="s">
        <v>50</v>
      </c>
      <c r="M2665" t="s">
        <v>7</v>
      </c>
      <c r="N2665" s="78" t="s">
        <v>1</v>
      </c>
      <c r="O2665" s="76" t="str">
        <f t="shared" si="84"/>
        <v>1135. Cuidado Continuo por una vida con bienestar con enfoque Población para formas extremas de exclusión:Laboral20263_MARTIRES2_FEBRERO_2026</v>
      </c>
      <c r="P2665" s="93">
        <v>70270</v>
      </c>
      <c r="S2665" s="172">
        <v>92</v>
      </c>
      <c r="T2665" s="23">
        <v>6464840</v>
      </c>
    </row>
    <row r="2666" spans="2:20" ht="30" customHeight="1">
      <c r="B2666">
        <v>114</v>
      </c>
      <c r="C2666" s="164" t="s">
        <v>170</v>
      </c>
      <c r="D2666" s="76" t="s">
        <v>82</v>
      </c>
      <c r="E2666" s="80">
        <v>2026</v>
      </c>
      <c r="F2666" s="76" t="str">
        <f t="shared" si="83"/>
        <v>1145. Cuidado Continuo por una vida con bienestar con enfoque Población para formas extremas de exclusión:Laboral2026</v>
      </c>
      <c r="G2666" s="7" t="s">
        <v>185</v>
      </c>
      <c r="H2666" s="7" t="s">
        <v>102</v>
      </c>
      <c r="I2666" s="80" t="s">
        <v>74</v>
      </c>
      <c r="J2666" s="76" t="s">
        <v>37</v>
      </c>
      <c r="K2666" t="s">
        <v>186</v>
      </c>
      <c r="L2666" t="s">
        <v>50</v>
      </c>
      <c r="M2666" t="s">
        <v>7</v>
      </c>
      <c r="N2666" s="78" t="s">
        <v>1</v>
      </c>
      <c r="O2666" s="76" t="str">
        <f t="shared" si="84"/>
        <v>1145. Cuidado Continuo por una vida con bienestar con enfoque Población para formas extremas de exclusión:Laboral20263_MARTIRES2_FEBRERO_2026</v>
      </c>
      <c r="P2666" s="93">
        <v>19971</v>
      </c>
      <c r="S2666" s="172">
        <v>200</v>
      </c>
      <c r="T2666" s="23">
        <v>3994200</v>
      </c>
    </row>
    <row r="2667" spans="2:20" ht="30" customHeight="1">
      <c r="B2667">
        <v>115</v>
      </c>
      <c r="C2667" s="164" t="s">
        <v>170</v>
      </c>
      <c r="D2667" s="76" t="s">
        <v>82</v>
      </c>
      <c r="E2667" s="80">
        <v>2026</v>
      </c>
      <c r="F2667" s="76" t="str">
        <f t="shared" si="83"/>
        <v>1155. Cuidado Continuo por una vida con bienestar con enfoque Población para formas extremas de exclusión:Laboral2026</v>
      </c>
      <c r="G2667" s="7" t="s">
        <v>187</v>
      </c>
      <c r="H2667" s="7" t="s">
        <v>94</v>
      </c>
      <c r="I2667" s="80" t="s">
        <v>74</v>
      </c>
      <c r="J2667" s="76" t="s">
        <v>37</v>
      </c>
      <c r="K2667" t="s">
        <v>188</v>
      </c>
      <c r="L2667" t="s">
        <v>50</v>
      </c>
      <c r="M2667" t="s">
        <v>7</v>
      </c>
      <c r="N2667" s="78" t="s">
        <v>1</v>
      </c>
      <c r="O2667" s="76" t="str">
        <f t="shared" si="84"/>
        <v>1155. Cuidado Continuo por una vida con bienestar con enfoque Población para formas extremas de exclusión:Laboral20263_MARTIRES2_FEBRERO_2026</v>
      </c>
      <c r="P2667" s="93">
        <v>70270</v>
      </c>
      <c r="S2667" s="172">
        <v>34</v>
      </c>
      <c r="T2667" s="23">
        <v>2389180</v>
      </c>
    </row>
    <row r="2668" spans="2:20" ht="30" customHeight="1">
      <c r="B2668">
        <v>116</v>
      </c>
      <c r="C2668" s="164" t="s">
        <v>189</v>
      </c>
      <c r="D2668" s="76" t="s">
        <v>76</v>
      </c>
      <c r="E2668" s="80">
        <v>2026</v>
      </c>
      <c r="F2668" s="76" t="str">
        <f t="shared" si="83"/>
        <v>1166. Cuidado Continuo por una vida con bienestar para la población migrante internacional de BogotáEducativo 2026</v>
      </c>
      <c r="G2668" s="7" t="s">
        <v>190</v>
      </c>
      <c r="H2668" s="7" t="s">
        <v>73</v>
      </c>
      <c r="I2668" s="80" t="s">
        <v>74</v>
      </c>
      <c r="J2668" s="76" t="s">
        <v>37</v>
      </c>
      <c r="K2668" t="s">
        <v>75</v>
      </c>
      <c r="L2668" t="s">
        <v>50</v>
      </c>
      <c r="M2668" t="s">
        <v>7</v>
      </c>
      <c r="N2668" s="78" t="s">
        <v>1</v>
      </c>
      <c r="O2668" s="76" t="str">
        <f t="shared" si="84"/>
        <v>1166. Cuidado Continuo por una vida con bienestar para la población migrante internacional de BogotáEducativo 20263_MARTIRES2_FEBRERO_2026</v>
      </c>
      <c r="P2668" s="93">
        <v>105404</v>
      </c>
      <c r="S2668" s="172">
        <v>9</v>
      </c>
      <c r="T2668" s="23">
        <v>948636</v>
      </c>
    </row>
    <row r="2669" spans="2:20" ht="30" customHeight="1">
      <c r="B2669">
        <v>117</v>
      </c>
      <c r="C2669" s="164" t="s">
        <v>191</v>
      </c>
      <c r="D2669" s="76" t="s">
        <v>76</v>
      </c>
      <c r="E2669" s="80">
        <v>2026</v>
      </c>
      <c r="F2669" s="76" t="str">
        <f t="shared" si="83"/>
        <v>1177. Cuidado Continuo por una vida con bienestar para la población con discapacidadEducativo 2026</v>
      </c>
      <c r="G2669" s="7" t="s">
        <v>192</v>
      </c>
      <c r="H2669" s="7" t="s">
        <v>73</v>
      </c>
      <c r="I2669" s="80" t="s">
        <v>74</v>
      </c>
      <c r="J2669" s="76" t="s">
        <v>37</v>
      </c>
      <c r="K2669" t="s">
        <v>75</v>
      </c>
      <c r="L2669" t="s">
        <v>50</v>
      </c>
      <c r="M2669" t="s">
        <v>7</v>
      </c>
      <c r="N2669" s="78" t="s">
        <v>1</v>
      </c>
      <c r="O2669" s="76" t="str">
        <f t="shared" si="84"/>
        <v>1177. Cuidado Continuo por una vida con bienestar para la población con discapacidadEducativo 20263_MARTIRES2_FEBRERO_2026</v>
      </c>
      <c r="P2669" s="93">
        <v>161342</v>
      </c>
      <c r="S2669" s="172">
        <v>5</v>
      </c>
      <c r="T2669" s="23">
        <v>806710</v>
      </c>
    </row>
    <row r="2670" spans="2:20" ht="30" customHeight="1">
      <c r="B2670">
        <v>117</v>
      </c>
      <c r="C2670" s="164" t="s">
        <v>191</v>
      </c>
      <c r="D2670" s="76" t="s">
        <v>82</v>
      </c>
      <c r="E2670" s="80">
        <v>2026</v>
      </c>
      <c r="F2670" s="76" t="str">
        <f t="shared" si="83"/>
        <v>1177. Cuidado Continuo por una vida con bienestar para la población con discapacidadLaboral2026</v>
      </c>
      <c r="G2670" s="7" t="s">
        <v>192</v>
      </c>
      <c r="H2670" s="7" t="s">
        <v>73</v>
      </c>
      <c r="I2670" s="80" t="s">
        <v>74</v>
      </c>
      <c r="J2670" s="76" t="s">
        <v>37</v>
      </c>
      <c r="K2670" t="s">
        <v>75</v>
      </c>
      <c r="L2670" t="s">
        <v>42</v>
      </c>
      <c r="M2670" t="s">
        <v>7</v>
      </c>
      <c r="N2670" s="78" t="s">
        <v>1</v>
      </c>
      <c r="O2670" s="76" t="str">
        <f t="shared" si="84"/>
        <v>1177. Cuidado Continuo por una vida con bienestar para la población con discapacidadLaboral20263_MARTIRES2_FEBRERO_2026</v>
      </c>
      <c r="P2670" s="93">
        <v>161342</v>
      </c>
      <c r="S2670" s="172"/>
      <c r="T2670" s="23">
        <v>0</v>
      </c>
    </row>
    <row r="2671" spans="2:20" ht="30" customHeight="1">
      <c r="B2671">
        <v>118</v>
      </c>
      <c r="C2671" s="164" t="s">
        <v>191</v>
      </c>
      <c r="D2671" s="76" t="s">
        <v>71</v>
      </c>
      <c r="E2671" s="80">
        <v>2026</v>
      </c>
      <c r="F2671" s="76" t="str">
        <f t="shared" si="83"/>
        <v>1187. Cuidado Continuo por una vida con bienestar para la población con discapacidadComunitario2026</v>
      </c>
      <c r="G2671" s="7" t="s">
        <v>193</v>
      </c>
      <c r="H2671" s="7" t="s">
        <v>73</v>
      </c>
      <c r="I2671" s="80" t="s">
        <v>74</v>
      </c>
      <c r="J2671" s="76" t="s">
        <v>37</v>
      </c>
      <c r="K2671" t="s">
        <v>92</v>
      </c>
      <c r="L2671" t="s">
        <v>50</v>
      </c>
      <c r="M2671" t="s">
        <v>7</v>
      </c>
      <c r="N2671" s="78" t="s">
        <v>1</v>
      </c>
      <c r="O2671" s="76" t="str">
        <f t="shared" si="84"/>
        <v>1187. Cuidado Continuo por una vida con bienestar para la población con discapacidadComunitario20263_MARTIRES2_FEBRERO_2026</v>
      </c>
      <c r="P2671" s="93">
        <v>992404</v>
      </c>
      <c r="S2671" s="172">
        <v>1</v>
      </c>
      <c r="T2671" s="23">
        <v>992404</v>
      </c>
    </row>
    <row r="2672" spans="2:20" ht="30" customHeight="1">
      <c r="B2672">
        <v>119</v>
      </c>
      <c r="C2672" s="164" t="s">
        <v>191</v>
      </c>
      <c r="D2672" s="76" t="s">
        <v>71</v>
      </c>
      <c r="E2672" s="80">
        <v>2026</v>
      </c>
      <c r="F2672" s="76" t="str">
        <f t="shared" si="83"/>
        <v>1197. Cuidado Continuo por una vida con bienestar para la población con discapacidadComunitario2026</v>
      </c>
      <c r="G2672" s="7" t="s">
        <v>194</v>
      </c>
      <c r="H2672" s="7" t="s">
        <v>73</v>
      </c>
      <c r="I2672" s="80" t="s">
        <v>74</v>
      </c>
      <c r="J2672" s="76" t="s">
        <v>37</v>
      </c>
      <c r="K2672" t="s">
        <v>75</v>
      </c>
      <c r="L2672" t="s">
        <v>50</v>
      </c>
      <c r="M2672" t="s">
        <v>7</v>
      </c>
      <c r="N2672" s="78" t="s">
        <v>1</v>
      </c>
      <c r="O2672" s="76" t="str">
        <f t="shared" si="84"/>
        <v>1197. Cuidado Continuo por una vida con bienestar para la población con discapacidadComunitario20263_MARTIRES2_FEBRERO_2026</v>
      </c>
      <c r="P2672" s="93">
        <v>355662</v>
      </c>
      <c r="S2672" s="172">
        <v>4</v>
      </c>
      <c r="T2672" s="23">
        <v>1422648</v>
      </c>
    </row>
    <row r="2673" spans="2:20" ht="30" customHeight="1">
      <c r="B2673">
        <v>120</v>
      </c>
      <c r="C2673" s="164" t="s">
        <v>191</v>
      </c>
      <c r="D2673" s="76" t="s">
        <v>71</v>
      </c>
      <c r="E2673" s="80">
        <v>2026</v>
      </c>
      <c r="F2673" s="76" t="str">
        <f t="shared" si="83"/>
        <v>1207. Cuidado Continuo por una vida con bienestar para la población con discapacidadComunitario2026</v>
      </c>
      <c r="G2673" s="7" t="s">
        <v>195</v>
      </c>
      <c r="H2673" s="7" t="s">
        <v>73</v>
      </c>
      <c r="I2673" s="80" t="s">
        <v>74</v>
      </c>
      <c r="J2673" s="76" t="s">
        <v>37</v>
      </c>
      <c r="K2673" t="s">
        <v>196</v>
      </c>
      <c r="L2673" t="s">
        <v>50</v>
      </c>
      <c r="M2673" t="s">
        <v>7</v>
      </c>
      <c r="N2673" s="78" t="s">
        <v>1</v>
      </c>
      <c r="O2673" s="76" t="str">
        <f t="shared" si="84"/>
        <v>1207. Cuidado Continuo por una vida con bienestar para la población con discapacidadComunitario20263_MARTIRES2_FEBRERO_2026</v>
      </c>
      <c r="P2673" s="93">
        <v>1422652</v>
      </c>
      <c r="S2673" s="172">
        <v>1</v>
      </c>
      <c r="T2673" s="23">
        <v>1422652</v>
      </c>
    </row>
    <row r="2674" spans="2:20" ht="30" customHeight="1">
      <c r="B2674">
        <v>121</v>
      </c>
      <c r="C2674" s="164" t="s">
        <v>191</v>
      </c>
      <c r="D2674" s="76" t="s">
        <v>71</v>
      </c>
      <c r="E2674" s="80">
        <v>2026</v>
      </c>
      <c r="F2674" s="76" t="str">
        <f t="shared" si="83"/>
        <v>1217. Cuidado Continuo por una vida con bienestar para la población con discapacidadComunitario2026</v>
      </c>
      <c r="G2674" s="7" t="s">
        <v>197</v>
      </c>
      <c r="H2674" s="7" t="s">
        <v>102</v>
      </c>
      <c r="I2674" s="80" t="s">
        <v>74</v>
      </c>
      <c r="J2674" s="76" t="s">
        <v>37</v>
      </c>
      <c r="K2674" t="s">
        <v>141</v>
      </c>
      <c r="L2674" t="s">
        <v>50</v>
      </c>
      <c r="M2674" t="s">
        <v>7</v>
      </c>
      <c r="N2674" s="78" t="s">
        <v>1</v>
      </c>
      <c r="O2674" s="76" t="str">
        <f t="shared" si="84"/>
        <v>1217. Cuidado Continuo por una vida con bienestar para la población con discapacidadComunitario20263_MARTIRES2_FEBRERO_2026</v>
      </c>
      <c r="P2674" s="93">
        <v>35135</v>
      </c>
      <c r="S2674" s="172">
        <v>3</v>
      </c>
      <c r="T2674" s="23">
        <v>105405</v>
      </c>
    </row>
    <row r="2675" spans="2:20" ht="30" customHeight="1">
      <c r="B2675">
        <v>122</v>
      </c>
      <c r="C2675" s="164" t="s">
        <v>191</v>
      </c>
      <c r="D2675" s="76" t="s">
        <v>71</v>
      </c>
      <c r="E2675" s="80">
        <v>2026</v>
      </c>
      <c r="F2675" s="76" t="str">
        <f t="shared" si="83"/>
        <v>1227. Cuidado Continuo por una vida con bienestar para la población con discapacidadComunitario2026</v>
      </c>
      <c r="G2675" s="7" t="s">
        <v>198</v>
      </c>
      <c r="H2675" s="7" t="s">
        <v>94</v>
      </c>
      <c r="I2675" s="80" t="s">
        <v>74</v>
      </c>
      <c r="J2675" s="76" t="s">
        <v>37</v>
      </c>
      <c r="K2675" t="s">
        <v>199</v>
      </c>
      <c r="L2675" t="s">
        <v>50</v>
      </c>
      <c r="M2675" t="s">
        <v>7</v>
      </c>
      <c r="N2675" s="78" t="s">
        <v>1</v>
      </c>
      <c r="O2675" s="76" t="str">
        <f t="shared" si="84"/>
        <v>1227. Cuidado Continuo por una vida con bienestar para la población con discapacidadComunitario20263_MARTIRES2_FEBRERO_2026</v>
      </c>
      <c r="P2675" s="93">
        <v>53781</v>
      </c>
      <c r="S2675" s="172"/>
      <c r="T2675" s="23">
        <v>0</v>
      </c>
    </row>
    <row r="2676" spans="2:20" ht="30" customHeight="1">
      <c r="B2676">
        <v>123</v>
      </c>
      <c r="C2676" s="164" t="s">
        <v>191</v>
      </c>
      <c r="D2676" s="76" t="s">
        <v>77</v>
      </c>
      <c r="E2676" s="80">
        <v>2026</v>
      </c>
      <c r="F2676" s="76" t="str">
        <f t="shared" si="83"/>
        <v>1237. Cuidado Continuo por una vida con bienestar para la población con discapacidadInstitucional2026</v>
      </c>
      <c r="G2676" s="7" t="s">
        <v>200</v>
      </c>
      <c r="H2676" s="7" t="s">
        <v>73</v>
      </c>
      <c r="I2676" s="80" t="s">
        <v>74</v>
      </c>
      <c r="J2676" s="76" t="s">
        <v>37</v>
      </c>
      <c r="K2676" t="s">
        <v>75</v>
      </c>
      <c r="L2676" t="s">
        <v>50</v>
      </c>
      <c r="M2676" t="s">
        <v>7</v>
      </c>
      <c r="N2676" s="78" t="s">
        <v>1</v>
      </c>
      <c r="O2676" s="76" t="str">
        <f t="shared" si="84"/>
        <v>1237. Cuidado Continuo por una vida con bienestar para la población con discapacidadInstitucional20263_MARTIRES2_FEBRERO_2026</v>
      </c>
      <c r="P2676" s="93">
        <v>266747</v>
      </c>
      <c r="S2676" s="172">
        <v>4</v>
      </c>
      <c r="T2676" s="23">
        <v>1066988</v>
      </c>
    </row>
    <row r="2677" spans="2:20" ht="30" customHeight="1">
      <c r="B2677">
        <v>124</v>
      </c>
      <c r="C2677" s="164" t="s">
        <v>191</v>
      </c>
      <c r="D2677" s="76" t="s">
        <v>71</v>
      </c>
      <c r="E2677" s="80">
        <v>2026</v>
      </c>
      <c r="F2677" s="76" t="str">
        <f t="shared" si="83"/>
        <v>1247. Cuidado Continuo por una vida con bienestar para la población con discapacidadComunitario2026</v>
      </c>
      <c r="G2677" s="7" t="s">
        <v>201</v>
      </c>
      <c r="H2677" s="7" t="s">
        <v>73</v>
      </c>
      <c r="I2677" s="80" t="s">
        <v>74</v>
      </c>
      <c r="J2677" s="76" t="s">
        <v>37</v>
      </c>
      <c r="K2677" t="s">
        <v>202</v>
      </c>
      <c r="L2677" t="s">
        <v>50</v>
      </c>
      <c r="M2677" t="s">
        <v>7</v>
      </c>
      <c r="N2677" s="78" t="s">
        <v>1</v>
      </c>
      <c r="O2677" s="76" t="str">
        <f t="shared" si="84"/>
        <v>1247. Cuidado Continuo por una vida con bienestar para la población con discapacidadComunitario20263_MARTIRES2_FEBRERO_2026</v>
      </c>
      <c r="P2677" s="93">
        <v>851865</v>
      </c>
      <c r="S2677" s="172">
        <v>1</v>
      </c>
      <c r="T2677" s="23">
        <v>851865</v>
      </c>
    </row>
    <row r="2678" spans="2:20" ht="30" customHeight="1">
      <c r="B2678">
        <v>125</v>
      </c>
      <c r="C2678" s="164" t="s">
        <v>191</v>
      </c>
      <c r="D2678" s="76" t="s">
        <v>71</v>
      </c>
      <c r="E2678" s="80">
        <v>2026</v>
      </c>
      <c r="F2678" s="76" t="str">
        <f t="shared" si="83"/>
        <v>1257. Cuidado Continuo por una vida con bienestar para la población con discapacidadComunitario2026</v>
      </c>
      <c r="G2678" s="7" t="s">
        <v>203</v>
      </c>
      <c r="H2678" s="7" t="s">
        <v>73</v>
      </c>
      <c r="I2678" s="80" t="s">
        <v>74</v>
      </c>
      <c r="J2678" s="76" t="s">
        <v>37</v>
      </c>
      <c r="K2678" t="s">
        <v>38</v>
      </c>
      <c r="L2678" t="s">
        <v>39</v>
      </c>
      <c r="M2678" t="s">
        <v>7</v>
      </c>
      <c r="N2678" s="78" t="s">
        <v>1</v>
      </c>
      <c r="O2678" s="76" t="str">
        <f t="shared" si="84"/>
        <v>1257. Cuidado Continuo por una vida con bienestar para la población con discapacidadComunitario20263_MARTIRES2_FEBRERO_2026</v>
      </c>
      <c r="P2678" s="93">
        <v>12879544</v>
      </c>
      <c r="S2678" s="172"/>
      <c r="T2678" s="23">
        <v>0</v>
      </c>
    </row>
    <row r="2679" spans="2:20" ht="30" customHeight="1">
      <c r="B2679">
        <v>126</v>
      </c>
      <c r="C2679" s="164" t="s">
        <v>204</v>
      </c>
      <c r="D2679" s="76" t="s">
        <v>71</v>
      </c>
      <c r="E2679" s="80">
        <v>2026</v>
      </c>
      <c r="F2679" s="76" t="str">
        <f t="shared" si="83"/>
        <v>1268. Cuidado Continuo por una vida con bienestar para la ruralidad de BogotáComunitario2026</v>
      </c>
      <c r="G2679" s="7" t="s">
        <v>205</v>
      </c>
      <c r="H2679" s="7" t="s">
        <v>73</v>
      </c>
      <c r="I2679" s="80" t="s">
        <v>74</v>
      </c>
      <c r="J2679" s="76" t="s">
        <v>37</v>
      </c>
      <c r="K2679" t="s">
        <v>75</v>
      </c>
      <c r="L2679" t="s">
        <v>39</v>
      </c>
      <c r="M2679" t="s">
        <v>7</v>
      </c>
      <c r="N2679" s="78" t="s">
        <v>1</v>
      </c>
      <c r="O2679" s="76" t="str">
        <f t="shared" si="84"/>
        <v>1268. Cuidado Continuo por una vida con bienestar para la ruralidad de BogotáComunitario20263_MARTIRES2_FEBRERO_2026</v>
      </c>
      <c r="P2679" s="93">
        <v>175674</v>
      </c>
      <c r="S2679" s="172"/>
      <c r="T2679" s="23">
        <v>0</v>
      </c>
    </row>
    <row r="2680" spans="2:20" ht="30" customHeight="1">
      <c r="B2680">
        <v>127</v>
      </c>
      <c r="C2680" s="164" t="s">
        <v>204</v>
      </c>
      <c r="D2680" s="76" t="s">
        <v>71</v>
      </c>
      <c r="E2680" s="80">
        <v>2026</v>
      </c>
      <c r="F2680" s="76" t="str">
        <f t="shared" si="83"/>
        <v>1278. Cuidado Continuo por una vida con bienestar para la ruralidad de BogotáComunitario2026</v>
      </c>
      <c r="G2680" s="7" t="s">
        <v>206</v>
      </c>
      <c r="H2680" s="7" t="s">
        <v>73</v>
      </c>
      <c r="I2680" s="80" t="s">
        <v>74</v>
      </c>
      <c r="J2680" s="76" t="s">
        <v>37</v>
      </c>
      <c r="K2680" t="s">
        <v>75</v>
      </c>
      <c r="L2680" t="s">
        <v>50</v>
      </c>
      <c r="M2680" t="s">
        <v>7</v>
      </c>
      <c r="N2680" s="78" t="s">
        <v>1</v>
      </c>
      <c r="O2680" s="76" t="str">
        <f t="shared" si="84"/>
        <v>1278. Cuidado Continuo por una vida con bienestar para la ruralidad de BogotáComunitario20263_MARTIRES2_FEBRERO_2026</v>
      </c>
      <c r="P2680" s="93">
        <v>468320</v>
      </c>
      <c r="S2680" s="172"/>
      <c r="T2680" s="23">
        <v>0</v>
      </c>
    </row>
    <row r="2681" spans="2:20" ht="30" customHeight="1">
      <c r="B2681">
        <v>127</v>
      </c>
      <c r="C2681" s="164" t="s">
        <v>204</v>
      </c>
      <c r="D2681" s="76" t="s">
        <v>76</v>
      </c>
      <c r="E2681" s="80">
        <v>2026</v>
      </c>
      <c r="F2681" s="76" t="str">
        <f t="shared" si="83"/>
        <v>1278. Cuidado Continuo por una vida con bienestar para la ruralidad de BogotáEducativo 2026</v>
      </c>
      <c r="G2681" s="7" t="s">
        <v>206</v>
      </c>
      <c r="H2681" s="7" t="s">
        <v>73</v>
      </c>
      <c r="I2681" s="80" t="s">
        <v>74</v>
      </c>
      <c r="J2681" s="76" t="s">
        <v>37</v>
      </c>
      <c r="K2681" t="s">
        <v>75</v>
      </c>
      <c r="L2681" t="s">
        <v>50</v>
      </c>
      <c r="M2681" t="s">
        <v>7</v>
      </c>
      <c r="N2681" s="78" t="s">
        <v>1</v>
      </c>
      <c r="O2681" s="76" t="str">
        <f t="shared" si="84"/>
        <v>1278. Cuidado Continuo por una vida con bienestar para la ruralidad de BogotáEducativo 20263_MARTIRES2_FEBRERO_2026</v>
      </c>
      <c r="P2681" s="93">
        <v>468320</v>
      </c>
      <c r="S2681" s="172"/>
      <c r="T2681" s="23">
        <v>0</v>
      </c>
    </row>
    <row r="2682" spans="2:20" ht="30" customHeight="1">
      <c r="B2682">
        <v>127</v>
      </c>
      <c r="C2682" s="164" t="s">
        <v>204</v>
      </c>
      <c r="D2682" s="76" t="s">
        <v>77</v>
      </c>
      <c r="E2682" s="80">
        <v>2026</v>
      </c>
      <c r="F2682" s="76" t="str">
        <f t="shared" si="83"/>
        <v>1278. Cuidado Continuo por una vida con bienestar para la ruralidad de BogotáInstitucional2026</v>
      </c>
      <c r="G2682" s="7" t="s">
        <v>206</v>
      </c>
      <c r="H2682" s="7" t="s">
        <v>73</v>
      </c>
      <c r="I2682" s="80" t="s">
        <v>74</v>
      </c>
      <c r="J2682" s="76" t="s">
        <v>37</v>
      </c>
      <c r="K2682" t="s">
        <v>75</v>
      </c>
      <c r="L2682" t="s">
        <v>50</v>
      </c>
      <c r="M2682" t="s">
        <v>7</v>
      </c>
      <c r="N2682" s="78" t="s">
        <v>1</v>
      </c>
      <c r="O2682" s="76" t="str">
        <f t="shared" si="84"/>
        <v>1278. Cuidado Continuo por una vida con bienestar para la ruralidad de BogotáInstitucional20263_MARTIRES2_FEBRERO_2026</v>
      </c>
      <c r="P2682" s="93">
        <v>468320</v>
      </c>
      <c r="S2682" s="172"/>
      <c r="T2682" s="23">
        <v>0</v>
      </c>
    </row>
    <row r="2683" spans="2:20" ht="30" customHeight="1">
      <c r="B2683">
        <v>128</v>
      </c>
      <c r="C2683" s="164" t="s">
        <v>204</v>
      </c>
      <c r="D2683" s="76" t="s">
        <v>71</v>
      </c>
      <c r="E2683" s="80">
        <v>2026</v>
      </c>
      <c r="F2683" s="76" t="str">
        <f t="shared" si="83"/>
        <v>1288. Cuidado Continuo por una vida con bienestar para la ruralidad de BogotáComunitario2026</v>
      </c>
      <c r="G2683" s="7" t="s">
        <v>207</v>
      </c>
      <c r="H2683" s="7" t="s">
        <v>73</v>
      </c>
      <c r="I2683" s="80" t="s">
        <v>74</v>
      </c>
      <c r="J2683" s="76" t="s">
        <v>37</v>
      </c>
      <c r="K2683" t="s">
        <v>75</v>
      </c>
      <c r="L2683" t="s">
        <v>39</v>
      </c>
      <c r="M2683" t="s">
        <v>7</v>
      </c>
      <c r="N2683" s="78" t="s">
        <v>1</v>
      </c>
      <c r="O2683" s="76" t="str">
        <f t="shared" si="84"/>
        <v>1288. Cuidado Continuo por una vida con bienestar para la ruralidad de BogotáComunitario20263_MARTIRES2_FEBRERO_2026</v>
      </c>
      <c r="P2683" s="93">
        <v>140539</v>
      </c>
      <c r="S2683" s="172"/>
      <c r="T2683" s="23">
        <v>0</v>
      </c>
    </row>
    <row r="2684" spans="2:20" ht="30" customHeight="1">
      <c r="B2684">
        <v>128</v>
      </c>
      <c r="C2684" s="164" t="s">
        <v>204</v>
      </c>
      <c r="D2684" s="76" t="s">
        <v>76</v>
      </c>
      <c r="E2684" s="80">
        <v>2026</v>
      </c>
      <c r="F2684" s="76" t="str">
        <f t="shared" si="83"/>
        <v>1288. Cuidado Continuo por una vida con bienestar para la ruralidad de BogotáEducativo 2026</v>
      </c>
      <c r="G2684" s="7" t="s">
        <v>207</v>
      </c>
      <c r="H2684" s="7" t="s">
        <v>73</v>
      </c>
      <c r="I2684" s="80" t="s">
        <v>74</v>
      </c>
      <c r="J2684" s="76" t="s">
        <v>37</v>
      </c>
      <c r="K2684" t="s">
        <v>75</v>
      </c>
      <c r="L2684" t="s">
        <v>39</v>
      </c>
      <c r="M2684" t="s">
        <v>7</v>
      </c>
      <c r="N2684" s="78" t="s">
        <v>1</v>
      </c>
      <c r="O2684" s="76" t="str">
        <f t="shared" si="84"/>
        <v>1288. Cuidado Continuo por una vida con bienestar para la ruralidad de BogotáEducativo 20263_MARTIRES2_FEBRERO_2026</v>
      </c>
      <c r="P2684" s="93">
        <v>140539</v>
      </c>
      <c r="S2684" s="172"/>
      <c r="T2684" s="23">
        <v>0</v>
      </c>
    </row>
    <row r="2685" spans="2:20" ht="30" customHeight="1">
      <c r="B2685">
        <v>129</v>
      </c>
      <c r="C2685" s="164" t="s">
        <v>204</v>
      </c>
      <c r="D2685" s="76" t="s">
        <v>71</v>
      </c>
      <c r="E2685" s="80">
        <v>2026</v>
      </c>
      <c r="F2685" s="76" t="str">
        <f t="shared" si="83"/>
        <v>1298. Cuidado Continuo por una vida con bienestar para la ruralidad de BogotáComunitario2026</v>
      </c>
      <c r="G2685" s="7" t="s">
        <v>208</v>
      </c>
      <c r="H2685" s="7" t="s">
        <v>73</v>
      </c>
      <c r="I2685" s="80" t="s">
        <v>74</v>
      </c>
      <c r="J2685" s="76" t="s">
        <v>37</v>
      </c>
      <c r="K2685" t="s">
        <v>75</v>
      </c>
      <c r="L2685" t="s">
        <v>50</v>
      </c>
      <c r="M2685" t="s">
        <v>7</v>
      </c>
      <c r="N2685" s="78" t="s">
        <v>1</v>
      </c>
      <c r="O2685" s="76" t="str">
        <f t="shared" si="84"/>
        <v>1298. Cuidado Continuo por una vida con bienestar para la ruralidad de BogotáComunitario20263_MARTIRES2_FEBRERO_2026</v>
      </c>
      <c r="P2685" s="93">
        <v>175674</v>
      </c>
      <c r="S2685" s="172"/>
      <c r="T2685" s="23">
        <v>0</v>
      </c>
    </row>
    <row r="2686" spans="2:20" ht="30" customHeight="1">
      <c r="B2686">
        <v>130</v>
      </c>
      <c r="C2686" s="164" t="s">
        <v>204</v>
      </c>
      <c r="D2686" s="76" t="s">
        <v>71</v>
      </c>
      <c r="E2686" s="80">
        <v>2026</v>
      </c>
      <c r="F2686" s="76" t="str">
        <f t="shared" si="83"/>
        <v>1308. Cuidado Continuo por una vida con bienestar para la ruralidad de BogotáComunitario2026</v>
      </c>
      <c r="G2686" s="7" t="s">
        <v>209</v>
      </c>
      <c r="H2686" s="7" t="s">
        <v>73</v>
      </c>
      <c r="I2686" s="80" t="s">
        <v>74</v>
      </c>
      <c r="J2686" s="76" t="s">
        <v>37</v>
      </c>
      <c r="K2686" t="s">
        <v>75</v>
      </c>
      <c r="L2686" t="s">
        <v>39</v>
      </c>
      <c r="M2686" t="s">
        <v>7</v>
      </c>
      <c r="N2686" s="78" t="s">
        <v>1</v>
      </c>
      <c r="O2686" s="76" t="str">
        <f t="shared" si="84"/>
        <v>1308. Cuidado Continuo por una vida con bienestar para la ruralidad de BogotáComunitario20263_MARTIRES2_FEBRERO_2026</v>
      </c>
      <c r="P2686" s="93">
        <v>140539</v>
      </c>
      <c r="S2686" s="172"/>
      <c r="T2686" s="23">
        <v>0</v>
      </c>
    </row>
    <row r="2687" spans="2:20" ht="30" customHeight="1">
      <c r="B2687">
        <v>131</v>
      </c>
      <c r="C2687" s="164" t="s">
        <v>204</v>
      </c>
      <c r="D2687" s="76" t="s">
        <v>82</v>
      </c>
      <c r="E2687" s="80">
        <v>2026</v>
      </c>
      <c r="F2687" s="76" t="str">
        <f t="shared" si="83"/>
        <v>1318. Cuidado Continuo por una vida con bienestar para la ruralidad de BogotáLaboral2026</v>
      </c>
      <c r="G2687" s="7" t="s">
        <v>210</v>
      </c>
      <c r="H2687" s="7" t="s">
        <v>94</v>
      </c>
      <c r="I2687" s="80" t="s">
        <v>74</v>
      </c>
      <c r="J2687" s="76" t="s">
        <v>37</v>
      </c>
      <c r="K2687" t="s">
        <v>138</v>
      </c>
      <c r="L2687" t="s">
        <v>50</v>
      </c>
      <c r="M2687" t="s">
        <v>7</v>
      </c>
      <c r="N2687" s="78" t="s">
        <v>1</v>
      </c>
      <c r="O2687" s="76" t="str">
        <f t="shared" si="84"/>
        <v>1318. Cuidado Continuo por una vida con bienestar para la ruralidad de BogotáLaboral20263_MARTIRES2_FEBRERO_2026</v>
      </c>
      <c r="P2687" s="93">
        <v>940787</v>
      </c>
      <c r="S2687" s="172"/>
      <c r="T2687" s="23">
        <v>0</v>
      </c>
    </row>
    <row r="2688" spans="2:20" ht="30" customHeight="1">
      <c r="B2688">
        <v>132</v>
      </c>
      <c r="C2688" s="164" t="s">
        <v>204</v>
      </c>
      <c r="D2688" s="76" t="s">
        <v>82</v>
      </c>
      <c r="E2688" s="80">
        <v>2026</v>
      </c>
      <c r="F2688" s="76" t="str">
        <f t="shared" si="83"/>
        <v>1328. Cuidado Continuo por una vida con bienestar para la ruralidad de BogotáLaboral2026</v>
      </c>
      <c r="G2688" s="7" t="s">
        <v>211</v>
      </c>
      <c r="H2688" s="7" t="s">
        <v>94</v>
      </c>
      <c r="I2688" s="80" t="s">
        <v>74</v>
      </c>
      <c r="J2688" s="76" t="s">
        <v>37</v>
      </c>
      <c r="K2688" t="s">
        <v>212</v>
      </c>
      <c r="L2688" t="s">
        <v>39</v>
      </c>
      <c r="M2688" t="s">
        <v>7</v>
      </c>
      <c r="N2688" s="78" t="s">
        <v>1</v>
      </c>
      <c r="O2688" s="76" t="str">
        <f t="shared" si="84"/>
        <v>1328. Cuidado Continuo por una vida con bienestar para la ruralidad de BogotáLaboral20263_MARTIRES2_FEBRERO_2026</v>
      </c>
      <c r="P2688" s="93">
        <v>250875</v>
      </c>
      <c r="S2688" s="172"/>
      <c r="T2688" s="23">
        <v>0</v>
      </c>
    </row>
    <row r="2689" spans="2:20" ht="30" customHeight="1">
      <c r="B2689">
        <v>133</v>
      </c>
      <c r="C2689" s="164" t="s">
        <v>204</v>
      </c>
      <c r="D2689" s="76" t="s">
        <v>82</v>
      </c>
      <c r="E2689" s="80">
        <v>2026</v>
      </c>
      <c r="F2689" s="76" t="str">
        <f t="shared" si="83"/>
        <v>1338. Cuidado Continuo por una vida con bienestar para la ruralidad de BogotáLaboral2026</v>
      </c>
      <c r="G2689" s="7" t="s">
        <v>213</v>
      </c>
      <c r="H2689" s="7" t="s">
        <v>94</v>
      </c>
      <c r="I2689" s="80" t="s">
        <v>74</v>
      </c>
      <c r="J2689" s="76" t="s">
        <v>37</v>
      </c>
      <c r="K2689" t="s">
        <v>212</v>
      </c>
      <c r="L2689" t="s">
        <v>39</v>
      </c>
      <c r="M2689" t="s">
        <v>7</v>
      </c>
      <c r="N2689" s="78" t="s">
        <v>1</v>
      </c>
      <c r="O2689" s="76" t="str">
        <f t="shared" si="84"/>
        <v>1338. Cuidado Continuo por una vida con bienestar para la ruralidad de BogotáLaboral20263_MARTIRES2_FEBRERO_2026</v>
      </c>
      <c r="P2689" s="93">
        <v>183687</v>
      </c>
      <c r="S2689" s="172"/>
      <c r="T2689" s="23">
        <v>0</v>
      </c>
    </row>
    <row r="2690" spans="2:20" ht="30" customHeight="1">
      <c r="B2690">
        <v>134</v>
      </c>
      <c r="C2690" s="164" t="s">
        <v>204</v>
      </c>
      <c r="D2690" s="76" t="s">
        <v>82</v>
      </c>
      <c r="E2690" s="80">
        <v>2026</v>
      </c>
      <c r="F2690" s="76" t="str">
        <f t="shared" si="83"/>
        <v>1348. Cuidado Continuo por una vida con bienestar para la ruralidad de BogotáLaboral2026</v>
      </c>
      <c r="G2690" s="7" t="s">
        <v>214</v>
      </c>
      <c r="H2690" s="7" t="s">
        <v>94</v>
      </c>
      <c r="I2690" s="80" t="s">
        <v>74</v>
      </c>
      <c r="J2690" s="76" t="s">
        <v>37</v>
      </c>
      <c r="K2690" t="s">
        <v>135</v>
      </c>
      <c r="L2690" t="s">
        <v>39</v>
      </c>
      <c r="M2690" t="s">
        <v>7</v>
      </c>
      <c r="N2690" s="78" t="s">
        <v>1</v>
      </c>
      <c r="O2690" s="76" t="str">
        <f t="shared" si="84"/>
        <v>1348. Cuidado Continuo por una vida con bienestar para la ruralidad de BogotáLaboral20263_MARTIRES2_FEBRERO_2026</v>
      </c>
      <c r="P2690" s="93">
        <v>110336</v>
      </c>
      <c r="S2690" s="172"/>
      <c r="T2690" s="23">
        <v>0</v>
      </c>
    </row>
    <row r="2691" spans="2:20" ht="30" customHeight="1">
      <c r="B2691">
        <v>135</v>
      </c>
      <c r="C2691" s="164" t="s">
        <v>204</v>
      </c>
      <c r="D2691" s="76" t="s">
        <v>82</v>
      </c>
      <c r="E2691" s="80">
        <v>2026</v>
      </c>
      <c r="F2691" s="76" t="str">
        <f t="shared" si="83"/>
        <v>1358. Cuidado Continuo por una vida con bienestar para la ruralidad de BogotáLaboral2026</v>
      </c>
      <c r="G2691" s="7" t="s">
        <v>215</v>
      </c>
      <c r="H2691" s="7" t="s">
        <v>94</v>
      </c>
      <c r="I2691" s="80" t="s">
        <v>74</v>
      </c>
      <c r="J2691" s="76" t="s">
        <v>37</v>
      </c>
      <c r="K2691" t="s">
        <v>135</v>
      </c>
      <c r="L2691" t="s">
        <v>50</v>
      </c>
      <c r="M2691" t="s">
        <v>7</v>
      </c>
      <c r="N2691" s="78" t="s">
        <v>1</v>
      </c>
      <c r="O2691" s="76" t="str">
        <f t="shared" si="84"/>
        <v>1358. Cuidado Continuo por una vida con bienestar para la ruralidad de BogotáLaboral20263_MARTIRES2_FEBRERO_2026</v>
      </c>
      <c r="P2691" s="93">
        <v>137922</v>
      </c>
      <c r="S2691" s="172"/>
      <c r="T2691" s="23">
        <v>0</v>
      </c>
    </row>
    <row r="2692" spans="2:20" ht="30" customHeight="1">
      <c r="B2692">
        <v>86</v>
      </c>
      <c r="C2692" s="164" t="s">
        <v>216</v>
      </c>
      <c r="D2692" s="76" t="s">
        <v>217</v>
      </c>
      <c r="E2692" s="80">
        <v>2026</v>
      </c>
      <c r="F2692" s="76" t="str">
        <f t="shared" si="83"/>
        <v>869. Gestión de Programas Estrategias y Planes para el BienestarGestión Integral Estrategias y Programas2026</v>
      </c>
      <c r="G2692" s="7" t="s">
        <v>218</v>
      </c>
      <c r="H2692" s="7" t="s">
        <v>219</v>
      </c>
      <c r="I2692" s="80" t="s">
        <v>74</v>
      </c>
      <c r="J2692" s="76" t="s">
        <v>37</v>
      </c>
      <c r="K2692" t="s">
        <v>202</v>
      </c>
      <c r="L2692" t="s">
        <v>42</v>
      </c>
      <c r="M2692" t="s">
        <v>7</v>
      </c>
      <c r="N2692" s="78" t="s">
        <v>1</v>
      </c>
      <c r="O2692" s="76" t="str">
        <f t="shared" si="84"/>
        <v>869. Gestión de Programas Estrategias y Planes para el BienestarGestión Integral Estrategias y Programas20263_MARTIRES2_FEBRERO_2026</v>
      </c>
      <c r="P2692" s="93">
        <v>73474880</v>
      </c>
      <c r="S2692" s="172"/>
      <c r="T2692" s="23">
        <v>0</v>
      </c>
    </row>
    <row r="2693" spans="2:20" ht="30" customHeight="1">
      <c r="B2693">
        <v>136</v>
      </c>
      <c r="C2693" s="164" t="s">
        <v>216</v>
      </c>
      <c r="D2693" s="76" t="s">
        <v>217</v>
      </c>
      <c r="E2693" s="80">
        <v>2026</v>
      </c>
      <c r="F2693" s="76" t="str">
        <f t="shared" si="83"/>
        <v>1369. Gestión de Programas Estrategias y Planes para el BienestarGestión Integral Estrategias y Programas2026</v>
      </c>
      <c r="G2693" s="7" t="s">
        <v>220</v>
      </c>
      <c r="H2693" s="7" t="s">
        <v>221</v>
      </c>
      <c r="I2693" s="80" t="s">
        <v>36</v>
      </c>
      <c r="J2693" s="76" t="s">
        <v>37</v>
      </c>
      <c r="K2693" t="s">
        <v>38</v>
      </c>
      <c r="L2693" t="s">
        <v>42</v>
      </c>
      <c r="M2693" t="s">
        <v>7</v>
      </c>
      <c r="N2693" s="78" t="s">
        <v>1</v>
      </c>
      <c r="O2693" s="76" t="str">
        <f t="shared" si="84"/>
        <v>1369. Gestión de Programas Estrategias y Planes para el BienestarGestión Integral Estrategias y Programas20263_MARTIRES2_FEBRERO_2026</v>
      </c>
      <c r="P2693" s="93">
        <v>5621568</v>
      </c>
      <c r="S2693" s="172"/>
      <c r="T2693" s="23">
        <v>0</v>
      </c>
    </row>
    <row r="2694" spans="2:20" ht="30" customHeight="1">
      <c r="B2694">
        <v>137</v>
      </c>
      <c r="C2694" s="164" t="s">
        <v>216</v>
      </c>
      <c r="D2694" s="76" t="s">
        <v>217</v>
      </c>
      <c r="E2694" s="80">
        <v>2026</v>
      </c>
      <c r="F2694" s="76" t="str">
        <f t="shared" si="83"/>
        <v>1379. Gestión de Programas Estrategias y Planes para el BienestarGestión Integral Estrategias y Programas2026</v>
      </c>
      <c r="G2694" s="7" t="s">
        <v>222</v>
      </c>
      <c r="H2694" s="7" t="s">
        <v>221</v>
      </c>
      <c r="I2694" s="80" t="s">
        <v>36</v>
      </c>
      <c r="J2694" s="76" t="s">
        <v>37</v>
      </c>
      <c r="K2694" t="s">
        <v>38</v>
      </c>
      <c r="L2694" t="s">
        <v>42</v>
      </c>
      <c r="M2694" t="s">
        <v>7</v>
      </c>
      <c r="N2694" s="78" t="s">
        <v>1</v>
      </c>
      <c r="O2694" s="76" t="str">
        <f t="shared" si="84"/>
        <v>1379. Gestión de Programas Estrategias y Planes para el BienestarGestión Integral Estrategias y Programas20263_MARTIRES2_FEBRERO_2026</v>
      </c>
      <c r="P2694" s="93">
        <v>3994272</v>
      </c>
      <c r="S2694" s="172"/>
      <c r="T2694" s="23">
        <v>0</v>
      </c>
    </row>
    <row r="2695" spans="2:20" ht="30" customHeight="1">
      <c r="B2695">
        <v>138</v>
      </c>
      <c r="C2695" s="164" t="s">
        <v>216</v>
      </c>
      <c r="D2695" s="76" t="s">
        <v>217</v>
      </c>
      <c r="E2695" s="80">
        <v>2026</v>
      </c>
      <c r="F2695" s="76" t="str">
        <f t="shared" si="83"/>
        <v>1389. Gestión de Programas Estrategias y Planes para el BienestarGestión Integral Estrategias y Programas2026</v>
      </c>
      <c r="G2695" s="7" t="s">
        <v>223</v>
      </c>
      <c r="H2695" s="7" t="s">
        <v>221</v>
      </c>
      <c r="I2695" s="80" t="s">
        <v>36</v>
      </c>
      <c r="J2695" s="76" t="s">
        <v>37</v>
      </c>
      <c r="K2695" t="s">
        <v>38</v>
      </c>
      <c r="L2695" t="s">
        <v>42</v>
      </c>
      <c r="M2695" t="s">
        <v>7</v>
      </c>
      <c r="N2695" s="78" t="s">
        <v>1</v>
      </c>
      <c r="O2695" s="76" t="str">
        <f t="shared" si="84"/>
        <v>1389. Gestión de Programas Estrategias y Planes para el BienestarGestión Integral Estrategias y Programas20263_MARTIRES2_FEBRERO_2026</v>
      </c>
      <c r="P2695" s="93">
        <v>12969056</v>
      </c>
      <c r="S2695" s="172"/>
      <c r="T2695" s="23">
        <v>0</v>
      </c>
    </row>
    <row r="2696" spans="2:20" ht="30" customHeight="1">
      <c r="B2696">
        <v>139</v>
      </c>
      <c r="C2696" s="164" t="s">
        <v>216</v>
      </c>
      <c r="D2696" s="76" t="s">
        <v>217</v>
      </c>
      <c r="E2696" s="80">
        <v>2026</v>
      </c>
      <c r="F2696" s="76" t="str">
        <f t="shared" ref="F2696:F2759" si="85">B2696&amp;C2696&amp;D2696&amp;E2696</f>
        <v>1399. Gestión de Programas Estrategias y Planes para el BienestarGestión Integral Estrategias y Programas2026</v>
      </c>
      <c r="G2696" s="7" t="s">
        <v>224</v>
      </c>
      <c r="H2696" s="7" t="s">
        <v>221</v>
      </c>
      <c r="I2696" s="80" t="s">
        <v>36</v>
      </c>
      <c r="J2696" s="76" t="s">
        <v>37</v>
      </c>
      <c r="K2696" t="s">
        <v>38</v>
      </c>
      <c r="L2696" t="s">
        <v>42</v>
      </c>
      <c r="M2696" t="s">
        <v>7</v>
      </c>
      <c r="N2696" s="78" t="s">
        <v>1</v>
      </c>
      <c r="O2696" s="76" t="str">
        <f t="shared" si="84"/>
        <v>1399. Gestión de Programas Estrategias y Planes para el BienestarGestión Integral Estrategias y Programas20263_MARTIRES2_FEBRERO_2026</v>
      </c>
      <c r="P2696" s="93">
        <v>3994272</v>
      </c>
      <c r="S2696" s="172"/>
      <c r="T2696" s="23">
        <v>0</v>
      </c>
    </row>
    <row r="2697" spans="2:20" ht="30" customHeight="1">
      <c r="B2697">
        <v>140</v>
      </c>
      <c r="C2697" s="164" t="s">
        <v>216</v>
      </c>
      <c r="D2697" s="76" t="s">
        <v>217</v>
      </c>
      <c r="E2697" s="80">
        <v>2026</v>
      </c>
      <c r="F2697" s="76" t="str">
        <f t="shared" si="85"/>
        <v>1409. Gestión de Programas Estrategias y Planes para el BienestarGestión Integral Estrategias y Programas2026</v>
      </c>
      <c r="G2697" s="7" t="s">
        <v>225</v>
      </c>
      <c r="H2697" s="7" t="s">
        <v>221</v>
      </c>
      <c r="I2697" s="80" t="s">
        <v>36</v>
      </c>
      <c r="J2697" s="76" t="s">
        <v>37</v>
      </c>
      <c r="K2697" t="s">
        <v>38</v>
      </c>
      <c r="L2697" t="s">
        <v>42</v>
      </c>
      <c r="M2697" t="s">
        <v>7</v>
      </c>
      <c r="N2697" s="78" t="s">
        <v>1</v>
      </c>
      <c r="O2697" s="76" t="str">
        <f t="shared" ref="O2697:O2760" si="86">+F2697&amp;M2697&amp;N2697</f>
        <v>1409. Gestión de Programas Estrategias y Planes para el BienestarGestión Integral Estrategias y Programas20263_MARTIRES2_FEBRERO_2026</v>
      </c>
      <c r="P2697" s="93">
        <v>5621568</v>
      </c>
      <c r="S2697" s="172"/>
      <c r="T2697" s="23">
        <v>0</v>
      </c>
    </row>
    <row r="2698" spans="2:20" ht="30" customHeight="1">
      <c r="B2698">
        <v>141</v>
      </c>
      <c r="C2698" s="164" t="s">
        <v>216</v>
      </c>
      <c r="D2698" s="76" t="s">
        <v>217</v>
      </c>
      <c r="E2698" s="80">
        <v>2026</v>
      </c>
      <c r="F2698" s="76" t="str">
        <f t="shared" si="85"/>
        <v>1419. Gestión de Programas Estrategias y Planes para el BienestarGestión Integral Estrategias y Programas2026</v>
      </c>
      <c r="G2698" s="7" t="s">
        <v>226</v>
      </c>
      <c r="H2698" s="7" t="s">
        <v>221</v>
      </c>
      <c r="I2698" s="80" t="s">
        <v>36</v>
      </c>
      <c r="J2698" s="76" t="s">
        <v>37</v>
      </c>
      <c r="K2698" t="s">
        <v>38</v>
      </c>
      <c r="L2698" t="s">
        <v>42</v>
      </c>
      <c r="M2698" t="s">
        <v>7</v>
      </c>
      <c r="N2698" s="78" t="s">
        <v>1</v>
      </c>
      <c r="O2698" s="76" t="str">
        <f t="shared" si="86"/>
        <v>1419. Gestión de Programas Estrategias y Planes para el BienestarGestión Integral Estrategias y Programas20263_MARTIRES2_FEBRERO_2026</v>
      </c>
      <c r="P2698" s="93">
        <v>3994272</v>
      </c>
      <c r="S2698" s="172"/>
      <c r="T2698" s="23">
        <v>0</v>
      </c>
    </row>
    <row r="2699" spans="2:20" ht="30" customHeight="1">
      <c r="B2699">
        <v>142</v>
      </c>
      <c r="C2699" s="164" t="s">
        <v>216</v>
      </c>
      <c r="D2699" s="76" t="s">
        <v>217</v>
      </c>
      <c r="E2699" s="80">
        <v>2026</v>
      </c>
      <c r="F2699" s="76" t="str">
        <f t="shared" si="85"/>
        <v>1429. Gestión de Programas Estrategias y Planes para el BienestarGestión Integral Estrategias y Programas2026</v>
      </c>
      <c r="G2699" s="7" t="s">
        <v>227</v>
      </c>
      <c r="H2699" s="7" t="s">
        <v>221</v>
      </c>
      <c r="I2699" s="80" t="s">
        <v>36</v>
      </c>
      <c r="J2699" s="76" t="s">
        <v>37</v>
      </c>
      <c r="K2699" t="s">
        <v>38</v>
      </c>
      <c r="L2699" t="s">
        <v>39</v>
      </c>
      <c r="M2699" t="s">
        <v>7</v>
      </c>
      <c r="N2699" s="78" t="s">
        <v>1</v>
      </c>
      <c r="O2699" s="76" t="str">
        <f t="shared" si="86"/>
        <v>1429. Gestión de Programas Estrategias y Planes para el BienestarGestión Integral Estrategias y Programas20263_MARTIRES2_FEBRERO_2026</v>
      </c>
      <c r="P2699" s="93">
        <v>3994272</v>
      </c>
      <c r="S2699" s="172"/>
      <c r="T2699" s="23">
        <v>0</v>
      </c>
    </row>
    <row r="2700" spans="2:20" ht="30" customHeight="1">
      <c r="B2700">
        <v>143</v>
      </c>
      <c r="C2700" s="164" t="s">
        <v>216</v>
      </c>
      <c r="D2700" s="76" t="s">
        <v>217</v>
      </c>
      <c r="E2700" s="80">
        <v>2026</v>
      </c>
      <c r="F2700" s="76" t="str">
        <f t="shared" si="85"/>
        <v>1439. Gestión de Programas Estrategias y Planes para el BienestarGestión Integral Estrategias y Programas2026</v>
      </c>
      <c r="G2700" s="7" t="s">
        <v>228</v>
      </c>
      <c r="H2700" s="7" t="s">
        <v>229</v>
      </c>
      <c r="I2700" s="80" t="s">
        <v>36</v>
      </c>
      <c r="J2700" s="76" t="s">
        <v>37</v>
      </c>
      <c r="K2700" t="s">
        <v>38</v>
      </c>
      <c r="L2700" t="s">
        <v>42</v>
      </c>
      <c r="M2700" t="s">
        <v>7</v>
      </c>
      <c r="N2700" s="78" t="s">
        <v>1</v>
      </c>
      <c r="O2700" s="76" t="str">
        <f t="shared" si="86"/>
        <v>1439. Gestión de Programas Estrategias y Planes para el BienestarGestión Integral Estrategias y Programas20263_MARTIRES2_FEBRERO_2026</v>
      </c>
      <c r="P2700" s="93">
        <v>7508288</v>
      </c>
      <c r="S2700" s="172"/>
      <c r="T2700" s="23">
        <v>0</v>
      </c>
    </row>
    <row r="2701" spans="2:20" ht="30" customHeight="1">
      <c r="B2701">
        <v>144</v>
      </c>
      <c r="C2701" s="164" t="s">
        <v>216</v>
      </c>
      <c r="D2701" s="76" t="s">
        <v>217</v>
      </c>
      <c r="E2701" s="80">
        <v>2026</v>
      </c>
      <c r="F2701" s="76" t="str">
        <f t="shared" si="85"/>
        <v>1449. Gestión de Programas Estrategias y Planes para el BienestarGestión Integral Estrategias y Programas2026</v>
      </c>
      <c r="G2701" s="7" t="s">
        <v>230</v>
      </c>
      <c r="H2701" s="7" t="s">
        <v>229</v>
      </c>
      <c r="I2701" s="80" t="s">
        <v>36</v>
      </c>
      <c r="J2701" s="76" t="s">
        <v>37</v>
      </c>
      <c r="K2701" t="s">
        <v>38</v>
      </c>
      <c r="L2701" t="s">
        <v>42</v>
      </c>
      <c r="M2701" t="s">
        <v>7</v>
      </c>
      <c r="N2701" s="78" t="s">
        <v>1</v>
      </c>
      <c r="O2701" s="76" t="str">
        <f t="shared" si="86"/>
        <v>1449. Gestión de Programas Estrategias y Planes para el BienestarGestión Integral Estrategias y Programas20263_MARTIRES2_FEBRERO_2026</v>
      </c>
      <c r="P2701" s="93">
        <v>7508288</v>
      </c>
      <c r="S2701" s="172"/>
      <c r="T2701" s="23">
        <v>0</v>
      </c>
    </row>
    <row r="2702" spans="2:20" ht="30" customHeight="1">
      <c r="B2702">
        <v>145</v>
      </c>
      <c r="C2702" s="164" t="s">
        <v>216</v>
      </c>
      <c r="D2702" s="76" t="s">
        <v>217</v>
      </c>
      <c r="E2702" s="80">
        <v>2026</v>
      </c>
      <c r="F2702" s="76" t="str">
        <f t="shared" si="85"/>
        <v>1459. Gestión de Programas Estrategias y Planes para el BienestarGestión Integral Estrategias y Programas2026</v>
      </c>
      <c r="G2702" s="7" t="s">
        <v>231</v>
      </c>
      <c r="H2702" s="7" t="s">
        <v>229</v>
      </c>
      <c r="I2702" s="80" t="s">
        <v>36</v>
      </c>
      <c r="J2702" s="76" t="s">
        <v>37</v>
      </c>
      <c r="K2702" t="s">
        <v>38</v>
      </c>
      <c r="L2702" t="s">
        <v>42</v>
      </c>
      <c r="M2702" t="s">
        <v>7</v>
      </c>
      <c r="N2702" s="78" t="s">
        <v>1</v>
      </c>
      <c r="O2702" s="76" t="str">
        <f t="shared" si="86"/>
        <v>1459. Gestión de Programas Estrategias y Planes para el BienestarGestión Integral Estrategias y Programas20263_MARTIRES2_FEBRERO_2026</v>
      </c>
      <c r="P2702" s="93">
        <v>5299968</v>
      </c>
      <c r="S2702" s="172"/>
      <c r="T2702" s="23">
        <v>0</v>
      </c>
    </row>
    <row r="2703" spans="2:20" ht="30" customHeight="1">
      <c r="B2703">
        <v>146</v>
      </c>
      <c r="C2703" s="164" t="s">
        <v>216</v>
      </c>
      <c r="D2703" s="76" t="s">
        <v>217</v>
      </c>
      <c r="E2703" s="80">
        <v>2026</v>
      </c>
      <c r="F2703" s="76" t="str">
        <f t="shared" si="85"/>
        <v>1469. Gestión de Programas Estrategias y Planes para el BienestarGestión Integral Estrategias y Programas2026</v>
      </c>
      <c r="G2703" s="7" t="s">
        <v>232</v>
      </c>
      <c r="H2703" s="7" t="s">
        <v>229</v>
      </c>
      <c r="I2703" s="80" t="s">
        <v>36</v>
      </c>
      <c r="J2703" s="76" t="s">
        <v>37</v>
      </c>
      <c r="K2703" t="s">
        <v>75</v>
      </c>
      <c r="L2703" t="s">
        <v>39</v>
      </c>
      <c r="M2703" t="s">
        <v>7</v>
      </c>
      <c r="N2703" s="78" t="s">
        <v>1</v>
      </c>
      <c r="O2703" s="76" t="str">
        <f t="shared" si="86"/>
        <v>1469. Gestión de Programas Estrategias y Planes para el BienestarGestión Integral Estrategias y Programas20263_MARTIRES2_FEBRERO_2026</v>
      </c>
      <c r="P2703" s="93">
        <v>122208</v>
      </c>
      <c r="S2703" s="172"/>
      <c r="T2703" s="23">
        <v>0</v>
      </c>
    </row>
    <row r="2704" spans="2:20" ht="30" customHeight="1">
      <c r="B2704">
        <v>147</v>
      </c>
      <c r="C2704" s="164" t="s">
        <v>216</v>
      </c>
      <c r="D2704" s="76" t="s">
        <v>217</v>
      </c>
      <c r="E2704" s="80">
        <v>2026</v>
      </c>
      <c r="F2704" s="76" t="str">
        <f t="shared" si="85"/>
        <v>1479. Gestión de Programas Estrategias y Planes para el BienestarGestión Integral Estrategias y Programas2026</v>
      </c>
      <c r="G2704" s="7" t="s">
        <v>233</v>
      </c>
      <c r="H2704" s="7" t="s">
        <v>229</v>
      </c>
      <c r="I2704" s="80" t="s">
        <v>36</v>
      </c>
      <c r="J2704" s="76" t="s">
        <v>37</v>
      </c>
      <c r="K2704" t="s">
        <v>199</v>
      </c>
      <c r="L2704" t="s">
        <v>39</v>
      </c>
      <c r="M2704" t="s">
        <v>7</v>
      </c>
      <c r="N2704" s="78" t="s">
        <v>1</v>
      </c>
      <c r="O2704" s="76" t="str">
        <f t="shared" si="86"/>
        <v>1479. Gestión de Programas Estrategias y Planes para el BienestarGestión Integral Estrategias y Programas20263_MARTIRES2_FEBRERO_2026</v>
      </c>
      <c r="P2704" s="93">
        <v>30552</v>
      </c>
      <c r="S2704" s="172"/>
      <c r="T2704" s="23">
        <v>0</v>
      </c>
    </row>
    <row r="2705" spans="2:20" ht="30" customHeight="1">
      <c r="B2705">
        <v>148</v>
      </c>
      <c r="C2705" s="164" t="s">
        <v>216</v>
      </c>
      <c r="D2705" s="76" t="s">
        <v>217</v>
      </c>
      <c r="E2705" s="80">
        <v>2026</v>
      </c>
      <c r="F2705" s="76" t="str">
        <f t="shared" si="85"/>
        <v>1489. Gestión de Programas Estrategias y Planes para el BienestarGestión Integral Estrategias y Programas2026</v>
      </c>
      <c r="G2705" s="7" t="s">
        <v>234</v>
      </c>
      <c r="H2705" s="7" t="s">
        <v>229</v>
      </c>
      <c r="I2705" s="80" t="s">
        <v>36</v>
      </c>
      <c r="J2705" s="76" t="s">
        <v>37</v>
      </c>
      <c r="K2705" t="s">
        <v>75</v>
      </c>
      <c r="L2705" t="s">
        <v>39</v>
      </c>
      <c r="M2705" t="s">
        <v>7</v>
      </c>
      <c r="N2705" s="78" t="s">
        <v>1</v>
      </c>
      <c r="O2705" s="76" t="str">
        <f t="shared" si="86"/>
        <v>1489. Gestión de Programas Estrategias y Planes para el BienestarGestión Integral Estrategias y Programas20263_MARTIRES2_FEBRERO_2026</v>
      </c>
      <c r="P2705" s="93">
        <v>122208</v>
      </c>
      <c r="S2705" s="172"/>
      <c r="T2705" s="23">
        <v>0</v>
      </c>
    </row>
    <row r="2706" spans="2:20" ht="30" customHeight="1">
      <c r="B2706">
        <v>149</v>
      </c>
      <c r="C2706" s="164" t="s">
        <v>216</v>
      </c>
      <c r="D2706" s="76" t="s">
        <v>217</v>
      </c>
      <c r="E2706" s="80">
        <v>2026</v>
      </c>
      <c r="F2706" s="76" t="str">
        <f t="shared" si="85"/>
        <v>1499. Gestión de Programas Estrategias y Planes para el BienestarGestión Integral Estrategias y Programas2026</v>
      </c>
      <c r="G2706" s="7" t="s">
        <v>235</v>
      </c>
      <c r="H2706" s="7" t="s">
        <v>229</v>
      </c>
      <c r="I2706" s="80" t="s">
        <v>36</v>
      </c>
      <c r="J2706" s="76" t="s">
        <v>37</v>
      </c>
      <c r="K2706" t="s">
        <v>38</v>
      </c>
      <c r="L2706" t="s">
        <v>42</v>
      </c>
      <c r="M2706" t="s">
        <v>7</v>
      </c>
      <c r="N2706" s="78" t="s">
        <v>1</v>
      </c>
      <c r="O2706" s="76" t="str">
        <f t="shared" si="86"/>
        <v>1499. Gestión de Programas Estrategias y Planes para el BienestarGestión Integral Estrategias y Programas20263_MARTIRES2_FEBRERO_2026</v>
      </c>
      <c r="P2706" s="93">
        <v>3665168</v>
      </c>
      <c r="S2706" s="172"/>
      <c r="T2706" s="23">
        <v>0</v>
      </c>
    </row>
    <row r="2707" spans="2:20" ht="30" customHeight="1">
      <c r="B2707">
        <v>150</v>
      </c>
      <c r="C2707" s="164" t="s">
        <v>216</v>
      </c>
      <c r="D2707" s="76" t="s">
        <v>217</v>
      </c>
      <c r="E2707" s="80">
        <v>2026</v>
      </c>
      <c r="F2707" s="76" t="str">
        <f t="shared" si="85"/>
        <v>1509. Gestión de Programas Estrategias y Planes para el BienestarGestión Integral Estrategias y Programas2026</v>
      </c>
      <c r="G2707" s="7" t="s">
        <v>236</v>
      </c>
      <c r="H2707" s="7" t="s">
        <v>229</v>
      </c>
      <c r="I2707" s="80" t="s">
        <v>36</v>
      </c>
      <c r="J2707" s="76" t="s">
        <v>37</v>
      </c>
      <c r="K2707" t="s">
        <v>38</v>
      </c>
      <c r="L2707" t="s">
        <v>42</v>
      </c>
      <c r="M2707" t="s">
        <v>7</v>
      </c>
      <c r="N2707" s="78" t="s">
        <v>1</v>
      </c>
      <c r="O2707" s="76" t="str">
        <f t="shared" si="86"/>
        <v>1509. Gestión de Programas Estrategias y Planes para el BienestarGestión Integral Estrategias y Programas20263_MARTIRES2_FEBRERO_2026</v>
      </c>
      <c r="P2707" s="93">
        <v>1057260</v>
      </c>
      <c r="S2707" s="172"/>
      <c r="T2707" s="23">
        <v>0</v>
      </c>
    </row>
    <row r="2708" spans="2:20" ht="30" customHeight="1">
      <c r="B2708">
        <v>151</v>
      </c>
      <c r="C2708" s="164" t="s">
        <v>216</v>
      </c>
      <c r="D2708" s="76" t="s">
        <v>217</v>
      </c>
      <c r="E2708" s="80">
        <v>2026</v>
      </c>
      <c r="F2708" s="76" t="str">
        <f t="shared" si="85"/>
        <v>1519. Gestión de Programas Estrategias y Planes para el BienestarGestión Integral Estrategias y Programas2026</v>
      </c>
      <c r="G2708" s="7" t="s">
        <v>237</v>
      </c>
      <c r="H2708" s="7" t="s">
        <v>229</v>
      </c>
      <c r="I2708" s="80" t="s">
        <v>36</v>
      </c>
      <c r="J2708" s="76" t="s">
        <v>37</v>
      </c>
      <c r="K2708" t="s">
        <v>38</v>
      </c>
      <c r="L2708" t="s">
        <v>42</v>
      </c>
      <c r="M2708" t="s">
        <v>7</v>
      </c>
      <c r="N2708" s="78" t="s">
        <v>1</v>
      </c>
      <c r="O2708" s="76" t="str">
        <f t="shared" si="86"/>
        <v>1519. Gestión de Programas Estrategias y Planes para el BienestarGestión Integral Estrategias y Programas20263_MARTIRES2_FEBRERO_2026</v>
      </c>
      <c r="P2708" s="93">
        <v>1409680</v>
      </c>
      <c r="S2708" s="172"/>
      <c r="T2708" s="23">
        <v>0</v>
      </c>
    </row>
    <row r="2709" spans="2:20" ht="30" customHeight="1">
      <c r="B2709">
        <v>152</v>
      </c>
      <c r="C2709" s="164" t="s">
        <v>216</v>
      </c>
      <c r="D2709" s="76" t="s">
        <v>217</v>
      </c>
      <c r="E2709" s="80">
        <v>2026</v>
      </c>
      <c r="F2709" s="76" t="str">
        <f t="shared" si="85"/>
        <v>1529. Gestión de Programas Estrategias y Planes para el BienestarGestión Integral Estrategias y Programas2026</v>
      </c>
      <c r="G2709" s="7" t="s">
        <v>238</v>
      </c>
      <c r="H2709" s="7" t="s">
        <v>229</v>
      </c>
      <c r="I2709" s="80" t="s">
        <v>36</v>
      </c>
      <c r="J2709" s="76" t="s">
        <v>37</v>
      </c>
      <c r="K2709" t="s">
        <v>38</v>
      </c>
      <c r="L2709" t="s">
        <v>42</v>
      </c>
      <c r="M2709" t="s">
        <v>7</v>
      </c>
      <c r="N2709" s="78" t="s">
        <v>1</v>
      </c>
      <c r="O2709" s="76" t="str">
        <f t="shared" si="86"/>
        <v>1529. Gestión de Programas Estrategias y Planes para el BienestarGestión Integral Estrategias y Programas20263_MARTIRES2_FEBRERO_2026</v>
      </c>
      <c r="P2709" s="93">
        <v>352420</v>
      </c>
      <c r="S2709" s="172"/>
      <c r="T2709" s="23">
        <v>0</v>
      </c>
    </row>
    <row r="2710" spans="2:20" ht="30" customHeight="1">
      <c r="B2710">
        <v>153</v>
      </c>
      <c r="C2710" s="164" t="s">
        <v>216</v>
      </c>
      <c r="D2710" s="76" t="s">
        <v>217</v>
      </c>
      <c r="E2710" s="80">
        <v>2026</v>
      </c>
      <c r="F2710" s="76" t="str">
        <f t="shared" si="85"/>
        <v>1539. Gestión de Programas Estrategias y Planes para el BienestarGestión Integral Estrategias y Programas2026</v>
      </c>
      <c r="G2710" s="7" t="s">
        <v>239</v>
      </c>
      <c r="H2710" s="7" t="s">
        <v>219</v>
      </c>
      <c r="I2710" s="80" t="s">
        <v>36</v>
      </c>
      <c r="J2710" s="76" t="s">
        <v>37</v>
      </c>
      <c r="K2710" t="s">
        <v>38</v>
      </c>
      <c r="L2710" t="s">
        <v>42</v>
      </c>
      <c r="M2710" t="s">
        <v>7</v>
      </c>
      <c r="N2710" s="78" t="s">
        <v>1</v>
      </c>
      <c r="O2710" s="76" t="str">
        <f t="shared" si="86"/>
        <v>1539. Gestión de Programas Estrategias y Planes para el BienestarGestión Integral Estrategias y Programas20263_MARTIRES2_FEBRERO_2026</v>
      </c>
      <c r="P2710" s="93">
        <v>7347488</v>
      </c>
      <c r="S2710" s="172"/>
      <c r="T2710" s="23">
        <v>0</v>
      </c>
    </row>
    <row r="2711" spans="2:20" ht="30" customHeight="1">
      <c r="B2711">
        <v>154</v>
      </c>
      <c r="C2711" s="164" t="s">
        <v>216</v>
      </c>
      <c r="D2711" s="76" t="s">
        <v>217</v>
      </c>
      <c r="E2711" s="80">
        <v>2026</v>
      </c>
      <c r="F2711" s="76" t="str">
        <f t="shared" si="85"/>
        <v>1549. Gestión de Programas Estrategias y Planes para el BienestarGestión Integral Estrategias y Programas2026</v>
      </c>
      <c r="G2711" s="7" t="s">
        <v>240</v>
      </c>
      <c r="H2711" s="7" t="s">
        <v>219</v>
      </c>
      <c r="I2711" s="80" t="s">
        <v>36</v>
      </c>
      <c r="J2711" s="76" t="s">
        <v>37</v>
      </c>
      <c r="K2711" t="s">
        <v>38</v>
      </c>
      <c r="L2711" t="s">
        <v>42</v>
      </c>
      <c r="M2711" t="s">
        <v>7</v>
      </c>
      <c r="N2711" s="78" t="s">
        <v>1</v>
      </c>
      <c r="O2711" s="76" t="str">
        <f t="shared" si="86"/>
        <v>1549. Gestión de Programas Estrategias y Planes para el BienestarGestión Integral Estrategias y Programas20263_MARTIRES2_FEBRERO_2026</v>
      </c>
      <c r="P2711" s="93">
        <v>7347488</v>
      </c>
      <c r="S2711" s="172"/>
      <c r="T2711" s="23">
        <v>0</v>
      </c>
    </row>
    <row r="2712" spans="2:20" ht="30" customHeight="1">
      <c r="B2712">
        <v>155</v>
      </c>
      <c r="C2712" s="164" t="s">
        <v>216</v>
      </c>
      <c r="D2712" s="76" t="s">
        <v>217</v>
      </c>
      <c r="E2712" s="80">
        <v>2026</v>
      </c>
      <c r="F2712" s="76" t="str">
        <f t="shared" si="85"/>
        <v>1559. Gestión de Programas Estrategias y Planes para el BienestarGestión Integral Estrategias y Programas2026</v>
      </c>
      <c r="G2712" s="7" t="s">
        <v>241</v>
      </c>
      <c r="H2712" s="7" t="s">
        <v>219</v>
      </c>
      <c r="I2712" s="80" t="s">
        <v>36</v>
      </c>
      <c r="J2712" s="76" t="s">
        <v>37</v>
      </c>
      <c r="K2712" t="s">
        <v>38</v>
      </c>
      <c r="L2712" t="s">
        <v>42</v>
      </c>
      <c r="M2712" t="s">
        <v>7</v>
      </c>
      <c r="N2712" s="78" t="s">
        <v>1</v>
      </c>
      <c r="O2712" s="76" t="str">
        <f t="shared" si="86"/>
        <v>1559. Gestión de Programas Estrategias y Planes para el BienestarGestión Integral Estrategias y Programas20263_MARTIRES2_FEBRERO_2026</v>
      </c>
      <c r="P2712" s="93">
        <v>7347488</v>
      </c>
      <c r="S2712" s="172"/>
      <c r="T2712" s="23">
        <v>0</v>
      </c>
    </row>
    <row r="2713" spans="2:20" ht="30" customHeight="1">
      <c r="B2713">
        <v>156</v>
      </c>
      <c r="C2713" s="164" t="s">
        <v>216</v>
      </c>
      <c r="D2713" s="76" t="s">
        <v>217</v>
      </c>
      <c r="E2713" s="80">
        <v>2026</v>
      </c>
      <c r="F2713" s="76" t="str">
        <f t="shared" si="85"/>
        <v>1569. Gestión de Programas Estrategias y Planes para el BienestarGestión Integral Estrategias y Programas2026</v>
      </c>
      <c r="G2713" s="7" t="s">
        <v>242</v>
      </c>
      <c r="H2713" s="7" t="s">
        <v>219</v>
      </c>
      <c r="I2713" s="80" t="s">
        <v>36</v>
      </c>
      <c r="J2713" s="76" t="s">
        <v>37</v>
      </c>
      <c r="K2713" t="s">
        <v>38</v>
      </c>
      <c r="L2713" t="s">
        <v>42</v>
      </c>
      <c r="M2713" t="s">
        <v>7</v>
      </c>
      <c r="N2713" s="78" t="s">
        <v>1</v>
      </c>
      <c r="O2713" s="76" t="str">
        <f t="shared" si="86"/>
        <v>1569. Gestión de Programas Estrategias y Planes para el BienestarGestión Integral Estrategias y Programas20263_MARTIRES2_FEBRERO_2026</v>
      </c>
      <c r="P2713" s="93">
        <v>13832016</v>
      </c>
      <c r="S2713" s="172"/>
      <c r="T2713" s="23">
        <v>0</v>
      </c>
    </row>
    <row r="2714" spans="2:20" ht="30" customHeight="1">
      <c r="B2714">
        <v>157</v>
      </c>
      <c r="C2714" s="164" t="s">
        <v>216</v>
      </c>
      <c r="D2714" s="76" t="s">
        <v>217</v>
      </c>
      <c r="E2714" s="80">
        <v>2026</v>
      </c>
      <c r="F2714" s="76" t="str">
        <f t="shared" si="85"/>
        <v>1579. Gestión de Programas Estrategias y Planes para el BienestarGestión Integral Estrategias y Programas2026</v>
      </c>
      <c r="G2714" s="7" t="s">
        <v>243</v>
      </c>
      <c r="H2714" s="7" t="s">
        <v>219</v>
      </c>
      <c r="I2714" s="80" t="s">
        <v>36</v>
      </c>
      <c r="J2714" s="76" t="s">
        <v>37</v>
      </c>
      <c r="K2714" t="s">
        <v>38</v>
      </c>
      <c r="L2714" t="s">
        <v>42</v>
      </c>
      <c r="M2714" t="s">
        <v>7</v>
      </c>
      <c r="N2714" s="78" t="s">
        <v>1</v>
      </c>
      <c r="O2714" s="76" t="str">
        <f t="shared" si="86"/>
        <v>1579. Gestión de Programas Estrategias y Planes para el BienestarGestión Integral Estrategias y Programas20263_MARTIRES2_FEBRERO_2026</v>
      </c>
      <c r="P2714" s="93">
        <v>13832016</v>
      </c>
      <c r="S2714" s="172"/>
      <c r="T2714" s="23">
        <v>0</v>
      </c>
    </row>
    <row r="2715" spans="2:20" ht="30" customHeight="1">
      <c r="B2715">
        <v>158</v>
      </c>
      <c r="C2715" s="164" t="s">
        <v>216</v>
      </c>
      <c r="D2715" s="76" t="s">
        <v>217</v>
      </c>
      <c r="E2715" s="80">
        <v>2026</v>
      </c>
      <c r="F2715" s="76" t="str">
        <f t="shared" si="85"/>
        <v>1589. Gestión de Programas Estrategias y Planes para el BienestarGestión Integral Estrategias y Programas2026</v>
      </c>
      <c r="G2715" s="7" t="s">
        <v>244</v>
      </c>
      <c r="H2715" s="7" t="s">
        <v>219</v>
      </c>
      <c r="I2715" s="80" t="s">
        <v>36</v>
      </c>
      <c r="J2715" s="76" t="s">
        <v>37</v>
      </c>
      <c r="K2715" t="s">
        <v>75</v>
      </c>
      <c r="L2715" t="s">
        <v>42</v>
      </c>
      <c r="M2715" t="s">
        <v>7</v>
      </c>
      <c r="N2715" s="78" t="s">
        <v>1</v>
      </c>
      <c r="O2715" s="76" t="str">
        <f t="shared" si="86"/>
        <v>1589. Gestión de Programas Estrategias y Planes para el BienestarGestión Integral Estrategias y Programas20263_MARTIRES2_FEBRERO_2026</v>
      </c>
      <c r="P2715" s="93">
        <v>2114520</v>
      </c>
      <c r="S2715" s="172"/>
      <c r="T2715" s="23">
        <v>0</v>
      </c>
    </row>
    <row r="2716" spans="2:20" ht="30" customHeight="1">
      <c r="B2716">
        <v>159</v>
      </c>
      <c r="C2716" s="164" t="s">
        <v>216</v>
      </c>
      <c r="D2716" s="76" t="s">
        <v>217</v>
      </c>
      <c r="E2716" s="80">
        <v>2026</v>
      </c>
      <c r="F2716" s="76" t="str">
        <f t="shared" si="85"/>
        <v>1599. Gestión de Programas Estrategias y Planes para el BienestarGestión Integral Estrategias y Programas2026</v>
      </c>
      <c r="G2716" s="7" t="s">
        <v>245</v>
      </c>
      <c r="H2716" s="7" t="s">
        <v>219</v>
      </c>
      <c r="I2716" s="80" t="s">
        <v>36</v>
      </c>
      <c r="J2716" s="76" t="s">
        <v>37</v>
      </c>
      <c r="K2716" t="s">
        <v>38</v>
      </c>
      <c r="L2716" t="s">
        <v>42</v>
      </c>
      <c r="M2716" t="s">
        <v>7</v>
      </c>
      <c r="N2716" s="78" t="s">
        <v>1</v>
      </c>
      <c r="O2716" s="76" t="str">
        <f t="shared" si="86"/>
        <v>1599. Gestión de Programas Estrategias y Planes para el BienestarGestión Integral Estrategias y Programas20263_MARTIRES2_FEBRERO_2026</v>
      </c>
      <c r="P2716" s="93">
        <v>4370008</v>
      </c>
      <c r="S2716" s="172"/>
      <c r="T2716" s="23">
        <v>0</v>
      </c>
    </row>
    <row r="2717" spans="2:20" ht="30" customHeight="1">
      <c r="B2717">
        <v>160</v>
      </c>
      <c r="C2717" s="164" t="s">
        <v>216</v>
      </c>
      <c r="D2717" s="76" t="s">
        <v>217</v>
      </c>
      <c r="E2717" s="80">
        <v>2026</v>
      </c>
      <c r="F2717" s="76" t="str">
        <f t="shared" si="85"/>
        <v>1609. Gestión de Programas Estrategias y Planes para el BienestarGestión Integral Estrategias y Programas2026</v>
      </c>
      <c r="G2717" s="7" t="s">
        <v>246</v>
      </c>
      <c r="H2717" s="7" t="s">
        <v>219</v>
      </c>
      <c r="I2717" s="80" t="s">
        <v>36</v>
      </c>
      <c r="J2717" s="76" t="s">
        <v>37</v>
      </c>
      <c r="K2717" t="s">
        <v>38</v>
      </c>
      <c r="L2717" t="s">
        <v>42</v>
      </c>
      <c r="M2717" t="s">
        <v>7</v>
      </c>
      <c r="N2717" s="78" t="s">
        <v>1</v>
      </c>
      <c r="O2717" s="76" t="str">
        <f t="shared" si="86"/>
        <v>1609. Gestión de Programas Estrategias y Planes para el BienestarGestión Integral Estrategias y Programas20263_MARTIRES2_FEBRERO_2026</v>
      </c>
      <c r="P2717" s="93">
        <v>3994272</v>
      </c>
      <c r="S2717" s="172"/>
      <c r="T2717" s="23">
        <v>0</v>
      </c>
    </row>
    <row r="2718" spans="2:20" ht="30" customHeight="1">
      <c r="B2718">
        <v>161</v>
      </c>
      <c r="C2718" s="164" t="s">
        <v>216</v>
      </c>
      <c r="D2718" s="76" t="s">
        <v>217</v>
      </c>
      <c r="E2718" s="80">
        <v>2026</v>
      </c>
      <c r="F2718" s="76" t="str">
        <f t="shared" si="85"/>
        <v>1619. Gestión de Programas Estrategias y Planes para el BienestarGestión Integral Estrategias y Programas2026</v>
      </c>
      <c r="G2718" s="7" t="s">
        <v>247</v>
      </c>
      <c r="H2718" s="7" t="s">
        <v>221</v>
      </c>
      <c r="I2718" s="80" t="s">
        <v>36</v>
      </c>
      <c r="J2718" s="76" t="s">
        <v>37</v>
      </c>
      <c r="K2718" t="s">
        <v>38</v>
      </c>
      <c r="L2718" t="s">
        <v>42</v>
      </c>
      <c r="M2718" t="s">
        <v>7</v>
      </c>
      <c r="N2718" s="78" t="s">
        <v>1</v>
      </c>
      <c r="O2718" s="76" t="str">
        <f t="shared" si="86"/>
        <v>1619. Gestión de Programas Estrategias y Planes para el BienestarGestión Integral Estrategias y Programas20263_MARTIRES2_FEBRERO_2026</v>
      </c>
      <c r="P2718" s="93">
        <v>7347488</v>
      </c>
      <c r="S2718" s="172"/>
      <c r="T2718" s="23">
        <v>0</v>
      </c>
    </row>
    <row r="2719" spans="2:20" ht="30" customHeight="1">
      <c r="B2719">
        <v>162</v>
      </c>
      <c r="C2719" s="164" t="s">
        <v>216</v>
      </c>
      <c r="D2719" s="76" t="s">
        <v>217</v>
      </c>
      <c r="E2719" s="80">
        <v>2026</v>
      </c>
      <c r="F2719" s="76" t="str">
        <f t="shared" si="85"/>
        <v>1629. Gestión de Programas Estrategias y Planes para el BienestarGestión Integral Estrategias y Programas2026</v>
      </c>
      <c r="G2719" s="7" t="s">
        <v>248</v>
      </c>
      <c r="H2719" s="7" t="s">
        <v>221</v>
      </c>
      <c r="I2719" s="80" t="s">
        <v>36</v>
      </c>
      <c r="J2719" s="76" t="s">
        <v>37</v>
      </c>
      <c r="K2719" t="s">
        <v>38</v>
      </c>
      <c r="L2719" t="s">
        <v>42</v>
      </c>
      <c r="M2719" t="s">
        <v>7</v>
      </c>
      <c r="N2719" s="78" t="s">
        <v>1</v>
      </c>
      <c r="O2719" s="76" t="str">
        <f t="shared" si="86"/>
        <v>1629. Gestión de Programas Estrategias y Planes para el BienestarGestión Integral Estrategias y Programas20263_MARTIRES2_FEBRERO_2026</v>
      </c>
      <c r="P2719" s="93">
        <v>10478800</v>
      </c>
      <c r="S2719" s="172"/>
      <c r="T2719" s="23">
        <v>0</v>
      </c>
    </row>
    <row r="2720" spans="2:20" ht="30" customHeight="1">
      <c r="B2720">
        <v>163</v>
      </c>
      <c r="C2720" s="164" t="s">
        <v>216</v>
      </c>
      <c r="D2720" s="76" t="s">
        <v>217</v>
      </c>
      <c r="E2720" s="80">
        <v>2026</v>
      </c>
      <c r="F2720" s="76" t="str">
        <f t="shared" si="85"/>
        <v>1639. Gestión de Programas Estrategias y Planes para el BienestarGestión Integral Estrategias y Programas2026</v>
      </c>
      <c r="G2720" s="7" t="s">
        <v>249</v>
      </c>
      <c r="H2720" s="7" t="s">
        <v>221</v>
      </c>
      <c r="I2720" s="80" t="s">
        <v>36</v>
      </c>
      <c r="J2720" s="76" t="s">
        <v>37</v>
      </c>
      <c r="K2720" t="s">
        <v>38</v>
      </c>
      <c r="L2720" t="s">
        <v>42</v>
      </c>
      <c r="M2720" t="s">
        <v>7</v>
      </c>
      <c r="N2720" s="78" t="s">
        <v>1</v>
      </c>
      <c r="O2720" s="76" t="str">
        <f t="shared" si="86"/>
        <v>1639. Gestión de Programas Estrategias y Planes para el BienestarGestión Integral Estrategias y Programas20263_MARTIRES2_FEBRERO_2026</v>
      </c>
      <c r="P2720" s="93">
        <v>3994272</v>
      </c>
      <c r="S2720" s="172"/>
      <c r="T2720" s="23">
        <v>0</v>
      </c>
    </row>
    <row r="2721" spans="2:20" ht="30" customHeight="1">
      <c r="B2721">
        <v>164</v>
      </c>
      <c r="C2721" s="164" t="s">
        <v>216</v>
      </c>
      <c r="D2721" s="76" t="s">
        <v>217</v>
      </c>
      <c r="E2721" s="80">
        <v>2026</v>
      </c>
      <c r="F2721" s="76" t="str">
        <f t="shared" si="85"/>
        <v>1649. Gestión de Programas Estrategias y Planes para el BienestarGestión Integral Estrategias y Programas2026</v>
      </c>
      <c r="G2721" s="7" t="s">
        <v>250</v>
      </c>
      <c r="H2721" s="7" t="s">
        <v>221</v>
      </c>
      <c r="I2721" s="80" t="s">
        <v>36</v>
      </c>
      <c r="J2721" s="76" t="s">
        <v>37</v>
      </c>
      <c r="K2721" t="s">
        <v>38</v>
      </c>
      <c r="L2721" t="s">
        <v>42</v>
      </c>
      <c r="M2721" t="s">
        <v>7</v>
      </c>
      <c r="N2721" s="78" t="s">
        <v>1</v>
      </c>
      <c r="O2721" s="76" t="str">
        <f t="shared" si="86"/>
        <v>1649. Gestión de Programas Estrategias y Planes para el BienestarGestión Integral Estrategias y Programas20263_MARTIRES2_FEBRERO_2026</v>
      </c>
      <c r="P2721" s="93">
        <v>6484528</v>
      </c>
      <c r="S2721" s="172"/>
      <c r="T2721" s="23">
        <v>0</v>
      </c>
    </row>
    <row r="2722" spans="2:20" ht="30" customHeight="1">
      <c r="B2722">
        <v>165</v>
      </c>
      <c r="C2722" s="164" t="s">
        <v>216</v>
      </c>
      <c r="D2722" s="76" t="s">
        <v>217</v>
      </c>
      <c r="E2722" s="80">
        <v>2026</v>
      </c>
      <c r="F2722" s="76" t="str">
        <f t="shared" si="85"/>
        <v>1659. Gestión de Programas Estrategias y Planes para el BienestarGestión Integral Estrategias y Programas2026</v>
      </c>
      <c r="G2722" s="7" t="s">
        <v>251</v>
      </c>
      <c r="H2722" s="7" t="s">
        <v>221</v>
      </c>
      <c r="I2722" s="80" t="s">
        <v>36</v>
      </c>
      <c r="J2722" s="76" t="s">
        <v>37</v>
      </c>
      <c r="K2722" t="s">
        <v>38</v>
      </c>
      <c r="L2722" t="s">
        <v>42</v>
      </c>
      <c r="M2722" t="s">
        <v>7</v>
      </c>
      <c r="N2722" s="78" t="s">
        <v>1</v>
      </c>
      <c r="O2722" s="76" t="str">
        <f t="shared" si="86"/>
        <v>1659. Gestión de Programas Estrategias y Planes para el BienestarGestión Integral Estrategias y Programas20263_MARTIRES2_FEBRERO_2026</v>
      </c>
      <c r="P2722" s="93">
        <v>3994272</v>
      </c>
      <c r="S2722" s="172"/>
      <c r="T2722" s="23">
        <v>0</v>
      </c>
    </row>
    <row r="2723" spans="2:20" ht="30" customHeight="1">
      <c r="B2723">
        <v>166</v>
      </c>
      <c r="C2723" s="164" t="s">
        <v>216</v>
      </c>
      <c r="D2723" s="76" t="s">
        <v>217</v>
      </c>
      <c r="E2723" s="80">
        <v>2026</v>
      </c>
      <c r="F2723" s="76" t="str">
        <f t="shared" si="85"/>
        <v>1669. Gestión de Programas Estrategias y Planes para el BienestarGestión Integral Estrategias y Programas2026</v>
      </c>
      <c r="G2723" s="7" t="s">
        <v>252</v>
      </c>
      <c r="H2723" s="7" t="s">
        <v>221</v>
      </c>
      <c r="I2723" s="80" t="s">
        <v>36</v>
      </c>
      <c r="J2723" s="76" t="s">
        <v>37</v>
      </c>
      <c r="K2723" t="s">
        <v>38</v>
      </c>
      <c r="L2723" t="s">
        <v>42</v>
      </c>
      <c r="M2723" t="s">
        <v>7</v>
      </c>
      <c r="N2723" s="78" t="s">
        <v>1</v>
      </c>
      <c r="O2723" s="76" t="str">
        <f t="shared" si="86"/>
        <v>1669. Gestión de Programas Estrategias y Planes para el BienestarGestión Integral Estrategias y Programas20263_MARTIRES2_FEBRERO_2026</v>
      </c>
      <c r="P2723" s="93">
        <v>2983376</v>
      </c>
      <c r="S2723" s="172"/>
      <c r="T2723" s="23">
        <v>0</v>
      </c>
    </row>
    <row r="2724" spans="2:20" ht="30" customHeight="1">
      <c r="B2724">
        <v>167</v>
      </c>
      <c r="C2724" s="164" t="s">
        <v>216</v>
      </c>
      <c r="D2724" s="76" t="s">
        <v>217</v>
      </c>
      <c r="E2724" s="80">
        <v>2026</v>
      </c>
      <c r="F2724" s="76" t="str">
        <f t="shared" si="85"/>
        <v>1679. Gestión de Programas Estrategias y Planes para el BienestarGestión Integral Estrategias y Programas2026</v>
      </c>
      <c r="G2724" s="7" t="s">
        <v>253</v>
      </c>
      <c r="H2724" s="7" t="s">
        <v>221</v>
      </c>
      <c r="I2724" s="80" t="s">
        <v>36</v>
      </c>
      <c r="J2724" s="76" t="s">
        <v>37</v>
      </c>
      <c r="K2724" t="s">
        <v>38</v>
      </c>
      <c r="L2724" t="s">
        <v>42</v>
      </c>
      <c r="M2724" t="s">
        <v>7</v>
      </c>
      <c r="N2724" s="78" t="s">
        <v>1</v>
      </c>
      <c r="O2724" s="76" t="str">
        <f t="shared" si="86"/>
        <v>1679. Gestión de Programas Estrategias y Planes para el BienestarGestión Integral Estrategias y Programas20263_MARTIRES2_FEBRERO_2026</v>
      </c>
      <c r="P2724" s="93">
        <v>6484528</v>
      </c>
      <c r="S2724" s="172"/>
      <c r="T2724" s="23">
        <v>0</v>
      </c>
    </row>
    <row r="2725" spans="2:20" ht="30" customHeight="1">
      <c r="B2725">
        <v>168</v>
      </c>
      <c r="C2725" s="164" t="s">
        <v>216</v>
      </c>
      <c r="D2725" s="76" t="s">
        <v>217</v>
      </c>
      <c r="E2725" s="80">
        <v>2026</v>
      </c>
      <c r="F2725" s="76" t="str">
        <f t="shared" si="85"/>
        <v>1689. Gestión de Programas Estrategias y Planes para el BienestarGestión Integral Estrategias y Programas2026</v>
      </c>
      <c r="G2725" s="7" t="s">
        <v>254</v>
      </c>
      <c r="H2725" s="7" t="s">
        <v>221</v>
      </c>
      <c r="I2725" s="80" t="s">
        <v>36</v>
      </c>
      <c r="J2725" s="76" t="s">
        <v>37</v>
      </c>
      <c r="K2725" t="s">
        <v>38</v>
      </c>
      <c r="L2725" t="s">
        <v>42</v>
      </c>
      <c r="M2725" t="s">
        <v>7</v>
      </c>
      <c r="N2725" s="78" t="s">
        <v>1</v>
      </c>
      <c r="O2725" s="76" t="str">
        <f t="shared" si="86"/>
        <v>1689. Gestión de Programas Estrategias y Planes para el BienestarGestión Integral Estrategias y Programas20263_MARTIRES2_FEBRERO_2026</v>
      </c>
      <c r="P2725" s="93">
        <v>3994272</v>
      </c>
      <c r="S2725" s="172"/>
      <c r="T2725" s="23">
        <v>0</v>
      </c>
    </row>
    <row r="2726" spans="2:20" ht="30" customHeight="1">
      <c r="B2726">
        <v>169</v>
      </c>
      <c r="C2726" s="164" t="s">
        <v>216</v>
      </c>
      <c r="D2726" s="76" t="s">
        <v>217</v>
      </c>
      <c r="E2726" s="80">
        <v>2026</v>
      </c>
      <c r="F2726" s="76" t="str">
        <f t="shared" si="85"/>
        <v>1699. Gestión de Programas Estrategias y Planes para el BienestarGestión Integral Estrategias y Programas2026</v>
      </c>
      <c r="G2726" s="7" t="s">
        <v>255</v>
      </c>
      <c r="H2726" s="7" t="s">
        <v>221</v>
      </c>
      <c r="I2726" s="80" t="s">
        <v>36</v>
      </c>
      <c r="J2726" s="76" t="s">
        <v>37</v>
      </c>
      <c r="K2726" t="s">
        <v>38</v>
      </c>
      <c r="L2726" t="s">
        <v>42</v>
      </c>
      <c r="M2726" t="s">
        <v>7</v>
      </c>
      <c r="N2726" s="78" t="s">
        <v>1</v>
      </c>
      <c r="O2726" s="76" t="str">
        <f t="shared" si="86"/>
        <v>1699. Gestión de Programas Estrategias y Planes para el BienestarGestión Integral Estrategias y Programas20263_MARTIRES2_FEBRERO_2026</v>
      </c>
      <c r="P2726" s="93">
        <v>3994272</v>
      </c>
      <c r="S2726" s="172"/>
      <c r="T2726" s="23">
        <v>0</v>
      </c>
    </row>
    <row r="2727" spans="2:20" ht="30" customHeight="1">
      <c r="B2727">
        <v>170</v>
      </c>
      <c r="C2727" s="164" t="s">
        <v>216</v>
      </c>
      <c r="D2727" s="76" t="s">
        <v>217</v>
      </c>
      <c r="E2727" s="80">
        <v>2026</v>
      </c>
      <c r="F2727" s="76" t="str">
        <f t="shared" si="85"/>
        <v>1709. Gestión de Programas Estrategias y Planes para el BienestarGestión Integral Estrategias y Programas2026</v>
      </c>
      <c r="G2727" s="7" t="s">
        <v>256</v>
      </c>
      <c r="H2727" s="7" t="s">
        <v>221</v>
      </c>
      <c r="I2727" s="80" t="s">
        <v>36</v>
      </c>
      <c r="J2727" s="76" t="s">
        <v>37</v>
      </c>
      <c r="K2727" t="s">
        <v>257</v>
      </c>
      <c r="L2727" t="s">
        <v>42</v>
      </c>
      <c r="M2727" t="s">
        <v>7</v>
      </c>
      <c r="N2727" s="78" t="s">
        <v>1</v>
      </c>
      <c r="O2727" s="76" t="str">
        <f t="shared" si="86"/>
        <v>1709. Gestión de Programas Estrategias y Planes para el BienestarGestión Integral Estrategias y Programas20263_MARTIRES2_FEBRERO_2026</v>
      </c>
      <c r="P2727" s="93">
        <v>19450000</v>
      </c>
      <c r="S2727" s="172"/>
      <c r="T2727" s="23">
        <v>0</v>
      </c>
    </row>
    <row r="2728" spans="2:20" ht="30" customHeight="1">
      <c r="B2728">
        <v>171</v>
      </c>
      <c r="C2728" s="164" t="s">
        <v>216</v>
      </c>
      <c r="D2728" s="76" t="s">
        <v>217</v>
      </c>
      <c r="E2728" s="80">
        <v>2026</v>
      </c>
      <c r="F2728" s="76" t="str">
        <f t="shared" si="85"/>
        <v>1719. Gestión de Programas Estrategias y Planes para el BienestarGestión Integral Estrategias y Programas2026</v>
      </c>
      <c r="G2728" s="7" t="s">
        <v>258</v>
      </c>
      <c r="H2728" s="7" t="s">
        <v>221</v>
      </c>
      <c r="I2728" s="80" t="s">
        <v>36</v>
      </c>
      <c r="J2728" s="76" t="s">
        <v>37</v>
      </c>
      <c r="K2728" t="s">
        <v>259</v>
      </c>
      <c r="L2728" t="s">
        <v>42</v>
      </c>
      <c r="M2728" t="s">
        <v>7</v>
      </c>
      <c r="N2728" s="78" t="s">
        <v>1</v>
      </c>
      <c r="O2728" s="76" t="str">
        <f t="shared" si="86"/>
        <v>1719. Gestión de Programas Estrategias y Planes para el BienestarGestión Integral Estrategias y Programas20263_MARTIRES2_FEBRERO_2026</v>
      </c>
      <c r="P2728" s="93">
        <v>3994272</v>
      </c>
      <c r="S2728" s="172"/>
      <c r="T2728" s="23">
        <v>0</v>
      </c>
    </row>
    <row r="2729" spans="2:20" ht="30" customHeight="1">
      <c r="B2729">
        <v>172</v>
      </c>
      <c r="C2729" s="164" t="s">
        <v>216</v>
      </c>
      <c r="D2729" s="76" t="s">
        <v>217</v>
      </c>
      <c r="E2729" s="80">
        <v>2026</v>
      </c>
      <c r="F2729" s="76" t="str">
        <f t="shared" si="85"/>
        <v>1729. Gestión de Programas Estrategias y Planes para el BienestarGestión Integral Estrategias y Programas2026</v>
      </c>
      <c r="G2729" s="7" t="s">
        <v>260</v>
      </c>
      <c r="H2729" s="7" t="s">
        <v>221</v>
      </c>
      <c r="I2729" s="80" t="s">
        <v>36</v>
      </c>
      <c r="J2729" s="76" t="s">
        <v>37</v>
      </c>
      <c r="K2729" t="s">
        <v>38</v>
      </c>
      <c r="L2729" t="s">
        <v>42</v>
      </c>
      <c r="M2729" t="s">
        <v>7</v>
      </c>
      <c r="N2729" s="78" t="s">
        <v>1</v>
      </c>
      <c r="O2729" s="76" t="str">
        <f t="shared" si="86"/>
        <v>1729. Gestión de Programas Estrategias y Planes para el BienestarGestión Integral Estrategias y Programas20263_MARTIRES2_FEBRERO_2026</v>
      </c>
      <c r="P2729" s="93">
        <v>9985680</v>
      </c>
      <c r="S2729" s="172"/>
      <c r="T2729" s="23">
        <v>0</v>
      </c>
    </row>
    <row r="2730" spans="2:20" ht="30" customHeight="1">
      <c r="B2730">
        <v>173</v>
      </c>
      <c r="C2730" s="164" t="s">
        <v>216</v>
      </c>
      <c r="D2730" s="76" t="s">
        <v>217</v>
      </c>
      <c r="E2730" s="80">
        <v>2026</v>
      </c>
      <c r="F2730" s="76" t="str">
        <f t="shared" si="85"/>
        <v>1739. Gestión de Programas Estrategias y Planes para el BienestarGestión Integral Estrategias y Programas2026</v>
      </c>
      <c r="G2730" s="7" t="s">
        <v>261</v>
      </c>
      <c r="H2730" s="7" t="s">
        <v>221</v>
      </c>
      <c r="I2730" s="80" t="s">
        <v>36</v>
      </c>
      <c r="J2730" s="76" t="s">
        <v>37</v>
      </c>
      <c r="K2730" t="s">
        <v>38</v>
      </c>
      <c r="L2730" t="s">
        <v>42</v>
      </c>
      <c r="M2730" t="s">
        <v>7</v>
      </c>
      <c r="N2730" s="78" t="s">
        <v>1</v>
      </c>
      <c r="O2730" s="76" t="str">
        <f t="shared" si="86"/>
        <v>1739. Gestión de Programas Estrategias y Planes para el BienestarGestión Integral Estrategias y Programas20263_MARTIRES2_FEBRERO_2026</v>
      </c>
      <c r="P2730" s="93">
        <v>2983376</v>
      </c>
      <c r="S2730" s="172"/>
      <c r="T2730" s="23">
        <v>0</v>
      </c>
    </row>
    <row r="2731" spans="2:20" ht="30" customHeight="1">
      <c r="B2731">
        <v>174</v>
      </c>
      <c r="C2731" s="164" t="s">
        <v>32</v>
      </c>
      <c r="D2731" s="76" t="s">
        <v>33</v>
      </c>
      <c r="E2731" s="80">
        <v>2026</v>
      </c>
      <c r="F2731" s="76" t="str">
        <f t="shared" si="85"/>
        <v>17410. Proceso integral e integrado de la Vigilancia de la Salud PúblicaVigilancia en salud pública2026</v>
      </c>
      <c r="G2731" s="7" t="s">
        <v>262</v>
      </c>
      <c r="H2731" s="7" t="s">
        <v>41</v>
      </c>
      <c r="I2731" s="80" t="s">
        <v>36</v>
      </c>
      <c r="J2731" s="76" t="s">
        <v>37</v>
      </c>
      <c r="K2731" t="s">
        <v>38</v>
      </c>
      <c r="L2731" t="s">
        <v>42</v>
      </c>
      <c r="M2731" t="s">
        <v>7</v>
      </c>
      <c r="N2731" s="78" t="s">
        <v>1</v>
      </c>
      <c r="O2731" s="76" t="str">
        <f t="shared" si="86"/>
        <v>17410. Proceso integral e integrado de la Vigilancia de la Salud PúblicaVigilancia en salud pública20263_MARTIRES2_FEBRERO_2026</v>
      </c>
      <c r="P2731" s="93">
        <v>37920928</v>
      </c>
      <c r="S2731" s="172">
        <v>0</v>
      </c>
      <c r="T2731" s="23">
        <v>0</v>
      </c>
    </row>
    <row r="2732" spans="2:20" ht="30" customHeight="1">
      <c r="B2732">
        <v>175</v>
      </c>
      <c r="C2732" s="164" t="s">
        <v>32</v>
      </c>
      <c r="D2732" s="76" t="s">
        <v>33</v>
      </c>
      <c r="E2732" s="80">
        <v>2026</v>
      </c>
      <c r="F2732" s="76" t="str">
        <f t="shared" si="85"/>
        <v>17510. Proceso integral e integrado de la Vigilancia de la Salud PúblicaVigilancia en salud pública2026</v>
      </c>
      <c r="G2732" s="7" t="s">
        <v>263</v>
      </c>
      <c r="H2732" s="7" t="s">
        <v>41</v>
      </c>
      <c r="I2732" s="80" t="s">
        <v>36</v>
      </c>
      <c r="J2732" s="76" t="s">
        <v>37</v>
      </c>
      <c r="K2732" t="s">
        <v>38</v>
      </c>
      <c r="L2732" t="s">
        <v>42</v>
      </c>
      <c r="M2732" t="s">
        <v>7</v>
      </c>
      <c r="N2732" s="78" t="s">
        <v>1</v>
      </c>
      <c r="O2732" s="76" t="str">
        <f t="shared" si="86"/>
        <v>17510. Proceso integral e integrado de la Vigilancia de la Salud PúblicaVigilancia en salud pública20263_MARTIRES2_FEBRERO_2026</v>
      </c>
      <c r="P2732" s="93">
        <v>26899696</v>
      </c>
      <c r="S2732" s="172">
        <v>0</v>
      </c>
      <c r="T2732" s="23">
        <v>0</v>
      </c>
    </row>
    <row r="2733" spans="2:20" ht="30" customHeight="1">
      <c r="B2733">
        <v>176</v>
      </c>
      <c r="C2733" s="164" t="s">
        <v>32</v>
      </c>
      <c r="D2733" s="76" t="s">
        <v>33</v>
      </c>
      <c r="E2733" s="80">
        <v>2026</v>
      </c>
      <c r="F2733" s="76" t="str">
        <f t="shared" si="85"/>
        <v>17610. Proceso integral e integrado de la Vigilancia de la Salud PúblicaVigilancia en salud pública2026</v>
      </c>
      <c r="G2733" s="7" t="s">
        <v>264</v>
      </c>
      <c r="H2733" s="7" t="s">
        <v>41</v>
      </c>
      <c r="I2733" s="80" t="s">
        <v>36</v>
      </c>
      <c r="J2733" s="76" t="s">
        <v>37</v>
      </c>
      <c r="K2733" t="s">
        <v>38</v>
      </c>
      <c r="L2733" t="s">
        <v>39</v>
      </c>
      <c r="M2733" t="s">
        <v>7</v>
      </c>
      <c r="N2733" s="78" t="s">
        <v>1</v>
      </c>
      <c r="O2733" s="76" t="str">
        <f t="shared" si="86"/>
        <v>17610. Proceso integral e integrado de la Vigilancia de la Salud PúblicaVigilancia en salud pública20263_MARTIRES2_FEBRERO_2026</v>
      </c>
      <c r="P2733" s="93">
        <v>28206464</v>
      </c>
      <c r="S2733" s="172">
        <v>0</v>
      </c>
      <c r="T2733" s="23">
        <v>0</v>
      </c>
    </row>
    <row r="2734" spans="2:20" ht="30" customHeight="1">
      <c r="B2734">
        <v>177</v>
      </c>
      <c r="C2734" s="164" t="s">
        <v>32</v>
      </c>
      <c r="D2734" s="76" t="s">
        <v>33</v>
      </c>
      <c r="E2734" s="80">
        <v>2026</v>
      </c>
      <c r="F2734" s="76" t="str">
        <f t="shared" si="85"/>
        <v>17710. Proceso integral e integrado de la Vigilancia de la Salud PúblicaVigilancia en salud pública2026</v>
      </c>
      <c r="G2734" s="7" t="s">
        <v>265</v>
      </c>
      <c r="H2734" s="7" t="s">
        <v>41</v>
      </c>
      <c r="I2734" s="80" t="s">
        <v>36</v>
      </c>
      <c r="J2734" s="76" t="s">
        <v>37</v>
      </c>
      <c r="K2734" t="s">
        <v>38</v>
      </c>
      <c r="L2734" t="s">
        <v>39</v>
      </c>
      <c r="M2734" t="s">
        <v>7</v>
      </c>
      <c r="N2734" s="78" t="s">
        <v>1</v>
      </c>
      <c r="O2734" s="76" t="str">
        <f t="shared" si="86"/>
        <v>17710. Proceso integral e integrado de la Vigilancia de la Salud PúblicaVigilancia en salud pública20263_MARTIRES2_FEBRERO_2026</v>
      </c>
      <c r="P2734" s="93">
        <v>37181248</v>
      </c>
      <c r="S2734" s="172">
        <v>0</v>
      </c>
      <c r="T2734" s="23">
        <v>0</v>
      </c>
    </row>
    <row r="2735" spans="2:20" ht="30" customHeight="1">
      <c r="B2735">
        <v>178</v>
      </c>
      <c r="C2735" s="164" t="s">
        <v>32</v>
      </c>
      <c r="D2735" s="76" t="s">
        <v>33</v>
      </c>
      <c r="E2735" s="80">
        <v>2026</v>
      </c>
      <c r="F2735" s="76" t="str">
        <f t="shared" si="85"/>
        <v>17810. Proceso integral e integrado de la Vigilancia de la Salud PúblicaVigilancia en salud pública2026</v>
      </c>
      <c r="G2735" s="7" t="s">
        <v>266</v>
      </c>
      <c r="H2735" s="7" t="s">
        <v>41</v>
      </c>
      <c r="I2735" s="80" t="s">
        <v>36</v>
      </c>
      <c r="J2735" s="76" t="s">
        <v>37</v>
      </c>
      <c r="K2735" t="s">
        <v>38</v>
      </c>
      <c r="L2735" t="s">
        <v>42</v>
      </c>
      <c r="M2735" t="s">
        <v>7</v>
      </c>
      <c r="N2735" s="78" t="s">
        <v>1</v>
      </c>
      <c r="O2735" s="76" t="str">
        <f t="shared" si="86"/>
        <v>17810. Proceso integral e integrado de la Vigilancia de la Salud PúblicaVigilancia en salud pública20263_MARTIRES2_FEBRERO_2026</v>
      </c>
      <c r="P2735" s="93">
        <v>7347488</v>
      </c>
      <c r="S2735" s="172">
        <v>0</v>
      </c>
      <c r="T2735" s="23">
        <v>0</v>
      </c>
    </row>
    <row r="2736" spans="2:20" ht="30" customHeight="1">
      <c r="B2736">
        <v>179</v>
      </c>
      <c r="C2736" s="164" t="s">
        <v>32</v>
      </c>
      <c r="D2736" s="76" t="s">
        <v>33</v>
      </c>
      <c r="E2736" s="80">
        <v>2026</v>
      </c>
      <c r="F2736" s="76" t="str">
        <f t="shared" si="85"/>
        <v>17910. Proceso integral e integrado de la Vigilancia de la Salud PúblicaVigilancia en salud pública2026</v>
      </c>
      <c r="G2736" s="7" t="s">
        <v>267</v>
      </c>
      <c r="H2736" s="7" t="s">
        <v>41</v>
      </c>
      <c r="I2736" s="80" t="s">
        <v>36</v>
      </c>
      <c r="J2736" s="76" t="s">
        <v>37</v>
      </c>
      <c r="K2736" t="s">
        <v>38</v>
      </c>
      <c r="L2736" t="s">
        <v>42</v>
      </c>
      <c r="M2736" t="s">
        <v>7</v>
      </c>
      <c r="N2736" s="78" t="s">
        <v>1</v>
      </c>
      <c r="O2736" s="76" t="str">
        <f t="shared" si="86"/>
        <v>17910. Proceso integral e integrado de la Vigilancia de la Salud PúblicaVigilancia en salud pública20263_MARTIRES2_FEBRERO_2026</v>
      </c>
      <c r="P2736" s="93">
        <v>3673744</v>
      </c>
      <c r="S2736" s="172">
        <v>0</v>
      </c>
      <c r="T2736" s="23">
        <v>0</v>
      </c>
    </row>
    <row r="2737" spans="2:20" ht="30" customHeight="1">
      <c r="B2737">
        <v>180</v>
      </c>
      <c r="C2737" s="164" t="s">
        <v>32</v>
      </c>
      <c r="D2737" s="76" t="s">
        <v>33</v>
      </c>
      <c r="E2737" s="80">
        <v>2026</v>
      </c>
      <c r="F2737" s="76" t="str">
        <f t="shared" si="85"/>
        <v>18010. Proceso integral e integrado de la Vigilancia de la Salud PúblicaVigilancia en salud pública2026</v>
      </c>
      <c r="G2737" s="7" t="s">
        <v>268</v>
      </c>
      <c r="H2737" s="7" t="s">
        <v>41</v>
      </c>
      <c r="I2737" s="80" t="s">
        <v>36</v>
      </c>
      <c r="J2737" s="76" t="s">
        <v>37</v>
      </c>
      <c r="K2737" t="s">
        <v>38</v>
      </c>
      <c r="L2737" t="s">
        <v>42</v>
      </c>
      <c r="M2737" t="s">
        <v>7</v>
      </c>
      <c r="N2737" s="78" t="s">
        <v>1</v>
      </c>
      <c r="O2737" s="76" t="str">
        <f t="shared" si="86"/>
        <v>18010. Proceso integral e integrado de la Vigilancia de la Salud PúblicaVigilancia en salud pública20263_MARTIRES2_FEBRERO_2026</v>
      </c>
      <c r="P2737" s="93">
        <v>3673744</v>
      </c>
      <c r="S2737" s="172">
        <v>0</v>
      </c>
      <c r="T2737" s="23">
        <v>0</v>
      </c>
    </row>
    <row r="2738" spans="2:20" ht="30" customHeight="1">
      <c r="B2738">
        <v>181</v>
      </c>
      <c r="C2738" s="164" t="s">
        <v>32</v>
      </c>
      <c r="D2738" s="76" t="s">
        <v>33</v>
      </c>
      <c r="E2738" s="80">
        <v>2026</v>
      </c>
      <c r="F2738" s="76" t="str">
        <f t="shared" si="85"/>
        <v>18110. Proceso integral e integrado de la Vigilancia de la Salud PúblicaVigilancia en salud pública2026</v>
      </c>
      <c r="G2738" s="7" t="s">
        <v>269</v>
      </c>
      <c r="H2738" s="7" t="s">
        <v>41</v>
      </c>
      <c r="I2738" s="80" t="s">
        <v>36</v>
      </c>
      <c r="J2738" s="76" t="s">
        <v>37</v>
      </c>
      <c r="K2738" t="s">
        <v>38</v>
      </c>
      <c r="L2738" t="s">
        <v>42</v>
      </c>
      <c r="M2738" t="s">
        <v>7</v>
      </c>
      <c r="N2738" s="78" t="s">
        <v>1</v>
      </c>
      <c r="O2738" s="76" t="str">
        <f t="shared" si="86"/>
        <v>18110. Proceso integral e integrado de la Vigilancia de la Salud PúblicaVigilancia en salud pública20263_MARTIRES2_FEBRERO_2026</v>
      </c>
      <c r="P2738" s="93">
        <v>87405520</v>
      </c>
      <c r="S2738" s="172">
        <v>0</v>
      </c>
      <c r="T2738" s="23">
        <v>0</v>
      </c>
    </row>
    <row r="2739" spans="2:20" ht="30" customHeight="1">
      <c r="B2739">
        <v>182</v>
      </c>
      <c r="C2739" s="164" t="s">
        <v>32</v>
      </c>
      <c r="D2739" s="76" t="s">
        <v>33</v>
      </c>
      <c r="E2739" s="80">
        <v>2026</v>
      </c>
      <c r="F2739" s="76" t="str">
        <f t="shared" si="85"/>
        <v>18210. Proceso integral e integrado de la Vigilancia de la Salud PúblicaVigilancia en salud pública2026</v>
      </c>
      <c r="G2739" s="7" t="s">
        <v>270</v>
      </c>
      <c r="H2739" s="7" t="s">
        <v>41</v>
      </c>
      <c r="I2739" s="80" t="s">
        <v>36</v>
      </c>
      <c r="J2739" s="76" t="s">
        <v>37</v>
      </c>
      <c r="K2739" t="s">
        <v>38</v>
      </c>
      <c r="L2739" t="s">
        <v>42</v>
      </c>
      <c r="M2739" t="s">
        <v>7</v>
      </c>
      <c r="N2739" s="78" t="s">
        <v>1</v>
      </c>
      <c r="O2739" s="76" t="str">
        <f t="shared" si="86"/>
        <v>18210. Proceso integral e integrado de la Vigilancia de la Salud PúblicaVigilancia en salud pública20263_MARTIRES2_FEBRERO_2026</v>
      </c>
      <c r="P2739" s="93">
        <v>17288787</v>
      </c>
      <c r="S2739" s="172">
        <v>0</v>
      </c>
      <c r="T2739" s="23">
        <v>0</v>
      </c>
    </row>
    <row r="2740" spans="2:20" ht="30" customHeight="1">
      <c r="B2740">
        <v>183</v>
      </c>
      <c r="C2740" s="164" t="s">
        <v>32</v>
      </c>
      <c r="D2740" s="76" t="s">
        <v>33</v>
      </c>
      <c r="E2740" s="80">
        <v>2026</v>
      </c>
      <c r="F2740" s="76" t="str">
        <f t="shared" si="85"/>
        <v>18310. Proceso integral e integrado de la Vigilancia de la Salud PúblicaVigilancia en salud pública2026</v>
      </c>
      <c r="G2740" s="7" t="s">
        <v>271</v>
      </c>
      <c r="H2740" s="7" t="s">
        <v>41</v>
      </c>
      <c r="I2740" s="80" t="s">
        <v>36</v>
      </c>
      <c r="J2740" s="76" t="s">
        <v>37</v>
      </c>
      <c r="K2740" t="s">
        <v>38</v>
      </c>
      <c r="L2740" t="s">
        <v>42</v>
      </c>
      <c r="M2740" t="s">
        <v>7</v>
      </c>
      <c r="N2740" s="78" t="s">
        <v>1</v>
      </c>
      <c r="O2740" s="76" t="str">
        <f t="shared" si="86"/>
        <v>18310. Proceso integral e integrado de la Vigilancia de la Salud PúblicaVigilancia en salud pública20263_MARTIRES2_FEBRERO_2026</v>
      </c>
      <c r="P2740" s="93">
        <v>61146880</v>
      </c>
      <c r="S2740" s="172">
        <v>0</v>
      </c>
      <c r="T2740" s="23">
        <v>0</v>
      </c>
    </row>
    <row r="2741" spans="2:20" ht="30" customHeight="1">
      <c r="B2741">
        <v>184</v>
      </c>
      <c r="C2741" s="164" t="s">
        <v>32</v>
      </c>
      <c r="D2741" s="76" t="s">
        <v>33</v>
      </c>
      <c r="E2741" s="80">
        <v>2026</v>
      </c>
      <c r="F2741" s="76" t="str">
        <f t="shared" si="85"/>
        <v>18410. Proceso integral e integrado de la Vigilancia de la Salud PúblicaVigilancia en salud pública2026</v>
      </c>
      <c r="G2741" s="7" t="s">
        <v>272</v>
      </c>
      <c r="H2741" s="7" t="s">
        <v>41</v>
      </c>
      <c r="I2741" s="80" t="s">
        <v>36</v>
      </c>
      <c r="J2741" s="76" t="s">
        <v>37</v>
      </c>
      <c r="K2741" t="s">
        <v>38</v>
      </c>
      <c r="L2741" t="s">
        <v>42</v>
      </c>
      <c r="M2741" t="s">
        <v>7</v>
      </c>
      <c r="N2741" s="78" t="s">
        <v>1</v>
      </c>
      <c r="O2741" s="76" t="str">
        <f t="shared" si="86"/>
        <v>18410. Proceso integral e integrado de la Vigilancia de la Salud PúblicaVigilancia en salud pública20263_MARTIRES2_FEBRERO_2026</v>
      </c>
      <c r="P2741" s="93">
        <v>9941299</v>
      </c>
      <c r="S2741" s="172">
        <v>0</v>
      </c>
      <c r="T2741" s="23">
        <v>0</v>
      </c>
    </row>
    <row r="2742" spans="2:20" ht="30" customHeight="1">
      <c r="B2742">
        <v>185</v>
      </c>
      <c r="C2742" s="164" t="s">
        <v>32</v>
      </c>
      <c r="D2742" s="76" t="s">
        <v>33</v>
      </c>
      <c r="E2742" s="80">
        <v>2026</v>
      </c>
      <c r="F2742" s="76" t="str">
        <f t="shared" si="85"/>
        <v>18510. Proceso integral e integrado de la Vigilancia de la Salud PúblicaVigilancia en salud pública2026</v>
      </c>
      <c r="G2742" s="7" t="s">
        <v>273</v>
      </c>
      <c r="H2742" s="7" t="s">
        <v>41</v>
      </c>
      <c r="I2742" s="80" t="s">
        <v>36</v>
      </c>
      <c r="J2742" s="76" t="s">
        <v>37</v>
      </c>
      <c r="K2742" t="s">
        <v>38</v>
      </c>
      <c r="L2742" t="s">
        <v>42</v>
      </c>
      <c r="M2742" t="s">
        <v>7</v>
      </c>
      <c r="N2742" s="78" t="s">
        <v>1</v>
      </c>
      <c r="O2742" s="76" t="str">
        <f t="shared" si="86"/>
        <v>18510. Proceso integral e integrado de la Vigilancia de la Salud PúblicaVigilancia en salud pública20263_MARTIRES2_FEBRERO_2026</v>
      </c>
      <c r="P2742" s="93">
        <v>40189280</v>
      </c>
      <c r="S2742" s="172">
        <v>0</v>
      </c>
      <c r="T2742" s="23">
        <v>0</v>
      </c>
    </row>
    <row r="2743" spans="2:20" ht="30" customHeight="1">
      <c r="B2743">
        <v>186</v>
      </c>
      <c r="C2743" s="164" t="s">
        <v>32</v>
      </c>
      <c r="D2743" s="76" t="s">
        <v>33</v>
      </c>
      <c r="E2743" s="80">
        <v>2026</v>
      </c>
      <c r="F2743" s="76" t="str">
        <f t="shared" si="85"/>
        <v>18610. Proceso integral e integrado de la Vigilancia de la Salud PúblicaVigilancia en salud pública2026</v>
      </c>
      <c r="G2743" s="7" t="s">
        <v>274</v>
      </c>
      <c r="H2743" s="7" t="s">
        <v>41</v>
      </c>
      <c r="I2743" s="80" t="s">
        <v>36</v>
      </c>
      <c r="J2743" s="76" t="s">
        <v>37</v>
      </c>
      <c r="K2743" t="s">
        <v>38</v>
      </c>
      <c r="L2743" t="s">
        <v>39</v>
      </c>
      <c r="M2743" t="s">
        <v>7</v>
      </c>
      <c r="N2743" s="78" t="s">
        <v>1</v>
      </c>
      <c r="O2743" s="76" t="str">
        <f t="shared" si="86"/>
        <v>18610. Proceso integral e integrado de la Vigilancia de la Salud PúblicaVigilancia en salud pública20263_MARTIRES2_FEBRERO_2026</v>
      </c>
      <c r="P2743" s="93">
        <v>7347488</v>
      </c>
      <c r="S2743" s="172">
        <v>0</v>
      </c>
      <c r="T2743" s="23">
        <v>0</v>
      </c>
    </row>
    <row r="2744" spans="2:20" ht="30" customHeight="1">
      <c r="B2744">
        <v>187</v>
      </c>
      <c r="C2744" s="164" t="s">
        <v>32</v>
      </c>
      <c r="D2744" s="76" t="s">
        <v>33</v>
      </c>
      <c r="E2744" s="80">
        <v>2026</v>
      </c>
      <c r="F2744" s="76" t="str">
        <f t="shared" si="85"/>
        <v>18710. Proceso integral e integrado de la Vigilancia de la Salud PúblicaVigilancia en salud pública2026</v>
      </c>
      <c r="G2744" s="7" t="s">
        <v>275</v>
      </c>
      <c r="H2744" s="7" t="s">
        <v>35</v>
      </c>
      <c r="I2744" s="80" t="s">
        <v>36</v>
      </c>
      <c r="J2744" s="76" t="s">
        <v>37</v>
      </c>
      <c r="K2744" t="s">
        <v>38</v>
      </c>
      <c r="L2744" t="s">
        <v>42</v>
      </c>
      <c r="M2744" t="s">
        <v>7</v>
      </c>
      <c r="N2744" s="78" t="s">
        <v>1</v>
      </c>
      <c r="O2744" s="76" t="str">
        <f t="shared" si="86"/>
        <v>18710. Proceso integral e integrado de la Vigilancia de la Salud PúblicaVigilancia en salud pública20263_MARTIRES2_FEBRERO_2026</v>
      </c>
      <c r="P2744" s="93">
        <v>3994272</v>
      </c>
      <c r="S2744" s="172">
        <v>0</v>
      </c>
      <c r="T2744" s="23">
        <v>0</v>
      </c>
    </row>
    <row r="2745" spans="2:20" ht="30" customHeight="1">
      <c r="B2745">
        <v>188</v>
      </c>
      <c r="C2745" s="164" t="s">
        <v>32</v>
      </c>
      <c r="D2745" s="76" t="s">
        <v>33</v>
      </c>
      <c r="E2745" s="80">
        <v>2026</v>
      </c>
      <c r="F2745" s="76" t="str">
        <f t="shared" si="85"/>
        <v>18810. Proceso integral e integrado de la Vigilancia de la Salud PúblicaVigilancia en salud pública2026</v>
      </c>
      <c r="G2745" s="7" t="s">
        <v>276</v>
      </c>
      <c r="H2745" s="7" t="s">
        <v>35</v>
      </c>
      <c r="I2745" s="80" t="s">
        <v>36</v>
      </c>
      <c r="J2745" s="76" t="s">
        <v>37</v>
      </c>
      <c r="K2745" t="s">
        <v>38</v>
      </c>
      <c r="L2745" t="s">
        <v>42</v>
      </c>
      <c r="M2745" t="s">
        <v>7</v>
      </c>
      <c r="N2745" s="78" t="s">
        <v>1</v>
      </c>
      <c r="O2745" s="76" t="str">
        <f t="shared" si="86"/>
        <v>18810. Proceso integral e integrado de la Vigilancia de la Salud PúblicaVigilancia en salud pública20263_MARTIRES2_FEBRERO_2026</v>
      </c>
      <c r="P2745" s="93">
        <v>33280669</v>
      </c>
      <c r="S2745" s="172">
        <v>0</v>
      </c>
      <c r="T2745" s="23">
        <v>0</v>
      </c>
    </row>
    <row r="2746" spans="2:20" ht="30" customHeight="1">
      <c r="B2746">
        <v>189</v>
      </c>
      <c r="C2746" s="164" t="s">
        <v>32</v>
      </c>
      <c r="D2746" s="76" t="s">
        <v>33</v>
      </c>
      <c r="E2746" s="80">
        <v>2026</v>
      </c>
      <c r="F2746" s="76" t="str">
        <f t="shared" si="85"/>
        <v>18910. Proceso integral e integrado de la Vigilancia de la Salud PúblicaVigilancia en salud pública2026</v>
      </c>
      <c r="G2746" s="7" t="s">
        <v>277</v>
      </c>
      <c r="H2746" s="7" t="s">
        <v>35</v>
      </c>
      <c r="I2746" s="80" t="s">
        <v>36</v>
      </c>
      <c r="J2746" s="76" t="s">
        <v>37</v>
      </c>
      <c r="K2746" t="s">
        <v>38</v>
      </c>
      <c r="L2746" t="s">
        <v>42</v>
      </c>
      <c r="M2746" t="s">
        <v>7</v>
      </c>
      <c r="N2746" s="78" t="s">
        <v>1</v>
      </c>
      <c r="O2746" s="76" t="str">
        <f t="shared" si="86"/>
        <v>18910. Proceso integral e integrado de la Vigilancia de la Salud PúblicaVigilancia en salud pública20263_MARTIRES2_FEBRERO_2026</v>
      </c>
      <c r="P2746" s="93">
        <v>25933181</v>
      </c>
      <c r="S2746" s="172">
        <v>0</v>
      </c>
      <c r="T2746" s="23">
        <v>0</v>
      </c>
    </row>
    <row r="2747" spans="2:20" ht="30" customHeight="1">
      <c r="B2747">
        <v>190</v>
      </c>
      <c r="C2747" s="164" t="s">
        <v>32</v>
      </c>
      <c r="D2747" s="76" t="s">
        <v>33</v>
      </c>
      <c r="E2747" s="80">
        <v>2026</v>
      </c>
      <c r="F2747" s="76" t="str">
        <f t="shared" si="85"/>
        <v>19010. Proceso integral e integrado de la Vigilancia de la Salud PúblicaVigilancia en salud pública2026</v>
      </c>
      <c r="G2747" s="7" t="s">
        <v>278</v>
      </c>
      <c r="H2747" s="7" t="s">
        <v>35</v>
      </c>
      <c r="I2747" s="80" t="s">
        <v>36</v>
      </c>
      <c r="J2747" s="76" t="s">
        <v>37</v>
      </c>
      <c r="K2747" t="s">
        <v>38</v>
      </c>
      <c r="L2747" t="s">
        <v>42</v>
      </c>
      <c r="M2747" t="s">
        <v>7</v>
      </c>
      <c r="N2747" s="78" t="s">
        <v>1</v>
      </c>
      <c r="O2747" s="76" t="str">
        <f t="shared" si="86"/>
        <v>19010. Proceso integral e integrado de la Vigilancia de la Salud PúblicaVigilancia en salud pública20263_MARTIRES2_FEBRERO_2026</v>
      </c>
      <c r="P2747" s="93">
        <v>8432352</v>
      </c>
      <c r="S2747" s="172">
        <v>0</v>
      </c>
      <c r="T2747" s="23">
        <v>0</v>
      </c>
    </row>
    <row r="2748" spans="2:20" ht="30" customHeight="1">
      <c r="B2748">
        <v>191</v>
      </c>
      <c r="C2748" s="164" t="s">
        <v>32</v>
      </c>
      <c r="D2748" s="76" t="s">
        <v>33</v>
      </c>
      <c r="E2748" s="80">
        <v>2026</v>
      </c>
      <c r="F2748" s="76" t="str">
        <f t="shared" si="85"/>
        <v>19110. Proceso integral e integrado de la Vigilancia de la Salud PúblicaVigilancia en salud pública2026</v>
      </c>
      <c r="G2748" s="7" t="s">
        <v>279</v>
      </c>
      <c r="H2748" s="7" t="s">
        <v>41</v>
      </c>
      <c r="I2748" s="80" t="s">
        <v>36</v>
      </c>
      <c r="J2748" s="76" t="s">
        <v>37</v>
      </c>
      <c r="K2748" t="s">
        <v>38</v>
      </c>
      <c r="L2748" t="s">
        <v>42</v>
      </c>
      <c r="M2748" t="s">
        <v>7</v>
      </c>
      <c r="N2748" s="78" t="s">
        <v>1</v>
      </c>
      <c r="O2748" s="76" t="str">
        <f t="shared" si="86"/>
        <v>19110. Proceso integral e integrado de la Vigilancia de la Salud PúblicaVigilancia en salud pública20263_MARTIRES2_FEBRERO_2026</v>
      </c>
      <c r="P2748" s="93">
        <v>7347488</v>
      </c>
      <c r="S2748" s="172">
        <v>0</v>
      </c>
      <c r="T2748" s="23">
        <v>0</v>
      </c>
    </row>
    <row r="2749" spans="2:20" ht="30" customHeight="1">
      <c r="B2749">
        <v>192</v>
      </c>
      <c r="C2749" s="164" t="s">
        <v>32</v>
      </c>
      <c r="D2749" s="76" t="s">
        <v>33</v>
      </c>
      <c r="E2749" s="80">
        <v>2026</v>
      </c>
      <c r="F2749" s="76" t="str">
        <f t="shared" si="85"/>
        <v>19210. Proceso integral e integrado de la Vigilancia de la Salud PúblicaVigilancia en salud pública2026</v>
      </c>
      <c r="G2749" s="7" t="s">
        <v>280</v>
      </c>
      <c r="H2749" s="7" t="s">
        <v>41</v>
      </c>
      <c r="I2749" s="80" t="s">
        <v>36</v>
      </c>
      <c r="J2749" s="76" t="s">
        <v>37</v>
      </c>
      <c r="K2749" t="s">
        <v>38</v>
      </c>
      <c r="L2749" t="s">
        <v>42</v>
      </c>
      <c r="M2749" t="s">
        <v>7</v>
      </c>
      <c r="N2749" s="78" t="s">
        <v>1</v>
      </c>
      <c r="O2749" s="76" t="str">
        <f t="shared" si="86"/>
        <v>19210. Proceso integral e integrado de la Vigilancia de la Salud PúblicaVigilancia en salud pública20263_MARTIRES2_FEBRERO_2026</v>
      </c>
      <c r="P2749" s="93">
        <v>3673744</v>
      </c>
      <c r="S2749" s="172">
        <v>0</v>
      </c>
      <c r="T2749" s="23">
        <v>0</v>
      </c>
    </row>
    <row r="2750" spans="2:20" ht="30" customHeight="1">
      <c r="B2750">
        <v>193</v>
      </c>
      <c r="C2750" s="164" t="s">
        <v>32</v>
      </c>
      <c r="D2750" s="76" t="s">
        <v>33</v>
      </c>
      <c r="E2750" s="80">
        <v>2026</v>
      </c>
      <c r="F2750" s="76" t="str">
        <f t="shared" si="85"/>
        <v>19310. Proceso integral e integrado de la Vigilancia de la Salud PúblicaVigilancia en salud pública2026</v>
      </c>
      <c r="G2750" s="7" t="s">
        <v>281</v>
      </c>
      <c r="H2750" s="7" t="s">
        <v>35</v>
      </c>
      <c r="I2750" s="80" t="s">
        <v>36</v>
      </c>
      <c r="J2750" s="76" t="s">
        <v>37</v>
      </c>
      <c r="K2750" t="s">
        <v>38</v>
      </c>
      <c r="L2750" t="s">
        <v>42</v>
      </c>
      <c r="M2750" t="s">
        <v>7</v>
      </c>
      <c r="N2750" s="78" t="s">
        <v>1</v>
      </c>
      <c r="O2750" s="76" t="str">
        <f t="shared" si="86"/>
        <v>19310. Proceso integral e integrado de la Vigilancia de la Salud PúblicaVigilancia en salud pública20263_MARTIRES2_FEBRERO_2026</v>
      </c>
      <c r="P2750" s="93">
        <v>42556256</v>
      </c>
      <c r="S2750" s="172">
        <v>0</v>
      </c>
      <c r="T2750" s="23">
        <v>0</v>
      </c>
    </row>
    <row r="2751" spans="2:20" ht="30" customHeight="1">
      <c r="B2751">
        <v>194</v>
      </c>
      <c r="C2751" s="164" t="s">
        <v>32</v>
      </c>
      <c r="D2751" s="76" t="s">
        <v>33</v>
      </c>
      <c r="E2751" s="80">
        <v>2026</v>
      </c>
      <c r="F2751" s="76" t="str">
        <f t="shared" si="85"/>
        <v>19410. Proceso integral e integrado de la Vigilancia de la Salud PúblicaVigilancia en salud pública2026</v>
      </c>
      <c r="G2751" s="7" t="s">
        <v>282</v>
      </c>
      <c r="H2751" s="7" t="s">
        <v>35</v>
      </c>
      <c r="I2751" s="80" t="s">
        <v>36</v>
      </c>
      <c r="J2751" s="76" t="s">
        <v>37</v>
      </c>
      <c r="K2751" t="s">
        <v>38</v>
      </c>
      <c r="L2751" t="s">
        <v>42</v>
      </c>
      <c r="M2751" t="s">
        <v>7</v>
      </c>
      <c r="N2751" s="78" t="s">
        <v>1</v>
      </c>
      <c r="O2751" s="76" t="str">
        <f t="shared" si="86"/>
        <v>19410. Proceso integral e integrado de la Vigilancia de la Salud PúblicaVigilancia en salud pública20263_MARTIRES2_FEBRERO_2026</v>
      </c>
      <c r="P2751" s="93">
        <v>38561984</v>
      </c>
      <c r="S2751" s="172">
        <v>0</v>
      </c>
      <c r="T2751" s="23">
        <v>0</v>
      </c>
    </row>
    <row r="2752" spans="2:20" ht="30" customHeight="1">
      <c r="B2752">
        <v>195</v>
      </c>
      <c r="C2752" s="164" t="s">
        <v>32</v>
      </c>
      <c r="D2752" s="76" t="s">
        <v>33</v>
      </c>
      <c r="E2752" s="80">
        <v>2026</v>
      </c>
      <c r="F2752" s="76" t="str">
        <f t="shared" si="85"/>
        <v>19510. Proceso integral e integrado de la Vigilancia de la Salud PúblicaVigilancia en salud pública2026</v>
      </c>
      <c r="G2752" s="7" t="s">
        <v>283</v>
      </c>
      <c r="H2752" s="7" t="s">
        <v>41</v>
      </c>
      <c r="I2752" s="80" t="s">
        <v>36</v>
      </c>
      <c r="J2752" s="76" t="s">
        <v>37</v>
      </c>
      <c r="K2752" t="s">
        <v>38</v>
      </c>
      <c r="L2752" t="s">
        <v>42</v>
      </c>
      <c r="M2752" t="s">
        <v>7</v>
      </c>
      <c r="N2752" s="78" t="s">
        <v>1</v>
      </c>
      <c r="O2752" s="76" t="str">
        <f t="shared" si="86"/>
        <v>19510. Proceso integral e integrado de la Vigilancia de la Salud PúblicaVigilancia en salud pública20263_MARTIRES2_FEBRERO_2026</v>
      </c>
      <c r="P2752" s="93">
        <v>125967504</v>
      </c>
      <c r="S2752" s="172">
        <v>0</v>
      </c>
      <c r="T2752" s="23">
        <v>0</v>
      </c>
    </row>
    <row r="2753" spans="2:20" ht="30" customHeight="1">
      <c r="B2753">
        <v>196</v>
      </c>
      <c r="C2753" s="164" t="s">
        <v>32</v>
      </c>
      <c r="D2753" s="76" t="s">
        <v>33</v>
      </c>
      <c r="E2753" s="80">
        <v>2026</v>
      </c>
      <c r="F2753" s="76" t="str">
        <f t="shared" si="85"/>
        <v>19610. Proceso integral e integrado de la Vigilancia de la Salud PúblicaVigilancia en salud pública2026</v>
      </c>
      <c r="G2753" s="7" t="s">
        <v>284</v>
      </c>
      <c r="H2753" s="7" t="s">
        <v>41</v>
      </c>
      <c r="I2753" s="80" t="s">
        <v>36</v>
      </c>
      <c r="J2753" s="76" t="s">
        <v>37</v>
      </c>
      <c r="K2753" t="s">
        <v>38</v>
      </c>
      <c r="L2753" t="s">
        <v>42</v>
      </c>
      <c r="M2753" t="s">
        <v>7</v>
      </c>
      <c r="N2753" s="78" t="s">
        <v>1</v>
      </c>
      <c r="O2753" s="76" t="str">
        <f t="shared" si="86"/>
        <v>19610. Proceso integral e integrado de la Vigilancia de la Salud PúblicaVigilancia en salud pública20263_MARTIRES2_FEBRERO_2026</v>
      </c>
      <c r="P2753" s="93">
        <v>59199056</v>
      </c>
      <c r="S2753" s="172">
        <v>0</v>
      </c>
      <c r="T2753" s="23">
        <v>0</v>
      </c>
    </row>
    <row r="2754" spans="2:20" ht="30" customHeight="1">
      <c r="B2754">
        <v>197</v>
      </c>
      <c r="C2754" s="164" t="s">
        <v>32</v>
      </c>
      <c r="D2754" s="76" t="s">
        <v>33</v>
      </c>
      <c r="E2754" s="80">
        <v>2026</v>
      </c>
      <c r="F2754" s="76" t="str">
        <f t="shared" si="85"/>
        <v>19710. Proceso integral e integrado de la Vigilancia de la Salud PúblicaVigilancia en salud pública2026</v>
      </c>
      <c r="G2754" s="7" t="s">
        <v>285</v>
      </c>
      <c r="H2754" s="7" t="s">
        <v>41</v>
      </c>
      <c r="I2754" s="80" t="s">
        <v>36</v>
      </c>
      <c r="J2754" s="76" t="s">
        <v>37</v>
      </c>
      <c r="K2754" t="s">
        <v>38</v>
      </c>
      <c r="L2754" t="s">
        <v>42</v>
      </c>
      <c r="M2754" t="s">
        <v>7</v>
      </c>
      <c r="N2754" s="78" t="s">
        <v>1</v>
      </c>
      <c r="O2754" s="76" t="str">
        <f t="shared" si="86"/>
        <v>19710. Proceso integral e integrado de la Vigilancia de la Salud PúblicaVigilancia en salud pública20263_MARTIRES2_FEBRERO_2026</v>
      </c>
      <c r="P2754" s="93">
        <v>34888240</v>
      </c>
      <c r="S2754" s="172">
        <v>0</v>
      </c>
      <c r="T2754" s="23">
        <v>0</v>
      </c>
    </row>
    <row r="2755" spans="2:20" ht="30" customHeight="1">
      <c r="B2755">
        <v>198</v>
      </c>
      <c r="C2755" s="164" t="s">
        <v>32</v>
      </c>
      <c r="D2755" s="76" t="s">
        <v>33</v>
      </c>
      <c r="E2755" s="80">
        <v>2026</v>
      </c>
      <c r="F2755" s="76" t="str">
        <f t="shared" si="85"/>
        <v>19810. Proceso integral e integrado de la Vigilancia de la Salud PúblicaVigilancia en salud pública2026</v>
      </c>
      <c r="G2755" s="7" t="s">
        <v>286</v>
      </c>
      <c r="H2755" s="7" t="s">
        <v>41</v>
      </c>
      <c r="I2755" s="80" t="s">
        <v>36</v>
      </c>
      <c r="J2755" s="76" t="s">
        <v>37</v>
      </c>
      <c r="K2755" t="s">
        <v>38</v>
      </c>
      <c r="L2755" t="s">
        <v>42</v>
      </c>
      <c r="M2755" t="s">
        <v>7</v>
      </c>
      <c r="N2755" s="78" t="s">
        <v>1</v>
      </c>
      <c r="O2755" s="76" t="str">
        <f t="shared" si="86"/>
        <v>19810. Proceso integral e integrado de la Vigilancia de la Salud PúblicaVigilancia en salud pública20263_MARTIRES2_FEBRERO_2026</v>
      </c>
      <c r="P2755" s="93">
        <v>73252976</v>
      </c>
      <c r="S2755" s="172">
        <v>0</v>
      </c>
      <c r="T2755" s="23">
        <v>0</v>
      </c>
    </row>
    <row r="2756" spans="2:20" ht="30" customHeight="1">
      <c r="B2756">
        <v>199</v>
      </c>
      <c r="C2756" s="164" t="s">
        <v>32</v>
      </c>
      <c r="D2756" s="76" t="s">
        <v>33</v>
      </c>
      <c r="E2756" s="80">
        <v>2026</v>
      </c>
      <c r="F2756" s="76" t="str">
        <f t="shared" si="85"/>
        <v>19910. Proceso integral e integrado de la Vigilancia de la Salud PúblicaVigilancia en salud pública2026</v>
      </c>
      <c r="G2756" s="7" t="s">
        <v>287</v>
      </c>
      <c r="H2756" s="7" t="s">
        <v>41</v>
      </c>
      <c r="I2756" s="80" t="s">
        <v>36</v>
      </c>
      <c r="J2756" s="76" t="s">
        <v>37</v>
      </c>
      <c r="K2756" t="s">
        <v>38</v>
      </c>
      <c r="L2756" t="s">
        <v>42</v>
      </c>
      <c r="M2756" t="s">
        <v>7</v>
      </c>
      <c r="N2756" s="78" t="s">
        <v>1</v>
      </c>
      <c r="O2756" s="76" t="str">
        <f t="shared" si="86"/>
        <v>19910. Proceso integral e integrado de la Vigilancia de la Salud PúblicaVigilancia en salud pública20263_MARTIRES2_FEBRERO_2026</v>
      </c>
      <c r="P2756" s="93">
        <v>67631408</v>
      </c>
      <c r="S2756" s="172">
        <v>0</v>
      </c>
      <c r="T2756" s="23">
        <v>0</v>
      </c>
    </row>
    <row r="2757" spans="2:20" ht="30" customHeight="1">
      <c r="B2757">
        <v>200</v>
      </c>
      <c r="C2757" s="164" t="s">
        <v>32</v>
      </c>
      <c r="D2757" s="76" t="s">
        <v>33</v>
      </c>
      <c r="E2757" s="80">
        <v>2026</v>
      </c>
      <c r="F2757" s="76" t="str">
        <f t="shared" si="85"/>
        <v>20010. Proceso integral e integrado de la Vigilancia de la Salud PúblicaVigilancia en salud pública2026</v>
      </c>
      <c r="G2757" s="7" t="s">
        <v>288</v>
      </c>
      <c r="H2757" s="7" t="s">
        <v>41</v>
      </c>
      <c r="I2757" s="80" t="s">
        <v>36</v>
      </c>
      <c r="J2757" s="76" t="s">
        <v>37</v>
      </c>
      <c r="K2757" t="s">
        <v>38</v>
      </c>
      <c r="L2757" t="s">
        <v>42</v>
      </c>
      <c r="M2757" t="s">
        <v>7</v>
      </c>
      <c r="N2757" s="78" t="s">
        <v>1</v>
      </c>
      <c r="O2757" s="76" t="str">
        <f t="shared" si="86"/>
        <v>20010. Proceso integral e integrado de la Vigilancia de la Salud PúblicaVigilancia en salud pública20263_MARTIRES2_FEBRERO_2026</v>
      </c>
      <c r="P2757" s="93">
        <v>62009840</v>
      </c>
      <c r="S2757" s="172">
        <v>0</v>
      </c>
      <c r="T2757" s="23">
        <v>0</v>
      </c>
    </row>
    <row r="2758" spans="2:20" ht="30" customHeight="1">
      <c r="B2758">
        <v>201</v>
      </c>
      <c r="C2758" s="164" t="s">
        <v>32</v>
      </c>
      <c r="D2758" s="76" t="s">
        <v>33</v>
      </c>
      <c r="E2758" s="80">
        <v>2026</v>
      </c>
      <c r="F2758" s="76" t="str">
        <f t="shared" si="85"/>
        <v>20110. Proceso integral e integrado de la Vigilancia de la Salud PúblicaVigilancia en salud pública2026</v>
      </c>
      <c r="G2758" s="7" t="s">
        <v>289</v>
      </c>
      <c r="H2758" s="7" t="s">
        <v>35</v>
      </c>
      <c r="I2758" s="80" t="s">
        <v>36</v>
      </c>
      <c r="J2758" s="76" t="s">
        <v>37</v>
      </c>
      <c r="K2758" t="s">
        <v>290</v>
      </c>
      <c r="L2758" t="s">
        <v>42</v>
      </c>
      <c r="M2758" t="s">
        <v>7</v>
      </c>
      <c r="N2758" s="78" t="s">
        <v>1</v>
      </c>
      <c r="O2758" s="76" t="str">
        <f t="shared" si="86"/>
        <v>20110. Proceso integral e integrado de la Vigilancia de la Salud PúblicaVigilancia en salud pública20263_MARTIRES2_FEBRERO_2026</v>
      </c>
      <c r="P2758" s="93">
        <v>152760</v>
      </c>
      <c r="S2758" s="172">
        <v>0</v>
      </c>
      <c r="T2758" s="23">
        <v>0</v>
      </c>
    </row>
    <row r="2759" spans="2:20" ht="30" customHeight="1">
      <c r="B2759">
        <v>202</v>
      </c>
      <c r="C2759" s="164" t="s">
        <v>32</v>
      </c>
      <c r="D2759" s="76" t="s">
        <v>33</v>
      </c>
      <c r="E2759" s="80">
        <v>2026</v>
      </c>
      <c r="F2759" s="76" t="str">
        <f t="shared" si="85"/>
        <v>20210. Proceso integral e integrado de la Vigilancia de la Salud PúblicaVigilancia en salud pública2026</v>
      </c>
      <c r="G2759" s="7" t="s">
        <v>291</v>
      </c>
      <c r="H2759" s="7" t="s">
        <v>41</v>
      </c>
      <c r="I2759" s="80" t="s">
        <v>36</v>
      </c>
      <c r="J2759" s="76" t="s">
        <v>37</v>
      </c>
      <c r="K2759" t="s">
        <v>38</v>
      </c>
      <c r="L2759" t="s">
        <v>42</v>
      </c>
      <c r="M2759" t="s">
        <v>7</v>
      </c>
      <c r="N2759" s="78" t="s">
        <v>1</v>
      </c>
      <c r="O2759" s="76" t="str">
        <f t="shared" si="86"/>
        <v>20210. Proceso integral e integrado de la Vigilancia de la Salud PúblicaVigilancia en salud pública20263_MARTIRES2_FEBRERO_2026</v>
      </c>
      <c r="P2759" s="93">
        <v>41150864</v>
      </c>
      <c r="S2759" s="172">
        <v>0</v>
      </c>
      <c r="T2759" s="23">
        <v>0</v>
      </c>
    </row>
    <row r="2760" spans="2:20" ht="30" customHeight="1">
      <c r="B2760">
        <v>203</v>
      </c>
      <c r="C2760" s="164" t="s">
        <v>32</v>
      </c>
      <c r="D2760" s="76" t="s">
        <v>33</v>
      </c>
      <c r="E2760" s="80">
        <v>2026</v>
      </c>
      <c r="F2760" s="76" t="str">
        <f t="shared" ref="F2760:F2823" si="87">B2760&amp;C2760&amp;D2760&amp;E2760</f>
        <v>20310. Proceso integral e integrado de la Vigilancia de la Salud PúblicaVigilancia en salud pública2026</v>
      </c>
      <c r="G2760" s="7" t="s">
        <v>292</v>
      </c>
      <c r="H2760" s="7" t="s">
        <v>41</v>
      </c>
      <c r="I2760" s="80" t="s">
        <v>36</v>
      </c>
      <c r="J2760" s="76" t="s">
        <v>37</v>
      </c>
      <c r="K2760" t="s">
        <v>38</v>
      </c>
      <c r="L2760" t="s">
        <v>42</v>
      </c>
      <c r="M2760" t="s">
        <v>7</v>
      </c>
      <c r="N2760" s="78" t="s">
        <v>1</v>
      </c>
      <c r="O2760" s="76" t="str">
        <f t="shared" si="86"/>
        <v>20310. Proceso integral e integrado de la Vigilancia de la Salud PúblicaVigilancia en salud pública20263_MARTIRES2_FEBRERO_2026</v>
      </c>
      <c r="P2760" s="93">
        <v>37156592</v>
      </c>
      <c r="S2760" s="172">
        <v>0</v>
      </c>
      <c r="T2760" s="23">
        <v>0</v>
      </c>
    </row>
    <row r="2761" spans="2:20" ht="30" customHeight="1">
      <c r="B2761">
        <v>204</v>
      </c>
      <c r="C2761" s="164" t="s">
        <v>32</v>
      </c>
      <c r="D2761" s="76" t="s">
        <v>33</v>
      </c>
      <c r="E2761" s="80">
        <v>2026</v>
      </c>
      <c r="F2761" s="76" t="str">
        <f t="shared" si="87"/>
        <v>20410. Proceso integral e integrado de la Vigilancia de la Salud PúblicaVigilancia en salud pública2026</v>
      </c>
      <c r="G2761" s="7" t="s">
        <v>293</v>
      </c>
      <c r="H2761" s="7" t="s">
        <v>41</v>
      </c>
      <c r="I2761" s="80" t="s">
        <v>36</v>
      </c>
      <c r="J2761" s="76" t="s">
        <v>37</v>
      </c>
      <c r="K2761" t="s">
        <v>38</v>
      </c>
      <c r="L2761" t="s">
        <v>42</v>
      </c>
      <c r="M2761" t="s">
        <v>7</v>
      </c>
      <c r="N2761" s="78" t="s">
        <v>1</v>
      </c>
      <c r="O2761" s="76" t="str">
        <f t="shared" ref="O2761:O2824" si="88">+F2761&amp;M2761&amp;N2761</f>
        <v>20410. Proceso integral e integrado de la Vigilancia de la Salud PúblicaVigilancia en salud pública20263_MARTIRES2_FEBRERO_2026</v>
      </c>
      <c r="P2761" s="93">
        <v>33162320</v>
      </c>
      <c r="S2761" s="172">
        <v>0</v>
      </c>
      <c r="T2761" s="23">
        <v>0</v>
      </c>
    </row>
    <row r="2762" spans="2:20" ht="30" customHeight="1">
      <c r="B2762">
        <v>205</v>
      </c>
      <c r="C2762" s="164" t="s">
        <v>32</v>
      </c>
      <c r="D2762" s="76" t="s">
        <v>33</v>
      </c>
      <c r="E2762" s="80">
        <v>2026</v>
      </c>
      <c r="F2762" s="76" t="str">
        <f t="shared" si="87"/>
        <v>20510. Proceso integral e integrado de la Vigilancia de la Salud PúblicaVigilancia en salud pública2026</v>
      </c>
      <c r="G2762" s="7" t="s">
        <v>294</v>
      </c>
      <c r="H2762" s="7" t="s">
        <v>41</v>
      </c>
      <c r="I2762" s="80" t="s">
        <v>36</v>
      </c>
      <c r="J2762" s="76" t="s">
        <v>37</v>
      </c>
      <c r="K2762" t="s">
        <v>38</v>
      </c>
      <c r="L2762" t="s">
        <v>42</v>
      </c>
      <c r="M2762" t="s">
        <v>7</v>
      </c>
      <c r="N2762" s="78" t="s">
        <v>1</v>
      </c>
      <c r="O2762" s="76" t="str">
        <f t="shared" si="88"/>
        <v>20510. Proceso integral e integrado de la Vigilancia de la Salud PúblicaVigilancia en salud pública20263_MARTIRES2_FEBRERO_2026</v>
      </c>
      <c r="P2762" s="93">
        <v>11243136</v>
      </c>
      <c r="S2762" s="172">
        <v>0</v>
      </c>
      <c r="T2762" s="23">
        <v>0</v>
      </c>
    </row>
    <row r="2763" spans="2:20" ht="30" customHeight="1">
      <c r="B2763">
        <v>206</v>
      </c>
      <c r="C2763" s="164" t="s">
        <v>32</v>
      </c>
      <c r="D2763" s="76" t="s">
        <v>33</v>
      </c>
      <c r="E2763" s="80">
        <v>2026</v>
      </c>
      <c r="F2763" s="76" t="str">
        <f t="shared" si="87"/>
        <v>20610. Proceso integral e integrado de la Vigilancia de la Salud PúblicaVigilancia en salud pública2026</v>
      </c>
      <c r="G2763" s="7" t="s">
        <v>295</v>
      </c>
      <c r="H2763" s="7" t="s">
        <v>41</v>
      </c>
      <c r="I2763" s="80" t="s">
        <v>36</v>
      </c>
      <c r="J2763" s="76" t="s">
        <v>37</v>
      </c>
      <c r="K2763" t="s">
        <v>38</v>
      </c>
      <c r="L2763" t="s">
        <v>42</v>
      </c>
      <c r="M2763" t="s">
        <v>7</v>
      </c>
      <c r="N2763" s="78" t="s">
        <v>1</v>
      </c>
      <c r="O2763" s="76" t="str">
        <f t="shared" si="88"/>
        <v>20610. Proceso integral e integrado de la Vigilancia de la Salud PúblicaVigilancia en salud pública20263_MARTIRES2_FEBRERO_2026</v>
      </c>
      <c r="P2763" s="93">
        <v>7347488</v>
      </c>
      <c r="S2763" s="172">
        <v>0</v>
      </c>
      <c r="T2763" s="23">
        <v>0</v>
      </c>
    </row>
    <row r="2764" spans="2:20" ht="30" customHeight="1">
      <c r="B2764">
        <v>207</v>
      </c>
      <c r="C2764" s="164" t="s">
        <v>32</v>
      </c>
      <c r="D2764" s="76" t="s">
        <v>33</v>
      </c>
      <c r="E2764" s="80">
        <v>2026</v>
      </c>
      <c r="F2764" s="76" t="str">
        <f t="shared" si="87"/>
        <v>20710. Proceso integral e integrado de la Vigilancia de la Salud PúblicaVigilancia en salud pública2026</v>
      </c>
      <c r="G2764" s="7" t="s">
        <v>296</v>
      </c>
      <c r="H2764" s="7" t="s">
        <v>41</v>
      </c>
      <c r="I2764" s="80" t="s">
        <v>36</v>
      </c>
      <c r="J2764" s="76" t="s">
        <v>37</v>
      </c>
      <c r="K2764" t="s">
        <v>38</v>
      </c>
      <c r="L2764" t="s">
        <v>42</v>
      </c>
      <c r="M2764" t="s">
        <v>7</v>
      </c>
      <c r="N2764" s="78" t="s">
        <v>1</v>
      </c>
      <c r="O2764" s="76" t="str">
        <f t="shared" si="88"/>
        <v>20710. Proceso integral e integrado de la Vigilancia de la Salud PúblicaVigilancia en salud pública20263_MARTIRES2_FEBRERO_2026</v>
      </c>
      <c r="P2764" s="93">
        <v>8210448</v>
      </c>
      <c r="S2764" s="172">
        <v>0</v>
      </c>
      <c r="T2764" s="23">
        <v>0</v>
      </c>
    </row>
    <row r="2765" spans="2:20" ht="30" customHeight="1">
      <c r="B2765">
        <v>208</v>
      </c>
      <c r="C2765" s="164" t="s">
        <v>32</v>
      </c>
      <c r="D2765" s="76" t="s">
        <v>33</v>
      </c>
      <c r="E2765" s="80">
        <v>2026</v>
      </c>
      <c r="F2765" s="76" t="str">
        <f t="shared" si="87"/>
        <v>20810. Proceso integral e integrado de la Vigilancia de la Salud PúblicaVigilancia en salud pública2026</v>
      </c>
      <c r="G2765" s="7" t="s">
        <v>297</v>
      </c>
      <c r="H2765" s="7" t="s">
        <v>35</v>
      </c>
      <c r="I2765" s="80" t="s">
        <v>36</v>
      </c>
      <c r="J2765" s="76" t="s">
        <v>37</v>
      </c>
      <c r="K2765" t="s">
        <v>38</v>
      </c>
      <c r="L2765" t="s">
        <v>42</v>
      </c>
      <c r="M2765" t="s">
        <v>7</v>
      </c>
      <c r="N2765" s="78" t="s">
        <v>1</v>
      </c>
      <c r="O2765" s="76" t="str">
        <f t="shared" si="88"/>
        <v>20810. Proceso integral e integrado de la Vigilancia de la Salud PúblicaVigilancia en salud pública20263_MARTIRES2_FEBRERO_2026</v>
      </c>
      <c r="P2765" s="93">
        <v>12969056</v>
      </c>
      <c r="S2765" s="172">
        <v>0</v>
      </c>
      <c r="T2765" s="23">
        <v>0</v>
      </c>
    </row>
    <row r="2766" spans="2:20" ht="30" customHeight="1">
      <c r="B2766">
        <v>209</v>
      </c>
      <c r="C2766" s="164" t="s">
        <v>32</v>
      </c>
      <c r="D2766" s="76" t="s">
        <v>33</v>
      </c>
      <c r="E2766" s="80">
        <v>2026</v>
      </c>
      <c r="F2766" s="76" t="str">
        <f t="shared" si="87"/>
        <v>20910. Proceso integral e integrado de la Vigilancia de la Salud PúblicaVigilancia en salud pública2026</v>
      </c>
      <c r="G2766" s="7" t="s">
        <v>298</v>
      </c>
      <c r="H2766" s="7" t="s">
        <v>35</v>
      </c>
      <c r="I2766" s="80" t="s">
        <v>36</v>
      </c>
      <c r="J2766" s="76" t="s">
        <v>37</v>
      </c>
      <c r="K2766" t="s">
        <v>38</v>
      </c>
      <c r="L2766" t="s">
        <v>42</v>
      </c>
      <c r="M2766" t="s">
        <v>7</v>
      </c>
      <c r="N2766" s="78" t="s">
        <v>1</v>
      </c>
      <c r="O2766" s="76" t="str">
        <f t="shared" si="88"/>
        <v>20910. Proceso integral e integrado de la Vigilancia de la Salud PúblicaVigilancia en salud pública20263_MARTIRES2_FEBRERO_2026</v>
      </c>
      <c r="P2766" s="93">
        <v>7988544</v>
      </c>
      <c r="S2766" s="172">
        <v>0</v>
      </c>
      <c r="T2766" s="23">
        <v>0</v>
      </c>
    </row>
    <row r="2767" spans="2:20" ht="30" customHeight="1">
      <c r="B2767">
        <v>210</v>
      </c>
      <c r="C2767" s="164" t="s">
        <v>32</v>
      </c>
      <c r="D2767" s="76" t="s">
        <v>33</v>
      </c>
      <c r="E2767" s="80">
        <v>2026</v>
      </c>
      <c r="F2767" s="76" t="str">
        <f t="shared" si="87"/>
        <v>21010. Proceso integral e integrado de la Vigilancia de la Salud PúblicaVigilancia en salud pública2026</v>
      </c>
      <c r="G2767" s="7" t="s">
        <v>299</v>
      </c>
      <c r="H2767" s="7" t="s">
        <v>35</v>
      </c>
      <c r="I2767" s="80" t="s">
        <v>36</v>
      </c>
      <c r="J2767" s="76" t="s">
        <v>37</v>
      </c>
      <c r="K2767" t="s">
        <v>38</v>
      </c>
      <c r="L2767" t="s">
        <v>39</v>
      </c>
      <c r="M2767" t="s">
        <v>7</v>
      </c>
      <c r="N2767" s="78" t="s">
        <v>1</v>
      </c>
      <c r="O2767" s="76" t="str">
        <f t="shared" si="88"/>
        <v>21010. Proceso integral e integrado de la Vigilancia de la Salud PúblicaVigilancia en salud pública20263_MARTIRES2_FEBRERO_2026</v>
      </c>
      <c r="P2767" s="93">
        <v>70836688</v>
      </c>
      <c r="S2767" s="172">
        <v>0</v>
      </c>
      <c r="T2767" s="23">
        <v>0</v>
      </c>
    </row>
    <row r="2768" spans="2:20" ht="30" customHeight="1">
      <c r="B2768">
        <v>211</v>
      </c>
      <c r="C2768" s="164" t="s">
        <v>32</v>
      </c>
      <c r="D2768" s="76" t="s">
        <v>33</v>
      </c>
      <c r="E2768" s="80">
        <v>2026</v>
      </c>
      <c r="F2768" s="76" t="str">
        <f t="shared" si="87"/>
        <v>21110. Proceso integral e integrado de la Vigilancia de la Salud PúblicaVigilancia en salud pública2026</v>
      </c>
      <c r="G2768" s="7" t="s">
        <v>34</v>
      </c>
      <c r="H2768" s="7" t="s">
        <v>35</v>
      </c>
      <c r="I2768" s="80" t="s">
        <v>36</v>
      </c>
      <c r="J2768" s="76" t="s">
        <v>37</v>
      </c>
      <c r="K2768" t="s">
        <v>38</v>
      </c>
      <c r="L2768" t="s">
        <v>39</v>
      </c>
      <c r="M2768" t="s">
        <v>7</v>
      </c>
      <c r="N2768" s="78" t="s">
        <v>1</v>
      </c>
      <c r="O2768" s="76" t="str">
        <f t="shared" si="88"/>
        <v>21110. Proceso integral e integrado de la Vigilancia de la Salud PúblicaVigilancia en salud pública20263_MARTIRES2_FEBRERO_2026</v>
      </c>
      <c r="P2768" s="93">
        <v>25938112</v>
      </c>
      <c r="S2768" s="172">
        <v>0</v>
      </c>
      <c r="T2768" s="23">
        <v>0</v>
      </c>
    </row>
    <row r="2769" spans="2:20" ht="30" customHeight="1">
      <c r="B2769">
        <v>212</v>
      </c>
      <c r="C2769" s="164" t="s">
        <v>32</v>
      </c>
      <c r="D2769" s="76" t="s">
        <v>33</v>
      </c>
      <c r="E2769" s="80">
        <v>2026</v>
      </c>
      <c r="F2769" s="76" t="str">
        <f t="shared" si="87"/>
        <v>21210. Proceso integral e integrado de la Vigilancia de la Salud PúblicaVigilancia en salud pública2026</v>
      </c>
      <c r="G2769" s="7" t="s">
        <v>300</v>
      </c>
      <c r="H2769" s="7" t="s">
        <v>35</v>
      </c>
      <c r="I2769" s="80" t="s">
        <v>36</v>
      </c>
      <c r="J2769" s="76" t="s">
        <v>37</v>
      </c>
      <c r="K2769" t="s">
        <v>38</v>
      </c>
      <c r="L2769" t="s">
        <v>39</v>
      </c>
      <c r="M2769" t="s">
        <v>7</v>
      </c>
      <c r="N2769" s="78" t="s">
        <v>1</v>
      </c>
      <c r="O2769" s="76" t="str">
        <f t="shared" si="88"/>
        <v>21210. Proceso integral e integrado de la Vigilancia de la Salud PúblicaVigilancia en salud pública20263_MARTIRES2_FEBRERO_2026</v>
      </c>
      <c r="P2769" s="93">
        <v>100000000</v>
      </c>
      <c r="S2769" s="172">
        <v>0</v>
      </c>
      <c r="T2769" s="23">
        <v>0</v>
      </c>
    </row>
    <row r="2770" spans="2:20" ht="30" customHeight="1">
      <c r="B2770">
        <v>213</v>
      </c>
      <c r="C2770" s="164" t="s">
        <v>32</v>
      </c>
      <c r="D2770" s="76" t="s">
        <v>33</v>
      </c>
      <c r="E2770" s="80">
        <v>2026</v>
      </c>
      <c r="F2770" s="76" t="str">
        <f t="shared" si="87"/>
        <v>21310. Proceso integral e integrado de la Vigilancia de la Salud PúblicaVigilancia en salud pública2026</v>
      </c>
      <c r="G2770" s="7" t="s">
        <v>301</v>
      </c>
      <c r="H2770" s="7" t="s">
        <v>41</v>
      </c>
      <c r="I2770" s="80" t="s">
        <v>36</v>
      </c>
      <c r="J2770" s="76" t="s">
        <v>37</v>
      </c>
      <c r="K2770" t="s">
        <v>38</v>
      </c>
      <c r="L2770" t="s">
        <v>42</v>
      </c>
      <c r="M2770" t="s">
        <v>7</v>
      </c>
      <c r="N2770" s="78" t="s">
        <v>1</v>
      </c>
      <c r="O2770" s="76" t="str">
        <f t="shared" si="88"/>
        <v>21310. Proceso integral e integrado de la Vigilancia de la Salud PúblicaVigilancia en salud pública20263_MARTIRES2_FEBRERO_2026</v>
      </c>
      <c r="P2770" s="93">
        <v>92953120</v>
      </c>
      <c r="S2770" s="172">
        <v>0</v>
      </c>
      <c r="T2770" s="23">
        <v>0</v>
      </c>
    </row>
    <row r="2771" spans="2:20" ht="30" customHeight="1">
      <c r="B2771">
        <v>214</v>
      </c>
      <c r="C2771" s="164" t="s">
        <v>32</v>
      </c>
      <c r="D2771" s="76" t="s">
        <v>33</v>
      </c>
      <c r="E2771" s="80">
        <v>2026</v>
      </c>
      <c r="F2771" s="76" t="str">
        <f t="shared" si="87"/>
        <v>21410. Proceso integral e integrado de la Vigilancia de la Salud PúblicaVigilancia en salud pública2026</v>
      </c>
      <c r="G2771" s="7" t="s">
        <v>302</v>
      </c>
      <c r="H2771" s="7" t="s">
        <v>41</v>
      </c>
      <c r="I2771" s="80" t="s">
        <v>36</v>
      </c>
      <c r="J2771" s="76" t="s">
        <v>37</v>
      </c>
      <c r="K2771" t="s">
        <v>38</v>
      </c>
      <c r="L2771" t="s">
        <v>42</v>
      </c>
      <c r="M2771" t="s">
        <v>7</v>
      </c>
      <c r="N2771" s="78" t="s">
        <v>1</v>
      </c>
      <c r="O2771" s="76" t="str">
        <f t="shared" si="88"/>
        <v>21410. Proceso integral e integrado de la Vigilancia de la Salud PúblicaVigilancia en salud pública20263_MARTIRES2_FEBRERO_2026</v>
      </c>
      <c r="P2771" s="93">
        <v>72587264</v>
      </c>
      <c r="S2771" s="172">
        <v>0</v>
      </c>
      <c r="T2771" s="23">
        <v>0</v>
      </c>
    </row>
    <row r="2772" spans="2:20" ht="30" customHeight="1">
      <c r="B2772">
        <v>215</v>
      </c>
      <c r="C2772" s="164" t="s">
        <v>32</v>
      </c>
      <c r="D2772" s="76" t="s">
        <v>33</v>
      </c>
      <c r="E2772" s="80">
        <v>2026</v>
      </c>
      <c r="F2772" s="76" t="str">
        <f t="shared" si="87"/>
        <v>21510. Proceso integral e integrado de la Vigilancia de la Salud PúblicaVigilancia en salud pública2026</v>
      </c>
      <c r="G2772" s="7" t="s">
        <v>303</v>
      </c>
      <c r="H2772" s="7" t="s">
        <v>35</v>
      </c>
      <c r="I2772" s="80" t="s">
        <v>36</v>
      </c>
      <c r="J2772" s="76" t="s">
        <v>37</v>
      </c>
      <c r="K2772" t="s">
        <v>304</v>
      </c>
      <c r="L2772" t="s">
        <v>42</v>
      </c>
      <c r="M2772" t="s">
        <v>7</v>
      </c>
      <c r="N2772" s="78" t="s">
        <v>1</v>
      </c>
      <c r="O2772" s="76" t="str">
        <f t="shared" si="88"/>
        <v>21510. Proceso integral e integrado de la Vigilancia de la Salud PúblicaVigilancia en salud pública20263_MARTIRES2_FEBRERO_2026</v>
      </c>
      <c r="P2772" s="93">
        <v>211452</v>
      </c>
      <c r="S2772" s="172">
        <v>0</v>
      </c>
      <c r="T2772" s="23">
        <v>0</v>
      </c>
    </row>
    <row r="2773" spans="2:20" ht="30" customHeight="1">
      <c r="B2773">
        <v>216</v>
      </c>
      <c r="C2773" s="164" t="s">
        <v>32</v>
      </c>
      <c r="D2773" s="76" t="s">
        <v>33</v>
      </c>
      <c r="E2773" s="80">
        <v>2026</v>
      </c>
      <c r="F2773" s="76" t="str">
        <f t="shared" si="87"/>
        <v>21610. Proceso integral e integrado de la Vigilancia de la Salud PúblicaVigilancia en salud pública2026</v>
      </c>
      <c r="G2773" s="7" t="s">
        <v>305</v>
      </c>
      <c r="H2773" s="7" t="s">
        <v>41</v>
      </c>
      <c r="I2773" s="80" t="s">
        <v>36</v>
      </c>
      <c r="J2773" s="76" t="s">
        <v>37</v>
      </c>
      <c r="K2773" t="s">
        <v>38</v>
      </c>
      <c r="L2773" t="s">
        <v>39</v>
      </c>
      <c r="M2773" t="s">
        <v>7</v>
      </c>
      <c r="N2773" s="78" t="s">
        <v>1</v>
      </c>
      <c r="O2773" s="76" t="str">
        <f t="shared" si="88"/>
        <v>21610. Proceso integral e integrado de la Vigilancia de la Salud PúblicaVigilancia en salud pública20263_MARTIRES2_FEBRERO_2026</v>
      </c>
      <c r="P2773" s="93">
        <v>30252912</v>
      </c>
      <c r="S2773" s="172">
        <v>0</v>
      </c>
      <c r="T2773" s="23">
        <v>0</v>
      </c>
    </row>
    <row r="2774" spans="2:20" ht="30" customHeight="1">
      <c r="B2774">
        <v>217</v>
      </c>
      <c r="C2774" s="164" t="s">
        <v>32</v>
      </c>
      <c r="D2774" s="76" t="s">
        <v>33</v>
      </c>
      <c r="E2774" s="80">
        <v>2026</v>
      </c>
      <c r="F2774" s="76" t="str">
        <f t="shared" si="87"/>
        <v>21710. Proceso integral e integrado de la Vigilancia de la Salud PúblicaVigilancia en salud pública2026</v>
      </c>
      <c r="G2774" s="7" t="s">
        <v>306</v>
      </c>
      <c r="H2774" s="7" t="s">
        <v>41</v>
      </c>
      <c r="I2774" s="80" t="s">
        <v>36</v>
      </c>
      <c r="J2774" s="76" t="s">
        <v>37</v>
      </c>
      <c r="K2774" t="s">
        <v>38</v>
      </c>
      <c r="L2774" t="s">
        <v>42</v>
      </c>
      <c r="M2774" t="s">
        <v>7</v>
      </c>
      <c r="N2774" s="78" t="s">
        <v>1</v>
      </c>
      <c r="O2774" s="76" t="str">
        <f t="shared" si="88"/>
        <v>21710. Proceso integral e integrado de la Vigilancia de la Salud PúblicaVigilancia en salud pública20263_MARTIRES2_FEBRERO_2026</v>
      </c>
      <c r="P2774" s="93">
        <v>3994272</v>
      </c>
      <c r="S2774" s="172">
        <v>0</v>
      </c>
      <c r="T2774" s="23">
        <v>0</v>
      </c>
    </row>
    <row r="2775" spans="2:20" ht="30" customHeight="1">
      <c r="B2775">
        <v>218</v>
      </c>
      <c r="C2775" s="164" t="s">
        <v>32</v>
      </c>
      <c r="D2775" s="76" t="s">
        <v>33</v>
      </c>
      <c r="E2775" s="80">
        <v>2026</v>
      </c>
      <c r="F2775" s="76" t="str">
        <f t="shared" si="87"/>
        <v>21810. Proceso integral e integrado de la Vigilancia de la Salud PúblicaVigilancia en salud pública2026</v>
      </c>
      <c r="G2775" s="7" t="s">
        <v>307</v>
      </c>
      <c r="H2775" s="7" t="s">
        <v>41</v>
      </c>
      <c r="I2775" s="80" t="s">
        <v>36</v>
      </c>
      <c r="J2775" s="76" t="s">
        <v>37</v>
      </c>
      <c r="K2775" t="s">
        <v>38</v>
      </c>
      <c r="L2775" t="s">
        <v>42</v>
      </c>
      <c r="M2775" t="s">
        <v>7</v>
      </c>
      <c r="N2775" s="78" t="s">
        <v>1</v>
      </c>
      <c r="O2775" s="76" t="str">
        <f t="shared" si="88"/>
        <v>21810. Proceso integral e integrado de la Vigilancia de la Salud PúblicaVigilancia en salud pública20263_MARTIRES2_FEBRERO_2026</v>
      </c>
      <c r="P2775" s="93">
        <v>7347488</v>
      </c>
      <c r="S2775" s="172">
        <v>0</v>
      </c>
      <c r="T2775" s="23">
        <v>0</v>
      </c>
    </row>
    <row r="2776" spans="2:20" ht="30" customHeight="1">
      <c r="B2776">
        <v>219</v>
      </c>
      <c r="C2776" s="164" t="s">
        <v>32</v>
      </c>
      <c r="D2776" s="76" t="s">
        <v>33</v>
      </c>
      <c r="E2776" s="80">
        <v>2026</v>
      </c>
      <c r="F2776" s="76" t="str">
        <f t="shared" si="87"/>
        <v>21910. Proceso integral e integrado de la Vigilancia de la Salud PúblicaVigilancia en salud pública2026</v>
      </c>
      <c r="G2776" s="7" t="s">
        <v>40</v>
      </c>
      <c r="H2776" s="7" t="s">
        <v>41</v>
      </c>
      <c r="I2776" s="80" t="s">
        <v>36</v>
      </c>
      <c r="J2776" s="76" t="s">
        <v>37</v>
      </c>
      <c r="K2776" t="s">
        <v>38</v>
      </c>
      <c r="L2776" t="s">
        <v>42</v>
      </c>
      <c r="M2776" t="s">
        <v>7</v>
      </c>
      <c r="N2776" s="78" t="s">
        <v>1</v>
      </c>
      <c r="O2776" s="76" t="str">
        <f t="shared" si="88"/>
        <v>21910. Proceso integral e integrado de la Vigilancia de la Salud PúblicaVigilancia en salud pública20263_MARTIRES2_FEBRERO_2026</v>
      </c>
      <c r="P2776" s="93">
        <v>6484528</v>
      </c>
      <c r="S2776" s="172">
        <v>0</v>
      </c>
      <c r="T2776" s="23">
        <v>0</v>
      </c>
    </row>
    <row r="2777" spans="2:20" ht="30" customHeight="1">
      <c r="B2777">
        <v>220</v>
      </c>
      <c r="C2777" s="164" t="s">
        <v>32</v>
      </c>
      <c r="D2777" s="76" t="s">
        <v>33</v>
      </c>
      <c r="E2777" s="80">
        <v>2026</v>
      </c>
      <c r="F2777" s="76" t="str">
        <f t="shared" si="87"/>
        <v>22010. Proceso integral e integrado de la Vigilancia de la Salud PúblicaVigilancia en salud pública2026</v>
      </c>
      <c r="G2777" s="7" t="s">
        <v>308</v>
      </c>
      <c r="H2777" s="7" t="s">
        <v>41</v>
      </c>
      <c r="I2777" s="80" t="s">
        <v>36</v>
      </c>
      <c r="J2777" s="76" t="s">
        <v>37</v>
      </c>
      <c r="K2777" t="s">
        <v>38</v>
      </c>
      <c r="L2777" t="s">
        <v>42</v>
      </c>
      <c r="M2777" t="s">
        <v>7</v>
      </c>
      <c r="N2777" s="78" t="s">
        <v>1</v>
      </c>
      <c r="O2777" s="76" t="str">
        <f t="shared" si="88"/>
        <v>22010. Proceso integral e integrado de la Vigilancia de la Salud PúblicaVigilancia en salud pública20263_MARTIRES2_FEBRERO_2026</v>
      </c>
      <c r="P2777" s="93">
        <v>5621568</v>
      </c>
      <c r="S2777" s="172">
        <v>0</v>
      </c>
      <c r="T2777" s="23">
        <v>0</v>
      </c>
    </row>
    <row r="2778" spans="2:20" ht="30" customHeight="1">
      <c r="B2778">
        <v>221</v>
      </c>
      <c r="C2778" s="164" t="s">
        <v>32</v>
      </c>
      <c r="D2778" s="76" t="s">
        <v>33</v>
      </c>
      <c r="E2778" s="80">
        <v>2026</v>
      </c>
      <c r="F2778" s="76" t="str">
        <f t="shared" si="87"/>
        <v>22110. Proceso integral e integrado de la Vigilancia de la Salud PúblicaVigilancia en salud pública2026</v>
      </c>
      <c r="G2778" s="7" t="s">
        <v>309</v>
      </c>
      <c r="H2778" s="7" t="s">
        <v>35</v>
      </c>
      <c r="I2778" s="80" t="s">
        <v>36</v>
      </c>
      <c r="J2778" s="76" t="s">
        <v>37</v>
      </c>
      <c r="K2778" t="s">
        <v>38</v>
      </c>
      <c r="L2778" t="s">
        <v>39</v>
      </c>
      <c r="M2778" t="s">
        <v>7</v>
      </c>
      <c r="N2778" s="78" t="s">
        <v>1</v>
      </c>
      <c r="O2778" s="76" t="str">
        <f t="shared" si="88"/>
        <v>22110. Proceso integral e integrado de la Vigilancia de la Salud PúblicaVigilancia en salud pública20263_MARTIRES2_FEBRERO_2026</v>
      </c>
      <c r="P2778" s="93">
        <v>149094832</v>
      </c>
      <c r="S2778" s="172">
        <v>0</v>
      </c>
      <c r="T2778" s="23">
        <v>0</v>
      </c>
    </row>
    <row r="2779" spans="2:20" ht="30" customHeight="1">
      <c r="B2779">
        <v>222</v>
      </c>
      <c r="C2779" s="164" t="s">
        <v>32</v>
      </c>
      <c r="D2779" s="76" t="s">
        <v>33</v>
      </c>
      <c r="E2779" s="80">
        <v>2026</v>
      </c>
      <c r="F2779" s="76" t="str">
        <f t="shared" si="87"/>
        <v>22210. Proceso integral e integrado de la Vigilancia de la Salud PúblicaVigilancia en salud pública2026</v>
      </c>
      <c r="G2779" s="7" t="s">
        <v>310</v>
      </c>
      <c r="H2779" s="7" t="s">
        <v>41</v>
      </c>
      <c r="I2779" s="80" t="s">
        <v>36</v>
      </c>
      <c r="J2779" s="76" t="s">
        <v>37</v>
      </c>
      <c r="K2779" t="s">
        <v>38</v>
      </c>
      <c r="L2779" t="s">
        <v>42</v>
      </c>
      <c r="M2779" t="s">
        <v>7</v>
      </c>
      <c r="N2779" s="78" t="s">
        <v>1</v>
      </c>
      <c r="O2779" s="76" t="str">
        <f t="shared" si="88"/>
        <v>22210. Proceso integral e integrado de la Vigilancia de la Salud PúblicaVigilancia en salud pública20263_MARTIRES2_FEBRERO_2026</v>
      </c>
      <c r="P2779" s="93">
        <v>18590624</v>
      </c>
      <c r="S2779" s="172">
        <v>0</v>
      </c>
      <c r="T2779" s="23">
        <v>0</v>
      </c>
    </row>
    <row r="2780" spans="2:20" ht="30" customHeight="1">
      <c r="B2780">
        <v>223</v>
      </c>
      <c r="C2780" s="164" t="s">
        <v>32</v>
      </c>
      <c r="D2780" s="76" t="s">
        <v>33</v>
      </c>
      <c r="E2780" s="80">
        <v>2026</v>
      </c>
      <c r="F2780" s="76" t="str">
        <f t="shared" si="87"/>
        <v>22310. Proceso integral e integrado de la Vigilancia de la Salud PúblicaVigilancia en salud pública2026</v>
      </c>
      <c r="G2780" s="7" t="s">
        <v>311</v>
      </c>
      <c r="H2780" s="7" t="s">
        <v>41</v>
      </c>
      <c r="I2780" s="80" t="s">
        <v>36</v>
      </c>
      <c r="J2780" s="76" t="s">
        <v>37</v>
      </c>
      <c r="K2780" t="s">
        <v>38</v>
      </c>
      <c r="L2780" t="s">
        <v>42</v>
      </c>
      <c r="M2780" t="s">
        <v>7</v>
      </c>
      <c r="N2780" s="78" t="s">
        <v>1</v>
      </c>
      <c r="O2780" s="76" t="str">
        <f t="shared" si="88"/>
        <v>22310. Proceso integral e integrado de la Vigilancia de la Salud PúblicaVigilancia en salud pública20263_MARTIRES2_FEBRERO_2026</v>
      </c>
      <c r="P2780" s="93">
        <v>29488576</v>
      </c>
      <c r="S2780" s="172">
        <v>0</v>
      </c>
      <c r="T2780" s="23">
        <v>0</v>
      </c>
    </row>
    <row r="2781" spans="2:20" ht="30" customHeight="1">
      <c r="B2781">
        <v>224</v>
      </c>
      <c r="C2781" s="164" t="s">
        <v>32</v>
      </c>
      <c r="D2781" s="76" t="s">
        <v>33</v>
      </c>
      <c r="E2781" s="80">
        <v>2026</v>
      </c>
      <c r="F2781" s="76" t="str">
        <f t="shared" si="87"/>
        <v>22410. Proceso integral e integrado de la Vigilancia de la Salud PúblicaVigilancia en salud pública2026</v>
      </c>
      <c r="G2781" s="7" t="s">
        <v>312</v>
      </c>
      <c r="H2781" s="7" t="s">
        <v>35</v>
      </c>
      <c r="I2781" s="80" t="s">
        <v>36</v>
      </c>
      <c r="J2781" s="76" t="s">
        <v>37</v>
      </c>
      <c r="K2781" t="s">
        <v>38</v>
      </c>
      <c r="L2781" t="s">
        <v>42</v>
      </c>
      <c r="M2781" t="s">
        <v>7</v>
      </c>
      <c r="N2781" s="78" t="s">
        <v>1</v>
      </c>
      <c r="O2781" s="76" t="str">
        <f t="shared" si="88"/>
        <v>22410. Proceso integral e integrado de la Vigilancia de la Salud PúblicaVigilancia en salud pública20263_MARTIRES2_FEBRERO_2026</v>
      </c>
      <c r="P2781" s="93">
        <v>3994272</v>
      </c>
      <c r="S2781" s="172">
        <v>0</v>
      </c>
      <c r="T2781" s="23">
        <v>0</v>
      </c>
    </row>
    <row r="2782" spans="2:20" ht="30" customHeight="1">
      <c r="B2782">
        <v>225</v>
      </c>
      <c r="C2782" s="164" t="s">
        <v>32</v>
      </c>
      <c r="D2782" s="76" t="s">
        <v>33</v>
      </c>
      <c r="E2782" s="80">
        <v>2026</v>
      </c>
      <c r="F2782" s="76" t="str">
        <f t="shared" si="87"/>
        <v>22510. Proceso integral e integrado de la Vigilancia de la Salud PúblicaVigilancia en salud pública2026</v>
      </c>
      <c r="G2782" s="7" t="s">
        <v>313</v>
      </c>
      <c r="H2782" s="7" t="s">
        <v>41</v>
      </c>
      <c r="I2782" s="80" t="s">
        <v>36</v>
      </c>
      <c r="J2782" s="76" t="s">
        <v>37</v>
      </c>
      <c r="K2782" t="s">
        <v>38</v>
      </c>
      <c r="L2782" t="s">
        <v>42</v>
      </c>
      <c r="M2782" t="s">
        <v>7</v>
      </c>
      <c r="N2782" s="78" t="s">
        <v>1</v>
      </c>
      <c r="O2782" s="76" t="str">
        <f t="shared" si="88"/>
        <v>22510. Proceso integral e integrado de la Vigilancia de la Salud PúblicaVigilancia en salud pública20263_MARTIRES2_FEBRERO_2026</v>
      </c>
      <c r="P2782" s="93">
        <v>7347488</v>
      </c>
      <c r="S2782" s="172">
        <v>0</v>
      </c>
      <c r="T2782" s="23">
        <v>0</v>
      </c>
    </row>
    <row r="2783" spans="2:20" ht="30" customHeight="1">
      <c r="B2783">
        <v>226</v>
      </c>
      <c r="C2783" s="164" t="s">
        <v>32</v>
      </c>
      <c r="D2783" s="76" t="s">
        <v>33</v>
      </c>
      <c r="E2783" s="80">
        <v>2026</v>
      </c>
      <c r="F2783" s="76" t="str">
        <f t="shared" si="87"/>
        <v>22610. Proceso integral e integrado de la Vigilancia de la Salud PúblicaVigilancia en salud pública2026</v>
      </c>
      <c r="G2783" s="7" t="s">
        <v>314</v>
      </c>
      <c r="H2783" s="7" t="s">
        <v>41</v>
      </c>
      <c r="I2783" s="80" t="s">
        <v>36</v>
      </c>
      <c r="J2783" s="76" t="s">
        <v>37</v>
      </c>
      <c r="K2783" t="s">
        <v>38</v>
      </c>
      <c r="L2783" t="s">
        <v>39</v>
      </c>
      <c r="M2783" t="s">
        <v>7</v>
      </c>
      <c r="N2783" s="78" t="s">
        <v>1</v>
      </c>
      <c r="O2783" s="76" t="str">
        <f t="shared" si="88"/>
        <v>22610. Proceso integral e integrado de la Vigilancia de la Salud PúblicaVigilancia en salud pública20263_MARTIRES2_FEBRERO_2026</v>
      </c>
      <c r="P2783" s="93">
        <v>95295440</v>
      </c>
      <c r="S2783" s="172">
        <v>0</v>
      </c>
      <c r="T2783" s="23">
        <v>0</v>
      </c>
    </row>
    <row r="2784" spans="2:20" ht="30" customHeight="1">
      <c r="B2784">
        <v>227</v>
      </c>
      <c r="C2784" s="164" t="s">
        <v>32</v>
      </c>
      <c r="D2784" s="76" t="s">
        <v>33</v>
      </c>
      <c r="E2784" s="80">
        <v>2026</v>
      </c>
      <c r="F2784" s="76" t="str">
        <f t="shared" si="87"/>
        <v>22710. Proceso integral e integrado de la Vigilancia de la Salud PúblicaVigilancia en salud pública2026</v>
      </c>
      <c r="G2784" s="7" t="s">
        <v>315</v>
      </c>
      <c r="H2784" s="7" t="s">
        <v>41</v>
      </c>
      <c r="I2784" s="80" t="s">
        <v>36</v>
      </c>
      <c r="J2784" s="76" t="s">
        <v>37</v>
      </c>
      <c r="K2784" t="s">
        <v>38</v>
      </c>
      <c r="L2784" t="s">
        <v>39</v>
      </c>
      <c r="M2784" t="s">
        <v>7</v>
      </c>
      <c r="N2784" s="78" t="s">
        <v>1</v>
      </c>
      <c r="O2784" s="76" t="str">
        <f t="shared" si="88"/>
        <v>22710. Proceso integral e integrado de la Vigilancia de la Salud PúblicaVigilancia en salud pública20263_MARTIRES2_FEBRERO_2026</v>
      </c>
      <c r="P2784" s="93">
        <v>53602144</v>
      </c>
      <c r="S2784" s="172">
        <v>0</v>
      </c>
      <c r="T2784" s="23">
        <v>0</v>
      </c>
    </row>
    <row r="2785" spans="2:20" ht="30" customHeight="1">
      <c r="B2785">
        <v>228</v>
      </c>
      <c r="C2785" s="164" t="s">
        <v>32</v>
      </c>
      <c r="D2785" s="76" t="s">
        <v>33</v>
      </c>
      <c r="E2785" s="80">
        <v>2026</v>
      </c>
      <c r="F2785" s="76" t="str">
        <f t="shared" si="87"/>
        <v>22810. Proceso integral e integrado de la Vigilancia de la Salud PúblicaVigilancia en salud pública2026</v>
      </c>
      <c r="G2785" s="7" t="s">
        <v>316</v>
      </c>
      <c r="H2785" s="7" t="s">
        <v>35</v>
      </c>
      <c r="I2785" s="80" t="s">
        <v>36</v>
      </c>
      <c r="J2785" s="76" t="s">
        <v>37</v>
      </c>
      <c r="K2785" t="s">
        <v>38</v>
      </c>
      <c r="L2785" t="s">
        <v>50</v>
      </c>
      <c r="M2785" t="s">
        <v>7</v>
      </c>
      <c r="N2785" s="78" t="s">
        <v>1</v>
      </c>
      <c r="O2785" s="76" t="str">
        <f t="shared" si="88"/>
        <v>22810. Proceso integral e integrado de la Vigilancia de la Salud PúblicaVigilancia en salud pública20263_MARTIRES2_FEBRERO_2026</v>
      </c>
      <c r="P2785" s="93">
        <v>3513480</v>
      </c>
      <c r="S2785" s="172">
        <v>0</v>
      </c>
      <c r="T2785" s="23">
        <v>0</v>
      </c>
    </row>
    <row r="2786" spans="2:20" ht="30" customHeight="1">
      <c r="B2786">
        <v>229</v>
      </c>
      <c r="C2786" s="164" t="s">
        <v>32</v>
      </c>
      <c r="D2786" s="76" t="s">
        <v>33</v>
      </c>
      <c r="E2786" s="80">
        <v>2026</v>
      </c>
      <c r="F2786" s="76" t="str">
        <f t="shared" si="87"/>
        <v>22910. Proceso integral e integrado de la Vigilancia de la Salud PúblicaVigilancia en salud pública2026</v>
      </c>
      <c r="G2786" s="7" t="s">
        <v>317</v>
      </c>
      <c r="H2786" s="7" t="s">
        <v>35</v>
      </c>
      <c r="I2786" s="80" t="s">
        <v>36</v>
      </c>
      <c r="J2786" s="76" t="s">
        <v>37</v>
      </c>
      <c r="K2786" t="s">
        <v>318</v>
      </c>
      <c r="L2786" t="s">
        <v>42</v>
      </c>
      <c r="M2786" t="s">
        <v>7</v>
      </c>
      <c r="N2786" s="78" t="s">
        <v>1</v>
      </c>
      <c r="O2786" s="76" t="str">
        <f t="shared" si="88"/>
        <v>22910. Proceso integral e integrado de la Vigilancia de la Salud PúblicaVigilancia en salud pública20263_MARTIRES2_FEBRERO_2026</v>
      </c>
      <c r="P2786" s="93">
        <v>281936</v>
      </c>
      <c r="S2786" s="172">
        <v>0</v>
      </c>
      <c r="T2786" s="23">
        <v>0</v>
      </c>
    </row>
    <row r="2787" spans="2:20" ht="30" customHeight="1">
      <c r="B2787">
        <v>230</v>
      </c>
      <c r="C2787" s="164" t="s">
        <v>32</v>
      </c>
      <c r="D2787" s="76" t="s">
        <v>33</v>
      </c>
      <c r="E2787" s="80">
        <v>2026</v>
      </c>
      <c r="F2787" s="76" t="str">
        <f t="shared" si="87"/>
        <v>23010. Proceso integral e integrado de la Vigilancia de la Salud PúblicaVigilancia en salud pública2026</v>
      </c>
      <c r="G2787" s="7" t="s">
        <v>319</v>
      </c>
      <c r="H2787" s="7" t="s">
        <v>35</v>
      </c>
      <c r="I2787" s="80" t="s">
        <v>36</v>
      </c>
      <c r="J2787" s="76" t="s">
        <v>37</v>
      </c>
      <c r="K2787" t="s">
        <v>318</v>
      </c>
      <c r="L2787" t="s">
        <v>42</v>
      </c>
      <c r="M2787" t="s">
        <v>7</v>
      </c>
      <c r="N2787" s="78" t="s">
        <v>1</v>
      </c>
      <c r="O2787" s="76" t="str">
        <f t="shared" si="88"/>
        <v>23010. Proceso integral e integrado de la Vigilancia de la Salud PúblicaVigilancia en salud pública20263_MARTIRES2_FEBRERO_2026</v>
      </c>
      <c r="P2787" s="93">
        <v>244416</v>
      </c>
      <c r="S2787" s="172">
        <v>0</v>
      </c>
      <c r="T2787" s="23">
        <v>0</v>
      </c>
    </row>
    <row r="2788" spans="2:20" ht="30" customHeight="1">
      <c r="B2788">
        <v>231</v>
      </c>
      <c r="C2788" s="164" t="s">
        <v>320</v>
      </c>
      <c r="D2788" s="76" t="s">
        <v>33</v>
      </c>
      <c r="E2788" s="80">
        <v>2026</v>
      </c>
      <c r="F2788" s="76" t="str">
        <f t="shared" si="87"/>
        <v>23111. Proceso integral e integrado de la Vigilancia basada en ComunidadVigilancia en salud pública2026</v>
      </c>
      <c r="G2788" s="7" t="s">
        <v>321</v>
      </c>
      <c r="H2788" s="7" t="s">
        <v>321</v>
      </c>
      <c r="I2788" s="80" t="s">
        <v>36</v>
      </c>
      <c r="J2788" s="76" t="s">
        <v>37</v>
      </c>
      <c r="K2788" t="s">
        <v>38</v>
      </c>
      <c r="L2788" t="s">
        <v>42</v>
      </c>
      <c r="M2788" t="s">
        <v>7</v>
      </c>
      <c r="N2788" s="78" t="s">
        <v>1</v>
      </c>
      <c r="O2788" s="76" t="str">
        <f t="shared" si="88"/>
        <v>23111. Proceso integral e integrado de la Vigilancia basada en ComunidadVigilancia en salud pública20263_MARTIRES2_FEBRERO_2026</v>
      </c>
      <c r="P2788" s="93">
        <v>25173776</v>
      </c>
      <c r="S2788" s="172"/>
      <c r="T2788" s="23">
        <v>0</v>
      </c>
    </row>
    <row r="2789" spans="2:20" ht="30" customHeight="1">
      <c r="B2789">
        <v>232</v>
      </c>
      <c r="C2789" s="164" t="s">
        <v>320</v>
      </c>
      <c r="D2789" s="76" t="s">
        <v>33</v>
      </c>
      <c r="E2789" s="80">
        <v>2026</v>
      </c>
      <c r="F2789" s="76" t="str">
        <f t="shared" si="87"/>
        <v>23211. Proceso integral e integrado de la Vigilancia basada en ComunidadVigilancia en salud pública2026</v>
      </c>
      <c r="G2789" s="7" t="s">
        <v>322</v>
      </c>
      <c r="H2789" s="7" t="s">
        <v>322</v>
      </c>
      <c r="I2789" s="80" t="s">
        <v>36</v>
      </c>
      <c r="J2789" s="76" t="s">
        <v>37</v>
      </c>
      <c r="K2789" t="s">
        <v>38</v>
      </c>
      <c r="L2789" t="s">
        <v>50</v>
      </c>
      <c r="M2789" t="s">
        <v>7</v>
      </c>
      <c r="N2789" s="78" t="s">
        <v>1</v>
      </c>
      <c r="O2789" s="76" t="str">
        <f t="shared" si="88"/>
        <v>23211. Proceso integral e integrado de la Vigilancia basada en ComunidadVigilancia en salud pública20263_MARTIRES2_FEBRERO_2026</v>
      </c>
      <c r="P2789" s="93">
        <v>5621568</v>
      </c>
      <c r="S2789" s="172">
        <v>1</v>
      </c>
      <c r="T2789" s="23">
        <v>5621568</v>
      </c>
    </row>
    <row r="2790" spans="2:20" ht="30" customHeight="1">
      <c r="B2790">
        <v>233</v>
      </c>
      <c r="C2790" s="164" t="s">
        <v>320</v>
      </c>
      <c r="D2790" s="76" t="s">
        <v>33</v>
      </c>
      <c r="E2790" s="80">
        <v>2026</v>
      </c>
      <c r="F2790" s="76" t="str">
        <f t="shared" si="87"/>
        <v>23311. Proceso integral e integrado de la Vigilancia basada en ComunidadVigilancia en salud pública2026</v>
      </c>
      <c r="G2790" s="7" t="s">
        <v>323</v>
      </c>
      <c r="H2790" s="7" t="s">
        <v>322</v>
      </c>
      <c r="I2790" s="80" t="s">
        <v>36</v>
      </c>
      <c r="J2790" s="76" t="s">
        <v>37</v>
      </c>
      <c r="K2790" t="s">
        <v>38</v>
      </c>
      <c r="L2790" t="s">
        <v>50</v>
      </c>
      <c r="M2790" t="s">
        <v>7</v>
      </c>
      <c r="N2790" s="78" t="s">
        <v>1</v>
      </c>
      <c r="O2790" s="76" t="str">
        <f t="shared" si="88"/>
        <v>23311. Proceso integral e integrado de la Vigilancia basada en ComunidadVigilancia en salud pública20263_MARTIRES2_FEBRERO_2026</v>
      </c>
      <c r="P2790" s="93">
        <v>7026960</v>
      </c>
      <c r="S2790" s="172"/>
      <c r="T2790" s="23">
        <v>0</v>
      </c>
    </row>
    <row r="2791" spans="2:20" ht="30" customHeight="1">
      <c r="B2791">
        <v>234</v>
      </c>
      <c r="C2791" s="164" t="s">
        <v>324</v>
      </c>
      <c r="D2791" s="76" t="s">
        <v>325</v>
      </c>
      <c r="E2791" s="80">
        <v>2026</v>
      </c>
      <c r="F2791" s="76" t="str">
        <f t="shared" si="87"/>
        <v>23413. Proceso integral e integrado de gestión y análisis de políticas para el bienestarAnálisis de Politicas2026</v>
      </c>
      <c r="G2791" s="7" t="s">
        <v>326</v>
      </c>
      <c r="H2791" s="7" t="s">
        <v>327</v>
      </c>
      <c r="I2791" s="80" t="s">
        <v>36</v>
      </c>
      <c r="J2791" s="76" t="s">
        <v>37</v>
      </c>
      <c r="K2791" t="s">
        <v>38</v>
      </c>
      <c r="L2791" t="s">
        <v>50</v>
      </c>
      <c r="M2791" t="s">
        <v>7</v>
      </c>
      <c r="N2791" s="78" t="s">
        <v>1</v>
      </c>
      <c r="O2791" s="76" t="str">
        <f t="shared" si="88"/>
        <v>23413. Proceso integral e integrado de gestión y análisis de políticas para el bienestarAnálisis de Politicas20263_MARTIRES2_FEBRERO_2026</v>
      </c>
      <c r="P2791" s="93">
        <v>24853248</v>
      </c>
      <c r="S2791" s="172">
        <v>1</v>
      </c>
      <c r="T2791" s="23">
        <v>24853248</v>
      </c>
    </row>
    <row r="2792" spans="2:20" ht="30" customHeight="1">
      <c r="B2792">
        <v>235</v>
      </c>
      <c r="C2792" s="164" t="s">
        <v>324</v>
      </c>
      <c r="D2792" s="76" t="s">
        <v>325</v>
      </c>
      <c r="E2792" s="80">
        <v>2026</v>
      </c>
      <c r="F2792" s="76" t="str">
        <f t="shared" si="87"/>
        <v>23513. Proceso integral e integrado de gestión y análisis de políticas para el bienestarAnálisis de Politicas2026</v>
      </c>
      <c r="G2792" s="7" t="s">
        <v>328</v>
      </c>
      <c r="H2792" s="7" t="s">
        <v>327</v>
      </c>
      <c r="I2792" s="80" t="s">
        <v>36</v>
      </c>
      <c r="J2792" s="76" t="s">
        <v>37</v>
      </c>
      <c r="K2792" t="s">
        <v>38</v>
      </c>
      <c r="L2792" t="s">
        <v>42</v>
      </c>
      <c r="M2792" t="s">
        <v>7</v>
      </c>
      <c r="N2792" s="78" t="s">
        <v>1</v>
      </c>
      <c r="O2792" s="76" t="str">
        <f t="shared" si="88"/>
        <v>23513. Proceso integral e integrado de gestión y análisis de políticas para el bienestarAnálisis de Politicas20263_MARTIRES2_FEBRERO_2026</v>
      </c>
      <c r="P2792" s="93">
        <v>7332480</v>
      </c>
      <c r="S2792" s="172"/>
      <c r="T2792" s="23">
        <v>0</v>
      </c>
    </row>
    <row r="2793" spans="2:20" ht="30" customHeight="1">
      <c r="B2793">
        <v>236</v>
      </c>
      <c r="C2793" s="164" t="s">
        <v>324</v>
      </c>
      <c r="D2793" s="76" t="s">
        <v>325</v>
      </c>
      <c r="E2793" s="80">
        <v>2026</v>
      </c>
      <c r="F2793" s="76" t="str">
        <f t="shared" si="87"/>
        <v>23613. Proceso integral e integrado de gestión y análisis de políticas para el bienestarAnálisis de Politicas2026</v>
      </c>
      <c r="G2793" s="7" t="s">
        <v>329</v>
      </c>
      <c r="H2793" s="7" t="s">
        <v>327</v>
      </c>
      <c r="I2793" s="80" t="s">
        <v>36</v>
      </c>
      <c r="J2793" s="76" t="s">
        <v>37</v>
      </c>
      <c r="K2793" t="s">
        <v>38</v>
      </c>
      <c r="L2793" t="s">
        <v>39</v>
      </c>
      <c r="M2793" t="s">
        <v>7</v>
      </c>
      <c r="N2793" s="78" t="s">
        <v>1</v>
      </c>
      <c r="O2793" s="76" t="str">
        <f t="shared" si="88"/>
        <v>23613. Proceso integral e integrado de gestión y análisis de políticas para el bienestarAnálisis de Politicas20263_MARTIRES2_FEBRERO_2026</v>
      </c>
      <c r="P2793" s="93">
        <v>7332480</v>
      </c>
      <c r="S2793" s="172"/>
      <c r="T2793" s="23">
        <v>0</v>
      </c>
    </row>
    <row r="2794" spans="2:20" ht="30" customHeight="1">
      <c r="B2794">
        <v>237</v>
      </c>
      <c r="C2794" s="164" t="s">
        <v>324</v>
      </c>
      <c r="D2794" s="76" t="s">
        <v>325</v>
      </c>
      <c r="E2794" s="80">
        <v>2026</v>
      </c>
      <c r="F2794" s="76" t="str">
        <f t="shared" si="87"/>
        <v>23713. Proceso integral e integrado de gestión y análisis de políticas para el bienestarAnálisis de Politicas2026</v>
      </c>
      <c r="G2794" s="7" t="s">
        <v>330</v>
      </c>
      <c r="H2794" s="7" t="s">
        <v>327</v>
      </c>
      <c r="I2794" s="80" t="s">
        <v>36</v>
      </c>
      <c r="J2794" s="76" t="s">
        <v>37</v>
      </c>
      <c r="K2794" t="s">
        <v>38</v>
      </c>
      <c r="L2794" t="s">
        <v>50</v>
      </c>
      <c r="M2794" t="s">
        <v>7</v>
      </c>
      <c r="N2794" s="78" t="s">
        <v>1</v>
      </c>
      <c r="O2794" s="76" t="str">
        <f t="shared" si="88"/>
        <v>23713. Proceso integral e integrado de gestión y análisis de políticas para el bienestarAnálisis de Politicas20263_MARTIRES2_FEBRERO_2026</v>
      </c>
      <c r="P2794" s="93">
        <v>22914000</v>
      </c>
      <c r="S2794" s="172"/>
      <c r="T2794" s="23">
        <v>0</v>
      </c>
    </row>
    <row r="2795" spans="2:20" ht="30" customHeight="1">
      <c r="B2795">
        <v>238</v>
      </c>
      <c r="C2795" s="164" t="s">
        <v>324</v>
      </c>
      <c r="D2795" s="76" t="s">
        <v>325</v>
      </c>
      <c r="E2795" s="80">
        <v>2026</v>
      </c>
      <c r="F2795" s="76" t="str">
        <f t="shared" si="87"/>
        <v>23813. Proceso integral e integrado de gestión y análisis de políticas para el bienestarAnálisis de Politicas2026</v>
      </c>
      <c r="G2795" s="7" t="s">
        <v>331</v>
      </c>
      <c r="H2795" s="7" t="s">
        <v>327</v>
      </c>
      <c r="I2795" s="80" t="s">
        <v>36</v>
      </c>
      <c r="J2795" s="76" t="s">
        <v>37</v>
      </c>
      <c r="K2795" t="s">
        <v>38</v>
      </c>
      <c r="L2795" t="s">
        <v>39</v>
      </c>
      <c r="M2795" t="s">
        <v>7</v>
      </c>
      <c r="N2795" s="78" t="s">
        <v>1</v>
      </c>
      <c r="O2795" s="76" t="str">
        <f t="shared" si="88"/>
        <v>23813. Proceso integral e integrado de gestión y análisis de políticas para el bienestarAnálisis de Politicas20263_MARTIRES2_FEBRERO_2026</v>
      </c>
      <c r="P2795" s="93">
        <v>29329920</v>
      </c>
      <c r="S2795" s="172"/>
      <c r="T2795" s="23">
        <v>0</v>
      </c>
    </row>
    <row r="2796" spans="2:20" ht="30" customHeight="1">
      <c r="B2796">
        <v>239</v>
      </c>
      <c r="C2796" s="164" t="s">
        <v>324</v>
      </c>
      <c r="D2796" s="76" t="s">
        <v>325</v>
      </c>
      <c r="E2796" s="80">
        <v>2026</v>
      </c>
      <c r="F2796" s="76" t="str">
        <f t="shared" si="87"/>
        <v>23913. Proceso integral e integrado de gestión y análisis de políticas para el bienestarAnálisis de Politicas2026</v>
      </c>
      <c r="G2796" s="7" t="s">
        <v>332</v>
      </c>
      <c r="H2796" s="7" t="s">
        <v>333</v>
      </c>
      <c r="I2796" s="80" t="s">
        <v>36</v>
      </c>
      <c r="J2796" s="76" t="s">
        <v>37</v>
      </c>
      <c r="K2796" t="s">
        <v>38</v>
      </c>
      <c r="L2796" t="s">
        <v>50</v>
      </c>
      <c r="M2796" t="s">
        <v>7</v>
      </c>
      <c r="N2796" s="78" t="s">
        <v>1</v>
      </c>
      <c r="O2796" s="76" t="str">
        <f t="shared" si="88"/>
        <v>23913. Proceso integral e integrado de gestión y análisis de políticas para el bienestarAnálisis de Politicas20263_MARTIRES2_FEBRERO_2026</v>
      </c>
      <c r="P2796" s="93">
        <v>17086608</v>
      </c>
      <c r="S2796" s="172">
        <v>1</v>
      </c>
      <c r="T2796" s="23">
        <v>17086608</v>
      </c>
    </row>
    <row r="2797" spans="2:20" ht="30" customHeight="1">
      <c r="B2797">
        <v>240</v>
      </c>
      <c r="C2797" s="164" t="s">
        <v>324</v>
      </c>
      <c r="D2797" s="76" t="s">
        <v>325</v>
      </c>
      <c r="E2797" s="80">
        <v>2026</v>
      </c>
      <c r="F2797" s="76" t="str">
        <f t="shared" si="87"/>
        <v>24013. Proceso integral e integrado de gestión y análisis de políticas para el bienestarAnálisis de Politicas2026</v>
      </c>
      <c r="G2797" s="7" t="s">
        <v>334</v>
      </c>
      <c r="H2797" s="7" t="s">
        <v>333</v>
      </c>
      <c r="I2797" s="80" t="s">
        <v>36</v>
      </c>
      <c r="J2797" s="76" t="s">
        <v>37</v>
      </c>
      <c r="K2797" t="s">
        <v>38</v>
      </c>
      <c r="L2797" t="s">
        <v>42</v>
      </c>
      <c r="M2797" t="s">
        <v>7</v>
      </c>
      <c r="N2797" s="78" t="s">
        <v>1</v>
      </c>
      <c r="O2797" s="76" t="str">
        <f t="shared" si="88"/>
        <v>24013. Proceso integral e integrado de gestión y análisis de políticas para el bienestarAnálisis de Politicas20263_MARTIRES2_FEBRERO_2026</v>
      </c>
      <c r="P2797" s="93">
        <v>3910656</v>
      </c>
      <c r="S2797" s="172"/>
      <c r="T2797" s="23">
        <v>0</v>
      </c>
    </row>
    <row r="2798" spans="2:20" ht="30" customHeight="1">
      <c r="B2798">
        <v>241</v>
      </c>
      <c r="C2798" s="164" t="s">
        <v>324</v>
      </c>
      <c r="D2798" s="76" t="s">
        <v>325</v>
      </c>
      <c r="E2798" s="80">
        <v>2026</v>
      </c>
      <c r="F2798" s="76" t="str">
        <f t="shared" si="87"/>
        <v>24113. Proceso integral e integrado de gestión y análisis de políticas para el bienestarAnálisis de Politicas2026</v>
      </c>
      <c r="G2798" s="7" t="s">
        <v>335</v>
      </c>
      <c r="H2798" s="7" t="s">
        <v>333</v>
      </c>
      <c r="I2798" s="80" t="s">
        <v>36</v>
      </c>
      <c r="J2798" s="76" t="s">
        <v>37</v>
      </c>
      <c r="K2798" t="s">
        <v>38</v>
      </c>
      <c r="L2798" t="s">
        <v>39</v>
      </c>
      <c r="M2798" t="s">
        <v>7</v>
      </c>
      <c r="N2798" s="78" t="s">
        <v>1</v>
      </c>
      <c r="O2798" s="76" t="str">
        <f t="shared" si="88"/>
        <v>24113. Proceso integral e integrado de gestión y análisis de políticas para el bienestarAnálisis de Politicas20263_MARTIRES2_FEBRERO_2026</v>
      </c>
      <c r="P2798" s="93">
        <v>3910656</v>
      </c>
      <c r="S2798" s="172"/>
      <c r="T2798" s="23">
        <v>0</v>
      </c>
    </row>
    <row r="2799" spans="2:20" ht="30" customHeight="1">
      <c r="B2799">
        <v>242</v>
      </c>
      <c r="C2799" s="164" t="s">
        <v>324</v>
      </c>
      <c r="D2799" s="76" t="s">
        <v>325</v>
      </c>
      <c r="E2799" s="80">
        <v>2026</v>
      </c>
      <c r="F2799" s="76" t="str">
        <f t="shared" si="87"/>
        <v>24213. Proceso integral e integrado de gestión y análisis de políticas para el bienestarAnálisis de Politicas2026</v>
      </c>
      <c r="G2799" s="7" t="s">
        <v>336</v>
      </c>
      <c r="H2799" s="7" t="s">
        <v>333</v>
      </c>
      <c r="I2799" s="80" t="s">
        <v>36</v>
      </c>
      <c r="J2799" s="76" t="s">
        <v>37</v>
      </c>
      <c r="K2799" t="s">
        <v>38</v>
      </c>
      <c r="L2799" t="s">
        <v>50</v>
      </c>
      <c r="M2799" t="s">
        <v>7</v>
      </c>
      <c r="N2799" s="78" t="s">
        <v>1</v>
      </c>
      <c r="O2799" s="76" t="str">
        <f t="shared" si="88"/>
        <v>24213. Proceso integral e integrado de gestión y análisis de políticas para el bienestarAnálisis de Politicas20263_MARTIRES2_FEBRERO_2026</v>
      </c>
      <c r="P2799" s="93">
        <v>12220800</v>
      </c>
      <c r="S2799" s="172"/>
      <c r="T2799" s="23">
        <v>0</v>
      </c>
    </row>
    <row r="2800" spans="2:20" ht="30" customHeight="1">
      <c r="B2800">
        <v>243</v>
      </c>
      <c r="C2800" s="164" t="s">
        <v>324</v>
      </c>
      <c r="D2800" s="76" t="s">
        <v>325</v>
      </c>
      <c r="E2800" s="80">
        <v>2026</v>
      </c>
      <c r="F2800" s="76" t="str">
        <f t="shared" si="87"/>
        <v>24313. Proceso integral e integrado de gestión y análisis de políticas para el bienestarAnálisis de Politicas2026</v>
      </c>
      <c r="G2800" s="7" t="s">
        <v>337</v>
      </c>
      <c r="H2800" s="7" t="s">
        <v>333</v>
      </c>
      <c r="I2800" s="80" t="s">
        <v>36</v>
      </c>
      <c r="J2800" s="76" t="s">
        <v>37</v>
      </c>
      <c r="K2800" t="s">
        <v>67</v>
      </c>
      <c r="L2800" t="s">
        <v>39</v>
      </c>
      <c r="M2800" t="s">
        <v>7</v>
      </c>
      <c r="N2800" s="78" t="s">
        <v>1</v>
      </c>
      <c r="O2800" s="76" t="str">
        <f t="shared" si="88"/>
        <v>24313. Proceso integral e integrado de gestión y análisis de políticas para el bienestarAnálisis de Politicas20263_MARTIRES2_FEBRERO_2026</v>
      </c>
      <c r="P2800" s="93">
        <v>15642624</v>
      </c>
      <c r="S2800" s="172"/>
      <c r="T2800" s="23">
        <v>0</v>
      </c>
    </row>
    <row r="2801" spans="2:20" ht="30" customHeight="1">
      <c r="B2801">
        <v>244</v>
      </c>
      <c r="C2801" s="164" t="s">
        <v>324</v>
      </c>
      <c r="D2801" s="76" t="s">
        <v>325</v>
      </c>
      <c r="E2801" s="80">
        <v>2026</v>
      </c>
      <c r="F2801" s="76" t="str">
        <f t="shared" si="87"/>
        <v>24413. Proceso integral e integrado de gestión y análisis de políticas para el bienestarAnálisis de Politicas2026</v>
      </c>
      <c r="G2801" s="7" t="s">
        <v>338</v>
      </c>
      <c r="H2801" s="7" t="s">
        <v>339</v>
      </c>
      <c r="I2801" s="80" t="s">
        <v>36</v>
      </c>
      <c r="J2801" s="76" t="s">
        <v>37</v>
      </c>
      <c r="K2801" t="s">
        <v>67</v>
      </c>
      <c r="L2801" t="s">
        <v>42</v>
      </c>
      <c r="M2801" t="s">
        <v>7</v>
      </c>
      <c r="N2801" s="78" t="s">
        <v>1</v>
      </c>
      <c r="O2801" s="76" t="str">
        <f t="shared" si="88"/>
        <v>24413. Proceso integral e integrado de gestión y análisis de políticas para el bienestarAnálisis de Politicas20263_MARTIRES2_FEBRERO_2026</v>
      </c>
      <c r="P2801" s="93">
        <v>20316544</v>
      </c>
      <c r="S2801" s="172"/>
      <c r="T2801" s="23">
        <v>0</v>
      </c>
    </row>
    <row r="2802" spans="2:20" ht="30" customHeight="1">
      <c r="B2802">
        <v>245</v>
      </c>
      <c r="C2802" s="164" t="s">
        <v>324</v>
      </c>
      <c r="D2802" s="76" t="s">
        <v>325</v>
      </c>
      <c r="E2802" s="80">
        <v>2026</v>
      </c>
      <c r="F2802" s="76" t="str">
        <f t="shared" si="87"/>
        <v>24513. Proceso integral e integrado de gestión y análisis de políticas para el bienestarAnálisis de Politicas2026</v>
      </c>
      <c r="G2802" s="7" t="s">
        <v>340</v>
      </c>
      <c r="H2802" s="7" t="s">
        <v>339</v>
      </c>
      <c r="I2802" s="80" t="s">
        <v>36</v>
      </c>
      <c r="J2802" s="76" t="s">
        <v>37</v>
      </c>
      <c r="K2802" t="s">
        <v>67</v>
      </c>
      <c r="L2802" t="s">
        <v>39</v>
      </c>
      <c r="M2802" t="s">
        <v>7</v>
      </c>
      <c r="N2802" s="78" t="s">
        <v>1</v>
      </c>
      <c r="O2802" s="76" t="str">
        <f t="shared" si="88"/>
        <v>24513. Proceso integral e integrado de gestión y análisis de políticas para el bienestarAnálisis de Politicas20263_MARTIRES2_FEBRERO_2026</v>
      </c>
      <c r="P2802" s="93">
        <v>24729968</v>
      </c>
      <c r="S2802" s="172"/>
      <c r="T2802" s="23">
        <v>0</v>
      </c>
    </row>
    <row r="2803" spans="2:20" ht="30" customHeight="1">
      <c r="B2803">
        <v>246</v>
      </c>
      <c r="C2803" s="164" t="s">
        <v>324</v>
      </c>
      <c r="D2803" s="76" t="s">
        <v>325</v>
      </c>
      <c r="E2803" s="80">
        <v>2026</v>
      </c>
      <c r="F2803" s="76" t="str">
        <f t="shared" si="87"/>
        <v>24613. Proceso integral e integrado de gestión y análisis de políticas para el bienestarAnálisis de Politicas2026</v>
      </c>
      <c r="G2803" s="7" t="s">
        <v>341</v>
      </c>
      <c r="H2803" s="7" t="s">
        <v>327</v>
      </c>
      <c r="I2803" s="80" t="s">
        <v>36</v>
      </c>
      <c r="J2803" s="76" t="s">
        <v>37</v>
      </c>
      <c r="K2803" t="s">
        <v>342</v>
      </c>
      <c r="L2803" t="s">
        <v>39</v>
      </c>
      <c r="M2803" t="s">
        <v>7</v>
      </c>
      <c r="N2803" s="78" t="s">
        <v>1</v>
      </c>
      <c r="O2803" s="76" t="str">
        <f t="shared" si="88"/>
        <v>24613. Proceso integral e integrado de gestión y análisis de políticas para el bienestarAnálisis de Politicas20263_MARTIRES2_FEBRERO_2026</v>
      </c>
      <c r="P2803" s="93">
        <v>67458816</v>
      </c>
      <c r="S2803" s="172"/>
      <c r="T2803" s="23">
        <v>0</v>
      </c>
    </row>
    <row r="2804" spans="2:20" s="48" customFormat="1" ht="30" customHeight="1">
      <c r="B2804" s="48">
        <v>1</v>
      </c>
      <c r="C2804" s="166" t="s">
        <v>43</v>
      </c>
      <c r="D2804" s="154" t="s">
        <v>44</v>
      </c>
      <c r="E2804" s="80">
        <v>2026</v>
      </c>
      <c r="F2804" s="154" t="str">
        <f t="shared" si="87"/>
        <v>11. Gestión Territorial para la Atención Primaria Social de los procesos de Gestión de la Salud Pública (GSP) y el Plan de Salud Pública de Intervenciones Colectivas (PSPIC)Gestión Territorial2026</v>
      </c>
      <c r="G2804" s="170" t="s">
        <v>45</v>
      </c>
      <c r="H2804" s="170" t="s">
        <v>46</v>
      </c>
      <c r="I2804" s="151" t="s">
        <v>47</v>
      </c>
      <c r="J2804" s="76" t="s">
        <v>37</v>
      </c>
      <c r="K2804" s="48" t="s">
        <v>38</v>
      </c>
      <c r="L2804" s="48" t="s">
        <v>42</v>
      </c>
      <c r="M2804" s="48" t="s">
        <v>8</v>
      </c>
      <c r="N2804" s="78" t="s">
        <v>1</v>
      </c>
      <c r="O2804" s="154" t="str">
        <f t="shared" si="88"/>
        <v>11. Gestión Territorial para la Atención Primaria Social de los procesos de Gestión de la Salud Pública (GSP) y el Plan de Salud Pública de Intervenciones Colectivas (PSPIC)Gestión Territorial20264_SAN_CRISTOBAL2_FEBRERO_2026</v>
      </c>
      <c r="P2804" s="168">
        <v>30277568</v>
      </c>
      <c r="Q2804" s="168"/>
      <c r="R2804" s="168"/>
      <c r="S2804" s="171"/>
      <c r="T2804" s="169">
        <v>0</v>
      </c>
    </row>
    <row r="2805" spans="2:20" ht="30" customHeight="1">
      <c r="B2805">
        <v>3</v>
      </c>
      <c r="C2805" s="164" t="s">
        <v>43</v>
      </c>
      <c r="D2805" s="76" t="s">
        <v>44</v>
      </c>
      <c r="E2805" s="80">
        <v>2026</v>
      </c>
      <c r="F2805" s="76" t="str">
        <f t="shared" si="87"/>
        <v>31. Gestión Territorial para la Atención Primaria Social de los procesos de Gestión de la Salud Pública (GSP) y el Plan de Salud Pública de Intervenciones Colectivas (PSPIC)Gestión Territorial2026</v>
      </c>
      <c r="G2805" s="7" t="s">
        <v>48</v>
      </c>
      <c r="H2805" s="7" t="s">
        <v>46</v>
      </c>
      <c r="I2805" s="80" t="s">
        <v>49</v>
      </c>
      <c r="J2805" s="76" t="s">
        <v>37</v>
      </c>
      <c r="K2805" t="s">
        <v>38</v>
      </c>
      <c r="L2805" t="s">
        <v>50</v>
      </c>
      <c r="M2805" t="s">
        <v>8</v>
      </c>
      <c r="N2805" s="78" t="s">
        <v>1</v>
      </c>
      <c r="O2805" s="76" t="str">
        <f t="shared" si="88"/>
        <v>31. Gestión Territorial para la Atención Primaria Social de los procesos de Gestión de la Salud Pública (GSP) y el Plan de Salud Pública de Intervenciones Colectivas (PSPIC)Gestión Territorial20264_SAN_CRISTOBAL2_FEBRERO_2026</v>
      </c>
      <c r="P2805" s="93">
        <v>12204720</v>
      </c>
      <c r="S2805" s="172">
        <v>1</v>
      </c>
      <c r="T2805" s="23">
        <v>12204720</v>
      </c>
    </row>
    <row r="2806" spans="2:20" ht="30" customHeight="1">
      <c r="B2806">
        <v>4</v>
      </c>
      <c r="C2806" s="164" t="s">
        <v>43</v>
      </c>
      <c r="D2806" s="76" t="s">
        <v>44</v>
      </c>
      <c r="E2806" s="80">
        <v>2026</v>
      </c>
      <c r="F2806" s="76" t="str">
        <f t="shared" si="87"/>
        <v>41. Gestión Territorial para la Atención Primaria Social de los procesos de Gestión de la Salud Pública (GSP) y el Plan de Salud Pública de Intervenciones Colectivas (PSPIC)Gestión Territorial2026</v>
      </c>
      <c r="G2806" s="7" t="s">
        <v>51</v>
      </c>
      <c r="H2806" s="7" t="s">
        <v>46</v>
      </c>
      <c r="I2806" s="80" t="s">
        <v>49</v>
      </c>
      <c r="J2806" s="76" t="s">
        <v>37</v>
      </c>
      <c r="K2806" t="s">
        <v>38</v>
      </c>
      <c r="L2806" t="s">
        <v>50</v>
      </c>
      <c r="M2806" t="s">
        <v>8</v>
      </c>
      <c r="N2806" s="78" t="s">
        <v>1</v>
      </c>
      <c r="O2806" s="76" t="str">
        <f t="shared" si="88"/>
        <v>41. Gestión Territorial para la Atención Primaria Social de los procesos de Gestión de la Salud Pública (GSP) y el Plan de Salud Pública de Intervenciones Colectivas (PSPIC)Gestión Territorial20264_SAN_CRISTOBAL2_FEBRERO_2026</v>
      </c>
      <c r="P2806" s="93">
        <v>6484528</v>
      </c>
      <c r="S2806" s="172">
        <v>1</v>
      </c>
      <c r="T2806" s="23">
        <v>6484528</v>
      </c>
    </row>
    <row r="2807" spans="2:20" ht="30" customHeight="1">
      <c r="B2807">
        <v>5</v>
      </c>
      <c r="C2807" s="164" t="s">
        <v>43</v>
      </c>
      <c r="D2807" s="76" t="s">
        <v>44</v>
      </c>
      <c r="E2807" s="80">
        <v>2026</v>
      </c>
      <c r="F2807" s="76" t="str">
        <f t="shared" si="87"/>
        <v>51. Gestión Territorial para la Atención Primaria Social de los procesos de Gestión de la Salud Pública (GSP) y el Plan de Salud Pública de Intervenciones Colectivas (PSPIC)Gestión Territorial2026</v>
      </c>
      <c r="G2807" s="7" t="s">
        <v>52</v>
      </c>
      <c r="H2807" s="7" t="s">
        <v>46</v>
      </c>
      <c r="I2807" s="80" t="s">
        <v>49</v>
      </c>
      <c r="J2807" s="76" t="s">
        <v>37</v>
      </c>
      <c r="K2807" t="s">
        <v>38</v>
      </c>
      <c r="L2807" t="s">
        <v>50</v>
      </c>
      <c r="M2807" t="s">
        <v>8</v>
      </c>
      <c r="N2807" s="78" t="s">
        <v>1</v>
      </c>
      <c r="O2807" s="76" t="str">
        <f t="shared" si="88"/>
        <v>51. Gestión Territorial para la Atención Primaria Social de los procesos de Gestión de la Salud Pública (GSP) y el Plan de Salud Pública de Intervenciones Colectivas (PSPIC)Gestión Territorial20264_SAN_CRISTOBAL2_FEBRERO_2026</v>
      </c>
      <c r="P2807" s="93">
        <v>5621568</v>
      </c>
      <c r="S2807" s="172">
        <v>1</v>
      </c>
      <c r="T2807" s="23">
        <v>5621568</v>
      </c>
    </row>
    <row r="2808" spans="2:20" ht="30" customHeight="1">
      <c r="B2808">
        <v>6</v>
      </c>
      <c r="C2808" s="164" t="s">
        <v>43</v>
      </c>
      <c r="D2808" s="76" t="s">
        <v>44</v>
      </c>
      <c r="E2808" s="80">
        <v>2026</v>
      </c>
      <c r="F2808" s="76" t="str">
        <f t="shared" si="87"/>
        <v>61. Gestión Territorial para la Atención Primaria Social de los procesos de Gestión de la Salud Pública (GSP) y el Plan de Salud Pública de Intervenciones Colectivas (PSPIC)Gestión Territorial2026</v>
      </c>
      <c r="G2808" s="7" t="s">
        <v>53</v>
      </c>
      <c r="H2808" s="7" t="s">
        <v>46</v>
      </c>
      <c r="I2808" s="80" t="s">
        <v>49</v>
      </c>
      <c r="J2808" s="76" t="s">
        <v>37</v>
      </c>
      <c r="K2808" t="s">
        <v>38</v>
      </c>
      <c r="L2808" t="s">
        <v>50</v>
      </c>
      <c r="M2808" t="s">
        <v>8</v>
      </c>
      <c r="N2808" s="78" t="s">
        <v>1</v>
      </c>
      <c r="O2808" s="76" t="str">
        <f t="shared" si="88"/>
        <v>61. Gestión Territorial para la Atención Primaria Social de los procesos de Gestión de la Salud Pública (GSP) y el Plan de Salud Pública de Intervenciones Colectivas (PSPIC)Gestión Territorial20264_SAN_CRISTOBAL2_FEBRERO_2026</v>
      </c>
      <c r="P2808" s="93">
        <v>15132712</v>
      </c>
      <c r="S2808" s="172"/>
      <c r="T2808" s="23">
        <v>0</v>
      </c>
    </row>
    <row r="2809" spans="2:20" ht="30" customHeight="1">
      <c r="B2809">
        <v>7</v>
      </c>
      <c r="C2809" s="164" t="s">
        <v>43</v>
      </c>
      <c r="D2809" s="76" t="s">
        <v>44</v>
      </c>
      <c r="E2809" s="80">
        <v>2026</v>
      </c>
      <c r="F2809" s="76" t="str">
        <f t="shared" si="87"/>
        <v>71. Gestión Territorial para la Atención Primaria Social de los procesos de Gestión de la Salud Pública (GSP) y el Plan de Salud Pública de Intervenciones Colectivas (PSPIC)Gestión Territorial2026</v>
      </c>
      <c r="G2809" s="7" t="s">
        <v>54</v>
      </c>
      <c r="H2809" s="7" t="s">
        <v>46</v>
      </c>
      <c r="I2809" s="80" t="s">
        <v>36</v>
      </c>
      <c r="J2809" s="76" t="s">
        <v>37</v>
      </c>
      <c r="K2809" t="s">
        <v>38</v>
      </c>
      <c r="L2809" t="s">
        <v>42</v>
      </c>
      <c r="M2809" t="s">
        <v>8</v>
      </c>
      <c r="N2809" s="78" t="s">
        <v>1</v>
      </c>
      <c r="O2809" s="76" t="str">
        <f t="shared" si="88"/>
        <v>71. Gestión Territorial para la Atención Primaria Social de los procesos de Gestión de la Salud Pública (GSP) y el Plan de Salud Pública de Intervenciones Colectivas (PSPIC)Gestión Territorial20264_SAN_CRISTOBAL2_FEBRERO_2026</v>
      </c>
      <c r="P2809" s="93">
        <v>25617584</v>
      </c>
      <c r="S2809" s="172"/>
      <c r="T2809" s="23">
        <v>0</v>
      </c>
    </row>
    <row r="2810" spans="2:20" ht="30" customHeight="1">
      <c r="B2810">
        <v>8</v>
      </c>
      <c r="C2810" s="164" t="s">
        <v>43</v>
      </c>
      <c r="D2810" s="76" t="s">
        <v>44</v>
      </c>
      <c r="E2810" s="80">
        <v>2026</v>
      </c>
      <c r="F2810" s="76" t="str">
        <f t="shared" si="87"/>
        <v>81. Gestión Territorial para la Atención Primaria Social de los procesos de Gestión de la Salud Pública (GSP) y el Plan de Salud Pública de Intervenciones Colectivas (PSPIC)Gestión Territorial2026</v>
      </c>
      <c r="G2810" s="7" t="s">
        <v>55</v>
      </c>
      <c r="H2810" s="7" t="s">
        <v>46</v>
      </c>
      <c r="I2810" s="80" t="s">
        <v>36</v>
      </c>
      <c r="J2810" s="76" t="s">
        <v>37</v>
      </c>
      <c r="K2810" t="s">
        <v>38</v>
      </c>
      <c r="L2810" t="s">
        <v>42</v>
      </c>
      <c r="M2810" t="s">
        <v>8</v>
      </c>
      <c r="N2810" s="78" t="s">
        <v>1</v>
      </c>
      <c r="O2810" s="76" t="str">
        <f t="shared" si="88"/>
        <v>81. Gestión Territorial para la Atención Primaria Social de los procesos de Gestión de la Salud Pública (GSP) y el Plan de Salud Pública de Intervenciones Colectivas (PSPIC)Gestión Territorial20264_SAN_CRISTOBAL2_FEBRERO_2026</v>
      </c>
      <c r="P2810" s="93">
        <v>9098064</v>
      </c>
      <c r="S2810" s="172"/>
      <c r="T2810" s="23">
        <v>0</v>
      </c>
    </row>
    <row r="2811" spans="2:20" ht="30" customHeight="1">
      <c r="B2811">
        <v>9</v>
      </c>
      <c r="C2811" s="164" t="s">
        <v>43</v>
      </c>
      <c r="D2811" s="76" t="s">
        <v>44</v>
      </c>
      <c r="E2811" s="80">
        <v>2026</v>
      </c>
      <c r="F2811" s="76" t="str">
        <f t="shared" si="87"/>
        <v>91. Gestión Territorial para la Atención Primaria Social de los procesos de Gestión de la Salud Pública (GSP) y el Plan de Salud Pública de Intervenciones Colectivas (PSPIC)Gestión Territorial2026</v>
      </c>
      <c r="G2811" s="7" t="s">
        <v>56</v>
      </c>
      <c r="H2811" s="7" t="s">
        <v>46</v>
      </c>
      <c r="I2811" s="80" t="s">
        <v>36</v>
      </c>
      <c r="J2811" s="76" t="s">
        <v>37</v>
      </c>
      <c r="K2811" t="s">
        <v>38</v>
      </c>
      <c r="L2811" t="s">
        <v>42</v>
      </c>
      <c r="M2811" t="s">
        <v>8</v>
      </c>
      <c r="N2811" s="78" t="s">
        <v>1</v>
      </c>
      <c r="O2811" s="76" t="str">
        <f t="shared" si="88"/>
        <v>91. Gestión Territorial para la Atención Primaria Social de los procesos de Gestión de la Salud Pública (GSP) y el Plan de Salud Pública de Intervenciones Colectivas (PSPIC)Gestión Territorial20264_SAN_CRISTOBAL2_FEBRERO_2026</v>
      </c>
      <c r="P2811" s="93">
        <v>28674928</v>
      </c>
      <c r="S2811" s="172"/>
      <c r="T2811" s="23">
        <v>0</v>
      </c>
    </row>
    <row r="2812" spans="2:20" ht="30" customHeight="1">
      <c r="B2812">
        <v>10</v>
      </c>
      <c r="C2812" s="164" t="s">
        <v>43</v>
      </c>
      <c r="D2812" s="76" t="s">
        <v>44</v>
      </c>
      <c r="E2812" s="80">
        <v>2026</v>
      </c>
      <c r="F2812" s="76" t="str">
        <f t="shared" si="87"/>
        <v>101. Gestión Territorial para la Atención Primaria Social de los procesos de Gestión de la Salud Pública (GSP) y el Plan de Salud Pública de Intervenciones Colectivas (PSPIC)Gestión Territorial2026</v>
      </c>
      <c r="G2812" s="7" t="s">
        <v>57</v>
      </c>
      <c r="H2812" s="7" t="s">
        <v>46</v>
      </c>
      <c r="I2812" s="80" t="s">
        <v>36</v>
      </c>
      <c r="J2812" s="76" t="s">
        <v>37</v>
      </c>
      <c r="K2812" t="s">
        <v>38</v>
      </c>
      <c r="L2812" t="s">
        <v>42</v>
      </c>
      <c r="M2812" t="s">
        <v>8</v>
      </c>
      <c r="N2812" s="78" t="s">
        <v>1</v>
      </c>
      <c r="O2812" s="76" t="str">
        <f t="shared" si="88"/>
        <v>101. Gestión Territorial para la Atención Primaria Social de los procesos de Gestión de la Salud Pública (GSP) y el Plan de Salud Pública de Intervenciones Colectivas (PSPIC)Gestión Territorial20264_SAN_CRISTOBAL2_FEBRERO_2026</v>
      </c>
      <c r="P2812" s="93">
        <v>13092336</v>
      </c>
      <c r="S2812" s="172"/>
      <c r="T2812" s="23">
        <v>0</v>
      </c>
    </row>
    <row r="2813" spans="2:20" ht="30" customHeight="1">
      <c r="B2813">
        <v>11</v>
      </c>
      <c r="C2813" s="164" t="s">
        <v>43</v>
      </c>
      <c r="D2813" s="76" t="s">
        <v>44</v>
      </c>
      <c r="E2813" s="80">
        <v>2026</v>
      </c>
      <c r="F2813" s="76" t="str">
        <f t="shared" si="87"/>
        <v>111. Gestión Territorial para la Atención Primaria Social de los procesos de Gestión de la Salud Pública (GSP) y el Plan de Salud Pública de Intervenciones Colectivas (PSPIC)Gestión Territorial2026</v>
      </c>
      <c r="G2813" s="7" t="s">
        <v>58</v>
      </c>
      <c r="H2813" s="7" t="s">
        <v>46</v>
      </c>
      <c r="I2813" s="80" t="s">
        <v>36</v>
      </c>
      <c r="J2813" s="76" t="s">
        <v>37</v>
      </c>
      <c r="K2813" t="s">
        <v>38</v>
      </c>
      <c r="L2813" t="s">
        <v>42</v>
      </c>
      <c r="M2813" t="s">
        <v>8</v>
      </c>
      <c r="N2813" s="78" t="s">
        <v>1</v>
      </c>
      <c r="O2813" s="76" t="str">
        <f t="shared" si="88"/>
        <v>111. Gestión Territorial para la Atención Primaria Social de los procesos de Gestión de la Salud Pública (GSP) y el Plan de Salud Pública de Intervenciones Colectivas (PSPIC)Gestión Territorial20264_SAN_CRISTOBAL2_FEBRERO_2026</v>
      </c>
      <c r="P2813" s="93">
        <v>29389952</v>
      </c>
      <c r="S2813" s="172"/>
      <c r="T2813" s="23">
        <v>0</v>
      </c>
    </row>
    <row r="2814" spans="2:20" ht="30" customHeight="1">
      <c r="B2814">
        <v>12</v>
      </c>
      <c r="C2814" s="164" t="s">
        <v>43</v>
      </c>
      <c r="D2814" s="76" t="s">
        <v>44</v>
      </c>
      <c r="E2814" s="80">
        <v>2026</v>
      </c>
      <c r="F2814" s="76" t="str">
        <f t="shared" si="87"/>
        <v>121. Gestión Territorial para la Atención Primaria Social de los procesos de Gestión de la Salud Pública (GSP) y el Plan de Salud Pública de Intervenciones Colectivas (PSPIC)Gestión Territorial2026</v>
      </c>
      <c r="G2814" s="7" t="s">
        <v>59</v>
      </c>
      <c r="H2814" s="7" t="s">
        <v>60</v>
      </c>
      <c r="I2814" s="80" t="s">
        <v>36</v>
      </c>
      <c r="J2814" s="76" t="s">
        <v>37</v>
      </c>
      <c r="K2814" t="s">
        <v>38</v>
      </c>
      <c r="L2814" t="s">
        <v>42</v>
      </c>
      <c r="M2814" t="s">
        <v>8</v>
      </c>
      <c r="N2814" s="78" t="s">
        <v>1</v>
      </c>
      <c r="O2814" s="76" t="str">
        <f t="shared" si="88"/>
        <v>121. Gestión Territorial para la Atención Primaria Social de los procesos de Gestión de la Salud Pública (GSP) y el Plan de Salud Pública de Intervenciones Colectivas (PSPIC)Gestión Territorial20264_SAN_CRISTOBAL2_FEBRERO_2026</v>
      </c>
      <c r="P2814" s="93">
        <v>100029392</v>
      </c>
      <c r="S2814" s="172"/>
      <c r="T2814" s="23">
        <v>0</v>
      </c>
    </row>
    <row r="2815" spans="2:20" ht="30" customHeight="1">
      <c r="B2815">
        <v>13</v>
      </c>
      <c r="C2815" s="164" t="s">
        <v>43</v>
      </c>
      <c r="D2815" s="76" t="s">
        <v>44</v>
      </c>
      <c r="E2815" s="80">
        <v>2026</v>
      </c>
      <c r="F2815" s="76" t="str">
        <f t="shared" si="87"/>
        <v>131. Gestión Territorial para la Atención Primaria Social de los procesos de Gestión de la Salud Pública (GSP) y el Plan de Salud Pública de Intervenciones Colectivas (PSPIC)Gestión Territorial2026</v>
      </c>
      <c r="G2815" s="7" t="s">
        <v>61</v>
      </c>
      <c r="H2815" s="7" t="s">
        <v>60</v>
      </c>
      <c r="I2815" s="80" t="s">
        <v>36</v>
      </c>
      <c r="J2815" s="76" t="s">
        <v>37</v>
      </c>
      <c r="K2815" t="s">
        <v>38</v>
      </c>
      <c r="L2815" t="s">
        <v>42</v>
      </c>
      <c r="M2815" t="s">
        <v>8</v>
      </c>
      <c r="N2815" s="78" t="s">
        <v>1</v>
      </c>
      <c r="O2815" s="76" t="str">
        <f t="shared" si="88"/>
        <v>131. Gestión Territorial para la Atención Primaria Social de los procesos de Gestión de la Salud Pública (GSP) y el Plan de Salud Pública de Intervenciones Colectivas (PSPIC)Gestión Territorial20264_SAN_CRISTOBAL2_FEBRERO_2026</v>
      </c>
      <c r="P2815" s="93">
        <v>29833760</v>
      </c>
      <c r="S2815" s="172"/>
      <c r="T2815" s="23">
        <v>0</v>
      </c>
    </row>
    <row r="2816" spans="2:20" ht="30" customHeight="1">
      <c r="B2816">
        <v>14</v>
      </c>
      <c r="C2816" s="164" t="s">
        <v>43</v>
      </c>
      <c r="D2816" s="76" t="s">
        <v>44</v>
      </c>
      <c r="E2816" s="80">
        <v>2026</v>
      </c>
      <c r="F2816" s="76" t="str">
        <f t="shared" si="87"/>
        <v>141. Gestión Territorial para la Atención Primaria Social de los procesos de Gestión de la Salud Pública (GSP) y el Plan de Salud Pública de Intervenciones Colectivas (PSPIC)Gestión Territorial2026</v>
      </c>
      <c r="G2816" s="7" t="s">
        <v>62</v>
      </c>
      <c r="H2816" s="7" t="s">
        <v>60</v>
      </c>
      <c r="I2816" s="80" t="s">
        <v>36</v>
      </c>
      <c r="J2816" s="76" t="s">
        <v>37</v>
      </c>
      <c r="K2816" t="s">
        <v>38</v>
      </c>
      <c r="L2816" t="s">
        <v>42</v>
      </c>
      <c r="M2816" t="s">
        <v>8</v>
      </c>
      <c r="N2816" s="78" t="s">
        <v>1</v>
      </c>
      <c r="O2816" s="76" t="str">
        <f t="shared" si="88"/>
        <v>141. Gestión Territorial para la Atención Primaria Social de los procesos de Gestión de la Salud Pública (GSP) y el Plan de Salud Pública de Intervenciones Colectivas (PSPIC)Gestión Territorial20264_SAN_CRISTOBAL2_FEBRERO_2026</v>
      </c>
      <c r="P2816" s="93">
        <v>54021296</v>
      </c>
      <c r="S2816" s="172"/>
      <c r="T2816" s="23">
        <v>0</v>
      </c>
    </row>
    <row r="2817" spans="2:20" ht="30" customHeight="1">
      <c r="B2817">
        <v>15</v>
      </c>
      <c r="C2817" s="164" t="s">
        <v>43</v>
      </c>
      <c r="D2817" s="76" t="s">
        <v>44</v>
      </c>
      <c r="E2817" s="80">
        <v>2026</v>
      </c>
      <c r="F2817" s="76" t="str">
        <f t="shared" si="87"/>
        <v>151. Gestión Territorial para la Atención Primaria Social de los procesos de Gestión de la Salud Pública (GSP) y el Plan de Salud Pública de Intervenciones Colectivas (PSPIC)Gestión Territorial2026</v>
      </c>
      <c r="G2817" s="7" t="s">
        <v>63</v>
      </c>
      <c r="H2817" s="7" t="s">
        <v>60</v>
      </c>
      <c r="I2817" s="80" t="s">
        <v>36</v>
      </c>
      <c r="J2817" s="76" t="s">
        <v>37</v>
      </c>
      <c r="K2817" t="s">
        <v>38</v>
      </c>
      <c r="L2817" t="s">
        <v>42</v>
      </c>
      <c r="M2817" t="s">
        <v>8</v>
      </c>
      <c r="N2817" s="78" t="s">
        <v>1</v>
      </c>
      <c r="O2817" s="76" t="str">
        <f t="shared" si="88"/>
        <v>151. Gestión Territorial para la Atención Primaria Social de los procesos de Gestión de la Salud Pública (GSP) y el Plan de Salud Pública de Intervenciones Colectivas (PSPIC)Gestión Territorial20264_SAN_CRISTOBAL2_FEBRERO_2026</v>
      </c>
      <c r="P2817" s="93">
        <v>5621568</v>
      </c>
      <c r="S2817" s="172"/>
      <c r="T2817" s="23">
        <v>0</v>
      </c>
    </row>
    <row r="2818" spans="2:20" ht="30" customHeight="1">
      <c r="B2818">
        <v>16</v>
      </c>
      <c r="C2818" s="164" t="s">
        <v>43</v>
      </c>
      <c r="D2818" s="76" t="s">
        <v>44</v>
      </c>
      <c r="E2818" s="80">
        <v>2026</v>
      </c>
      <c r="F2818" s="76" t="str">
        <f t="shared" si="87"/>
        <v>161. Gestión Territorial para la Atención Primaria Social de los procesos de Gestión de la Salud Pública (GSP) y el Plan de Salud Pública de Intervenciones Colectivas (PSPIC)Gestión Territorial2026</v>
      </c>
      <c r="G2818" s="7" t="s">
        <v>64</v>
      </c>
      <c r="H2818" s="7" t="s">
        <v>60</v>
      </c>
      <c r="I2818" s="80" t="s">
        <v>36</v>
      </c>
      <c r="J2818" s="76" t="s">
        <v>37</v>
      </c>
      <c r="K2818" t="s">
        <v>38</v>
      </c>
      <c r="L2818" t="s">
        <v>39</v>
      </c>
      <c r="M2818" t="s">
        <v>8</v>
      </c>
      <c r="N2818" s="78" t="s">
        <v>1</v>
      </c>
      <c r="O2818" s="76" t="str">
        <f t="shared" si="88"/>
        <v>161. Gestión Territorial para la Atención Primaria Social de los procesos de Gestión de la Salud Pública (GSP) y el Plan de Salud Pública de Intervenciones Colectivas (PSPIC)Gestión Territorial20264_SAN_CRISTOBAL2_FEBRERO_2026</v>
      </c>
      <c r="P2818" s="93">
        <v>3994272</v>
      </c>
      <c r="S2818" s="172"/>
      <c r="T2818" s="23">
        <v>0</v>
      </c>
    </row>
    <row r="2819" spans="2:20" ht="30" customHeight="1">
      <c r="B2819">
        <v>17</v>
      </c>
      <c r="C2819" s="164" t="s">
        <v>43</v>
      </c>
      <c r="D2819" s="76" t="s">
        <v>44</v>
      </c>
      <c r="E2819" s="80">
        <v>2026</v>
      </c>
      <c r="F2819" s="76" t="str">
        <f t="shared" si="87"/>
        <v>171. Gestión Territorial para la Atención Primaria Social de los procesos de Gestión de la Salud Pública (GSP) y el Plan de Salud Pública de Intervenciones Colectivas (PSPIC)Gestión Territorial2026</v>
      </c>
      <c r="G2819" s="7" t="s">
        <v>65</v>
      </c>
      <c r="H2819" s="7" t="s">
        <v>66</v>
      </c>
      <c r="I2819" s="80" t="s">
        <v>36</v>
      </c>
      <c r="J2819" s="76" t="s">
        <v>37</v>
      </c>
      <c r="K2819" t="s">
        <v>67</v>
      </c>
      <c r="L2819" t="s">
        <v>39</v>
      </c>
      <c r="M2819" t="s">
        <v>8</v>
      </c>
      <c r="N2819" s="78" t="s">
        <v>1</v>
      </c>
      <c r="O2819" s="76" t="str">
        <f t="shared" si="88"/>
        <v>171. Gestión Territorial para la Atención Primaria Social de los procesos de Gestión de la Salud Pública (GSP) y el Plan de Salud Pública de Intervenciones Colectivas (PSPIC)Gestión Territorial20264_SAN_CRISTOBAL2_FEBRERO_2026</v>
      </c>
      <c r="P2819" s="93">
        <v>5621568</v>
      </c>
      <c r="S2819" s="172"/>
      <c r="T2819" s="23">
        <v>0</v>
      </c>
    </row>
    <row r="2820" spans="2:20" ht="30" customHeight="1">
      <c r="B2820">
        <v>18</v>
      </c>
      <c r="C2820" s="164" t="s">
        <v>43</v>
      </c>
      <c r="D2820" s="76" t="s">
        <v>44</v>
      </c>
      <c r="E2820" s="80">
        <v>2026</v>
      </c>
      <c r="F2820" s="76" t="str">
        <f t="shared" si="87"/>
        <v>181. Gestión Territorial para la Atención Primaria Social de los procesos de Gestión de la Salud Pública (GSP) y el Plan de Salud Pública de Intervenciones Colectivas (PSPIC)Gestión Territorial2026</v>
      </c>
      <c r="G2820" s="7" t="s">
        <v>68</v>
      </c>
      <c r="H2820" s="7" t="s">
        <v>66</v>
      </c>
      <c r="I2820" s="80" t="s">
        <v>36</v>
      </c>
      <c r="J2820" s="76" t="s">
        <v>37</v>
      </c>
      <c r="K2820" t="s">
        <v>67</v>
      </c>
      <c r="L2820" t="s">
        <v>42</v>
      </c>
      <c r="M2820" t="s">
        <v>8</v>
      </c>
      <c r="N2820" s="78" t="s">
        <v>1</v>
      </c>
      <c r="O2820" s="76" t="str">
        <f t="shared" si="88"/>
        <v>181. Gestión Territorial para la Atención Primaria Social de los procesos de Gestión de la Salud Pública (GSP) y el Plan de Salud Pública de Intervenciones Colectivas (PSPIC)Gestión Territorial20264_SAN_CRISTOBAL2_FEBRERO_2026</v>
      </c>
      <c r="P2820" s="93">
        <v>32422640</v>
      </c>
      <c r="S2820" s="172"/>
      <c r="T2820" s="23">
        <v>0</v>
      </c>
    </row>
    <row r="2821" spans="2:20" ht="30" customHeight="1">
      <c r="B2821">
        <v>19</v>
      </c>
      <c r="C2821" s="164" t="s">
        <v>43</v>
      </c>
      <c r="D2821" s="76" t="s">
        <v>44</v>
      </c>
      <c r="E2821" s="80">
        <v>2026</v>
      </c>
      <c r="F2821" s="76" t="str">
        <f t="shared" si="87"/>
        <v>191. Gestión Territorial para la Atención Primaria Social de los procesos de Gestión de la Salud Pública (GSP) y el Plan de Salud Pública de Intervenciones Colectivas (PSPIC)Gestión Territorial2026</v>
      </c>
      <c r="G2821" s="7" t="s">
        <v>69</v>
      </c>
      <c r="H2821" s="7" t="s">
        <v>66</v>
      </c>
      <c r="I2821" s="80" t="s">
        <v>36</v>
      </c>
      <c r="J2821" s="76" t="s">
        <v>37</v>
      </c>
      <c r="K2821" t="s">
        <v>67</v>
      </c>
      <c r="L2821" t="s">
        <v>42</v>
      </c>
      <c r="M2821" t="s">
        <v>8</v>
      </c>
      <c r="N2821" s="78" t="s">
        <v>1</v>
      </c>
      <c r="O2821" s="76" t="str">
        <f t="shared" si="88"/>
        <v>191. Gestión Territorial para la Atención Primaria Social de los procesos de Gestión de la Salud Pública (GSP) y el Plan de Salud Pública de Intervenciones Colectivas (PSPIC)Gestión Territorial20264_SAN_CRISTOBAL2_FEBRERO_2026</v>
      </c>
      <c r="P2821" s="93">
        <v>20316544</v>
      </c>
      <c r="S2821" s="172"/>
      <c r="T2821" s="23">
        <v>0</v>
      </c>
    </row>
    <row r="2822" spans="2:20" ht="30" customHeight="1">
      <c r="B2822">
        <v>20</v>
      </c>
      <c r="C2822" s="164" t="s">
        <v>70</v>
      </c>
      <c r="D2822" s="76" t="s">
        <v>71</v>
      </c>
      <c r="E2822" s="80">
        <v>2026</v>
      </c>
      <c r="F2822" s="76" t="str">
        <f t="shared" si="87"/>
        <v>202. Cuidado Continuo por una vida con bienestarComunitario2026</v>
      </c>
      <c r="G2822" s="7" t="s">
        <v>72</v>
      </c>
      <c r="H2822" s="7" t="s">
        <v>73</v>
      </c>
      <c r="I2822" s="80" t="s">
        <v>74</v>
      </c>
      <c r="J2822" s="76" t="s">
        <v>37</v>
      </c>
      <c r="K2822" t="s">
        <v>75</v>
      </c>
      <c r="L2822" t="s">
        <v>50</v>
      </c>
      <c r="M2822" t="s">
        <v>8</v>
      </c>
      <c r="N2822" s="78" t="s">
        <v>1</v>
      </c>
      <c r="O2822" s="76" t="str">
        <f t="shared" si="88"/>
        <v>202. Cuidado Continuo por una vida con bienestarComunitario20264_SAN_CRISTOBAL2_FEBRERO_2026</v>
      </c>
      <c r="P2822" s="93">
        <v>105404</v>
      </c>
      <c r="S2822" s="172">
        <v>44</v>
      </c>
      <c r="T2822" s="23">
        <v>4637776</v>
      </c>
    </row>
    <row r="2823" spans="2:20" ht="30" customHeight="1">
      <c r="B2823">
        <v>20</v>
      </c>
      <c r="C2823" s="164" t="s">
        <v>70</v>
      </c>
      <c r="D2823" s="76" t="s">
        <v>76</v>
      </c>
      <c r="E2823" s="80">
        <v>2026</v>
      </c>
      <c r="F2823" s="76" t="str">
        <f t="shared" si="87"/>
        <v>202. Cuidado Continuo por una vida con bienestarEducativo 2026</v>
      </c>
      <c r="G2823" s="7" t="s">
        <v>72</v>
      </c>
      <c r="H2823" s="7" t="s">
        <v>73</v>
      </c>
      <c r="I2823" s="80" t="s">
        <v>74</v>
      </c>
      <c r="J2823" s="76" t="s">
        <v>37</v>
      </c>
      <c r="K2823" t="s">
        <v>75</v>
      </c>
      <c r="L2823" t="s">
        <v>50</v>
      </c>
      <c r="M2823" t="s">
        <v>8</v>
      </c>
      <c r="N2823" s="78" t="s">
        <v>1</v>
      </c>
      <c r="O2823" s="76" t="str">
        <f t="shared" si="88"/>
        <v>202. Cuidado Continuo por una vida con bienestarEducativo 20264_SAN_CRISTOBAL2_FEBRERO_2026</v>
      </c>
      <c r="P2823" s="93">
        <v>105404</v>
      </c>
      <c r="S2823" s="172">
        <v>374</v>
      </c>
      <c r="T2823" s="23">
        <v>39421096</v>
      </c>
    </row>
    <row r="2824" spans="2:20" ht="30" customHeight="1">
      <c r="B2824">
        <v>20</v>
      </c>
      <c r="C2824" s="164" t="s">
        <v>70</v>
      </c>
      <c r="D2824" s="76" t="s">
        <v>77</v>
      </c>
      <c r="E2824" s="80">
        <v>2026</v>
      </c>
      <c r="F2824" s="76" t="str">
        <f t="shared" ref="F2824:F2887" si="89">B2824&amp;C2824&amp;D2824&amp;E2824</f>
        <v>202. Cuidado Continuo por una vida con bienestarInstitucional2026</v>
      </c>
      <c r="G2824" s="7" t="s">
        <v>72</v>
      </c>
      <c r="H2824" s="7" t="s">
        <v>73</v>
      </c>
      <c r="I2824" s="80" t="s">
        <v>74</v>
      </c>
      <c r="J2824" s="76" t="s">
        <v>37</v>
      </c>
      <c r="K2824" t="s">
        <v>75</v>
      </c>
      <c r="L2824" t="s">
        <v>50</v>
      </c>
      <c r="M2824" t="s">
        <v>8</v>
      </c>
      <c r="N2824" s="78" t="s">
        <v>1</v>
      </c>
      <c r="O2824" s="76" t="str">
        <f t="shared" si="88"/>
        <v>202. Cuidado Continuo por una vida con bienestarInstitucional20264_SAN_CRISTOBAL2_FEBRERO_2026</v>
      </c>
      <c r="P2824" s="93">
        <v>105404</v>
      </c>
      <c r="S2824" s="172">
        <v>132</v>
      </c>
      <c r="T2824" s="23">
        <v>13913328</v>
      </c>
    </row>
    <row r="2825" spans="2:20" ht="30" customHeight="1">
      <c r="B2825">
        <v>21</v>
      </c>
      <c r="C2825" s="164" t="s">
        <v>70</v>
      </c>
      <c r="D2825" s="76" t="s">
        <v>71</v>
      </c>
      <c r="E2825" s="80">
        <v>2026</v>
      </c>
      <c r="F2825" s="76" t="str">
        <f t="shared" si="89"/>
        <v>212. Cuidado Continuo por una vida con bienestarComunitario2026</v>
      </c>
      <c r="G2825" s="7" t="s">
        <v>78</v>
      </c>
      <c r="H2825" s="7" t="s">
        <v>73</v>
      </c>
      <c r="I2825" s="80" t="s">
        <v>74</v>
      </c>
      <c r="J2825" s="76" t="s">
        <v>37</v>
      </c>
      <c r="K2825" t="s">
        <v>75</v>
      </c>
      <c r="L2825" t="s">
        <v>50</v>
      </c>
      <c r="M2825" t="s">
        <v>8</v>
      </c>
      <c r="N2825" s="78" t="s">
        <v>1</v>
      </c>
      <c r="O2825" s="76" t="str">
        <f t="shared" ref="O2825:O2888" si="90">+F2825&amp;M2825&amp;N2825</f>
        <v>212. Cuidado Continuo por una vida con bienestarComunitario20264_SAN_CRISTOBAL2_FEBRERO_2026</v>
      </c>
      <c r="P2825" s="93">
        <v>55938</v>
      </c>
      <c r="S2825" s="172">
        <v>32</v>
      </c>
      <c r="T2825" s="23">
        <v>1790016</v>
      </c>
    </row>
    <row r="2826" spans="2:20" ht="30" customHeight="1">
      <c r="B2826">
        <v>22</v>
      </c>
      <c r="C2826" s="164" t="s">
        <v>70</v>
      </c>
      <c r="D2826" s="76" t="s">
        <v>71</v>
      </c>
      <c r="E2826" s="80">
        <v>2026</v>
      </c>
      <c r="F2826" s="76" t="str">
        <f t="shared" si="89"/>
        <v>222. Cuidado Continuo por una vida con bienestarComunitario2026</v>
      </c>
      <c r="G2826" s="7" t="s">
        <v>79</v>
      </c>
      <c r="H2826" s="7" t="s">
        <v>73</v>
      </c>
      <c r="I2826" s="80" t="s">
        <v>74</v>
      </c>
      <c r="J2826" s="76" t="s">
        <v>37</v>
      </c>
      <c r="K2826" t="s">
        <v>75</v>
      </c>
      <c r="L2826" t="s">
        <v>39</v>
      </c>
      <c r="M2826" t="s">
        <v>8</v>
      </c>
      <c r="N2826" s="78" t="s">
        <v>1</v>
      </c>
      <c r="O2826" s="76" t="str">
        <f t="shared" si="90"/>
        <v>222. Cuidado Continuo por una vida con bienestarComunitario20264_SAN_CRISTOBAL2_FEBRERO_2026</v>
      </c>
      <c r="P2826" s="93">
        <v>105404</v>
      </c>
      <c r="S2826" s="172"/>
      <c r="T2826" s="23">
        <v>0</v>
      </c>
    </row>
    <row r="2827" spans="2:20" ht="30" customHeight="1">
      <c r="B2827">
        <v>23</v>
      </c>
      <c r="C2827" s="164" t="s">
        <v>70</v>
      </c>
      <c r="D2827" s="76" t="s">
        <v>71</v>
      </c>
      <c r="E2827" s="80">
        <v>2026</v>
      </c>
      <c r="F2827" s="76" t="str">
        <f t="shared" si="89"/>
        <v>232. Cuidado Continuo por una vida con bienestarComunitario2026</v>
      </c>
      <c r="G2827" s="7" t="s">
        <v>80</v>
      </c>
      <c r="H2827" s="7" t="s">
        <v>73</v>
      </c>
      <c r="I2827" s="80" t="s">
        <v>74</v>
      </c>
      <c r="J2827" s="76" t="s">
        <v>37</v>
      </c>
      <c r="K2827" t="s">
        <v>75</v>
      </c>
      <c r="L2827" t="s">
        <v>39</v>
      </c>
      <c r="M2827" t="s">
        <v>8</v>
      </c>
      <c r="N2827" s="78" t="s">
        <v>1</v>
      </c>
      <c r="O2827" s="76" t="str">
        <f t="shared" si="90"/>
        <v>232. Cuidado Continuo por una vida con bienestarComunitario20264_SAN_CRISTOBAL2_FEBRERO_2026</v>
      </c>
      <c r="P2827" s="93">
        <v>55938</v>
      </c>
      <c r="S2827" s="172"/>
      <c r="T2827" s="23">
        <v>0</v>
      </c>
    </row>
    <row r="2828" spans="2:20" ht="30" customHeight="1">
      <c r="B2828">
        <v>24</v>
      </c>
      <c r="C2828" s="164" t="s">
        <v>70</v>
      </c>
      <c r="D2828" s="76" t="s">
        <v>76</v>
      </c>
      <c r="E2828" s="80">
        <v>2026</v>
      </c>
      <c r="F2828" s="76" t="str">
        <f t="shared" si="89"/>
        <v>242. Cuidado Continuo por una vida con bienestarEducativo 2026</v>
      </c>
      <c r="G2828" s="7" t="s">
        <v>81</v>
      </c>
      <c r="H2828" s="7" t="s">
        <v>73</v>
      </c>
      <c r="I2828" s="80" t="s">
        <v>74</v>
      </c>
      <c r="J2828" s="76" t="s">
        <v>37</v>
      </c>
      <c r="K2828" t="s">
        <v>75</v>
      </c>
      <c r="L2828" t="s">
        <v>50</v>
      </c>
      <c r="M2828" t="s">
        <v>8</v>
      </c>
      <c r="N2828" s="78" t="s">
        <v>1</v>
      </c>
      <c r="O2828" s="76" t="str">
        <f t="shared" si="90"/>
        <v>242. Cuidado Continuo por una vida con bienestarEducativo 20264_SAN_CRISTOBAL2_FEBRERO_2026</v>
      </c>
      <c r="P2828" s="93">
        <v>180297</v>
      </c>
      <c r="S2828" s="172"/>
      <c r="T2828" s="23">
        <v>0</v>
      </c>
    </row>
    <row r="2829" spans="2:20" ht="30" customHeight="1">
      <c r="B2829">
        <v>25</v>
      </c>
      <c r="C2829" s="164" t="s">
        <v>70</v>
      </c>
      <c r="D2829" s="76" t="s">
        <v>82</v>
      </c>
      <c r="E2829" s="80">
        <v>2026</v>
      </c>
      <c r="F2829" s="76" t="str">
        <f t="shared" si="89"/>
        <v>252. Cuidado Continuo por una vida con bienestarLaboral2026</v>
      </c>
      <c r="G2829" s="7" t="s">
        <v>83</v>
      </c>
      <c r="H2829" s="7" t="s">
        <v>73</v>
      </c>
      <c r="I2829" s="80" t="s">
        <v>74</v>
      </c>
      <c r="J2829" s="76" t="s">
        <v>37</v>
      </c>
      <c r="K2829" t="s">
        <v>75</v>
      </c>
      <c r="L2829" t="s">
        <v>50</v>
      </c>
      <c r="M2829" t="s">
        <v>8</v>
      </c>
      <c r="N2829" s="78" t="s">
        <v>1</v>
      </c>
      <c r="O2829" s="76" t="str">
        <f t="shared" si="90"/>
        <v>252. Cuidado Continuo por una vida con bienestarLaboral20264_SAN_CRISTOBAL2_FEBRERO_2026</v>
      </c>
      <c r="P2829" s="93">
        <v>210809</v>
      </c>
      <c r="S2829" s="172">
        <v>3</v>
      </c>
      <c r="T2829" s="23">
        <v>632427</v>
      </c>
    </row>
    <row r="2830" spans="2:20" ht="30" customHeight="1">
      <c r="B2830">
        <v>26</v>
      </c>
      <c r="C2830" s="164" t="s">
        <v>70</v>
      </c>
      <c r="D2830" s="76" t="s">
        <v>71</v>
      </c>
      <c r="E2830" s="80">
        <v>2026</v>
      </c>
      <c r="F2830" s="76" t="str">
        <f t="shared" si="89"/>
        <v>262. Cuidado Continuo por una vida con bienestarComunitario2026</v>
      </c>
      <c r="G2830" s="7" t="s">
        <v>84</v>
      </c>
      <c r="H2830" s="7" t="s">
        <v>73</v>
      </c>
      <c r="I2830" s="80" t="s">
        <v>74</v>
      </c>
      <c r="J2830" s="76" t="s">
        <v>37</v>
      </c>
      <c r="K2830" t="s">
        <v>75</v>
      </c>
      <c r="L2830" t="s">
        <v>50</v>
      </c>
      <c r="M2830" t="s">
        <v>8</v>
      </c>
      <c r="N2830" s="78" t="s">
        <v>1</v>
      </c>
      <c r="O2830" s="76" t="str">
        <f t="shared" si="90"/>
        <v>262. Cuidado Continuo por una vida con bienestarComunitario20264_SAN_CRISTOBAL2_FEBRERO_2026</v>
      </c>
      <c r="P2830" s="93">
        <v>140539</v>
      </c>
      <c r="S2830" s="172">
        <v>65</v>
      </c>
      <c r="T2830" s="23">
        <v>9135035</v>
      </c>
    </row>
    <row r="2831" spans="2:20" ht="30" customHeight="1">
      <c r="B2831">
        <v>27</v>
      </c>
      <c r="C2831" s="164" t="s">
        <v>70</v>
      </c>
      <c r="D2831" s="76" t="s">
        <v>71</v>
      </c>
      <c r="E2831" s="80">
        <v>2026</v>
      </c>
      <c r="F2831" s="76" t="str">
        <f t="shared" si="89"/>
        <v>272. Cuidado Continuo por una vida con bienestarComunitario2026</v>
      </c>
      <c r="G2831" s="7" t="s">
        <v>85</v>
      </c>
      <c r="H2831" s="7" t="s">
        <v>73</v>
      </c>
      <c r="I2831" s="80" t="s">
        <v>74</v>
      </c>
      <c r="J2831" s="76" t="s">
        <v>37</v>
      </c>
      <c r="K2831" t="s">
        <v>75</v>
      </c>
      <c r="L2831" t="s">
        <v>50</v>
      </c>
      <c r="M2831" t="s">
        <v>8</v>
      </c>
      <c r="N2831" s="78" t="s">
        <v>1</v>
      </c>
      <c r="O2831" s="76" t="str">
        <f t="shared" si="90"/>
        <v>272. Cuidado Continuo por una vida con bienestarComunitario20264_SAN_CRISTOBAL2_FEBRERO_2026</v>
      </c>
      <c r="P2831" s="93">
        <v>74584</v>
      </c>
      <c r="S2831" s="172">
        <v>52</v>
      </c>
      <c r="T2831" s="23">
        <v>3878368</v>
      </c>
    </row>
    <row r="2832" spans="2:20" ht="30" customHeight="1">
      <c r="B2832">
        <v>28</v>
      </c>
      <c r="C2832" s="164" t="s">
        <v>70</v>
      </c>
      <c r="D2832" s="76" t="s">
        <v>71</v>
      </c>
      <c r="E2832" s="80">
        <v>2026</v>
      </c>
      <c r="F2832" s="76" t="str">
        <f t="shared" si="89"/>
        <v>282. Cuidado Continuo por una vida con bienestarComunitario2026</v>
      </c>
      <c r="G2832" s="7" t="s">
        <v>86</v>
      </c>
      <c r="H2832" s="7" t="s">
        <v>73</v>
      </c>
      <c r="I2832" s="80" t="s">
        <v>74</v>
      </c>
      <c r="J2832" s="76" t="s">
        <v>37</v>
      </c>
      <c r="K2832" t="s">
        <v>75</v>
      </c>
      <c r="L2832" t="s">
        <v>50</v>
      </c>
      <c r="M2832" t="s">
        <v>8</v>
      </c>
      <c r="N2832" s="78" t="s">
        <v>1</v>
      </c>
      <c r="O2832" s="76" t="str">
        <f t="shared" si="90"/>
        <v>282. Cuidado Continuo por una vida con bienestarComunitario20264_SAN_CRISTOBAL2_FEBRERO_2026</v>
      </c>
      <c r="P2832" s="93">
        <v>215123</v>
      </c>
      <c r="S2832" s="172">
        <v>8</v>
      </c>
      <c r="T2832" s="23">
        <v>1720984</v>
      </c>
    </row>
    <row r="2833" spans="2:20" ht="30" customHeight="1">
      <c r="B2833">
        <v>29</v>
      </c>
      <c r="C2833" s="164" t="s">
        <v>70</v>
      </c>
      <c r="D2833" s="76" t="s">
        <v>71</v>
      </c>
      <c r="E2833" s="80">
        <v>2026</v>
      </c>
      <c r="F2833" s="76" t="str">
        <f t="shared" si="89"/>
        <v>292. Cuidado Continuo por una vida con bienestarComunitario2026</v>
      </c>
      <c r="G2833" s="7" t="s">
        <v>87</v>
      </c>
      <c r="H2833" s="7" t="s">
        <v>73</v>
      </c>
      <c r="I2833" s="80" t="s">
        <v>74</v>
      </c>
      <c r="J2833" s="76" t="s">
        <v>37</v>
      </c>
      <c r="K2833" t="s">
        <v>75</v>
      </c>
      <c r="L2833" t="s">
        <v>39</v>
      </c>
      <c r="M2833" t="s">
        <v>8</v>
      </c>
      <c r="N2833" s="78" t="s">
        <v>1</v>
      </c>
      <c r="O2833" s="76" t="str">
        <f t="shared" si="90"/>
        <v>292. Cuidado Continuo por una vida con bienestarComunitario20264_SAN_CRISTOBAL2_FEBRERO_2026</v>
      </c>
      <c r="P2833" s="93">
        <v>140539</v>
      </c>
      <c r="S2833" s="172"/>
      <c r="T2833" s="23">
        <v>0</v>
      </c>
    </row>
    <row r="2834" spans="2:20" ht="30" customHeight="1">
      <c r="B2834">
        <v>30</v>
      </c>
      <c r="C2834" s="164" t="s">
        <v>70</v>
      </c>
      <c r="D2834" s="76" t="s">
        <v>71</v>
      </c>
      <c r="E2834" s="80">
        <v>2026</v>
      </c>
      <c r="F2834" s="76" t="str">
        <f t="shared" si="89"/>
        <v>302. Cuidado Continuo por una vida con bienestarComunitario2026</v>
      </c>
      <c r="G2834" s="7" t="s">
        <v>88</v>
      </c>
      <c r="H2834" s="7" t="s">
        <v>73</v>
      </c>
      <c r="I2834" s="80" t="s">
        <v>74</v>
      </c>
      <c r="J2834" s="76" t="s">
        <v>37</v>
      </c>
      <c r="K2834" t="s">
        <v>75</v>
      </c>
      <c r="L2834" t="s">
        <v>39</v>
      </c>
      <c r="M2834" t="s">
        <v>8</v>
      </c>
      <c r="N2834" s="78" t="s">
        <v>1</v>
      </c>
      <c r="O2834" s="76" t="str">
        <f t="shared" si="90"/>
        <v>302. Cuidado Continuo por una vida con bienestarComunitario20264_SAN_CRISTOBAL2_FEBRERO_2026</v>
      </c>
      <c r="P2834" s="93">
        <v>74584</v>
      </c>
      <c r="S2834" s="172"/>
      <c r="T2834" s="23">
        <v>0</v>
      </c>
    </row>
    <row r="2835" spans="2:20" ht="30" customHeight="1">
      <c r="B2835">
        <v>31</v>
      </c>
      <c r="C2835" s="164" t="s">
        <v>70</v>
      </c>
      <c r="D2835" s="76" t="s">
        <v>71</v>
      </c>
      <c r="E2835" s="80">
        <v>2026</v>
      </c>
      <c r="F2835" s="76" t="str">
        <f t="shared" si="89"/>
        <v>312. Cuidado Continuo por una vida con bienestarComunitario2026</v>
      </c>
      <c r="G2835" s="7" t="s">
        <v>89</v>
      </c>
      <c r="H2835" s="7" t="s">
        <v>73</v>
      </c>
      <c r="I2835" s="80" t="s">
        <v>74</v>
      </c>
      <c r="J2835" s="76" t="s">
        <v>37</v>
      </c>
      <c r="K2835" t="s">
        <v>75</v>
      </c>
      <c r="L2835" t="s">
        <v>50</v>
      </c>
      <c r="M2835" t="s">
        <v>8</v>
      </c>
      <c r="N2835" s="78" t="s">
        <v>1</v>
      </c>
      <c r="O2835" s="76" t="str">
        <f t="shared" si="90"/>
        <v>312. Cuidado Continuo por una vida con bienestarComunitario20264_SAN_CRISTOBAL2_FEBRERO_2026</v>
      </c>
      <c r="P2835" s="93">
        <v>215123</v>
      </c>
      <c r="S2835" s="172">
        <v>4</v>
      </c>
      <c r="T2835" s="23">
        <v>860492</v>
      </c>
    </row>
    <row r="2836" spans="2:20" ht="30" customHeight="1">
      <c r="B2836">
        <v>31</v>
      </c>
      <c r="C2836" s="164" t="s">
        <v>70</v>
      </c>
      <c r="D2836" s="76" t="s">
        <v>76</v>
      </c>
      <c r="E2836" s="80">
        <v>2026</v>
      </c>
      <c r="F2836" s="76" t="str">
        <f t="shared" si="89"/>
        <v>312. Cuidado Continuo por una vida con bienestarEducativo 2026</v>
      </c>
      <c r="G2836" s="7" t="s">
        <v>89</v>
      </c>
      <c r="H2836" s="7" t="s">
        <v>73</v>
      </c>
      <c r="I2836" s="80" t="s">
        <v>74</v>
      </c>
      <c r="J2836" s="76" t="s">
        <v>37</v>
      </c>
      <c r="K2836" t="s">
        <v>75</v>
      </c>
      <c r="L2836" t="s">
        <v>50</v>
      </c>
      <c r="M2836" t="s">
        <v>8</v>
      </c>
      <c r="N2836" s="78" t="s">
        <v>1</v>
      </c>
      <c r="O2836" s="76" t="str">
        <f t="shared" si="90"/>
        <v>312. Cuidado Continuo por una vida con bienestarEducativo 20264_SAN_CRISTOBAL2_FEBRERO_2026</v>
      </c>
      <c r="P2836" s="93">
        <v>215123</v>
      </c>
      <c r="S2836" s="172"/>
      <c r="T2836" s="23">
        <v>0</v>
      </c>
    </row>
    <row r="2837" spans="2:20" ht="30" customHeight="1">
      <c r="B2837">
        <v>31</v>
      </c>
      <c r="C2837" s="164" t="s">
        <v>70</v>
      </c>
      <c r="D2837" s="76" t="s">
        <v>82</v>
      </c>
      <c r="E2837" s="80">
        <v>2026</v>
      </c>
      <c r="F2837" s="76" t="str">
        <f t="shared" si="89"/>
        <v>312. Cuidado Continuo por una vida con bienestarLaboral2026</v>
      </c>
      <c r="G2837" s="7" t="s">
        <v>89</v>
      </c>
      <c r="H2837" s="7" t="s">
        <v>73</v>
      </c>
      <c r="I2837" s="80" t="s">
        <v>74</v>
      </c>
      <c r="J2837" s="76" t="s">
        <v>37</v>
      </c>
      <c r="K2837" t="s">
        <v>75</v>
      </c>
      <c r="L2837" t="s">
        <v>50</v>
      </c>
      <c r="M2837" t="s">
        <v>8</v>
      </c>
      <c r="N2837" s="78" t="s">
        <v>1</v>
      </c>
      <c r="O2837" s="76" t="str">
        <f t="shared" si="90"/>
        <v>312. Cuidado Continuo por una vida con bienestarLaboral20264_SAN_CRISTOBAL2_FEBRERO_2026</v>
      </c>
      <c r="P2837" s="93">
        <v>215123</v>
      </c>
      <c r="S2837" s="172"/>
      <c r="T2837" s="23">
        <v>0</v>
      </c>
    </row>
    <row r="2838" spans="2:20" ht="30" customHeight="1">
      <c r="B2838">
        <v>31</v>
      </c>
      <c r="C2838" s="164" t="s">
        <v>70</v>
      </c>
      <c r="D2838" s="76" t="s">
        <v>77</v>
      </c>
      <c r="E2838" s="80">
        <v>2026</v>
      </c>
      <c r="F2838" s="76" t="str">
        <f t="shared" si="89"/>
        <v>312. Cuidado Continuo por una vida con bienestarInstitucional2026</v>
      </c>
      <c r="G2838" s="7" t="s">
        <v>89</v>
      </c>
      <c r="H2838" s="7" t="s">
        <v>73</v>
      </c>
      <c r="I2838" s="80" t="s">
        <v>74</v>
      </c>
      <c r="J2838" s="76" t="s">
        <v>37</v>
      </c>
      <c r="K2838" t="s">
        <v>75</v>
      </c>
      <c r="L2838" t="s">
        <v>50</v>
      </c>
      <c r="M2838" t="s">
        <v>8</v>
      </c>
      <c r="N2838" s="78" t="s">
        <v>1</v>
      </c>
      <c r="O2838" s="76" t="str">
        <f t="shared" si="90"/>
        <v>312. Cuidado Continuo por una vida con bienestarInstitucional20264_SAN_CRISTOBAL2_FEBRERO_2026</v>
      </c>
      <c r="P2838" s="93">
        <v>215123</v>
      </c>
      <c r="S2838" s="172"/>
      <c r="T2838" s="23">
        <v>0</v>
      </c>
    </row>
    <row r="2839" spans="2:20" ht="30" customHeight="1">
      <c r="B2839">
        <v>32</v>
      </c>
      <c r="C2839" s="164" t="s">
        <v>70</v>
      </c>
      <c r="D2839" s="76" t="s">
        <v>76</v>
      </c>
      <c r="E2839" s="80">
        <v>2026</v>
      </c>
      <c r="F2839" s="76" t="str">
        <f t="shared" si="89"/>
        <v>322. Cuidado Continuo por una vida con bienestarEducativo 2026</v>
      </c>
      <c r="G2839" s="7" t="s">
        <v>90</v>
      </c>
      <c r="H2839" s="7" t="s">
        <v>73</v>
      </c>
      <c r="I2839" s="80" t="s">
        <v>74</v>
      </c>
      <c r="J2839" s="76" t="s">
        <v>37</v>
      </c>
      <c r="K2839" t="s">
        <v>75</v>
      </c>
      <c r="L2839" t="s">
        <v>50</v>
      </c>
      <c r="M2839" t="s">
        <v>8</v>
      </c>
      <c r="N2839" s="78" t="s">
        <v>1</v>
      </c>
      <c r="O2839" s="76" t="str">
        <f t="shared" si="90"/>
        <v>322. Cuidado Continuo por una vida con bienestarEducativo 20264_SAN_CRISTOBAL2_FEBRERO_2026</v>
      </c>
      <c r="P2839" s="93">
        <v>281078</v>
      </c>
      <c r="S2839" s="172"/>
      <c r="T2839" s="23">
        <v>0</v>
      </c>
    </row>
    <row r="2840" spans="2:20" ht="30" customHeight="1">
      <c r="B2840">
        <v>33</v>
      </c>
      <c r="C2840" s="164" t="s">
        <v>70</v>
      </c>
      <c r="D2840" s="76" t="s">
        <v>82</v>
      </c>
      <c r="E2840" s="80">
        <v>2026</v>
      </c>
      <c r="F2840" s="76" t="str">
        <f t="shared" si="89"/>
        <v>332. Cuidado Continuo por una vida con bienestarLaboral2026</v>
      </c>
      <c r="G2840" s="7" t="s">
        <v>91</v>
      </c>
      <c r="H2840" s="7" t="s">
        <v>73</v>
      </c>
      <c r="I2840" s="80" t="s">
        <v>74</v>
      </c>
      <c r="J2840" s="76" t="s">
        <v>37</v>
      </c>
      <c r="K2840" t="s">
        <v>92</v>
      </c>
      <c r="L2840" t="s">
        <v>50</v>
      </c>
      <c r="M2840" t="s">
        <v>8</v>
      </c>
      <c r="N2840" s="78" t="s">
        <v>1</v>
      </c>
      <c r="O2840" s="76" t="str">
        <f t="shared" si="90"/>
        <v>332. Cuidado Continuo por una vida con bienestarLaboral20264_SAN_CRISTOBAL2_FEBRERO_2026</v>
      </c>
      <c r="P2840" s="93">
        <v>1094110</v>
      </c>
      <c r="S2840" s="172">
        <v>2</v>
      </c>
      <c r="T2840" s="23">
        <v>2188220</v>
      </c>
    </row>
    <row r="2841" spans="2:20" ht="30" customHeight="1">
      <c r="B2841">
        <v>34</v>
      </c>
      <c r="C2841" s="164" t="s">
        <v>70</v>
      </c>
      <c r="D2841" s="76" t="s">
        <v>71</v>
      </c>
      <c r="E2841" s="80">
        <v>2026</v>
      </c>
      <c r="F2841" s="76" t="str">
        <f t="shared" si="89"/>
        <v>342. Cuidado Continuo por una vida con bienestarComunitario2026</v>
      </c>
      <c r="G2841" s="7" t="s">
        <v>93</v>
      </c>
      <c r="H2841" s="7" t="s">
        <v>94</v>
      </c>
      <c r="I2841" s="80" t="s">
        <v>74</v>
      </c>
      <c r="J2841" s="76" t="s">
        <v>37</v>
      </c>
      <c r="K2841" t="s">
        <v>75</v>
      </c>
      <c r="L2841" t="s">
        <v>50</v>
      </c>
      <c r="M2841" t="s">
        <v>8</v>
      </c>
      <c r="N2841" s="78" t="s">
        <v>1</v>
      </c>
      <c r="O2841" s="76" t="str">
        <f t="shared" si="90"/>
        <v>342. Cuidado Continuo por una vida con bienestarComunitario20264_SAN_CRISTOBAL2_FEBRERO_2026</v>
      </c>
      <c r="P2841" s="93">
        <v>161342</v>
      </c>
      <c r="S2841" s="172">
        <v>4</v>
      </c>
      <c r="T2841" s="23">
        <v>645368</v>
      </c>
    </row>
    <row r="2842" spans="2:20" ht="30" customHeight="1">
      <c r="B2842">
        <v>35</v>
      </c>
      <c r="C2842" s="164" t="s">
        <v>70</v>
      </c>
      <c r="D2842" s="76" t="s">
        <v>71</v>
      </c>
      <c r="E2842" s="80">
        <v>2026</v>
      </c>
      <c r="F2842" s="76" t="str">
        <f t="shared" si="89"/>
        <v>352. Cuidado Continuo por una vida con bienestarComunitario2026</v>
      </c>
      <c r="G2842" s="7" t="s">
        <v>95</v>
      </c>
      <c r="H2842" s="7" t="s">
        <v>73</v>
      </c>
      <c r="I2842" s="80" t="s">
        <v>74</v>
      </c>
      <c r="J2842" s="76" t="s">
        <v>37</v>
      </c>
      <c r="K2842" t="s">
        <v>75</v>
      </c>
      <c r="L2842" t="s">
        <v>50</v>
      </c>
      <c r="M2842" t="s">
        <v>8</v>
      </c>
      <c r="N2842" s="78" t="s">
        <v>1</v>
      </c>
      <c r="O2842" s="76" t="str">
        <f t="shared" si="90"/>
        <v>352. Cuidado Continuo por una vida con bienestarComunitario20264_SAN_CRISTOBAL2_FEBRERO_2026</v>
      </c>
      <c r="P2842" s="93">
        <v>215123</v>
      </c>
      <c r="S2842" s="172">
        <v>0</v>
      </c>
      <c r="T2842" s="23">
        <v>0</v>
      </c>
    </row>
    <row r="2843" spans="2:20" ht="30" customHeight="1">
      <c r="B2843">
        <v>36</v>
      </c>
      <c r="C2843" s="164" t="s">
        <v>70</v>
      </c>
      <c r="D2843" s="76" t="s">
        <v>71</v>
      </c>
      <c r="E2843" s="80">
        <v>2026</v>
      </c>
      <c r="F2843" s="76" t="str">
        <f t="shared" si="89"/>
        <v>362. Cuidado Continuo por una vida con bienestarComunitario2026</v>
      </c>
      <c r="G2843" s="7" t="s">
        <v>96</v>
      </c>
      <c r="H2843" s="7" t="s">
        <v>73</v>
      </c>
      <c r="I2843" s="80" t="s">
        <v>74</v>
      </c>
      <c r="J2843" s="76" t="s">
        <v>37</v>
      </c>
      <c r="K2843" t="s">
        <v>75</v>
      </c>
      <c r="L2843" t="s">
        <v>39</v>
      </c>
      <c r="M2843" t="s">
        <v>8</v>
      </c>
      <c r="N2843" s="78" t="s">
        <v>1</v>
      </c>
      <c r="O2843" s="76" t="str">
        <f t="shared" si="90"/>
        <v>362. Cuidado Continuo por una vida con bienestarComunitario20264_SAN_CRISTOBAL2_FEBRERO_2026</v>
      </c>
      <c r="P2843" s="93">
        <v>140539</v>
      </c>
      <c r="S2843" s="172"/>
      <c r="T2843" s="23">
        <v>0</v>
      </c>
    </row>
    <row r="2844" spans="2:20" ht="30" customHeight="1">
      <c r="B2844">
        <v>37</v>
      </c>
      <c r="C2844" s="164" t="s">
        <v>70</v>
      </c>
      <c r="D2844" s="76" t="s">
        <v>71</v>
      </c>
      <c r="E2844" s="80">
        <v>2026</v>
      </c>
      <c r="F2844" s="76" t="str">
        <f t="shared" si="89"/>
        <v>372. Cuidado Continuo por una vida con bienestarComunitario2026</v>
      </c>
      <c r="G2844" s="7" t="s">
        <v>97</v>
      </c>
      <c r="H2844" s="7" t="s">
        <v>73</v>
      </c>
      <c r="I2844" s="80" t="s">
        <v>74</v>
      </c>
      <c r="J2844" s="76" t="s">
        <v>37</v>
      </c>
      <c r="K2844" t="s">
        <v>75</v>
      </c>
      <c r="L2844" t="s">
        <v>39</v>
      </c>
      <c r="M2844" t="s">
        <v>8</v>
      </c>
      <c r="N2844" s="78" t="s">
        <v>1</v>
      </c>
      <c r="O2844" s="76" t="str">
        <f t="shared" si="90"/>
        <v>372. Cuidado Continuo por una vida con bienestarComunitario20264_SAN_CRISTOBAL2_FEBRERO_2026</v>
      </c>
      <c r="P2844" s="93">
        <v>74584</v>
      </c>
      <c r="S2844" s="172"/>
      <c r="T2844" s="23">
        <v>0</v>
      </c>
    </row>
    <row r="2845" spans="2:20" ht="30" customHeight="1">
      <c r="B2845">
        <v>38</v>
      </c>
      <c r="C2845" s="164" t="s">
        <v>70</v>
      </c>
      <c r="D2845" s="76" t="s">
        <v>71</v>
      </c>
      <c r="E2845" s="80">
        <v>2026</v>
      </c>
      <c r="F2845" s="76" t="str">
        <f t="shared" si="89"/>
        <v>382. Cuidado Continuo por una vida con bienestarComunitario2026</v>
      </c>
      <c r="G2845" s="7" t="s">
        <v>98</v>
      </c>
      <c r="H2845" s="7" t="s">
        <v>73</v>
      </c>
      <c r="I2845" s="80" t="s">
        <v>74</v>
      </c>
      <c r="J2845" s="76" t="s">
        <v>37</v>
      </c>
      <c r="K2845" t="s">
        <v>75</v>
      </c>
      <c r="L2845" t="s">
        <v>50</v>
      </c>
      <c r="M2845" t="s">
        <v>8</v>
      </c>
      <c r="N2845" s="78" t="s">
        <v>1</v>
      </c>
      <c r="O2845" s="76" t="str">
        <f t="shared" si="90"/>
        <v>382. Cuidado Continuo por una vida con bienestarComunitario20264_SAN_CRISTOBAL2_FEBRERO_2026</v>
      </c>
      <c r="P2845" s="93">
        <v>355662</v>
      </c>
      <c r="S2845" s="172">
        <v>2</v>
      </c>
      <c r="T2845" s="23">
        <v>711324</v>
      </c>
    </row>
    <row r="2846" spans="2:20" ht="30" customHeight="1">
      <c r="B2846">
        <v>39</v>
      </c>
      <c r="C2846" s="164" t="s">
        <v>70</v>
      </c>
      <c r="D2846" s="76" t="s">
        <v>71</v>
      </c>
      <c r="E2846" s="80">
        <v>2026</v>
      </c>
      <c r="F2846" s="76" t="str">
        <f t="shared" si="89"/>
        <v>392. Cuidado Continuo por una vida con bienestarComunitario2026</v>
      </c>
      <c r="G2846" s="7" t="s">
        <v>99</v>
      </c>
      <c r="H2846" s="7" t="s">
        <v>73</v>
      </c>
      <c r="I2846" s="80" t="s">
        <v>74</v>
      </c>
      <c r="J2846" s="76" t="s">
        <v>37</v>
      </c>
      <c r="K2846" t="s">
        <v>75</v>
      </c>
      <c r="L2846" t="s">
        <v>50</v>
      </c>
      <c r="M2846" t="s">
        <v>8</v>
      </c>
      <c r="N2846" s="78" t="s">
        <v>1</v>
      </c>
      <c r="O2846" s="76" t="str">
        <f t="shared" si="90"/>
        <v>392. Cuidado Continuo por una vida con bienestarComunitario20264_SAN_CRISTOBAL2_FEBRERO_2026</v>
      </c>
      <c r="P2846" s="93">
        <v>140539</v>
      </c>
      <c r="S2846" s="172"/>
      <c r="T2846" s="23">
        <v>0</v>
      </c>
    </row>
    <row r="2847" spans="2:20" ht="30" customHeight="1">
      <c r="B2847">
        <v>40</v>
      </c>
      <c r="C2847" s="164" t="s">
        <v>70</v>
      </c>
      <c r="D2847" s="76" t="s">
        <v>71</v>
      </c>
      <c r="E2847" s="80">
        <v>2026</v>
      </c>
      <c r="F2847" s="76" t="str">
        <f t="shared" si="89"/>
        <v>402. Cuidado Continuo por una vida con bienestarComunitario2026</v>
      </c>
      <c r="G2847" s="7" t="s">
        <v>100</v>
      </c>
      <c r="H2847" s="7" t="s">
        <v>73</v>
      </c>
      <c r="I2847" s="80" t="s">
        <v>74</v>
      </c>
      <c r="J2847" s="76" t="s">
        <v>37</v>
      </c>
      <c r="K2847" t="s">
        <v>75</v>
      </c>
      <c r="L2847" t="s">
        <v>50</v>
      </c>
      <c r="M2847" t="s">
        <v>8</v>
      </c>
      <c r="N2847" s="78" t="s">
        <v>1</v>
      </c>
      <c r="O2847" s="76" t="str">
        <f t="shared" si="90"/>
        <v>402. Cuidado Continuo por una vida con bienestarComunitario20264_SAN_CRISTOBAL2_FEBRERO_2026</v>
      </c>
      <c r="P2847" s="93">
        <v>74584</v>
      </c>
      <c r="S2847" s="172"/>
      <c r="T2847" s="23">
        <v>0</v>
      </c>
    </row>
    <row r="2848" spans="2:20" ht="30" customHeight="1">
      <c r="B2848">
        <v>41</v>
      </c>
      <c r="C2848" s="164" t="s">
        <v>70</v>
      </c>
      <c r="D2848" s="76" t="s">
        <v>71</v>
      </c>
      <c r="E2848" s="80">
        <v>2026</v>
      </c>
      <c r="F2848" s="76" t="str">
        <f t="shared" si="89"/>
        <v>412. Cuidado Continuo por una vida con bienestarComunitario2026</v>
      </c>
      <c r="G2848" s="7" t="s">
        <v>101</v>
      </c>
      <c r="H2848" s="7" t="s">
        <v>102</v>
      </c>
      <c r="I2848" s="80" t="s">
        <v>74</v>
      </c>
      <c r="J2848" s="76" t="s">
        <v>37</v>
      </c>
      <c r="K2848" t="s">
        <v>103</v>
      </c>
      <c r="L2848" t="s">
        <v>50</v>
      </c>
      <c r="M2848" t="s">
        <v>8</v>
      </c>
      <c r="N2848" s="78" t="s">
        <v>1</v>
      </c>
      <c r="O2848" s="76" t="str">
        <f t="shared" si="90"/>
        <v>412. Cuidado Continuo por una vida con bienestarComunitario20264_SAN_CRISTOBAL2_FEBRERO_2026</v>
      </c>
      <c r="P2848" s="93">
        <v>621332</v>
      </c>
      <c r="S2848" s="172">
        <v>23</v>
      </c>
      <c r="T2848" s="23">
        <v>14290636</v>
      </c>
    </row>
    <row r="2849" spans="2:20" ht="30" customHeight="1">
      <c r="B2849">
        <v>42</v>
      </c>
      <c r="C2849" s="164" t="s">
        <v>70</v>
      </c>
      <c r="D2849" s="76" t="s">
        <v>71</v>
      </c>
      <c r="E2849" s="80">
        <v>2026</v>
      </c>
      <c r="F2849" s="76" t="str">
        <f t="shared" si="89"/>
        <v>422. Cuidado Continuo por una vida con bienestarComunitario2026</v>
      </c>
      <c r="G2849" s="7" t="s">
        <v>104</v>
      </c>
      <c r="H2849" s="7" t="s">
        <v>73</v>
      </c>
      <c r="I2849" s="80" t="s">
        <v>74</v>
      </c>
      <c r="J2849" s="76" t="s">
        <v>37</v>
      </c>
      <c r="K2849" t="s">
        <v>103</v>
      </c>
      <c r="L2849" t="s">
        <v>50</v>
      </c>
      <c r="M2849" t="s">
        <v>8</v>
      </c>
      <c r="N2849" s="78" t="s">
        <v>1</v>
      </c>
      <c r="O2849" s="76" t="str">
        <f t="shared" si="90"/>
        <v>422. Cuidado Continuo por una vida con bienestarComunitario20264_SAN_CRISTOBAL2_FEBRERO_2026</v>
      </c>
      <c r="P2849" s="93">
        <v>340253</v>
      </c>
      <c r="S2849" s="172">
        <v>23</v>
      </c>
      <c r="T2849" s="23">
        <v>7825819</v>
      </c>
    </row>
    <row r="2850" spans="2:20" ht="30" customHeight="1">
      <c r="B2850">
        <v>43</v>
      </c>
      <c r="C2850" s="164" t="s">
        <v>70</v>
      </c>
      <c r="D2850" s="76" t="s">
        <v>71</v>
      </c>
      <c r="E2850" s="80">
        <v>2026</v>
      </c>
      <c r="F2850" s="76" t="str">
        <f t="shared" si="89"/>
        <v>432. Cuidado Continuo por una vida con bienestarComunitario2026</v>
      </c>
      <c r="G2850" s="7" t="s">
        <v>105</v>
      </c>
      <c r="H2850" s="7" t="s">
        <v>102</v>
      </c>
      <c r="I2850" s="80" t="s">
        <v>74</v>
      </c>
      <c r="J2850" s="76" t="s">
        <v>37</v>
      </c>
      <c r="K2850" t="s">
        <v>103</v>
      </c>
      <c r="L2850" t="s">
        <v>50</v>
      </c>
      <c r="M2850" t="s">
        <v>8</v>
      </c>
      <c r="N2850" s="78" t="s">
        <v>1</v>
      </c>
      <c r="O2850" s="76" t="str">
        <f t="shared" si="90"/>
        <v>432. Cuidado Continuo por una vida con bienestarComunitario20264_SAN_CRISTOBAL2_FEBRERO_2026</v>
      </c>
      <c r="P2850" s="93">
        <v>548596</v>
      </c>
      <c r="S2850" s="172">
        <v>3</v>
      </c>
      <c r="T2850" s="23">
        <v>1645788</v>
      </c>
    </row>
    <row r="2851" spans="2:20" ht="30" customHeight="1">
      <c r="B2851">
        <v>44</v>
      </c>
      <c r="C2851" s="164" t="s">
        <v>70</v>
      </c>
      <c r="D2851" s="76" t="s">
        <v>71</v>
      </c>
      <c r="E2851" s="80">
        <v>2026</v>
      </c>
      <c r="F2851" s="76" t="str">
        <f t="shared" si="89"/>
        <v>442. Cuidado Continuo por una vida con bienestarComunitario2026</v>
      </c>
      <c r="G2851" s="7" t="s">
        <v>106</v>
      </c>
      <c r="H2851" s="7" t="s">
        <v>73</v>
      </c>
      <c r="I2851" s="80" t="s">
        <v>74</v>
      </c>
      <c r="J2851" s="76" t="s">
        <v>37</v>
      </c>
      <c r="K2851" t="s">
        <v>103</v>
      </c>
      <c r="L2851" t="s">
        <v>50</v>
      </c>
      <c r="M2851" t="s">
        <v>8</v>
      </c>
      <c r="N2851" s="78" t="s">
        <v>1</v>
      </c>
      <c r="O2851" s="76" t="str">
        <f t="shared" si="90"/>
        <v>442. Cuidado Continuo por una vida con bienestarComunitario20264_SAN_CRISTOBAL2_FEBRERO_2026</v>
      </c>
      <c r="P2851" s="93">
        <v>711326</v>
      </c>
      <c r="S2851" s="172">
        <v>3</v>
      </c>
      <c r="T2851" s="23">
        <v>2133978</v>
      </c>
    </row>
    <row r="2852" spans="2:20" ht="30" customHeight="1">
      <c r="B2852">
        <v>45</v>
      </c>
      <c r="C2852" s="164" t="s">
        <v>70</v>
      </c>
      <c r="D2852" s="76" t="s">
        <v>71</v>
      </c>
      <c r="E2852" s="80">
        <v>2026</v>
      </c>
      <c r="F2852" s="76" t="str">
        <f t="shared" si="89"/>
        <v>452. Cuidado Continuo por una vida con bienestarComunitario2026</v>
      </c>
      <c r="G2852" s="7" t="s">
        <v>107</v>
      </c>
      <c r="H2852" s="7" t="s">
        <v>102</v>
      </c>
      <c r="I2852" s="80" t="s">
        <v>74</v>
      </c>
      <c r="J2852" s="76" t="s">
        <v>37</v>
      </c>
      <c r="K2852" t="s">
        <v>103</v>
      </c>
      <c r="L2852" t="s">
        <v>50</v>
      </c>
      <c r="M2852" t="s">
        <v>8</v>
      </c>
      <c r="N2852" s="78" t="s">
        <v>1</v>
      </c>
      <c r="O2852" s="76" t="str">
        <f t="shared" si="90"/>
        <v>452. Cuidado Continuo por una vida con bienestarComunitario20264_SAN_CRISTOBAL2_FEBRERO_2026</v>
      </c>
      <c r="P2852" s="93">
        <v>281078</v>
      </c>
      <c r="S2852" s="172">
        <v>3</v>
      </c>
      <c r="T2852" s="23">
        <v>843234</v>
      </c>
    </row>
    <row r="2853" spans="2:20" ht="30" customHeight="1">
      <c r="B2853">
        <v>46</v>
      </c>
      <c r="C2853" s="164" t="s">
        <v>70</v>
      </c>
      <c r="D2853" s="76" t="s">
        <v>76</v>
      </c>
      <c r="E2853" s="80">
        <v>2026</v>
      </c>
      <c r="F2853" s="76" t="str">
        <f t="shared" si="89"/>
        <v>462. Cuidado Continuo por una vida con bienestarEducativo 2026</v>
      </c>
      <c r="G2853" s="7" t="s">
        <v>108</v>
      </c>
      <c r="H2853" s="7" t="s">
        <v>73</v>
      </c>
      <c r="I2853" s="80" t="s">
        <v>74</v>
      </c>
      <c r="J2853" s="76" t="s">
        <v>37</v>
      </c>
      <c r="K2853" t="s">
        <v>103</v>
      </c>
      <c r="L2853" t="s">
        <v>50</v>
      </c>
      <c r="M2853" t="s">
        <v>8</v>
      </c>
      <c r="N2853" s="78" t="s">
        <v>1</v>
      </c>
      <c r="O2853" s="76" t="str">
        <f t="shared" si="90"/>
        <v>462. Cuidado Continuo por una vida con bienestarEducativo 20264_SAN_CRISTOBAL2_FEBRERO_2026</v>
      </c>
      <c r="P2853" s="93">
        <v>2366976</v>
      </c>
      <c r="S2853" s="172">
        <v>1</v>
      </c>
      <c r="T2853" s="23">
        <v>2366976</v>
      </c>
    </row>
    <row r="2854" spans="2:20" ht="30" customHeight="1">
      <c r="B2854">
        <v>47</v>
      </c>
      <c r="C2854" s="164" t="s">
        <v>70</v>
      </c>
      <c r="D2854" s="76" t="s">
        <v>82</v>
      </c>
      <c r="E2854" s="80">
        <v>2026</v>
      </c>
      <c r="F2854" s="76" t="str">
        <f t="shared" si="89"/>
        <v>472. Cuidado Continuo por una vida con bienestarLaboral2026</v>
      </c>
      <c r="G2854" s="7" t="s">
        <v>109</v>
      </c>
      <c r="H2854" s="7" t="s">
        <v>73</v>
      </c>
      <c r="I2854" s="80" t="s">
        <v>74</v>
      </c>
      <c r="J2854" s="76" t="s">
        <v>37</v>
      </c>
      <c r="K2854" t="s">
        <v>103</v>
      </c>
      <c r="L2854" t="s">
        <v>50</v>
      </c>
      <c r="M2854" t="s">
        <v>8</v>
      </c>
      <c r="N2854" s="78" t="s">
        <v>1</v>
      </c>
      <c r="O2854" s="76" t="str">
        <f t="shared" si="90"/>
        <v>472. Cuidado Continuo por una vida con bienestarLaboral20264_SAN_CRISTOBAL2_FEBRERO_2026</v>
      </c>
      <c r="P2854" s="93">
        <v>110336</v>
      </c>
      <c r="S2854" s="172">
        <v>1</v>
      </c>
      <c r="T2854" s="23">
        <v>110336</v>
      </c>
    </row>
    <row r="2855" spans="2:20" ht="30" customHeight="1">
      <c r="B2855">
        <v>48</v>
      </c>
      <c r="C2855" s="164" t="s">
        <v>70</v>
      </c>
      <c r="D2855" s="76" t="s">
        <v>71</v>
      </c>
      <c r="E2855" s="80">
        <v>2026</v>
      </c>
      <c r="F2855" s="76" t="str">
        <f t="shared" si="89"/>
        <v>482. Cuidado Continuo por una vida con bienestarComunitario2026</v>
      </c>
      <c r="G2855" s="7" t="s">
        <v>110</v>
      </c>
      <c r="H2855" s="7" t="s">
        <v>73</v>
      </c>
      <c r="I2855" s="80" t="s">
        <v>74</v>
      </c>
      <c r="J2855" s="76" t="s">
        <v>37</v>
      </c>
      <c r="K2855" t="s">
        <v>103</v>
      </c>
      <c r="L2855" t="s">
        <v>50</v>
      </c>
      <c r="M2855" t="s">
        <v>8</v>
      </c>
      <c r="N2855" s="78" t="s">
        <v>1</v>
      </c>
      <c r="O2855" s="76" t="str">
        <f t="shared" si="90"/>
        <v>482. Cuidado Continuo por una vida con bienestarComunitario20264_SAN_CRISTOBAL2_FEBRERO_2026</v>
      </c>
      <c r="P2855" s="93">
        <v>430247</v>
      </c>
      <c r="S2855" s="172">
        <v>2</v>
      </c>
      <c r="T2855" s="23">
        <v>860494</v>
      </c>
    </row>
    <row r="2856" spans="2:20" ht="30" customHeight="1">
      <c r="B2856">
        <v>49</v>
      </c>
      <c r="C2856" s="164" t="s">
        <v>70</v>
      </c>
      <c r="D2856" s="76" t="s">
        <v>71</v>
      </c>
      <c r="E2856" s="80">
        <v>2026</v>
      </c>
      <c r="F2856" s="76" t="str">
        <f t="shared" si="89"/>
        <v>492. Cuidado Continuo por una vida con bienestarComunitario2026</v>
      </c>
      <c r="G2856" s="7" t="s">
        <v>111</v>
      </c>
      <c r="H2856" s="7" t="s">
        <v>73</v>
      </c>
      <c r="I2856" s="80" t="s">
        <v>74</v>
      </c>
      <c r="J2856" s="76" t="s">
        <v>37</v>
      </c>
      <c r="K2856" t="s">
        <v>103</v>
      </c>
      <c r="L2856" t="s">
        <v>50</v>
      </c>
      <c r="M2856" t="s">
        <v>8</v>
      </c>
      <c r="N2856" s="78" t="s">
        <v>1</v>
      </c>
      <c r="O2856" s="76" t="str">
        <f t="shared" si="90"/>
        <v>492. Cuidado Continuo por una vida con bienestarComunitario20264_SAN_CRISTOBAL2_FEBRERO_2026</v>
      </c>
      <c r="P2856" s="93">
        <v>711326</v>
      </c>
      <c r="S2856" s="172">
        <v>5</v>
      </c>
      <c r="T2856" s="23">
        <v>3556630</v>
      </c>
    </row>
    <row r="2857" spans="2:20" ht="30" customHeight="1">
      <c r="B2857">
        <v>50</v>
      </c>
      <c r="C2857" s="164" t="s">
        <v>70</v>
      </c>
      <c r="D2857" s="76" t="s">
        <v>71</v>
      </c>
      <c r="E2857" s="80">
        <v>2026</v>
      </c>
      <c r="F2857" s="76" t="str">
        <f t="shared" si="89"/>
        <v>502. Cuidado Continuo por una vida con bienestarComunitario2026</v>
      </c>
      <c r="G2857" s="7" t="s">
        <v>112</v>
      </c>
      <c r="H2857" s="7" t="s">
        <v>73</v>
      </c>
      <c r="I2857" s="80" t="s">
        <v>74</v>
      </c>
      <c r="J2857" s="76" t="s">
        <v>37</v>
      </c>
      <c r="K2857" t="s">
        <v>75</v>
      </c>
      <c r="L2857" t="s">
        <v>50</v>
      </c>
      <c r="M2857" t="s">
        <v>8</v>
      </c>
      <c r="N2857" s="78" t="s">
        <v>1</v>
      </c>
      <c r="O2857" s="76" t="str">
        <f t="shared" si="90"/>
        <v>502. Cuidado Continuo por una vida con bienestarComunitario20264_SAN_CRISTOBAL2_FEBRERO_2026</v>
      </c>
      <c r="P2857" s="93">
        <v>266747</v>
      </c>
      <c r="S2857" s="172">
        <v>2</v>
      </c>
      <c r="T2857" s="23">
        <v>533494</v>
      </c>
    </row>
    <row r="2858" spans="2:20" ht="30" customHeight="1">
      <c r="B2858">
        <v>51</v>
      </c>
      <c r="C2858" s="164" t="s">
        <v>70</v>
      </c>
      <c r="D2858" s="76" t="s">
        <v>71</v>
      </c>
      <c r="E2858" s="80">
        <v>2026</v>
      </c>
      <c r="F2858" s="76" t="str">
        <f t="shared" si="89"/>
        <v>512. Cuidado Continuo por una vida con bienestarComunitario2026</v>
      </c>
      <c r="G2858" s="7" t="s">
        <v>113</v>
      </c>
      <c r="H2858" s="7" t="s">
        <v>73</v>
      </c>
      <c r="I2858" s="80" t="s">
        <v>74</v>
      </c>
      <c r="J2858" s="76" t="s">
        <v>37</v>
      </c>
      <c r="K2858" t="s">
        <v>38</v>
      </c>
      <c r="L2858" t="s">
        <v>39</v>
      </c>
      <c r="M2858" t="s">
        <v>8</v>
      </c>
      <c r="N2858" s="78" t="s">
        <v>1</v>
      </c>
      <c r="O2858" s="76" t="str">
        <f t="shared" si="90"/>
        <v>512. Cuidado Continuo por una vida con bienestarComunitario20264_SAN_CRISTOBAL2_FEBRERO_2026</v>
      </c>
      <c r="P2858" s="93">
        <v>5621568</v>
      </c>
      <c r="S2858" s="172"/>
      <c r="T2858" s="23">
        <v>0</v>
      </c>
    </row>
    <row r="2859" spans="2:20" ht="30" customHeight="1">
      <c r="B2859">
        <v>52</v>
      </c>
      <c r="C2859" s="164" t="s">
        <v>70</v>
      </c>
      <c r="D2859" s="76" t="s">
        <v>71</v>
      </c>
      <c r="E2859" s="80">
        <v>2026</v>
      </c>
      <c r="F2859" s="76" t="str">
        <f t="shared" si="89"/>
        <v>522. Cuidado Continuo por una vida con bienestarComunitario2026</v>
      </c>
      <c r="G2859" s="7" t="s">
        <v>114</v>
      </c>
      <c r="H2859" s="7" t="s">
        <v>94</v>
      </c>
      <c r="I2859" s="80" t="s">
        <v>74</v>
      </c>
      <c r="J2859" s="76" t="s">
        <v>37</v>
      </c>
      <c r="K2859" t="s">
        <v>103</v>
      </c>
      <c r="L2859" t="s">
        <v>50</v>
      </c>
      <c r="M2859" t="s">
        <v>8</v>
      </c>
      <c r="N2859" s="78" t="s">
        <v>1</v>
      </c>
      <c r="O2859" s="76" t="str">
        <f t="shared" si="90"/>
        <v>522. Cuidado Continuo por una vida con bienestarComunitario20264_SAN_CRISTOBAL2_FEBRERO_2026</v>
      </c>
      <c r="P2859" s="93">
        <v>711326</v>
      </c>
      <c r="S2859" s="172">
        <v>5</v>
      </c>
      <c r="T2859" s="23">
        <v>3556630</v>
      </c>
    </row>
    <row r="2860" spans="2:20" ht="30" customHeight="1">
      <c r="B2860">
        <v>53</v>
      </c>
      <c r="C2860" s="164" t="s">
        <v>70</v>
      </c>
      <c r="D2860" s="76" t="s">
        <v>71</v>
      </c>
      <c r="E2860" s="80">
        <v>2026</v>
      </c>
      <c r="F2860" s="76" t="str">
        <f t="shared" si="89"/>
        <v>532. Cuidado Continuo por una vida con bienestarComunitario2026</v>
      </c>
      <c r="G2860" s="7" t="s">
        <v>115</v>
      </c>
      <c r="H2860" s="7" t="s">
        <v>73</v>
      </c>
      <c r="I2860" s="80" t="s">
        <v>74</v>
      </c>
      <c r="J2860" s="76" t="s">
        <v>37</v>
      </c>
      <c r="K2860" t="s">
        <v>38</v>
      </c>
      <c r="L2860" t="s">
        <v>42</v>
      </c>
      <c r="M2860" t="s">
        <v>8</v>
      </c>
      <c r="N2860" s="78" t="s">
        <v>1</v>
      </c>
      <c r="O2860" s="76" t="str">
        <f t="shared" si="90"/>
        <v>532. Cuidado Continuo por una vida con bienestarComunitario20264_SAN_CRISTOBAL2_FEBRERO_2026</v>
      </c>
      <c r="P2860" s="93">
        <v>5621568</v>
      </c>
      <c r="S2860" s="172"/>
      <c r="T2860" s="23">
        <v>0</v>
      </c>
    </row>
    <row r="2861" spans="2:20" ht="30" customHeight="1">
      <c r="B2861">
        <v>54</v>
      </c>
      <c r="C2861" s="164" t="s">
        <v>70</v>
      </c>
      <c r="D2861" s="76" t="s">
        <v>71</v>
      </c>
      <c r="E2861" s="80">
        <v>2026</v>
      </c>
      <c r="F2861" s="76" t="str">
        <f t="shared" si="89"/>
        <v>542. Cuidado Continuo por una vida con bienestarComunitario2026</v>
      </c>
      <c r="G2861" s="7" t="s">
        <v>116</v>
      </c>
      <c r="H2861" s="7" t="s">
        <v>73</v>
      </c>
      <c r="I2861" s="80" t="s">
        <v>74</v>
      </c>
      <c r="J2861" s="76" t="s">
        <v>37</v>
      </c>
      <c r="K2861" t="s">
        <v>75</v>
      </c>
      <c r="L2861" t="s">
        <v>50</v>
      </c>
      <c r="M2861" t="s">
        <v>8</v>
      </c>
      <c r="N2861" s="78" t="s">
        <v>1</v>
      </c>
      <c r="O2861" s="76" t="str">
        <f t="shared" si="90"/>
        <v>542. Cuidado Continuo por una vida con bienestarComunitario20264_SAN_CRISTOBAL2_FEBRERO_2026</v>
      </c>
      <c r="P2861" s="93">
        <v>285702</v>
      </c>
      <c r="S2861" s="172">
        <v>52</v>
      </c>
      <c r="T2861" s="23">
        <v>14856504</v>
      </c>
    </row>
    <row r="2862" spans="2:20" ht="30" customHeight="1">
      <c r="B2862">
        <v>55</v>
      </c>
      <c r="C2862" s="164" t="s">
        <v>70</v>
      </c>
      <c r="D2862" s="76" t="s">
        <v>71</v>
      </c>
      <c r="E2862" s="80">
        <v>2026</v>
      </c>
      <c r="F2862" s="76" t="str">
        <f t="shared" si="89"/>
        <v>552. Cuidado Continuo por una vida con bienestarComunitario2026</v>
      </c>
      <c r="G2862" s="7" t="s">
        <v>117</v>
      </c>
      <c r="H2862" s="7" t="s">
        <v>73</v>
      </c>
      <c r="I2862" s="80" t="s">
        <v>74</v>
      </c>
      <c r="J2862" s="76" t="s">
        <v>37</v>
      </c>
      <c r="K2862" t="s">
        <v>75</v>
      </c>
      <c r="L2862" t="s">
        <v>50</v>
      </c>
      <c r="M2862" t="s">
        <v>8</v>
      </c>
      <c r="N2862" s="78" t="s">
        <v>1</v>
      </c>
      <c r="O2862" s="76" t="str">
        <f t="shared" si="90"/>
        <v>552. Cuidado Continuo por una vida con bienestarComunitario20264_SAN_CRISTOBAL2_FEBRERO_2026</v>
      </c>
      <c r="P2862" s="93">
        <v>380935</v>
      </c>
      <c r="S2862" s="172">
        <v>4</v>
      </c>
      <c r="T2862" s="23">
        <v>1523740</v>
      </c>
    </row>
    <row r="2863" spans="2:20" ht="30" customHeight="1">
      <c r="B2863">
        <v>56</v>
      </c>
      <c r="C2863" s="164" t="s">
        <v>70</v>
      </c>
      <c r="D2863" s="76" t="s">
        <v>71</v>
      </c>
      <c r="E2863" s="80">
        <v>2026</v>
      </c>
      <c r="F2863" s="76" t="str">
        <f t="shared" si="89"/>
        <v>562. Cuidado Continuo por una vida con bienestarComunitario2026</v>
      </c>
      <c r="G2863" s="7" t="s">
        <v>118</v>
      </c>
      <c r="H2863" s="7" t="s">
        <v>73</v>
      </c>
      <c r="I2863" s="80" t="s">
        <v>74</v>
      </c>
      <c r="J2863" s="76" t="s">
        <v>37</v>
      </c>
      <c r="K2863" t="s">
        <v>75</v>
      </c>
      <c r="L2863" t="s">
        <v>50</v>
      </c>
      <c r="M2863" t="s">
        <v>8</v>
      </c>
      <c r="N2863" s="78" t="s">
        <v>1</v>
      </c>
      <c r="O2863" s="76" t="str">
        <f t="shared" si="90"/>
        <v>562. Cuidado Continuo por una vida con bienestarComunitario20264_SAN_CRISTOBAL2_FEBRERO_2026</v>
      </c>
      <c r="P2863" s="93">
        <v>266747</v>
      </c>
      <c r="S2863" s="172">
        <v>72</v>
      </c>
      <c r="T2863" s="23">
        <v>19205784</v>
      </c>
    </row>
    <row r="2864" spans="2:20" ht="30" customHeight="1">
      <c r="B2864">
        <v>57</v>
      </c>
      <c r="C2864" s="164" t="s">
        <v>70</v>
      </c>
      <c r="D2864" s="76" t="s">
        <v>71</v>
      </c>
      <c r="E2864" s="80">
        <v>2026</v>
      </c>
      <c r="F2864" s="76" t="str">
        <f t="shared" si="89"/>
        <v>572. Cuidado Continuo por una vida con bienestarComunitario2026</v>
      </c>
      <c r="G2864" s="7" t="s">
        <v>119</v>
      </c>
      <c r="H2864" s="7" t="s">
        <v>94</v>
      </c>
      <c r="I2864" s="80" t="s">
        <v>74</v>
      </c>
      <c r="J2864" s="76" t="s">
        <v>37</v>
      </c>
      <c r="K2864" t="s">
        <v>75</v>
      </c>
      <c r="L2864" t="s">
        <v>50</v>
      </c>
      <c r="M2864" t="s">
        <v>8</v>
      </c>
      <c r="N2864" s="78" t="s">
        <v>1</v>
      </c>
      <c r="O2864" s="76" t="str">
        <f t="shared" si="90"/>
        <v>572. Cuidado Continuo por una vida con bienestarComunitario20264_SAN_CRISTOBAL2_FEBRERO_2026</v>
      </c>
      <c r="P2864" s="93">
        <v>88916</v>
      </c>
      <c r="S2864" s="172">
        <v>256</v>
      </c>
      <c r="T2864" s="23">
        <v>22762496</v>
      </c>
    </row>
    <row r="2865" spans="2:20" ht="30" customHeight="1">
      <c r="B2865">
        <v>58</v>
      </c>
      <c r="C2865" s="164" t="s">
        <v>70</v>
      </c>
      <c r="D2865" s="76" t="s">
        <v>76</v>
      </c>
      <c r="E2865" s="80">
        <v>2026</v>
      </c>
      <c r="F2865" s="76" t="str">
        <f t="shared" si="89"/>
        <v>582. Cuidado Continuo por una vida con bienestarEducativo 2026</v>
      </c>
      <c r="G2865" s="7" t="s">
        <v>120</v>
      </c>
      <c r="H2865" s="7" t="s">
        <v>73</v>
      </c>
      <c r="I2865" s="80" t="s">
        <v>74</v>
      </c>
      <c r="J2865" s="76" t="s">
        <v>37</v>
      </c>
      <c r="K2865" t="s">
        <v>121</v>
      </c>
      <c r="L2865" t="s">
        <v>50</v>
      </c>
      <c r="M2865" t="s">
        <v>8</v>
      </c>
      <c r="N2865" s="78" t="s">
        <v>1</v>
      </c>
      <c r="O2865" s="76" t="str">
        <f t="shared" si="90"/>
        <v>582. Cuidado Continuo por una vida con bienestarEducativo 20264_SAN_CRISTOBAL2_FEBRERO_2026</v>
      </c>
      <c r="P2865" s="93">
        <v>562157</v>
      </c>
      <c r="S2865" s="172">
        <v>6</v>
      </c>
      <c r="T2865" s="23">
        <v>3372942</v>
      </c>
    </row>
    <row r="2866" spans="2:20" ht="30" customHeight="1">
      <c r="B2866">
        <v>59</v>
      </c>
      <c r="C2866" s="164" t="s">
        <v>70</v>
      </c>
      <c r="D2866" s="76" t="s">
        <v>76</v>
      </c>
      <c r="E2866" s="80">
        <v>2026</v>
      </c>
      <c r="F2866" s="76" t="str">
        <f t="shared" si="89"/>
        <v>592. Cuidado Continuo por una vida con bienestarEducativo 2026</v>
      </c>
      <c r="G2866" s="7" t="s">
        <v>122</v>
      </c>
      <c r="H2866" s="7" t="s">
        <v>73</v>
      </c>
      <c r="I2866" s="80" t="s">
        <v>74</v>
      </c>
      <c r="J2866" s="76" t="s">
        <v>37</v>
      </c>
      <c r="K2866" t="s">
        <v>38</v>
      </c>
      <c r="L2866" t="s">
        <v>42</v>
      </c>
      <c r="M2866" t="s">
        <v>8</v>
      </c>
      <c r="N2866" s="78" t="s">
        <v>1</v>
      </c>
      <c r="O2866" s="76" t="str">
        <f t="shared" si="90"/>
        <v>592. Cuidado Continuo por una vida con bienestarEducativo 20264_SAN_CRISTOBAL2_FEBRERO_2026</v>
      </c>
      <c r="P2866" s="93">
        <v>14226512</v>
      </c>
      <c r="S2866" s="172"/>
      <c r="T2866" s="23">
        <v>0</v>
      </c>
    </row>
    <row r="2867" spans="2:20" ht="30" customHeight="1">
      <c r="B2867">
        <v>60</v>
      </c>
      <c r="C2867" s="164" t="s">
        <v>70</v>
      </c>
      <c r="D2867" s="76" t="s">
        <v>76</v>
      </c>
      <c r="E2867" s="80">
        <v>2026</v>
      </c>
      <c r="F2867" s="76" t="str">
        <f t="shared" si="89"/>
        <v>602. Cuidado Continuo por una vida con bienestarEducativo 2026</v>
      </c>
      <c r="G2867" s="7" t="s">
        <v>123</v>
      </c>
      <c r="H2867" s="7" t="s">
        <v>73</v>
      </c>
      <c r="I2867" s="80" t="s">
        <v>74</v>
      </c>
      <c r="J2867" s="76" t="s">
        <v>37</v>
      </c>
      <c r="K2867" t="s">
        <v>75</v>
      </c>
      <c r="L2867" t="s">
        <v>50</v>
      </c>
      <c r="M2867" t="s">
        <v>8</v>
      </c>
      <c r="N2867" s="78" t="s">
        <v>1</v>
      </c>
      <c r="O2867" s="76" t="str">
        <f t="shared" si="90"/>
        <v>602. Cuidado Continuo por una vida con bienestarEducativo 20264_SAN_CRISTOBAL2_FEBRERO_2026</v>
      </c>
      <c r="P2867" s="93">
        <v>105404</v>
      </c>
      <c r="S2867" s="172">
        <v>55</v>
      </c>
      <c r="T2867" s="23">
        <v>5797220</v>
      </c>
    </row>
    <row r="2868" spans="2:20" ht="30" customHeight="1">
      <c r="B2868">
        <v>61</v>
      </c>
      <c r="C2868" s="164" t="s">
        <v>70</v>
      </c>
      <c r="D2868" s="76" t="s">
        <v>76</v>
      </c>
      <c r="E2868" s="80">
        <v>2026</v>
      </c>
      <c r="F2868" s="76" t="str">
        <f t="shared" si="89"/>
        <v>612. Cuidado Continuo por una vida con bienestarEducativo 2026</v>
      </c>
      <c r="G2868" s="7" t="s">
        <v>124</v>
      </c>
      <c r="H2868" s="7" t="s">
        <v>73</v>
      </c>
      <c r="I2868" s="80" t="s">
        <v>74</v>
      </c>
      <c r="J2868" s="76" t="s">
        <v>37</v>
      </c>
      <c r="K2868" t="s">
        <v>75</v>
      </c>
      <c r="L2868" t="s">
        <v>50</v>
      </c>
      <c r="M2868" t="s">
        <v>8</v>
      </c>
      <c r="N2868" s="78" t="s">
        <v>1</v>
      </c>
      <c r="O2868" s="76" t="str">
        <f t="shared" si="90"/>
        <v>612. Cuidado Continuo por una vida con bienestarEducativo 20264_SAN_CRISTOBAL2_FEBRERO_2026</v>
      </c>
      <c r="P2868" s="93">
        <v>266747</v>
      </c>
      <c r="S2868" s="172">
        <v>8</v>
      </c>
      <c r="T2868" s="23">
        <v>2133976</v>
      </c>
    </row>
    <row r="2869" spans="2:20" ht="30" customHeight="1">
      <c r="B2869">
        <v>62</v>
      </c>
      <c r="C2869" s="164" t="s">
        <v>70</v>
      </c>
      <c r="D2869" s="76" t="s">
        <v>76</v>
      </c>
      <c r="E2869" s="80">
        <v>2026</v>
      </c>
      <c r="F2869" s="76" t="str">
        <f t="shared" si="89"/>
        <v>622. Cuidado Continuo por una vida con bienestarEducativo 2026</v>
      </c>
      <c r="G2869" s="7" t="s">
        <v>125</v>
      </c>
      <c r="H2869" s="7" t="s">
        <v>102</v>
      </c>
      <c r="I2869" s="80" t="s">
        <v>74</v>
      </c>
      <c r="J2869" s="76" t="s">
        <v>37</v>
      </c>
      <c r="K2869" t="s">
        <v>38</v>
      </c>
      <c r="L2869" t="s">
        <v>42</v>
      </c>
      <c r="M2869" t="s">
        <v>8</v>
      </c>
      <c r="N2869" s="78" t="s">
        <v>1</v>
      </c>
      <c r="O2869" s="76" t="str">
        <f t="shared" si="90"/>
        <v>622. Cuidado Continuo por una vida con bienestarEducativo 20264_SAN_CRISTOBAL2_FEBRERO_2026</v>
      </c>
      <c r="P2869" s="93">
        <v>13610112</v>
      </c>
      <c r="S2869" s="172">
        <v>1</v>
      </c>
      <c r="T2869" s="23">
        <v>13610112</v>
      </c>
    </row>
    <row r="2870" spans="2:20" ht="30" customHeight="1">
      <c r="B2870">
        <v>63</v>
      </c>
      <c r="C2870" s="164" t="s">
        <v>70</v>
      </c>
      <c r="D2870" s="76" t="s">
        <v>76</v>
      </c>
      <c r="E2870" s="80">
        <v>2026</v>
      </c>
      <c r="F2870" s="76" t="str">
        <f t="shared" si="89"/>
        <v>632. Cuidado Continuo por una vida con bienestarEducativo 2026</v>
      </c>
      <c r="G2870" s="7" t="s">
        <v>126</v>
      </c>
      <c r="H2870" s="7" t="s">
        <v>102</v>
      </c>
      <c r="I2870" s="80" t="s">
        <v>74</v>
      </c>
      <c r="J2870" s="76" t="s">
        <v>37</v>
      </c>
      <c r="K2870" t="s">
        <v>75</v>
      </c>
      <c r="L2870" t="s">
        <v>50</v>
      </c>
      <c r="M2870" t="s">
        <v>8</v>
      </c>
      <c r="N2870" s="78" t="s">
        <v>1</v>
      </c>
      <c r="O2870" s="76" t="str">
        <f t="shared" si="90"/>
        <v>632. Cuidado Continuo por una vida con bienestarEducativo 20264_SAN_CRISTOBAL2_FEBRERO_2026</v>
      </c>
      <c r="P2870" s="93">
        <v>105404</v>
      </c>
      <c r="S2870" s="172">
        <v>61</v>
      </c>
      <c r="T2870" s="23">
        <v>6429644</v>
      </c>
    </row>
    <row r="2871" spans="2:20" ht="30" customHeight="1">
      <c r="B2871">
        <v>64</v>
      </c>
      <c r="C2871" s="164" t="s">
        <v>70</v>
      </c>
      <c r="D2871" s="76" t="s">
        <v>76</v>
      </c>
      <c r="E2871" s="80">
        <v>2026</v>
      </c>
      <c r="F2871" s="76" t="str">
        <f t="shared" si="89"/>
        <v>642. Cuidado Continuo por una vida con bienestarEducativo 2026</v>
      </c>
      <c r="G2871" s="7" t="s">
        <v>127</v>
      </c>
      <c r="H2871" s="7" t="s">
        <v>94</v>
      </c>
      <c r="I2871" s="80" t="s">
        <v>74</v>
      </c>
      <c r="J2871" s="76" t="s">
        <v>37</v>
      </c>
      <c r="K2871" t="s">
        <v>75</v>
      </c>
      <c r="L2871" t="s">
        <v>50</v>
      </c>
      <c r="M2871" t="s">
        <v>8</v>
      </c>
      <c r="N2871" s="78" t="s">
        <v>1</v>
      </c>
      <c r="O2871" s="76" t="str">
        <f t="shared" si="90"/>
        <v>642. Cuidado Continuo por una vida con bienestarEducativo 20264_SAN_CRISTOBAL2_FEBRERO_2026</v>
      </c>
      <c r="P2871" s="93">
        <v>137765</v>
      </c>
      <c r="S2871" s="172">
        <v>53</v>
      </c>
      <c r="T2871" s="23">
        <v>7301545</v>
      </c>
    </row>
    <row r="2872" spans="2:20" ht="30" customHeight="1">
      <c r="B2872">
        <v>65</v>
      </c>
      <c r="C2872" s="164" t="s">
        <v>70</v>
      </c>
      <c r="D2872" s="76" t="s">
        <v>76</v>
      </c>
      <c r="E2872" s="80">
        <v>2026</v>
      </c>
      <c r="F2872" s="76" t="str">
        <f t="shared" si="89"/>
        <v>652. Cuidado Continuo por una vida con bienestarEducativo 2026</v>
      </c>
      <c r="G2872" s="7" t="s">
        <v>128</v>
      </c>
      <c r="H2872" s="7" t="s">
        <v>94</v>
      </c>
      <c r="I2872" s="80" t="s">
        <v>74</v>
      </c>
      <c r="J2872" s="76" t="s">
        <v>37</v>
      </c>
      <c r="K2872" t="s">
        <v>75</v>
      </c>
      <c r="L2872" t="s">
        <v>50</v>
      </c>
      <c r="M2872" t="s">
        <v>8</v>
      </c>
      <c r="N2872" s="78" t="s">
        <v>1</v>
      </c>
      <c r="O2872" s="76" t="str">
        <f t="shared" si="90"/>
        <v>652. Cuidado Continuo por una vida con bienestarEducativo 20264_SAN_CRISTOBAL2_FEBRERO_2026</v>
      </c>
      <c r="P2872" s="93">
        <v>105404</v>
      </c>
      <c r="S2872" s="172">
        <v>106</v>
      </c>
      <c r="T2872" s="23">
        <v>11172824</v>
      </c>
    </row>
    <row r="2873" spans="2:20" ht="30" customHeight="1">
      <c r="B2873">
        <v>66</v>
      </c>
      <c r="C2873" s="164" t="s">
        <v>70</v>
      </c>
      <c r="D2873" s="76" t="s">
        <v>76</v>
      </c>
      <c r="E2873" s="80">
        <v>2026</v>
      </c>
      <c r="F2873" s="76" t="str">
        <f t="shared" si="89"/>
        <v>662. Cuidado Continuo por una vida con bienestarEducativo 2026</v>
      </c>
      <c r="G2873" s="7" t="s">
        <v>129</v>
      </c>
      <c r="H2873" s="7" t="s">
        <v>94</v>
      </c>
      <c r="I2873" s="80" t="s">
        <v>74</v>
      </c>
      <c r="J2873" s="76" t="s">
        <v>37</v>
      </c>
      <c r="K2873" t="s">
        <v>103</v>
      </c>
      <c r="L2873" t="s">
        <v>50</v>
      </c>
      <c r="M2873" t="s">
        <v>8</v>
      </c>
      <c r="N2873" s="78" t="s">
        <v>1</v>
      </c>
      <c r="O2873" s="76" t="str">
        <f t="shared" si="90"/>
        <v>662. Cuidado Continuo por una vida con bienestarEducativo 20264_SAN_CRISTOBAL2_FEBRERO_2026</v>
      </c>
      <c r="P2873" s="93">
        <v>199714</v>
      </c>
      <c r="S2873" s="172">
        <v>1</v>
      </c>
      <c r="T2873" s="23">
        <v>199714</v>
      </c>
    </row>
    <row r="2874" spans="2:20" ht="30" customHeight="1">
      <c r="B2874">
        <v>67</v>
      </c>
      <c r="C2874" s="164" t="s">
        <v>70</v>
      </c>
      <c r="D2874" s="76" t="s">
        <v>76</v>
      </c>
      <c r="E2874" s="80">
        <v>2026</v>
      </c>
      <c r="F2874" s="76" t="str">
        <f t="shared" si="89"/>
        <v>672. Cuidado Continuo por una vida con bienestarEducativo 2026</v>
      </c>
      <c r="G2874" s="7" t="s">
        <v>130</v>
      </c>
      <c r="H2874" s="7" t="s">
        <v>94</v>
      </c>
      <c r="I2874" s="80" t="s">
        <v>74</v>
      </c>
      <c r="J2874" s="76" t="s">
        <v>37</v>
      </c>
      <c r="K2874" t="s">
        <v>75</v>
      </c>
      <c r="L2874" t="s">
        <v>50</v>
      </c>
      <c r="M2874" t="s">
        <v>8</v>
      </c>
      <c r="N2874" s="78" t="s">
        <v>1</v>
      </c>
      <c r="O2874" s="76" t="str">
        <f t="shared" si="90"/>
        <v>672. Cuidado Continuo por una vida con bienestarEducativo 20264_SAN_CRISTOBAL2_FEBRERO_2026</v>
      </c>
      <c r="P2874" s="93">
        <v>88916</v>
      </c>
      <c r="S2874" s="172">
        <v>44</v>
      </c>
      <c r="T2874" s="23">
        <v>3912304</v>
      </c>
    </row>
    <row r="2875" spans="2:20" ht="30" customHeight="1">
      <c r="B2875">
        <v>68</v>
      </c>
      <c r="C2875" s="164" t="s">
        <v>70</v>
      </c>
      <c r="D2875" s="76" t="s">
        <v>77</v>
      </c>
      <c r="E2875" s="80">
        <v>2026</v>
      </c>
      <c r="F2875" s="76" t="str">
        <f t="shared" si="89"/>
        <v>682. Cuidado Continuo por una vida con bienestarInstitucional2026</v>
      </c>
      <c r="G2875" s="7" t="s">
        <v>131</v>
      </c>
      <c r="H2875" s="7" t="s">
        <v>94</v>
      </c>
      <c r="I2875" s="80" t="s">
        <v>74</v>
      </c>
      <c r="J2875" s="76" t="s">
        <v>37</v>
      </c>
      <c r="K2875" t="s">
        <v>75</v>
      </c>
      <c r="L2875" t="s">
        <v>50</v>
      </c>
      <c r="M2875" t="s">
        <v>8</v>
      </c>
      <c r="N2875" s="78" t="s">
        <v>1</v>
      </c>
      <c r="O2875" s="76" t="str">
        <f t="shared" si="90"/>
        <v>682. Cuidado Continuo por una vida con bienestarInstitucional20264_SAN_CRISTOBAL2_FEBRERO_2026</v>
      </c>
      <c r="P2875" s="93">
        <v>105404</v>
      </c>
      <c r="S2875" s="172">
        <v>16</v>
      </c>
      <c r="T2875" s="23">
        <v>1686464</v>
      </c>
    </row>
    <row r="2876" spans="2:20" ht="30" customHeight="1">
      <c r="B2876">
        <v>69</v>
      </c>
      <c r="C2876" s="164" t="s">
        <v>70</v>
      </c>
      <c r="D2876" s="76" t="s">
        <v>77</v>
      </c>
      <c r="E2876" s="80">
        <v>2026</v>
      </c>
      <c r="F2876" s="76" t="str">
        <f t="shared" si="89"/>
        <v>692. Cuidado Continuo por una vida con bienestarInstitucional2026</v>
      </c>
      <c r="G2876" s="7" t="s">
        <v>132</v>
      </c>
      <c r="H2876" s="7" t="s">
        <v>102</v>
      </c>
      <c r="I2876" s="80" t="s">
        <v>74</v>
      </c>
      <c r="J2876" s="76" t="s">
        <v>37</v>
      </c>
      <c r="K2876" t="s">
        <v>75</v>
      </c>
      <c r="L2876" t="s">
        <v>50</v>
      </c>
      <c r="M2876" t="s">
        <v>8</v>
      </c>
      <c r="N2876" s="78" t="s">
        <v>1</v>
      </c>
      <c r="O2876" s="76" t="str">
        <f t="shared" si="90"/>
        <v>692. Cuidado Continuo por una vida con bienestarInstitucional20264_SAN_CRISTOBAL2_FEBRERO_2026</v>
      </c>
      <c r="P2876" s="93">
        <v>105404</v>
      </c>
      <c r="S2876" s="172">
        <v>35</v>
      </c>
      <c r="T2876" s="23">
        <v>3689140</v>
      </c>
    </row>
    <row r="2877" spans="2:20" ht="30" customHeight="1">
      <c r="B2877">
        <v>70</v>
      </c>
      <c r="C2877" s="164" t="s">
        <v>70</v>
      </c>
      <c r="D2877" s="76" t="s">
        <v>77</v>
      </c>
      <c r="E2877" s="80">
        <v>2026</v>
      </c>
      <c r="F2877" s="76" t="str">
        <f t="shared" si="89"/>
        <v>702. Cuidado Continuo por una vida con bienestarInstitucional2026</v>
      </c>
      <c r="G2877" s="7" t="s">
        <v>133</v>
      </c>
      <c r="H2877" s="7" t="s">
        <v>73</v>
      </c>
      <c r="I2877" s="80" t="s">
        <v>74</v>
      </c>
      <c r="J2877" s="76" t="s">
        <v>37</v>
      </c>
      <c r="K2877" t="s">
        <v>75</v>
      </c>
      <c r="L2877" t="s">
        <v>50</v>
      </c>
      <c r="M2877" t="s">
        <v>8</v>
      </c>
      <c r="N2877" s="78" t="s">
        <v>1</v>
      </c>
      <c r="O2877" s="76" t="str">
        <f t="shared" si="90"/>
        <v>702. Cuidado Continuo por una vida con bienestarInstitucional20264_SAN_CRISTOBAL2_FEBRERO_2026</v>
      </c>
      <c r="P2877" s="93">
        <v>74893</v>
      </c>
      <c r="S2877" s="172">
        <v>18</v>
      </c>
      <c r="T2877" s="23">
        <v>1348074</v>
      </c>
    </row>
    <row r="2878" spans="2:20" ht="30" customHeight="1">
      <c r="B2878">
        <v>71</v>
      </c>
      <c r="C2878" s="164" t="s">
        <v>70</v>
      </c>
      <c r="D2878" s="76" t="s">
        <v>82</v>
      </c>
      <c r="E2878" s="80">
        <v>2026</v>
      </c>
      <c r="F2878" s="76" t="str">
        <f t="shared" si="89"/>
        <v>712. Cuidado Continuo por una vida con bienestarLaboral2026</v>
      </c>
      <c r="G2878" s="7" t="s">
        <v>134</v>
      </c>
      <c r="H2878" s="7" t="s">
        <v>94</v>
      </c>
      <c r="I2878" s="80" t="s">
        <v>74</v>
      </c>
      <c r="J2878" s="76" t="s">
        <v>37</v>
      </c>
      <c r="K2878" t="s">
        <v>135</v>
      </c>
      <c r="L2878" t="s">
        <v>50</v>
      </c>
      <c r="M2878" t="s">
        <v>8</v>
      </c>
      <c r="N2878" s="78" t="s">
        <v>1</v>
      </c>
      <c r="O2878" s="76" t="str">
        <f t="shared" si="90"/>
        <v>712. Cuidado Continuo por una vida con bienestarLaboral20264_SAN_CRISTOBAL2_FEBRERO_2026</v>
      </c>
      <c r="P2878" s="93">
        <v>59965</v>
      </c>
      <c r="S2878" s="172">
        <v>13</v>
      </c>
      <c r="T2878" s="23">
        <v>779545</v>
      </c>
    </row>
    <row r="2879" spans="2:20" ht="30" customHeight="1">
      <c r="B2879">
        <v>72</v>
      </c>
      <c r="C2879" s="164" t="s">
        <v>70</v>
      </c>
      <c r="D2879" s="76" t="s">
        <v>82</v>
      </c>
      <c r="E2879" s="80">
        <v>2026</v>
      </c>
      <c r="F2879" s="76" t="str">
        <f t="shared" si="89"/>
        <v>722. Cuidado Continuo por una vida con bienestarLaboral2026</v>
      </c>
      <c r="G2879" s="7" t="s">
        <v>136</v>
      </c>
      <c r="H2879" s="7" t="s">
        <v>94</v>
      </c>
      <c r="I2879" s="80" t="s">
        <v>74</v>
      </c>
      <c r="J2879" s="76" t="s">
        <v>37</v>
      </c>
      <c r="K2879" t="s">
        <v>135</v>
      </c>
      <c r="L2879" t="s">
        <v>50</v>
      </c>
      <c r="M2879" t="s">
        <v>8</v>
      </c>
      <c r="N2879" s="78" t="s">
        <v>1</v>
      </c>
      <c r="O2879" s="76" t="str">
        <f t="shared" si="90"/>
        <v>722. Cuidado Continuo por una vida con bienestarLaboral20264_SAN_CRISTOBAL2_FEBRERO_2026</v>
      </c>
      <c r="P2879" s="93">
        <v>99830</v>
      </c>
      <c r="S2879" s="172"/>
      <c r="T2879" s="23">
        <v>0</v>
      </c>
    </row>
    <row r="2880" spans="2:20" ht="30" customHeight="1">
      <c r="B2880">
        <v>73</v>
      </c>
      <c r="C2880" s="164" t="s">
        <v>70</v>
      </c>
      <c r="D2880" s="76" t="s">
        <v>82</v>
      </c>
      <c r="E2880" s="80">
        <v>2026</v>
      </c>
      <c r="F2880" s="76" t="str">
        <f t="shared" si="89"/>
        <v>732. Cuidado Continuo por una vida con bienestarLaboral2026</v>
      </c>
      <c r="G2880" s="7" t="s">
        <v>137</v>
      </c>
      <c r="H2880" s="7" t="s">
        <v>94</v>
      </c>
      <c r="I2880" s="80" t="s">
        <v>74</v>
      </c>
      <c r="J2880" s="76" t="s">
        <v>37</v>
      </c>
      <c r="K2880" t="s">
        <v>138</v>
      </c>
      <c r="L2880" t="s">
        <v>50</v>
      </c>
      <c r="M2880" t="s">
        <v>8</v>
      </c>
      <c r="N2880" s="78" t="s">
        <v>1</v>
      </c>
      <c r="O2880" s="76" t="str">
        <f t="shared" si="90"/>
        <v>732. Cuidado Continuo por una vida con bienestarLaboral20264_SAN_CRISTOBAL2_FEBRERO_2026</v>
      </c>
      <c r="P2880" s="93">
        <v>220671</v>
      </c>
      <c r="S2880" s="172"/>
      <c r="T2880" s="23">
        <v>0</v>
      </c>
    </row>
    <row r="2881" spans="2:20" ht="30" customHeight="1">
      <c r="B2881">
        <v>74</v>
      </c>
      <c r="C2881" s="164" t="s">
        <v>70</v>
      </c>
      <c r="D2881" s="76" t="s">
        <v>82</v>
      </c>
      <c r="E2881" s="80">
        <v>2026</v>
      </c>
      <c r="F2881" s="76" t="str">
        <f t="shared" si="89"/>
        <v>742. Cuidado Continuo por una vida con bienestarLaboral2026</v>
      </c>
      <c r="G2881" s="7" t="s">
        <v>139</v>
      </c>
      <c r="H2881" s="7" t="s">
        <v>94</v>
      </c>
      <c r="I2881" s="80" t="s">
        <v>74</v>
      </c>
      <c r="J2881" s="76" t="s">
        <v>37</v>
      </c>
      <c r="K2881" t="s">
        <v>138</v>
      </c>
      <c r="L2881" t="s">
        <v>50</v>
      </c>
      <c r="M2881" t="s">
        <v>8</v>
      </c>
      <c r="N2881" s="78" t="s">
        <v>1</v>
      </c>
      <c r="O2881" s="76" t="str">
        <f t="shared" si="90"/>
        <v>742. Cuidado Continuo por una vida con bienestarLaboral20264_SAN_CRISTOBAL2_FEBRERO_2026</v>
      </c>
      <c r="P2881" s="93">
        <v>367374</v>
      </c>
      <c r="S2881" s="172"/>
      <c r="T2881" s="23">
        <v>0</v>
      </c>
    </row>
    <row r="2882" spans="2:20" ht="30" customHeight="1">
      <c r="B2882">
        <v>75</v>
      </c>
      <c r="C2882" s="164" t="s">
        <v>70</v>
      </c>
      <c r="D2882" s="76" t="s">
        <v>82</v>
      </c>
      <c r="E2882" s="80">
        <v>2026</v>
      </c>
      <c r="F2882" s="76" t="str">
        <f t="shared" si="89"/>
        <v>752. Cuidado Continuo por una vida con bienestarLaboral2026</v>
      </c>
      <c r="G2882" s="7" t="s">
        <v>140</v>
      </c>
      <c r="H2882" s="7" t="s">
        <v>94</v>
      </c>
      <c r="I2882" s="80" t="s">
        <v>74</v>
      </c>
      <c r="J2882" s="76" t="s">
        <v>37</v>
      </c>
      <c r="K2882" t="s">
        <v>141</v>
      </c>
      <c r="L2882" t="s">
        <v>50</v>
      </c>
      <c r="M2882" t="s">
        <v>8</v>
      </c>
      <c r="N2882" s="78" t="s">
        <v>1</v>
      </c>
      <c r="O2882" s="76" t="str">
        <f t="shared" si="90"/>
        <v>752. Cuidado Continuo por una vida con bienestarLaboral20264_SAN_CRISTOBAL2_FEBRERO_2026</v>
      </c>
      <c r="P2882" s="93">
        <v>210809</v>
      </c>
      <c r="S2882" s="172">
        <v>26</v>
      </c>
      <c r="T2882" s="23">
        <v>5481034</v>
      </c>
    </row>
    <row r="2883" spans="2:20" ht="30" customHeight="1">
      <c r="B2883">
        <v>76</v>
      </c>
      <c r="C2883" s="164" t="s">
        <v>70</v>
      </c>
      <c r="D2883" s="76" t="s">
        <v>82</v>
      </c>
      <c r="E2883" s="80">
        <v>2026</v>
      </c>
      <c r="F2883" s="76" t="str">
        <f t="shared" si="89"/>
        <v>762. Cuidado Continuo por una vida con bienestarLaboral2026</v>
      </c>
      <c r="G2883" s="7" t="s">
        <v>142</v>
      </c>
      <c r="H2883" s="7" t="s">
        <v>94</v>
      </c>
      <c r="I2883" s="80" t="s">
        <v>74</v>
      </c>
      <c r="J2883" s="76" t="s">
        <v>37</v>
      </c>
      <c r="K2883" t="s">
        <v>141</v>
      </c>
      <c r="L2883" t="s">
        <v>50</v>
      </c>
      <c r="M2883" t="s">
        <v>8</v>
      </c>
      <c r="N2883" s="78" t="s">
        <v>1</v>
      </c>
      <c r="O2883" s="76" t="str">
        <f t="shared" si="90"/>
        <v>762. Cuidado Continuo por una vida con bienestarLaboral20264_SAN_CRISTOBAL2_FEBRERO_2026</v>
      </c>
      <c r="P2883" s="93">
        <v>55168</v>
      </c>
      <c r="S2883" s="172">
        <v>4</v>
      </c>
      <c r="T2883" s="23">
        <v>220672</v>
      </c>
    </row>
    <row r="2884" spans="2:20" ht="30" customHeight="1">
      <c r="B2884">
        <v>77</v>
      </c>
      <c r="C2884" s="164" t="s">
        <v>70</v>
      </c>
      <c r="D2884" s="76" t="s">
        <v>82</v>
      </c>
      <c r="E2884" s="80">
        <v>2026</v>
      </c>
      <c r="F2884" s="76" t="str">
        <f t="shared" si="89"/>
        <v>772. Cuidado Continuo por una vida con bienestarLaboral2026</v>
      </c>
      <c r="G2884" s="7" t="s">
        <v>143</v>
      </c>
      <c r="H2884" s="7" t="s">
        <v>94</v>
      </c>
      <c r="I2884" s="80" t="s">
        <v>74</v>
      </c>
      <c r="J2884" s="76" t="s">
        <v>37</v>
      </c>
      <c r="K2884" t="s">
        <v>141</v>
      </c>
      <c r="L2884" t="s">
        <v>39</v>
      </c>
      <c r="M2884" t="s">
        <v>8</v>
      </c>
      <c r="N2884" s="78" t="s">
        <v>1</v>
      </c>
      <c r="O2884" s="76" t="str">
        <f t="shared" si="90"/>
        <v>772. Cuidado Continuo por una vida con bienestarLaboral20264_SAN_CRISTOBAL2_FEBRERO_2026</v>
      </c>
      <c r="P2884" s="93">
        <v>91844</v>
      </c>
      <c r="S2884" s="172"/>
      <c r="T2884" s="23">
        <v>0</v>
      </c>
    </row>
    <row r="2885" spans="2:20" ht="30" customHeight="1">
      <c r="B2885">
        <v>78</v>
      </c>
      <c r="C2885" s="164" t="s">
        <v>70</v>
      </c>
      <c r="D2885" s="76" t="s">
        <v>82</v>
      </c>
      <c r="E2885" s="80">
        <v>2026</v>
      </c>
      <c r="F2885" s="76" t="str">
        <f t="shared" si="89"/>
        <v>782. Cuidado Continuo por una vida con bienestarLaboral2026</v>
      </c>
      <c r="G2885" s="7" t="s">
        <v>144</v>
      </c>
      <c r="H2885" s="7" t="s">
        <v>94</v>
      </c>
      <c r="I2885" s="80" t="s">
        <v>74</v>
      </c>
      <c r="J2885" s="76" t="s">
        <v>37</v>
      </c>
      <c r="K2885" t="s">
        <v>141</v>
      </c>
      <c r="L2885" t="s">
        <v>39</v>
      </c>
      <c r="M2885" t="s">
        <v>8</v>
      </c>
      <c r="N2885" s="78" t="s">
        <v>1</v>
      </c>
      <c r="O2885" s="76" t="str">
        <f t="shared" si="90"/>
        <v>782. Cuidado Continuo por una vida con bienestarLaboral20264_SAN_CRISTOBAL2_FEBRERO_2026</v>
      </c>
      <c r="P2885" s="93">
        <v>121585</v>
      </c>
      <c r="S2885" s="172"/>
      <c r="T2885" s="23">
        <v>0</v>
      </c>
    </row>
    <row r="2886" spans="2:20" ht="30" customHeight="1">
      <c r="B2886">
        <v>79</v>
      </c>
      <c r="C2886" s="164" t="s">
        <v>70</v>
      </c>
      <c r="D2886" s="76" t="s">
        <v>82</v>
      </c>
      <c r="E2886" s="80">
        <v>2026</v>
      </c>
      <c r="F2886" s="76" t="str">
        <f t="shared" si="89"/>
        <v>792. Cuidado Continuo por una vida con bienestarLaboral2026</v>
      </c>
      <c r="G2886" s="7" t="s">
        <v>145</v>
      </c>
      <c r="H2886" s="7" t="s">
        <v>94</v>
      </c>
      <c r="I2886" s="80" t="s">
        <v>74</v>
      </c>
      <c r="J2886" s="76" t="s">
        <v>37</v>
      </c>
      <c r="K2886" t="s">
        <v>141</v>
      </c>
      <c r="L2886" t="s">
        <v>50</v>
      </c>
      <c r="M2886" t="s">
        <v>8</v>
      </c>
      <c r="N2886" s="78" t="s">
        <v>1</v>
      </c>
      <c r="O2886" s="76" t="str">
        <f t="shared" si="90"/>
        <v>792. Cuidado Continuo por una vida con bienestarLaboral20264_SAN_CRISTOBAL2_FEBRERO_2026</v>
      </c>
      <c r="P2886" s="93">
        <v>125438</v>
      </c>
      <c r="S2886" s="172"/>
      <c r="T2886" s="23">
        <v>0</v>
      </c>
    </row>
    <row r="2887" spans="2:20" ht="30" customHeight="1">
      <c r="B2887">
        <v>80</v>
      </c>
      <c r="C2887" s="164" t="s">
        <v>70</v>
      </c>
      <c r="D2887" s="76" t="s">
        <v>82</v>
      </c>
      <c r="E2887" s="80">
        <v>2026</v>
      </c>
      <c r="F2887" s="76" t="str">
        <f t="shared" si="89"/>
        <v>802. Cuidado Continuo por una vida con bienestarLaboral2026</v>
      </c>
      <c r="G2887" s="7" t="s">
        <v>146</v>
      </c>
      <c r="H2887" s="7" t="s">
        <v>94</v>
      </c>
      <c r="I2887" s="80" t="s">
        <v>74</v>
      </c>
      <c r="J2887" s="76" t="s">
        <v>37</v>
      </c>
      <c r="K2887" t="s">
        <v>147</v>
      </c>
      <c r="L2887" t="s">
        <v>42</v>
      </c>
      <c r="M2887" t="s">
        <v>8</v>
      </c>
      <c r="N2887" s="78" t="s">
        <v>1</v>
      </c>
      <c r="O2887" s="76" t="str">
        <f t="shared" si="90"/>
        <v>802. Cuidado Continuo por una vida con bienestarLaboral20264_SAN_CRISTOBAL2_FEBRERO_2026</v>
      </c>
      <c r="P2887" s="93">
        <v>53781</v>
      </c>
      <c r="S2887" s="172"/>
      <c r="T2887" s="23">
        <v>0</v>
      </c>
    </row>
    <row r="2888" spans="2:20" ht="30" customHeight="1">
      <c r="B2888">
        <v>81</v>
      </c>
      <c r="C2888" s="164" t="s">
        <v>70</v>
      </c>
      <c r="D2888" s="76" t="s">
        <v>82</v>
      </c>
      <c r="E2888" s="80">
        <v>2026</v>
      </c>
      <c r="F2888" s="76" t="str">
        <f t="shared" ref="F2888:F2951" si="91">B2888&amp;C2888&amp;D2888&amp;E2888</f>
        <v>812. Cuidado Continuo por una vida con bienestarLaboral2026</v>
      </c>
      <c r="G2888" s="7" t="s">
        <v>148</v>
      </c>
      <c r="H2888" s="7" t="s">
        <v>94</v>
      </c>
      <c r="I2888" s="80" t="s">
        <v>74</v>
      </c>
      <c r="J2888" s="76" t="s">
        <v>37</v>
      </c>
      <c r="K2888" t="s">
        <v>135</v>
      </c>
      <c r="L2888" t="s">
        <v>50</v>
      </c>
      <c r="M2888" t="s">
        <v>8</v>
      </c>
      <c r="N2888" s="78" t="s">
        <v>1</v>
      </c>
      <c r="O2888" s="76" t="str">
        <f t="shared" si="90"/>
        <v>812. Cuidado Continuo por una vida con bienestarLaboral20264_SAN_CRISTOBAL2_FEBRERO_2026</v>
      </c>
      <c r="P2888" s="93">
        <v>82752</v>
      </c>
      <c r="S2888" s="172">
        <v>24</v>
      </c>
      <c r="T2888" s="23">
        <v>1986048</v>
      </c>
    </row>
    <row r="2889" spans="2:20" ht="30" customHeight="1">
      <c r="B2889">
        <v>82</v>
      </c>
      <c r="C2889" s="164" t="s">
        <v>70</v>
      </c>
      <c r="D2889" s="76" t="s">
        <v>82</v>
      </c>
      <c r="E2889" s="80">
        <v>2026</v>
      </c>
      <c r="F2889" s="76" t="str">
        <f t="shared" si="91"/>
        <v>822. Cuidado Continuo por una vida con bienestarLaboral2026</v>
      </c>
      <c r="G2889" s="7" t="s">
        <v>149</v>
      </c>
      <c r="H2889" s="7" t="s">
        <v>94</v>
      </c>
      <c r="I2889" s="80" t="s">
        <v>74</v>
      </c>
      <c r="J2889" s="76" t="s">
        <v>37</v>
      </c>
      <c r="K2889" t="s">
        <v>150</v>
      </c>
      <c r="L2889" t="s">
        <v>50</v>
      </c>
      <c r="M2889" t="s">
        <v>8</v>
      </c>
      <c r="N2889" s="78" t="s">
        <v>1</v>
      </c>
      <c r="O2889" s="76" t="str">
        <f t="shared" ref="O2889:O2952" si="92">+F2889&amp;M2889&amp;N2889</f>
        <v>822. Cuidado Continuo por una vida con bienestarLaboral20264_SAN_CRISTOBAL2_FEBRERO_2026</v>
      </c>
      <c r="P2889" s="93">
        <v>281078</v>
      </c>
      <c r="S2889" s="172"/>
      <c r="T2889" s="23">
        <v>0</v>
      </c>
    </row>
    <row r="2890" spans="2:20" ht="30" customHeight="1">
      <c r="B2890">
        <v>83</v>
      </c>
      <c r="C2890" s="164" t="s">
        <v>70</v>
      </c>
      <c r="D2890" s="76" t="s">
        <v>82</v>
      </c>
      <c r="E2890" s="80">
        <v>2026</v>
      </c>
      <c r="F2890" s="76" t="str">
        <f t="shared" si="91"/>
        <v>832. Cuidado Continuo por una vida con bienestarLaboral2026</v>
      </c>
      <c r="G2890" s="7" t="s">
        <v>151</v>
      </c>
      <c r="H2890" s="7" t="s">
        <v>94</v>
      </c>
      <c r="I2890" s="80" t="s">
        <v>74</v>
      </c>
      <c r="J2890" s="76" t="s">
        <v>37</v>
      </c>
      <c r="K2890" t="s">
        <v>141</v>
      </c>
      <c r="L2890" t="s">
        <v>50</v>
      </c>
      <c r="M2890" t="s">
        <v>8</v>
      </c>
      <c r="N2890" s="78" t="s">
        <v>1</v>
      </c>
      <c r="O2890" s="76" t="str">
        <f t="shared" si="92"/>
        <v>832. Cuidado Continuo por una vida con bienestarLaboral20264_SAN_CRISTOBAL2_FEBRERO_2026</v>
      </c>
      <c r="P2890" s="93">
        <v>70270</v>
      </c>
      <c r="S2890" s="172">
        <v>2</v>
      </c>
      <c r="T2890" s="23">
        <v>140540</v>
      </c>
    </row>
    <row r="2891" spans="2:20" ht="30" customHeight="1">
      <c r="B2891">
        <v>84</v>
      </c>
      <c r="C2891" s="164" t="s">
        <v>70</v>
      </c>
      <c r="D2891" s="76" t="s">
        <v>82</v>
      </c>
      <c r="E2891" s="80">
        <v>2026</v>
      </c>
      <c r="F2891" s="76" t="str">
        <f t="shared" si="91"/>
        <v>842. Cuidado Continuo por una vida con bienestarLaboral2026</v>
      </c>
      <c r="G2891" s="7" t="s">
        <v>152</v>
      </c>
      <c r="H2891" s="7" t="s">
        <v>94</v>
      </c>
      <c r="I2891" s="80" t="s">
        <v>74</v>
      </c>
      <c r="J2891" s="76" t="s">
        <v>37</v>
      </c>
      <c r="K2891" t="s">
        <v>141</v>
      </c>
      <c r="L2891" t="s">
        <v>50</v>
      </c>
      <c r="M2891" t="s">
        <v>8</v>
      </c>
      <c r="N2891" s="78" t="s">
        <v>1</v>
      </c>
      <c r="O2891" s="76" t="str">
        <f t="shared" si="92"/>
        <v>842. Cuidado Continuo por una vida con bienestarLaboral20264_SAN_CRISTOBAL2_FEBRERO_2026</v>
      </c>
      <c r="P2891" s="93">
        <v>105404</v>
      </c>
      <c r="S2891" s="172">
        <v>20</v>
      </c>
      <c r="T2891" s="23">
        <v>2108080</v>
      </c>
    </row>
    <row r="2892" spans="2:20" ht="30" customHeight="1">
      <c r="B2892">
        <v>85</v>
      </c>
      <c r="C2892" s="164" t="s">
        <v>70</v>
      </c>
      <c r="D2892" s="76" t="s">
        <v>82</v>
      </c>
      <c r="E2892" s="80">
        <v>2026</v>
      </c>
      <c r="F2892" s="76" t="str">
        <f t="shared" si="91"/>
        <v>852. Cuidado Continuo por una vida con bienestarLaboral2026</v>
      </c>
      <c r="G2892" s="7" t="s">
        <v>153</v>
      </c>
      <c r="H2892" s="7" t="s">
        <v>94</v>
      </c>
      <c r="I2892" s="80" t="s">
        <v>74</v>
      </c>
      <c r="J2892" s="76" t="s">
        <v>37</v>
      </c>
      <c r="K2892" t="s">
        <v>147</v>
      </c>
      <c r="L2892" t="s">
        <v>42</v>
      </c>
      <c r="M2892" t="s">
        <v>8</v>
      </c>
      <c r="N2892" s="78" t="s">
        <v>1</v>
      </c>
      <c r="O2892" s="76" t="str">
        <f t="shared" si="92"/>
        <v>852. Cuidado Continuo por una vida con bienestarLaboral20264_SAN_CRISTOBAL2_FEBRERO_2026</v>
      </c>
      <c r="P2892" s="93">
        <v>35135</v>
      </c>
      <c r="S2892" s="172"/>
      <c r="T2892" s="23">
        <v>0</v>
      </c>
    </row>
    <row r="2893" spans="2:20" ht="30" customHeight="1">
      <c r="B2893">
        <v>87</v>
      </c>
      <c r="C2893" s="164" t="s">
        <v>154</v>
      </c>
      <c r="D2893" s="76" t="s">
        <v>71</v>
      </c>
      <c r="E2893" s="80">
        <v>2026</v>
      </c>
      <c r="F2893" s="76" t="str">
        <f t="shared" si="91"/>
        <v>873. Cuidado Continuo por una vida con bienestar con enfoque diferencial étnicoComunitario2026</v>
      </c>
      <c r="G2893" s="7" t="s">
        <v>155</v>
      </c>
      <c r="H2893" s="7" t="s">
        <v>73</v>
      </c>
      <c r="I2893" s="80" t="s">
        <v>74</v>
      </c>
      <c r="J2893" s="76" t="s">
        <v>37</v>
      </c>
      <c r="K2893" t="s">
        <v>38</v>
      </c>
      <c r="L2893" t="s">
        <v>39</v>
      </c>
      <c r="M2893" t="s">
        <v>8</v>
      </c>
      <c r="N2893" s="78" t="s">
        <v>1</v>
      </c>
      <c r="O2893" s="76" t="str">
        <f t="shared" si="92"/>
        <v>873. Cuidado Continuo por una vida con bienestar con enfoque diferencial étnicoComunitario20264_SAN_CRISTOBAL2_FEBRERO_2026</v>
      </c>
      <c r="P2893" s="93">
        <v>25814832</v>
      </c>
      <c r="S2893" s="172"/>
      <c r="T2893" s="23">
        <v>0</v>
      </c>
    </row>
    <row r="2894" spans="2:20" ht="30" customHeight="1">
      <c r="B2894">
        <v>88</v>
      </c>
      <c r="C2894" s="164" t="s">
        <v>154</v>
      </c>
      <c r="D2894" s="76" t="s">
        <v>71</v>
      </c>
      <c r="E2894" s="80">
        <v>2026</v>
      </c>
      <c r="F2894" s="76" t="str">
        <f t="shared" si="91"/>
        <v>883. Cuidado Continuo por una vida con bienestar con enfoque diferencial étnicoComunitario2026</v>
      </c>
      <c r="G2894" s="7" t="s">
        <v>156</v>
      </c>
      <c r="H2894" s="7" t="s">
        <v>73</v>
      </c>
      <c r="I2894" s="80" t="s">
        <v>74</v>
      </c>
      <c r="J2894" s="76" t="s">
        <v>37</v>
      </c>
      <c r="K2894" t="s">
        <v>38</v>
      </c>
      <c r="L2894" t="s">
        <v>39</v>
      </c>
      <c r="M2894" t="s">
        <v>8</v>
      </c>
      <c r="N2894" s="78" t="s">
        <v>1</v>
      </c>
      <c r="O2894" s="76" t="str">
        <f t="shared" si="92"/>
        <v>883. Cuidado Continuo por una vida con bienestar con enfoque diferencial étnicoComunitario20264_SAN_CRISTOBAL2_FEBRERO_2026</v>
      </c>
      <c r="P2894" s="93">
        <v>19848080</v>
      </c>
      <c r="S2894" s="172"/>
      <c r="T2894" s="23">
        <v>0</v>
      </c>
    </row>
    <row r="2895" spans="2:20" ht="30" customHeight="1">
      <c r="B2895">
        <v>89</v>
      </c>
      <c r="C2895" s="164" t="s">
        <v>154</v>
      </c>
      <c r="D2895" s="76" t="s">
        <v>71</v>
      </c>
      <c r="E2895" s="80">
        <v>2026</v>
      </c>
      <c r="F2895" s="76" t="str">
        <f t="shared" si="91"/>
        <v>893. Cuidado Continuo por una vida con bienestar con enfoque diferencial étnicoComunitario2026</v>
      </c>
      <c r="G2895" s="7" t="s">
        <v>157</v>
      </c>
      <c r="H2895" s="7" t="s">
        <v>73</v>
      </c>
      <c r="I2895" s="80" t="s">
        <v>74</v>
      </c>
      <c r="J2895" s="76" t="s">
        <v>37</v>
      </c>
      <c r="K2895" t="s">
        <v>38</v>
      </c>
      <c r="L2895" t="s">
        <v>39</v>
      </c>
      <c r="M2895" t="s">
        <v>8</v>
      </c>
      <c r="N2895" s="78" t="s">
        <v>1</v>
      </c>
      <c r="O2895" s="76" t="str">
        <f t="shared" si="92"/>
        <v>893. Cuidado Continuo por una vida con bienestar con enfoque diferencial étnicoComunitario20264_SAN_CRISTOBAL2_FEBRERO_2026</v>
      </c>
      <c r="P2895" s="93">
        <v>33729408</v>
      </c>
      <c r="S2895" s="172">
        <v>0.91032608695652195</v>
      </c>
      <c r="T2895" s="23">
        <v>30704760.000000007</v>
      </c>
    </row>
    <row r="2896" spans="2:20" ht="30" customHeight="1">
      <c r="B2896">
        <v>90</v>
      </c>
      <c r="C2896" s="164" t="s">
        <v>154</v>
      </c>
      <c r="D2896" s="76" t="s">
        <v>71</v>
      </c>
      <c r="E2896" s="80">
        <v>2026</v>
      </c>
      <c r="F2896" s="76" t="str">
        <f t="shared" si="91"/>
        <v>903. Cuidado Continuo por una vida con bienestar con enfoque diferencial étnicoComunitario2026</v>
      </c>
      <c r="G2896" s="7" t="s">
        <v>158</v>
      </c>
      <c r="H2896" s="7" t="s">
        <v>73</v>
      </c>
      <c r="I2896" s="80" t="s">
        <v>74</v>
      </c>
      <c r="J2896" s="76" t="s">
        <v>37</v>
      </c>
      <c r="K2896" t="s">
        <v>38</v>
      </c>
      <c r="L2896" t="s">
        <v>39</v>
      </c>
      <c r="M2896" t="s">
        <v>8</v>
      </c>
      <c r="N2896" s="78" t="s">
        <v>1</v>
      </c>
      <c r="O2896" s="76" t="str">
        <f t="shared" si="92"/>
        <v>903. Cuidado Continuo por una vida con bienestar con enfoque diferencial étnicoComunitario20264_SAN_CRISTOBAL2_FEBRERO_2026</v>
      </c>
      <c r="P2896" s="93">
        <v>11243136</v>
      </c>
      <c r="S2896" s="172"/>
      <c r="T2896" s="23">
        <v>0</v>
      </c>
    </row>
    <row r="2897" spans="2:20" ht="30" customHeight="1">
      <c r="B2897">
        <v>91</v>
      </c>
      <c r="C2897" s="164" t="s">
        <v>154</v>
      </c>
      <c r="D2897" s="76" t="s">
        <v>71</v>
      </c>
      <c r="E2897" s="80">
        <v>2026</v>
      </c>
      <c r="F2897" s="76" t="str">
        <f t="shared" si="91"/>
        <v>913. Cuidado Continuo por una vida con bienestar con enfoque diferencial étnicoComunitario2026</v>
      </c>
      <c r="G2897" s="7" t="s">
        <v>159</v>
      </c>
      <c r="H2897" s="7" t="s">
        <v>73</v>
      </c>
      <c r="I2897" s="80" t="s">
        <v>74</v>
      </c>
      <c r="J2897" s="76" t="s">
        <v>37</v>
      </c>
      <c r="K2897" t="s">
        <v>38</v>
      </c>
      <c r="L2897" t="s">
        <v>39</v>
      </c>
      <c r="M2897" t="s">
        <v>8</v>
      </c>
      <c r="N2897" s="78" t="s">
        <v>1</v>
      </c>
      <c r="O2897" s="76" t="str">
        <f t="shared" si="92"/>
        <v>913. Cuidado Continuo por una vida con bienestar con enfoque diferencial étnicoComunitario20264_SAN_CRISTOBAL2_FEBRERO_2026</v>
      </c>
      <c r="P2897" s="93">
        <v>19305648</v>
      </c>
      <c r="S2897" s="172"/>
      <c r="T2897" s="23">
        <v>0</v>
      </c>
    </row>
    <row r="2898" spans="2:20" ht="30" customHeight="1">
      <c r="B2898">
        <v>92</v>
      </c>
      <c r="C2898" s="164" t="s">
        <v>160</v>
      </c>
      <c r="D2898" s="76" t="s">
        <v>71</v>
      </c>
      <c r="E2898" s="80">
        <v>2026</v>
      </c>
      <c r="F2898" s="76" t="str">
        <f t="shared" si="91"/>
        <v>924. Cuidado Continuo por una vida con bienestar con enfoque GéneroComunitario2026</v>
      </c>
      <c r="G2898" s="7" t="s">
        <v>161</v>
      </c>
      <c r="H2898" s="7" t="s">
        <v>73</v>
      </c>
      <c r="I2898" s="80" t="s">
        <v>74</v>
      </c>
      <c r="J2898" s="76" t="s">
        <v>37</v>
      </c>
      <c r="K2898" t="s">
        <v>75</v>
      </c>
      <c r="L2898" t="s">
        <v>50</v>
      </c>
      <c r="M2898" t="s">
        <v>8</v>
      </c>
      <c r="N2898" s="78" t="s">
        <v>1</v>
      </c>
      <c r="O2898" s="76" t="str">
        <f t="shared" si="92"/>
        <v>924. Cuidado Continuo por una vida con bienestar con enfoque GéneroComunitario20264_SAN_CRISTOBAL2_FEBRERO_2026</v>
      </c>
      <c r="P2898" s="93">
        <v>372151</v>
      </c>
      <c r="S2898" s="172">
        <v>13</v>
      </c>
      <c r="T2898" s="23">
        <v>4837963</v>
      </c>
    </row>
    <row r="2899" spans="2:20" ht="30" customHeight="1">
      <c r="B2899">
        <v>93</v>
      </c>
      <c r="C2899" s="164" t="s">
        <v>160</v>
      </c>
      <c r="D2899" s="76" t="s">
        <v>71</v>
      </c>
      <c r="E2899" s="80">
        <v>2026</v>
      </c>
      <c r="F2899" s="76" t="str">
        <f t="shared" si="91"/>
        <v>934. Cuidado Continuo por una vida con bienestar con enfoque GéneroComunitario2026</v>
      </c>
      <c r="G2899" s="7" t="s">
        <v>162</v>
      </c>
      <c r="H2899" s="7" t="s">
        <v>94</v>
      </c>
      <c r="I2899" s="80" t="s">
        <v>74</v>
      </c>
      <c r="J2899" s="76" t="s">
        <v>37</v>
      </c>
      <c r="K2899" t="s">
        <v>75</v>
      </c>
      <c r="L2899" t="s">
        <v>50</v>
      </c>
      <c r="M2899" t="s">
        <v>8</v>
      </c>
      <c r="N2899" s="78" t="s">
        <v>1</v>
      </c>
      <c r="O2899" s="76" t="str">
        <f t="shared" si="92"/>
        <v>934. Cuidado Continuo por una vida con bienestar con enfoque GéneroComunitario20264_SAN_CRISTOBAL2_FEBRERO_2026</v>
      </c>
      <c r="P2899" s="93">
        <v>372151</v>
      </c>
      <c r="S2899" s="172">
        <v>6</v>
      </c>
      <c r="T2899" s="23">
        <v>2232906</v>
      </c>
    </row>
    <row r="2900" spans="2:20" ht="30" customHeight="1">
      <c r="B2900">
        <v>94</v>
      </c>
      <c r="C2900" s="164" t="s">
        <v>160</v>
      </c>
      <c r="D2900" s="76" t="s">
        <v>71</v>
      </c>
      <c r="E2900" s="80">
        <v>2026</v>
      </c>
      <c r="F2900" s="76" t="str">
        <f t="shared" si="91"/>
        <v>944. Cuidado Continuo por una vida con bienestar con enfoque GéneroComunitario2026</v>
      </c>
      <c r="G2900" s="7" t="s">
        <v>163</v>
      </c>
      <c r="H2900" s="7" t="s">
        <v>73</v>
      </c>
      <c r="I2900" s="80" t="s">
        <v>74</v>
      </c>
      <c r="J2900" s="76" t="s">
        <v>37</v>
      </c>
      <c r="K2900" t="s">
        <v>75</v>
      </c>
      <c r="L2900" t="s">
        <v>50</v>
      </c>
      <c r="M2900" t="s">
        <v>8</v>
      </c>
      <c r="N2900" s="78" t="s">
        <v>1</v>
      </c>
      <c r="O2900" s="76" t="str">
        <f t="shared" si="92"/>
        <v>944. Cuidado Continuo por una vida con bienestar con enfoque GéneroComunitario20264_SAN_CRISTOBAL2_FEBRERO_2026</v>
      </c>
      <c r="P2900" s="93">
        <v>372151</v>
      </c>
      <c r="S2900" s="172">
        <v>2</v>
      </c>
      <c r="T2900" s="23">
        <v>744302</v>
      </c>
    </row>
    <row r="2901" spans="2:20" ht="30" customHeight="1">
      <c r="B2901">
        <v>95</v>
      </c>
      <c r="C2901" s="164" t="s">
        <v>160</v>
      </c>
      <c r="D2901" s="76" t="s">
        <v>71</v>
      </c>
      <c r="E2901" s="80">
        <v>2026</v>
      </c>
      <c r="F2901" s="76" t="str">
        <f t="shared" si="91"/>
        <v>954. Cuidado Continuo por una vida con bienestar con enfoque GéneroComunitario2026</v>
      </c>
      <c r="G2901" s="7" t="s">
        <v>164</v>
      </c>
      <c r="H2901" s="7" t="s">
        <v>94</v>
      </c>
      <c r="I2901" s="80" t="s">
        <v>74</v>
      </c>
      <c r="J2901" s="76" t="s">
        <v>37</v>
      </c>
      <c r="K2901" t="s">
        <v>75</v>
      </c>
      <c r="L2901" t="s">
        <v>50</v>
      </c>
      <c r="M2901" t="s">
        <v>8</v>
      </c>
      <c r="N2901" s="78" t="s">
        <v>1</v>
      </c>
      <c r="O2901" s="76" t="str">
        <f t="shared" si="92"/>
        <v>954. Cuidado Continuo por una vida con bienestar con enfoque GéneroComunitario20264_SAN_CRISTOBAL2_FEBRERO_2026</v>
      </c>
      <c r="P2901" s="93">
        <v>70270</v>
      </c>
      <c r="S2901" s="172">
        <v>16</v>
      </c>
      <c r="T2901" s="23">
        <v>1124320</v>
      </c>
    </row>
    <row r="2902" spans="2:20" ht="30" customHeight="1">
      <c r="B2902">
        <v>96</v>
      </c>
      <c r="C2902" s="164" t="s">
        <v>160</v>
      </c>
      <c r="D2902" s="76" t="s">
        <v>71</v>
      </c>
      <c r="E2902" s="80">
        <v>2026</v>
      </c>
      <c r="F2902" s="76" t="str">
        <f t="shared" si="91"/>
        <v>964. Cuidado Continuo por una vida con bienestar con enfoque GéneroComunitario2026</v>
      </c>
      <c r="G2902" s="7" t="s">
        <v>165</v>
      </c>
      <c r="H2902" s="7" t="s">
        <v>94</v>
      </c>
      <c r="I2902" s="80" t="s">
        <v>74</v>
      </c>
      <c r="J2902" s="76" t="s">
        <v>37</v>
      </c>
      <c r="K2902" t="s">
        <v>75</v>
      </c>
      <c r="L2902" t="s">
        <v>50</v>
      </c>
      <c r="M2902" t="s">
        <v>8</v>
      </c>
      <c r="N2902" s="78" t="s">
        <v>1</v>
      </c>
      <c r="O2902" s="76" t="str">
        <f t="shared" si="92"/>
        <v>964. Cuidado Continuo por una vida con bienestar con enfoque GéneroComunitario20264_SAN_CRISTOBAL2_FEBRERO_2026</v>
      </c>
      <c r="P2902" s="93">
        <v>70270</v>
      </c>
      <c r="S2902" s="172">
        <v>15</v>
      </c>
      <c r="T2902" s="23">
        <v>1054050</v>
      </c>
    </row>
    <row r="2903" spans="2:20" ht="30" customHeight="1">
      <c r="B2903">
        <v>97</v>
      </c>
      <c r="C2903" s="164" t="s">
        <v>160</v>
      </c>
      <c r="D2903" s="76" t="s">
        <v>71</v>
      </c>
      <c r="E2903" s="80">
        <v>2026</v>
      </c>
      <c r="F2903" s="76" t="str">
        <f t="shared" si="91"/>
        <v>974. Cuidado Continuo por una vida con bienestar con enfoque GéneroComunitario2026</v>
      </c>
      <c r="G2903" s="7" t="s">
        <v>166</v>
      </c>
      <c r="H2903" s="7" t="s">
        <v>73</v>
      </c>
      <c r="I2903" s="80" t="s">
        <v>74</v>
      </c>
      <c r="J2903" s="76" t="s">
        <v>37</v>
      </c>
      <c r="K2903" t="s">
        <v>75</v>
      </c>
      <c r="L2903" t="s">
        <v>50</v>
      </c>
      <c r="M2903" t="s">
        <v>8</v>
      </c>
      <c r="N2903" s="78" t="s">
        <v>1</v>
      </c>
      <c r="O2903" s="76" t="str">
        <f t="shared" si="92"/>
        <v>974. Cuidado Continuo por una vida con bienestar con enfoque GéneroComunitario20264_SAN_CRISTOBAL2_FEBRERO_2026</v>
      </c>
      <c r="P2903" s="93">
        <v>215123</v>
      </c>
      <c r="S2903" s="172">
        <v>5</v>
      </c>
      <c r="T2903" s="23">
        <v>1075615</v>
      </c>
    </row>
    <row r="2904" spans="2:20" ht="30" customHeight="1">
      <c r="B2904">
        <v>98</v>
      </c>
      <c r="C2904" s="164" t="s">
        <v>160</v>
      </c>
      <c r="D2904" s="76" t="s">
        <v>71</v>
      </c>
      <c r="E2904" s="80">
        <v>2026</v>
      </c>
      <c r="F2904" s="76" t="str">
        <f t="shared" si="91"/>
        <v>984. Cuidado Continuo por una vida con bienestar con enfoque GéneroComunitario2026</v>
      </c>
      <c r="G2904" s="7" t="s">
        <v>167</v>
      </c>
      <c r="H2904" s="7" t="s">
        <v>94</v>
      </c>
      <c r="I2904" s="80" t="s">
        <v>74</v>
      </c>
      <c r="J2904" s="76" t="s">
        <v>37</v>
      </c>
      <c r="K2904" t="s">
        <v>75</v>
      </c>
      <c r="L2904" t="s">
        <v>50</v>
      </c>
      <c r="M2904" t="s">
        <v>8</v>
      </c>
      <c r="N2904" s="78" t="s">
        <v>1</v>
      </c>
      <c r="O2904" s="76" t="str">
        <f t="shared" si="92"/>
        <v>984. Cuidado Continuo por una vida con bienestar con enfoque GéneroComunitario20264_SAN_CRISTOBAL2_FEBRERO_2026</v>
      </c>
      <c r="P2904" s="93">
        <v>161342</v>
      </c>
      <c r="S2904" s="172">
        <v>7</v>
      </c>
      <c r="T2904" s="23">
        <v>1129394</v>
      </c>
    </row>
    <row r="2905" spans="2:20" ht="30" customHeight="1">
      <c r="B2905">
        <v>99</v>
      </c>
      <c r="C2905" s="164" t="s">
        <v>160</v>
      </c>
      <c r="D2905" s="76" t="s">
        <v>71</v>
      </c>
      <c r="E2905" s="80">
        <v>2026</v>
      </c>
      <c r="F2905" s="76" t="str">
        <f t="shared" si="91"/>
        <v>994. Cuidado Continuo por una vida con bienestar con enfoque GéneroComunitario2026</v>
      </c>
      <c r="G2905" s="7" t="s">
        <v>168</v>
      </c>
      <c r="H2905" s="7" t="s">
        <v>94</v>
      </c>
      <c r="I2905" s="80" t="s">
        <v>74</v>
      </c>
      <c r="J2905" s="76" t="s">
        <v>37</v>
      </c>
      <c r="K2905" t="s">
        <v>38</v>
      </c>
      <c r="L2905" t="s">
        <v>39</v>
      </c>
      <c r="M2905" t="s">
        <v>8</v>
      </c>
      <c r="N2905" s="78" t="s">
        <v>1</v>
      </c>
      <c r="O2905" s="76" t="str">
        <f t="shared" si="92"/>
        <v>994. Cuidado Continuo por una vida con bienestar con enfoque GéneroComunitario20264_SAN_CRISTOBAL2_FEBRERO_2026</v>
      </c>
      <c r="P2905" s="93">
        <v>5621568</v>
      </c>
      <c r="S2905" s="172"/>
      <c r="T2905" s="23">
        <v>0</v>
      </c>
    </row>
    <row r="2906" spans="2:20" ht="30" customHeight="1">
      <c r="B2906">
        <v>100</v>
      </c>
      <c r="C2906" s="164" t="s">
        <v>160</v>
      </c>
      <c r="D2906" s="76" t="s">
        <v>71</v>
      </c>
      <c r="E2906" s="80">
        <v>2026</v>
      </c>
      <c r="F2906" s="76" t="str">
        <f t="shared" si="91"/>
        <v>1004. Cuidado Continuo por una vida con bienestar con enfoque GéneroComunitario2026</v>
      </c>
      <c r="G2906" s="7" t="s">
        <v>169</v>
      </c>
      <c r="H2906" s="7" t="s">
        <v>102</v>
      </c>
      <c r="I2906" s="80" t="s">
        <v>74</v>
      </c>
      <c r="J2906" s="76" t="s">
        <v>37</v>
      </c>
      <c r="K2906" t="s">
        <v>103</v>
      </c>
      <c r="L2906" t="s">
        <v>50</v>
      </c>
      <c r="M2906" t="s">
        <v>8</v>
      </c>
      <c r="N2906" s="78" t="s">
        <v>1</v>
      </c>
      <c r="O2906" s="76" t="str">
        <f t="shared" si="92"/>
        <v>1004. Cuidado Continuo por una vida con bienestar con enfoque GéneroComunitario20264_SAN_CRISTOBAL2_FEBRERO_2026</v>
      </c>
      <c r="P2906" s="93">
        <v>199714</v>
      </c>
      <c r="S2906" s="172">
        <v>1</v>
      </c>
      <c r="T2906" s="23">
        <v>199714</v>
      </c>
    </row>
    <row r="2907" spans="2:20" ht="30" customHeight="1">
      <c r="B2907">
        <v>101</v>
      </c>
      <c r="C2907" s="164" t="s">
        <v>170</v>
      </c>
      <c r="D2907" s="76" t="s">
        <v>71</v>
      </c>
      <c r="E2907" s="80">
        <v>2026</v>
      </c>
      <c r="F2907" s="76" t="str">
        <f t="shared" si="91"/>
        <v>1015. Cuidado Continuo por una vida con bienestar con enfoque Población para formas extremas de exclusión:Comunitario2026</v>
      </c>
      <c r="G2907" s="7" t="s">
        <v>171</v>
      </c>
      <c r="H2907" s="7" t="s">
        <v>73</v>
      </c>
      <c r="I2907" s="80" t="s">
        <v>74</v>
      </c>
      <c r="J2907" s="76" t="s">
        <v>37</v>
      </c>
      <c r="K2907" t="s">
        <v>75</v>
      </c>
      <c r="L2907" t="s">
        <v>39</v>
      </c>
      <c r="M2907" t="s">
        <v>8</v>
      </c>
      <c r="N2907" s="78" t="s">
        <v>1</v>
      </c>
      <c r="O2907" s="76" t="str">
        <f t="shared" si="92"/>
        <v>1015. Cuidado Continuo por una vida con bienestar con enfoque Población para formas extremas de exclusión:Comunitario20264_SAN_CRISTOBAL2_FEBRERO_2026</v>
      </c>
      <c r="P2907" s="93">
        <v>322686</v>
      </c>
      <c r="S2907" s="172"/>
      <c r="T2907" s="23">
        <v>0</v>
      </c>
    </row>
    <row r="2908" spans="2:20" ht="30" customHeight="1">
      <c r="B2908">
        <v>102</v>
      </c>
      <c r="C2908" s="164" t="s">
        <v>170</v>
      </c>
      <c r="D2908" s="76" t="s">
        <v>71</v>
      </c>
      <c r="E2908" s="80">
        <v>2026</v>
      </c>
      <c r="F2908" s="76" t="str">
        <f t="shared" si="91"/>
        <v>1025. Cuidado Continuo por una vida con bienestar con enfoque Población para formas extremas de exclusión:Comunitario2026</v>
      </c>
      <c r="G2908" s="7" t="s">
        <v>172</v>
      </c>
      <c r="H2908" s="7" t="s">
        <v>94</v>
      </c>
      <c r="I2908" s="80" t="s">
        <v>74</v>
      </c>
      <c r="J2908" s="76" t="s">
        <v>37</v>
      </c>
      <c r="K2908" t="s">
        <v>75</v>
      </c>
      <c r="L2908" t="s">
        <v>39</v>
      </c>
      <c r="M2908" t="s">
        <v>8</v>
      </c>
      <c r="N2908" s="78" t="s">
        <v>1</v>
      </c>
      <c r="O2908" s="76" t="str">
        <f t="shared" si="92"/>
        <v>1025. Cuidado Continuo por una vida con bienestar con enfoque Población para formas extremas de exclusión:Comunitario20264_SAN_CRISTOBAL2_FEBRERO_2026</v>
      </c>
      <c r="P2908" s="93">
        <v>322686</v>
      </c>
      <c r="S2908" s="172"/>
      <c r="T2908" s="23">
        <v>0</v>
      </c>
    </row>
    <row r="2909" spans="2:20" ht="30" customHeight="1">
      <c r="B2909">
        <v>103</v>
      </c>
      <c r="C2909" s="164" t="s">
        <v>170</v>
      </c>
      <c r="D2909" s="76" t="s">
        <v>71</v>
      </c>
      <c r="E2909" s="80">
        <v>2026</v>
      </c>
      <c r="F2909" s="76" t="str">
        <f t="shared" si="91"/>
        <v>1035. Cuidado Continuo por una vida con bienestar con enfoque Población para formas extremas de exclusión:Comunitario2026</v>
      </c>
      <c r="G2909" s="7" t="s">
        <v>173</v>
      </c>
      <c r="H2909" s="7" t="s">
        <v>102</v>
      </c>
      <c r="I2909" s="80" t="s">
        <v>74</v>
      </c>
      <c r="J2909" s="76" t="s">
        <v>37</v>
      </c>
      <c r="K2909" t="s">
        <v>75</v>
      </c>
      <c r="L2909" t="s">
        <v>39</v>
      </c>
      <c r="M2909" t="s">
        <v>8</v>
      </c>
      <c r="N2909" s="78" t="s">
        <v>1</v>
      </c>
      <c r="O2909" s="76" t="str">
        <f t="shared" si="92"/>
        <v>1035. Cuidado Continuo por una vida con bienestar con enfoque Población para formas extremas de exclusión:Comunitario20264_SAN_CRISTOBAL2_FEBRERO_2026</v>
      </c>
      <c r="P2909" s="93">
        <v>53781</v>
      </c>
      <c r="S2909" s="172"/>
      <c r="T2909" s="23">
        <v>0</v>
      </c>
    </row>
    <row r="2910" spans="2:20" ht="30" customHeight="1">
      <c r="B2910">
        <v>104</v>
      </c>
      <c r="C2910" s="164" t="s">
        <v>170</v>
      </c>
      <c r="D2910" s="76" t="s">
        <v>71</v>
      </c>
      <c r="E2910" s="80">
        <v>2026</v>
      </c>
      <c r="F2910" s="76" t="str">
        <f t="shared" si="91"/>
        <v>1045. Cuidado Continuo por una vida con bienestar con enfoque Población para formas extremas de exclusión:Comunitario2026</v>
      </c>
      <c r="G2910" s="7" t="s">
        <v>174</v>
      </c>
      <c r="H2910" s="7" t="s">
        <v>73</v>
      </c>
      <c r="I2910" s="80" t="s">
        <v>74</v>
      </c>
      <c r="J2910" s="76" t="s">
        <v>37</v>
      </c>
      <c r="K2910" t="s">
        <v>75</v>
      </c>
      <c r="L2910" t="s">
        <v>39</v>
      </c>
      <c r="M2910" t="s">
        <v>8</v>
      </c>
      <c r="N2910" s="78" t="s">
        <v>1</v>
      </c>
      <c r="O2910" s="76" t="str">
        <f t="shared" si="92"/>
        <v>1045. Cuidado Continuo por una vida con bienestar con enfoque Población para formas extremas de exclusión:Comunitario20264_SAN_CRISTOBAL2_FEBRERO_2026</v>
      </c>
      <c r="P2910" s="93">
        <v>210809</v>
      </c>
      <c r="S2910" s="172"/>
      <c r="T2910" s="23">
        <v>0</v>
      </c>
    </row>
    <row r="2911" spans="2:20" ht="30" customHeight="1">
      <c r="B2911">
        <v>105</v>
      </c>
      <c r="C2911" s="164" t="s">
        <v>170</v>
      </c>
      <c r="D2911" s="76" t="s">
        <v>71</v>
      </c>
      <c r="E2911" s="80">
        <v>2026</v>
      </c>
      <c r="F2911" s="76" t="str">
        <f t="shared" si="91"/>
        <v>1055. Cuidado Continuo por una vida con bienestar con enfoque Población para formas extremas de exclusión:Comunitario2026</v>
      </c>
      <c r="G2911" s="7" t="s">
        <v>175</v>
      </c>
      <c r="H2911" s="7" t="s">
        <v>102</v>
      </c>
      <c r="I2911" s="80" t="s">
        <v>74</v>
      </c>
      <c r="J2911" s="76" t="s">
        <v>37</v>
      </c>
      <c r="K2911" t="s">
        <v>103</v>
      </c>
      <c r="L2911" t="s">
        <v>39</v>
      </c>
      <c r="M2911" t="s">
        <v>8</v>
      </c>
      <c r="N2911" s="78" t="s">
        <v>1</v>
      </c>
      <c r="O2911" s="76" t="str">
        <f t="shared" si="92"/>
        <v>1055. Cuidado Continuo por una vida con bienestar con enfoque Población para formas extremas de exclusión:Comunitario20264_SAN_CRISTOBAL2_FEBRERO_2026</v>
      </c>
      <c r="P2911" s="93">
        <v>281078</v>
      </c>
      <c r="S2911" s="172"/>
      <c r="T2911" s="23">
        <v>0</v>
      </c>
    </row>
    <row r="2912" spans="2:20" ht="30" customHeight="1">
      <c r="B2912">
        <v>106</v>
      </c>
      <c r="C2912" s="164" t="s">
        <v>170</v>
      </c>
      <c r="D2912" s="76" t="s">
        <v>71</v>
      </c>
      <c r="E2912" s="80">
        <v>2026</v>
      </c>
      <c r="F2912" s="76" t="str">
        <f t="shared" si="91"/>
        <v>1065. Cuidado Continuo por una vida con bienestar con enfoque Población para formas extremas de exclusión:Comunitario2026</v>
      </c>
      <c r="G2912" s="7" t="s">
        <v>176</v>
      </c>
      <c r="H2912" s="7" t="s">
        <v>73</v>
      </c>
      <c r="I2912" s="80" t="s">
        <v>74</v>
      </c>
      <c r="J2912" s="76" t="s">
        <v>37</v>
      </c>
      <c r="K2912" t="s">
        <v>75</v>
      </c>
      <c r="L2912" t="s">
        <v>50</v>
      </c>
      <c r="M2912" t="s">
        <v>8</v>
      </c>
      <c r="N2912" s="78" t="s">
        <v>1</v>
      </c>
      <c r="O2912" s="76" t="str">
        <f t="shared" si="92"/>
        <v>1065. Cuidado Continuo por una vida con bienestar con enfoque Población para formas extremas de exclusión:Comunitario20264_SAN_CRISTOBAL2_FEBRERO_2026</v>
      </c>
      <c r="P2912" s="93">
        <v>210809</v>
      </c>
      <c r="S2912" s="172">
        <v>8</v>
      </c>
      <c r="T2912" s="23">
        <v>1686472</v>
      </c>
    </row>
    <row r="2913" spans="2:20" ht="30" customHeight="1">
      <c r="B2913">
        <v>107</v>
      </c>
      <c r="C2913" s="164" t="s">
        <v>170</v>
      </c>
      <c r="D2913" s="76" t="s">
        <v>71</v>
      </c>
      <c r="E2913" s="80">
        <v>2026</v>
      </c>
      <c r="F2913" s="76" t="str">
        <f t="shared" si="91"/>
        <v>1075. Cuidado Continuo por una vida con bienestar con enfoque Población para formas extremas de exclusión:Comunitario2026</v>
      </c>
      <c r="G2913" s="7" t="s">
        <v>177</v>
      </c>
      <c r="H2913" s="7" t="s">
        <v>94</v>
      </c>
      <c r="I2913" s="80" t="s">
        <v>74</v>
      </c>
      <c r="J2913" s="76" t="s">
        <v>37</v>
      </c>
      <c r="K2913" t="s">
        <v>75</v>
      </c>
      <c r="L2913" t="s">
        <v>50</v>
      </c>
      <c r="M2913" t="s">
        <v>8</v>
      </c>
      <c r="N2913" s="78" t="s">
        <v>1</v>
      </c>
      <c r="O2913" s="76" t="str">
        <f t="shared" si="92"/>
        <v>1075. Cuidado Continuo por una vida con bienestar con enfoque Población para formas extremas de exclusión:Comunitario20264_SAN_CRISTOBAL2_FEBRERO_2026</v>
      </c>
      <c r="P2913" s="93">
        <v>55938</v>
      </c>
      <c r="S2913" s="172">
        <v>10</v>
      </c>
      <c r="T2913" s="23">
        <v>559380</v>
      </c>
    </row>
    <row r="2914" spans="2:20" ht="30" customHeight="1">
      <c r="B2914">
        <v>108</v>
      </c>
      <c r="C2914" s="164" t="s">
        <v>170</v>
      </c>
      <c r="D2914" s="76" t="s">
        <v>71</v>
      </c>
      <c r="E2914" s="80">
        <v>2026</v>
      </c>
      <c r="F2914" s="76" t="str">
        <f t="shared" si="91"/>
        <v>1085. Cuidado Continuo por una vida con bienestar con enfoque Población para formas extremas de exclusión:Comunitario2026</v>
      </c>
      <c r="G2914" s="7" t="s">
        <v>178</v>
      </c>
      <c r="H2914" s="7" t="s">
        <v>94</v>
      </c>
      <c r="I2914" s="80" t="s">
        <v>74</v>
      </c>
      <c r="J2914" s="76" t="s">
        <v>37</v>
      </c>
      <c r="K2914" t="s">
        <v>75</v>
      </c>
      <c r="L2914" t="s">
        <v>50</v>
      </c>
      <c r="M2914" t="s">
        <v>8</v>
      </c>
      <c r="N2914" s="78" t="s">
        <v>1</v>
      </c>
      <c r="O2914" s="76" t="str">
        <f t="shared" si="92"/>
        <v>1085. Cuidado Continuo por una vida con bienestar con enfoque Población para formas extremas de exclusión:Comunitario20264_SAN_CRISTOBAL2_FEBRERO_2026</v>
      </c>
      <c r="P2914" s="93">
        <v>210809</v>
      </c>
      <c r="S2914" s="172">
        <v>12</v>
      </c>
      <c r="T2914" s="23">
        <v>2529708</v>
      </c>
    </row>
    <row r="2915" spans="2:20" ht="30" customHeight="1">
      <c r="B2915">
        <v>109</v>
      </c>
      <c r="C2915" s="164" t="s">
        <v>170</v>
      </c>
      <c r="D2915" s="76" t="s">
        <v>71</v>
      </c>
      <c r="E2915" s="80">
        <v>2026</v>
      </c>
      <c r="F2915" s="76" t="str">
        <f t="shared" si="91"/>
        <v>1095. Cuidado Continuo por una vida con bienestar con enfoque Población para formas extremas de exclusión:Comunitario2026</v>
      </c>
      <c r="G2915" s="7" t="s">
        <v>179</v>
      </c>
      <c r="H2915" s="7" t="s">
        <v>102</v>
      </c>
      <c r="I2915" s="80" t="s">
        <v>74</v>
      </c>
      <c r="J2915" s="76" t="s">
        <v>37</v>
      </c>
      <c r="K2915" t="s">
        <v>103</v>
      </c>
      <c r="L2915" t="s">
        <v>50</v>
      </c>
      <c r="M2915" t="s">
        <v>8</v>
      </c>
      <c r="N2915" s="78" t="s">
        <v>1</v>
      </c>
      <c r="O2915" s="76" t="str">
        <f t="shared" si="92"/>
        <v>1095. Cuidado Continuo por una vida con bienestar con enfoque Población para formas extremas de exclusión:Comunitario20264_SAN_CRISTOBAL2_FEBRERO_2026</v>
      </c>
      <c r="P2915" s="93">
        <v>199714</v>
      </c>
      <c r="S2915" s="172">
        <v>2</v>
      </c>
      <c r="T2915" s="23">
        <v>399428</v>
      </c>
    </row>
    <row r="2916" spans="2:20" ht="30" customHeight="1">
      <c r="B2916">
        <v>110</v>
      </c>
      <c r="C2916" s="164" t="s">
        <v>170</v>
      </c>
      <c r="D2916" s="76" t="s">
        <v>82</v>
      </c>
      <c r="E2916" s="80">
        <v>2026</v>
      </c>
      <c r="F2916" s="76" t="str">
        <f t="shared" si="91"/>
        <v>1105. Cuidado Continuo por una vida con bienestar con enfoque Población para formas extremas de exclusión:Laboral2026</v>
      </c>
      <c r="G2916" s="7" t="s">
        <v>180</v>
      </c>
      <c r="H2916" s="7" t="s">
        <v>73</v>
      </c>
      <c r="I2916" s="80" t="s">
        <v>74</v>
      </c>
      <c r="J2916" s="76" t="s">
        <v>37</v>
      </c>
      <c r="K2916" t="s">
        <v>75</v>
      </c>
      <c r="L2916" t="s">
        <v>50</v>
      </c>
      <c r="M2916" t="s">
        <v>8</v>
      </c>
      <c r="N2916" s="78" t="s">
        <v>1</v>
      </c>
      <c r="O2916" s="76" t="str">
        <f t="shared" si="92"/>
        <v>1105. Cuidado Continuo por una vida con bienestar con enfoque Población para formas extremas de exclusión:Laboral20264_SAN_CRISTOBAL2_FEBRERO_2026</v>
      </c>
      <c r="P2916" s="93">
        <v>316213</v>
      </c>
      <c r="S2916" s="172"/>
      <c r="T2916" s="23">
        <v>0</v>
      </c>
    </row>
    <row r="2917" spans="2:20" ht="30" customHeight="1">
      <c r="B2917">
        <v>111</v>
      </c>
      <c r="C2917" s="164" t="s">
        <v>170</v>
      </c>
      <c r="D2917" s="76" t="s">
        <v>82</v>
      </c>
      <c r="E2917" s="80">
        <v>2026</v>
      </c>
      <c r="F2917" s="76" t="str">
        <f t="shared" si="91"/>
        <v>1115. Cuidado Continuo por una vida con bienestar con enfoque Población para formas extremas de exclusión:Laboral2026</v>
      </c>
      <c r="G2917" s="7" t="s">
        <v>181</v>
      </c>
      <c r="H2917" s="7" t="s">
        <v>94</v>
      </c>
      <c r="I2917" s="80" t="s">
        <v>74</v>
      </c>
      <c r="J2917" s="76" t="s">
        <v>37</v>
      </c>
      <c r="K2917" t="s">
        <v>182</v>
      </c>
      <c r="L2917" t="s">
        <v>50</v>
      </c>
      <c r="M2917" t="s">
        <v>8</v>
      </c>
      <c r="N2917" s="78" t="s">
        <v>1</v>
      </c>
      <c r="O2917" s="76" t="str">
        <f t="shared" si="92"/>
        <v>1115. Cuidado Continuo por una vida con bienestar con enfoque Población para formas extremas de exclusión:Laboral20264_SAN_CRISTOBAL2_FEBRERO_2026</v>
      </c>
      <c r="P2917" s="93">
        <v>421618</v>
      </c>
      <c r="S2917" s="172"/>
      <c r="T2917" s="23">
        <v>0</v>
      </c>
    </row>
    <row r="2918" spans="2:20" ht="30" customHeight="1">
      <c r="B2918">
        <v>112</v>
      </c>
      <c r="C2918" s="164" t="s">
        <v>170</v>
      </c>
      <c r="D2918" s="76" t="s">
        <v>82</v>
      </c>
      <c r="E2918" s="80">
        <v>2026</v>
      </c>
      <c r="F2918" s="76" t="str">
        <f t="shared" si="91"/>
        <v>1125. Cuidado Continuo por una vida con bienestar con enfoque Población para formas extremas de exclusión:Laboral2026</v>
      </c>
      <c r="G2918" s="7" t="s">
        <v>183</v>
      </c>
      <c r="H2918" s="7" t="s">
        <v>73</v>
      </c>
      <c r="I2918" s="80" t="s">
        <v>74</v>
      </c>
      <c r="J2918" s="76" t="s">
        <v>37</v>
      </c>
      <c r="K2918" t="s">
        <v>75</v>
      </c>
      <c r="L2918" t="s">
        <v>50</v>
      </c>
      <c r="M2918" t="s">
        <v>8</v>
      </c>
      <c r="N2918" s="78" t="s">
        <v>1</v>
      </c>
      <c r="O2918" s="76" t="str">
        <f t="shared" si="92"/>
        <v>1125. Cuidado Continuo por una vida con bienestar con enfoque Población para formas extremas de exclusión:Laboral20264_SAN_CRISTOBAL2_FEBRERO_2026</v>
      </c>
      <c r="P2918" s="93">
        <v>140539</v>
      </c>
      <c r="S2918" s="172"/>
      <c r="T2918" s="23">
        <v>0</v>
      </c>
    </row>
    <row r="2919" spans="2:20" ht="30" customHeight="1">
      <c r="B2919">
        <v>113</v>
      </c>
      <c r="C2919" s="164" t="s">
        <v>170</v>
      </c>
      <c r="D2919" s="76" t="s">
        <v>82</v>
      </c>
      <c r="E2919" s="80">
        <v>2026</v>
      </c>
      <c r="F2919" s="76" t="str">
        <f t="shared" si="91"/>
        <v>1135. Cuidado Continuo por una vida con bienestar con enfoque Población para formas extremas de exclusión:Laboral2026</v>
      </c>
      <c r="G2919" s="7" t="s">
        <v>184</v>
      </c>
      <c r="H2919" s="7" t="s">
        <v>94</v>
      </c>
      <c r="I2919" s="80" t="s">
        <v>74</v>
      </c>
      <c r="J2919" s="76" t="s">
        <v>37</v>
      </c>
      <c r="K2919" t="s">
        <v>141</v>
      </c>
      <c r="L2919" t="s">
        <v>50</v>
      </c>
      <c r="M2919" t="s">
        <v>8</v>
      </c>
      <c r="N2919" s="78" t="s">
        <v>1</v>
      </c>
      <c r="O2919" s="76" t="str">
        <f t="shared" si="92"/>
        <v>1135. Cuidado Continuo por una vida con bienestar con enfoque Población para formas extremas de exclusión:Laboral20264_SAN_CRISTOBAL2_FEBRERO_2026</v>
      </c>
      <c r="P2919" s="93">
        <v>70270</v>
      </c>
      <c r="S2919" s="172"/>
      <c r="T2919" s="23">
        <v>0</v>
      </c>
    </row>
    <row r="2920" spans="2:20" ht="30" customHeight="1">
      <c r="B2920">
        <v>114</v>
      </c>
      <c r="C2920" s="164" t="s">
        <v>170</v>
      </c>
      <c r="D2920" s="76" t="s">
        <v>82</v>
      </c>
      <c r="E2920" s="80">
        <v>2026</v>
      </c>
      <c r="F2920" s="76" t="str">
        <f t="shared" si="91"/>
        <v>1145. Cuidado Continuo por una vida con bienestar con enfoque Población para formas extremas de exclusión:Laboral2026</v>
      </c>
      <c r="G2920" s="7" t="s">
        <v>185</v>
      </c>
      <c r="H2920" s="7" t="s">
        <v>102</v>
      </c>
      <c r="I2920" s="80" t="s">
        <v>74</v>
      </c>
      <c r="J2920" s="76" t="s">
        <v>37</v>
      </c>
      <c r="K2920" t="s">
        <v>186</v>
      </c>
      <c r="L2920" t="s">
        <v>50</v>
      </c>
      <c r="M2920" t="s">
        <v>8</v>
      </c>
      <c r="N2920" s="78" t="s">
        <v>1</v>
      </c>
      <c r="O2920" s="76" t="str">
        <f t="shared" si="92"/>
        <v>1145. Cuidado Continuo por una vida con bienestar con enfoque Población para formas extremas de exclusión:Laboral20264_SAN_CRISTOBAL2_FEBRERO_2026</v>
      </c>
      <c r="P2920" s="93">
        <v>19971</v>
      </c>
      <c r="S2920" s="172"/>
      <c r="T2920" s="23">
        <v>0</v>
      </c>
    </row>
    <row r="2921" spans="2:20" ht="30" customHeight="1">
      <c r="B2921">
        <v>115</v>
      </c>
      <c r="C2921" s="164" t="s">
        <v>170</v>
      </c>
      <c r="D2921" s="76" t="s">
        <v>82</v>
      </c>
      <c r="E2921" s="80">
        <v>2026</v>
      </c>
      <c r="F2921" s="76" t="str">
        <f t="shared" si="91"/>
        <v>1155. Cuidado Continuo por una vida con bienestar con enfoque Población para formas extremas de exclusión:Laboral2026</v>
      </c>
      <c r="G2921" s="7" t="s">
        <v>187</v>
      </c>
      <c r="H2921" s="7" t="s">
        <v>94</v>
      </c>
      <c r="I2921" s="80" t="s">
        <v>74</v>
      </c>
      <c r="J2921" s="76" t="s">
        <v>37</v>
      </c>
      <c r="K2921" t="s">
        <v>188</v>
      </c>
      <c r="L2921" t="s">
        <v>50</v>
      </c>
      <c r="M2921" t="s">
        <v>8</v>
      </c>
      <c r="N2921" s="78" t="s">
        <v>1</v>
      </c>
      <c r="O2921" s="76" t="str">
        <f t="shared" si="92"/>
        <v>1155. Cuidado Continuo por una vida con bienestar con enfoque Población para formas extremas de exclusión:Laboral20264_SAN_CRISTOBAL2_FEBRERO_2026</v>
      </c>
      <c r="P2921" s="93">
        <v>70270</v>
      </c>
      <c r="S2921" s="172"/>
      <c r="T2921" s="23">
        <v>0</v>
      </c>
    </row>
    <row r="2922" spans="2:20" ht="30" customHeight="1">
      <c r="B2922">
        <v>116</v>
      </c>
      <c r="C2922" s="164" t="s">
        <v>189</v>
      </c>
      <c r="D2922" s="76" t="s">
        <v>76</v>
      </c>
      <c r="E2922" s="80">
        <v>2026</v>
      </c>
      <c r="F2922" s="76" t="str">
        <f t="shared" si="91"/>
        <v>1166. Cuidado Continuo por una vida con bienestar para la población migrante internacional de BogotáEducativo 2026</v>
      </c>
      <c r="G2922" s="7" t="s">
        <v>190</v>
      </c>
      <c r="H2922" s="7" t="s">
        <v>73</v>
      </c>
      <c r="I2922" s="80" t="s">
        <v>74</v>
      </c>
      <c r="J2922" s="76" t="s">
        <v>37</v>
      </c>
      <c r="K2922" t="s">
        <v>75</v>
      </c>
      <c r="L2922" t="s">
        <v>50</v>
      </c>
      <c r="M2922" t="s">
        <v>8</v>
      </c>
      <c r="N2922" s="78" t="s">
        <v>1</v>
      </c>
      <c r="O2922" s="76" t="str">
        <f t="shared" si="92"/>
        <v>1166. Cuidado Continuo por una vida con bienestar para la población migrante internacional de BogotáEducativo 20264_SAN_CRISTOBAL2_FEBRERO_2026</v>
      </c>
      <c r="P2922" s="93">
        <v>105404</v>
      </c>
      <c r="S2922" s="172">
        <v>13</v>
      </c>
      <c r="T2922" s="23">
        <v>1370252</v>
      </c>
    </row>
    <row r="2923" spans="2:20" ht="30" customHeight="1">
      <c r="B2923">
        <v>117</v>
      </c>
      <c r="C2923" s="164" t="s">
        <v>191</v>
      </c>
      <c r="D2923" s="76" t="s">
        <v>76</v>
      </c>
      <c r="E2923" s="80">
        <v>2026</v>
      </c>
      <c r="F2923" s="76" t="str">
        <f t="shared" si="91"/>
        <v>1177. Cuidado Continuo por una vida con bienestar para la población con discapacidadEducativo 2026</v>
      </c>
      <c r="G2923" s="7" t="s">
        <v>192</v>
      </c>
      <c r="H2923" s="7" t="s">
        <v>73</v>
      </c>
      <c r="I2923" s="80" t="s">
        <v>74</v>
      </c>
      <c r="J2923" s="76" t="s">
        <v>37</v>
      </c>
      <c r="K2923" t="s">
        <v>75</v>
      </c>
      <c r="L2923" t="s">
        <v>50</v>
      </c>
      <c r="M2923" t="s">
        <v>8</v>
      </c>
      <c r="N2923" s="78" t="s">
        <v>1</v>
      </c>
      <c r="O2923" s="76" t="str">
        <f t="shared" si="92"/>
        <v>1177. Cuidado Continuo por una vida con bienestar para la población con discapacidadEducativo 20264_SAN_CRISTOBAL2_FEBRERO_2026</v>
      </c>
      <c r="P2923" s="93">
        <v>161342</v>
      </c>
      <c r="S2923" s="172">
        <v>10</v>
      </c>
      <c r="T2923" s="23">
        <v>1613420</v>
      </c>
    </row>
    <row r="2924" spans="2:20" ht="30" customHeight="1">
      <c r="B2924">
        <v>117</v>
      </c>
      <c r="C2924" s="164" t="s">
        <v>191</v>
      </c>
      <c r="D2924" s="76" t="s">
        <v>82</v>
      </c>
      <c r="E2924" s="80">
        <v>2026</v>
      </c>
      <c r="F2924" s="76" t="str">
        <f t="shared" si="91"/>
        <v>1177. Cuidado Continuo por una vida con bienestar para la población con discapacidadLaboral2026</v>
      </c>
      <c r="G2924" s="7" t="s">
        <v>192</v>
      </c>
      <c r="H2924" s="7" t="s">
        <v>73</v>
      </c>
      <c r="I2924" s="80" t="s">
        <v>74</v>
      </c>
      <c r="J2924" s="76" t="s">
        <v>37</v>
      </c>
      <c r="K2924" t="s">
        <v>75</v>
      </c>
      <c r="L2924" t="s">
        <v>42</v>
      </c>
      <c r="M2924" t="s">
        <v>8</v>
      </c>
      <c r="N2924" s="78" t="s">
        <v>1</v>
      </c>
      <c r="O2924" s="76" t="str">
        <f t="shared" si="92"/>
        <v>1177. Cuidado Continuo por una vida con bienestar para la población con discapacidadLaboral20264_SAN_CRISTOBAL2_FEBRERO_2026</v>
      </c>
      <c r="P2924" s="93">
        <v>161342</v>
      </c>
      <c r="S2924" s="172"/>
      <c r="T2924" s="23">
        <v>0</v>
      </c>
    </row>
    <row r="2925" spans="2:20" ht="30" customHeight="1">
      <c r="B2925">
        <v>118</v>
      </c>
      <c r="C2925" s="164" t="s">
        <v>191</v>
      </c>
      <c r="D2925" s="76" t="s">
        <v>71</v>
      </c>
      <c r="E2925" s="80">
        <v>2026</v>
      </c>
      <c r="F2925" s="76" t="str">
        <f t="shared" si="91"/>
        <v>1187. Cuidado Continuo por una vida con bienestar para la población con discapacidadComunitario2026</v>
      </c>
      <c r="G2925" s="7" t="s">
        <v>193</v>
      </c>
      <c r="H2925" s="7" t="s">
        <v>73</v>
      </c>
      <c r="I2925" s="80" t="s">
        <v>74</v>
      </c>
      <c r="J2925" s="76" t="s">
        <v>37</v>
      </c>
      <c r="K2925" t="s">
        <v>92</v>
      </c>
      <c r="L2925" t="s">
        <v>50</v>
      </c>
      <c r="M2925" t="s">
        <v>8</v>
      </c>
      <c r="N2925" s="78" t="s">
        <v>1</v>
      </c>
      <c r="O2925" s="76" t="str">
        <f t="shared" si="92"/>
        <v>1187. Cuidado Continuo por una vida con bienestar para la población con discapacidadComunitario20264_SAN_CRISTOBAL2_FEBRERO_2026</v>
      </c>
      <c r="P2925" s="93">
        <v>992404</v>
      </c>
      <c r="S2925" s="172">
        <v>4</v>
      </c>
      <c r="T2925" s="23">
        <v>3969616</v>
      </c>
    </row>
    <row r="2926" spans="2:20" ht="30" customHeight="1">
      <c r="B2926">
        <v>119</v>
      </c>
      <c r="C2926" s="164" t="s">
        <v>191</v>
      </c>
      <c r="D2926" s="76" t="s">
        <v>71</v>
      </c>
      <c r="E2926" s="80">
        <v>2026</v>
      </c>
      <c r="F2926" s="76" t="str">
        <f t="shared" si="91"/>
        <v>1197. Cuidado Continuo por una vida con bienestar para la población con discapacidadComunitario2026</v>
      </c>
      <c r="G2926" s="7" t="s">
        <v>194</v>
      </c>
      <c r="H2926" s="7" t="s">
        <v>73</v>
      </c>
      <c r="I2926" s="80" t="s">
        <v>74</v>
      </c>
      <c r="J2926" s="76" t="s">
        <v>37</v>
      </c>
      <c r="K2926" t="s">
        <v>75</v>
      </c>
      <c r="L2926" t="s">
        <v>50</v>
      </c>
      <c r="M2926" t="s">
        <v>8</v>
      </c>
      <c r="N2926" s="78" t="s">
        <v>1</v>
      </c>
      <c r="O2926" s="76" t="str">
        <f t="shared" si="92"/>
        <v>1197. Cuidado Continuo por una vida con bienestar para la población con discapacidadComunitario20264_SAN_CRISTOBAL2_FEBRERO_2026</v>
      </c>
      <c r="P2926" s="93">
        <v>355662</v>
      </c>
      <c r="S2926" s="172">
        <v>8</v>
      </c>
      <c r="T2926" s="23">
        <v>2845296</v>
      </c>
    </row>
    <row r="2927" spans="2:20" ht="30" customHeight="1">
      <c r="B2927">
        <v>120</v>
      </c>
      <c r="C2927" s="164" t="s">
        <v>191</v>
      </c>
      <c r="D2927" s="76" t="s">
        <v>71</v>
      </c>
      <c r="E2927" s="80">
        <v>2026</v>
      </c>
      <c r="F2927" s="76" t="str">
        <f t="shared" si="91"/>
        <v>1207. Cuidado Continuo por una vida con bienestar para la población con discapacidadComunitario2026</v>
      </c>
      <c r="G2927" s="7" t="s">
        <v>195</v>
      </c>
      <c r="H2927" s="7" t="s">
        <v>73</v>
      </c>
      <c r="I2927" s="80" t="s">
        <v>74</v>
      </c>
      <c r="J2927" s="76" t="s">
        <v>37</v>
      </c>
      <c r="K2927" t="s">
        <v>196</v>
      </c>
      <c r="L2927" t="s">
        <v>50</v>
      </c>
      <c r="M2927" t="s">
        <v>8</v>
      </c>
      <c r="N2927" s="78" t="s">
        <v>1</v>
      </c>
      <c r="O2927" s="76" t="str">
        <f t="shared" si="92"/>
        <v>1207. Cuidado Continuo por una vida con bienestar para la población con discapacidadComunitario20264_SAN_CRISTOBAL2_FEBRERO_2026</v>
      </c>
      <c r="P2927" s="93">
        <v>1422652</v>
      </c>
      <c r="S2927" s="172">
        <v>1</v>
      </c>
      <c r="T2927" s="23">
        <v>1422652</v>
      </c>
    </row>
    <row r="2928" spans="2:20" ht="30" customHeight="1">
      <c r="B2928">
        <v>121</v>
      </c>
      <c r="C2928" s="164" t="s">
        <v>191</v>
      </c>
      <c r="D2928" s="76" t="s">
        <v>71</v>
      </c>
      <c r="E2928" s="80">
        <v>2026</v>
      </c>
      <c r="F2928" s="76" t="str">
        <f t="shared" si="91"/>
        <v>1217. Cuidado Continuo por una vida con bienestar para la población con discapacidadComunitario2026</v>
      </c>
      <c r="G2928" s="7" t="s">
        <v>197</v>
      </c>
      <c r="H2928" s="7" t="s">
        <v>102</v>
      </c>
      <c r="I2928" s="80" t="s">
        <v>74</v>
      </c>
      <c r="J2928" s="76" t="s">
        <v>37</v>
      </c>
      <c r="K2928" t="s">
        <v>141</v>
      </c>
      <c r="L2928" t="s">
        <v>50</v>
      </c>
      <c r="M2928" t="s">
        <v>8</v>
      </c>
      <c r="N2928" s="78" t="s">
        <v>1</v>
      </c>
      <c r="O2928" s="76" t="str">
        <f t="shared" si="92"/>
        <v>1217. Cuidado Continuo por una vida con bienestar para la población con discapacidadComunitario20264_SAN_CRISTOBAL2_FEBRERO_2026</v>
      </c>
      <c r="P2928" s="93">
        <v>35135</v>
      </c>
      <c r="S2928" s="172">
        <v>5</v>
      </c>
      <c r="T2928" s="23">
        <v>175675</v>
      </c>
    </row>
    <row r="2929" spans="2:20" ht="30" customHeight="1">
      <c r="B2929">
        <v>122</v>
      </c>
      <c r="C2929" s="164" t="s">
        <v>191</v>
      </c>
      <c r="D2929" s="76" t="s">
        <v>71</v>
      </c>
      <c r="E2929" s="80">
        <v>2026</v>
      </c>
      <c r="F2929" s="76" t="str">
        <f t="shared" si="91"/>
        <v>1227. Cuidado Continuo por una vida con bienestar para la población con discapacidadComunitario2026</v>
      </c>
      <c r="G2929" s="7" t="s">
        <v>198</v>
      </c>
      <c r="H2929" s="7" t="s">
        <v>94</v>
      </c>
      <c r="I2929" s="80" t="s">
        <v>74</v>
      </c>
      <c r="J2929" s="76" t="s">
        <v>37</v>
      </c>
      <c r="K2929" t="s">
        <v>199</v>
      </c>
      <c r="L2929" t="s">
        <v>50</v>
      </c>
      <c r="M2929" t="s">
        <v>8</v>
      </c>
      <c r="N2929" s="78" t="s">
        <v>1</v>
      </c>
      <c r="O2929" s="76" t="str">
        <f t="shared" si="92"/>
        <v>1227. Cuidado Continuo por una vida con bienestar para la población con discapacidadComunitario20264_SAN_CRISTOBAL2_FEBRERO_2026</v>
      </c>
      <c r="P2929" s="93">
        <v>53781</v>
      </c>
      <c r="S2929" s="172">
        <v>5</v>
      </c>
      <c r="T2929" s="23">
        <v>268905</v>
      </c>
    </row>
    <row r="2930" spans="2:20" ht="30" customHeight="1">
      <c r="B2930">
        <v>123</v>
      </c>
      <c r="C2930" s="164" t="s">
        <v>191</v>
      </c>
      <c r="D2930" s="76" t="s">
        <v>77</v>
      </c>
      <c r="E2930" s="80">
        <v>2026</v>
      </c>
      <c r="F2930" s="76" t="str">
        <f t="shared" si="91"/>
        <v>1237. Cuidado Continuo por una vida con bienestar para la población con discapacidadInstitucional2026</v>
      </c>
      <c r="G2930" s="7" t="s">
        <v>200</v>
      </c>
      <c r="H2930" s="7" t="s">
        <v>73</v>
      </c>
      <c r="I2930" s="80" t="s">
        <v>74</v>
      </c>
      <c r="J2930" s="76" t="s">
        <v>37</v>
      </c>
      <c r="K2930" t="s">
        <v>75</v>
      </c>
      <c r="L2930" t="s">
        <v>50</v>
      </c>
      <c r="M2930" t="s">
        <v>8</v>
      </c>
      <c r="N2930" s="78" t="s">
        <v>1</v>
      </c>
      <c r="O2930" s="76" t="str">
        <f t="shared" si="92"/>
        <v>1237. Cuidado Continuo por una vida con bienestar para la población con discapacidadInstitucional20264_SAN_CRISTOBAL2_FEBRERO_2026</v>
      </c>
      <c r="P2930" s="93">
        <v>266747</v>
      </c>
      <c r="S2930" s="172">
        <v>6</v>
      </c>
      <c r="T2930" s="23">
        <v>1600482</v>
      </c>
    </row>
    <row r="2931" spans="2:20" ht="30" customHeight="1">
      <c r="B2931">
        <v>124</v>
      </c>
      <c r="C2931" s="164" t="s">
        <v>191</v>
      </c>
      <c r="D2931" s="76" t="s">
        <v>71</v>
      </c>
      <c r="E2931" s="80">
        <v>2026</v>
      </c>
      <c r="F2931" s="76" t="str">
        <f t="shared" si="91"/>
        <v>1247. Cuidado Continuo por una vida con bienestar para la población con discapacidadComunitario2026</v>
      </c>
      <c r="G2931" s="7" t="s">
        <v>201</v>
      </c>
      <c r="H2931" s="7" t="s">
        <v>73</v>
      </c>
      <c r="I2931" s="80" t="s">
        <v>74</v>
      </c>
      <c r="J2931" s="76" t="s">
        <v>37</v>
      </c>
      <c r="K2931" t="s">
        <v>202</v>
      </c>
      <c r="L2931" t="s">
        <v>50</v>
      </c>
      <c r="M2931" t="s">
        <v>8</v>
      </c>
      <c r="N2931" s="78" t="s">
        <v>1</v>
      </c>
      <c r="O2931" s="76" t="str">
        <f t="shared" si="92"/>
        <v>1247. Cuidado Continuo por una vida con bienestar para la población con discapacidadComunitario20264_SAN_CRISTOBAL2_FEBRERO_2026</v>
      </c>
      <c r="P2931" s="93">
        <v>851865</v>
      </c>
      <c r="S2931" s="172"/>
      <c r="T2931" s="23">
        <v>0</v>
      </c>
    </row>
    <row r="2932" spans="2:20" ht="30" customHeight="1">
      <c r="B2932">
        <v>125</v>
      </c>
      <c r="C2932" s="164" t="s">
        <v>191</v>
      </c>
      <c r="D2932" s="76" t="s">
        <v>71</v>
      </c>
      <c r="E2932" s="80">
        <v>2026</v>
      </c>
      <c r="F2932" s="76" t="str">
        <f t="shared" si="91"/>
        <v>1257. Cuidado Continuo por una vida con bienestar para la población con discapacidadComunitario2026</v>
      </c>
      <c r="G2932" s="7" t="s">
        <v>203</v>
      </c>
      <c r="H2932" s="7" t="s">
        <v>73</v>
      </c>
      <c r="I2932" s="80" t="s">
        <v>74</v>
      </c>
      <c r="J2932" s="76" t="s">
        <v>37</v>
      </c>
      <c r="K2932" t="s">
        <v>38</v>
      </c>
      <c r="L2932" t="s">
        <v>39</v>
      </c>
      <c r="M2932" t="s">
        <v>8</v>
      </c>
      <c r="N2932" s="78" t="s">
        <v>1</v>
      </c>
      <c r="O2932" s="76" t="str">
        <f t="shared" si="92"/>
        <v>1257. Cuidado Continuo por una vida con bienestar para la población con discapacidadComunitario20264_SAN_CRISTOBAL2_FEBRERO_2026</v>
      </c>
      <c r="P2932" s="93">
        <v>12879544</v>
      </c>
      <c r="S2932" s="172"/>
      <c r="T2932" s="23">
        <v>0</v>
      </c>
    </row>
    <row r="2933" spans="2:20" ht="30" customHeight="1">
      <c r="B2933">
        <v>126</v>
      </c>
      <c r="C2933" s="164" t="s">
        <v>204</v>
      </c>
      <c r="D2933" s="76" t="s">
        <v>71</v>
      </c>
      <c r="E2933" s="80">
        <v>2026</v>
      </c>
      <c r="F2933" s="76" t="str">
        <f t="shared" si="91"/>
        <v>1268. Cuidado Continuo por una vida con bienestar para la ruralidad de BogotáComunitario2026</v>
      </c>
      <c r="G2933" s="7" t="s">
        <v>205</v>
      </c>
      <c r="H2933" s="7" t="s">
        <v>73</v>
      </c>
      <c r="I2933" s="80" t="s">
        <v>74</v>
      </c>
      <c r="J2933" s="76" t="s">
        <v>37</v>
      </c>
      <c r="K2933" t="s">
        <v>75</v>
      </c>
      <c r="L2933" t="s">
        <v>39</v>
      </c>
      <c r="M2933" t="s">
        <v>8</v>
      </c>
      <c r="N2933" s="78" t="s">
        <v>1</v>
      </c>
      <c r="O2933" s="76" t="str">
        <f t="shared" si="92"/>
        <v>1268. Cuidado Continuo por una vida con bienestar para la ruralidad de BogotáComunitario20264_SAN_CRISTOBAL2_FEBRERO_2026</v>
      </c>
      <c r="P2933" s="93">
        <v>175674</v>
      </c>
      <c r="S2933" s="172"/>
      <c r="T2933" s="23">
        <v>0</v>
      </c>
    </row>
    <row r="2934" spans="2:20" ht="30" customHeight="1">
      <c r="B2934">
        <v>127</v>
      </c>
      <c r="C2934" s="164" t="s">
        <v>204</v>
      </c>
      <c r="D2934" s="76" t="s">
        <v>71</v>
      </c>
      <c r="E2934" s="80">
        <v>2026</v>
      </c>
      <c r="F2934" s="76" t="str">
        <f t="shared" si="91"/>
        <v>1278. Cuidado Continuo por una vida con bienestar para la ruralidad de BogotáComunitario2026</v>
      </c>
      <c r="G2934" s="7" t="s">
        <v>206</v>
      </c>
      <c r="H2934" s="7" t="s">
        <v>73</v>
      </c>
      <c r="I2934" s="80" t="s">
        <v>74</v>
      </c>
      <c r="J2934" s="76" t="s">
        <v>37</v>
      </c>
      <c r="K2934" t="s">
        <v>75</v>
      </c>
      <c r="L2934" t="s">
        <v>50</v>
      </c>
      <c r="M2934" t="s">
        <v>8</v>
      </c>
      <c r="N2934" s="78" t="s">
        <v>1</v>
      </c>
      <c r="O2934" s="76" t="str">
        <f t="shared" si="92"/>
        <v>1278. Cuidado Continuo por una vida con bienestar para la ruralidad de BogotáComunitario20264_SAN_CRISTOBAL2_FEBRERO_2026</v>
      </c>
      <c r="P2934" s="93">
        <v>468320</v>
      </c>
      <c r="S2934" s="172"/>
      <c r="T2934" s="23">
        <v>0</v>
      </c>
    </row>
    <row r="2935" spans="2:20" ht="30" customHeight="1">
      <c r="B2935">
        <v>127</v>
      </c>
      <c r="C2935" s="164" t="s">
        <v>204</v>
      </c>
      <c r="D2935" s="76" t="s">
        <v>76</v>
      </c>
      <c r="E2935" s="80">
        <v>2026</v>
      </c>
      <c r="F2935" s="76" t="str">
        <f t="shared" si="91"/>
        <v>1278. Cuidado Continuo por una vida con bienestar para la ruralidad de BogotáEducativo 2026</v>
      </c>
      <c r="G2935" s="7" t="s">
        <v>206</v>
      </c>
      <c r="H2935" s="7" t="s">
        <v>73</v>
      </c>
      <c r="I2935" s="80" t="s">
        <v>74</v>
      </c>
      <c r="J2935" s="76" t="s">
        <v>37</v>
      </c>
      <c r="K2935" t="s">
        <v>75</v>
      </c>
      <c r="L2935" t="s">
        <v>50</v>
      </c>
      <c r="M2935" t="s">
        <v>8</v>
      </c>
      <c r="N2935" s="78" t="s">
        <v>1</v>
      </c>
      <c r="O2935" s="76" t="str">
        <f t="shared" si="92"/>
        <v>1278. Cuidado Continuo por una vida con bienestar para la ruralidad de BogotáEducativo 20264_SAN_CRISTOBAL2_FEBRERO_2026</v>
      </c>
      <c r="P2935" s="93">
        <v>468320</v>
      </c>
      <c r="S2935" s="172"/>
      <c r="T2935" s="23">
        <v>0</v>
      </c>
    </row>
    <row r="2936" spans="2:20" ht="30" customHeight="1">
      <c r="B2936">
        <v>127</v>
      </c>
      <c r="C2936" s="164" t="s">
        <v>204</v>
      </c>
      <c r="D2936" s="76" t="s">
        <v>77</v>
      </c>
      <c r="E2936" s="80">
        <v>2026</v>
      </c>
      <c r="F2936" s="76" t="str">
        <f t="shared" si="91"/>
        <v>1278. Cuidado Continuo por una vida con bienestar para la ruralidad de BogotáInstitucional2026</v>
      </c>
      <c r="G2936" s="7" t="s">
        <v>206</v>
      </c>
      <c r="H2936" s="7" t="s">
        <v>73</v>
      </c>
      <c r="I2936" s="80" t="s">
        <v>74</v>
      </c>
      <c r="J2936" s="76" t="s">
        <v>37</v>
      </c>
      <c r="K2936" t="s">
        <v>75</v>
      </c>
      <c r="L2936" t="s">
        <v>50</v>
      </c>
      <c r="M2936" t="s">
        <v>8</v>
      </c>
      <c r="N2936" s="78" t="s">
        <v>1</v>
      </c>
      <c r="O2936" s="76" t="str">
        <f t="shared" si="92"/>
        <v>1278. Cuidado Continuo por una vida con bienestar para la ruralidad de BogotáInstitucional20264_SAN_CRISTOBAL2_FEBRERO_2026</v>
      </c>
      <c r="P2936" s="93">
        <v>468320</v>
      </c>
      <c r="S2936" s="172"/>
      <c r="T2936" s="23">
        <v>0</v>
      </c>
    </row>
    <row r="2937" spans="2:20" ht="30" customHeight="1">
      <c r="B2937">
        <v>128</v>
      </c>
      <c r="C2937" s="164" t="s">
        <v>204</v>
      </c>
      <c r="D2937" s="76" t="s">
        <v>71</v>
      </c>
      <c r="E2937" s="80">
        <v>2026</v>
      </c>
      <c r="F2937" s="76" t="str">
        <f t="shared" si="91"/>
        <v>1288. Cuidado Continuo por una vida con bienestar para la ruralidad de BogotáComunitario2026</v>
      </c>
      <c r="G2937" s="7" t="s">
        <v>207</v>
      </c>
      <c r="H2937" s="7" t="s">
        <v>73</v>
      </c>
      <c r="I2937" s="80" t="s">
        <v>74</v>
      </c>
      <c r="J2937" s="76" t="s">
        <v>37</v>
      </c>
      <c r="K2937" t="s">
        <v>75</v>
      </c>
      <c r="L2937" t="s">
        <v>39</v>
      </c>
      <c r="M2937" t="s">
        <v>8</v>
      </c>
      <c r="N2937" s="78" t="s">
        <v>1</v>
      </c>
      <c r="O2937" s="76" t="str">
        <f t="shared" si="92"/>
        <v>1288. Cuidado Continuo por una vida con bienestar para la ruralidad de BogotáComunitario20264_SAN_CRISTOBAL2_FEBRERO_2026</v>
      </c>
      <c r="P2937" s="93">
        <v>140539</v>
      </c>
      <c r="S2937" s="172"/>
      <c r="T2937" s="23">
        <v>0</v>
      </c>
    </row>
    <row r="2938" spans="2:20" ht="30" customHeight="1">
      <c r="B2938">
        <v>128</v>
      </c>
      <c r="C2938" s="164" t="s">
        <v>204</v>
      </c>
      <c r="D2938" s="76" t="s">
        <v>76</v>
      </c>
      <c r="E2938" s="80">
        <v>2026</v>
      </c>
      <c r="F2938" s="76" t="str">
        <f t="shared" si="91"/>
        <v>1288. Cuidado Continuo por una vida con bienestar para la ruralidad de BogotáEducativo 2026</v>
      </c>
      <c r="G2938" s="7" t="s">
        <v>207</v>
      </c>
      <c r="H2938" s="7" t="s">
        <v>73</v>
      </c>
      <c r="I2938" s="80" t="s">
        <v>74</v>
      </c>
      <c r="J2938" s="76" t="s">
        <v>37</v>
      </c>
      <c r="K2938" t="s">
        <v>75</v>
      </c>
      <c r="L2938" t="s">
        <v>39</v>
      </c>
      <c r="M2938" t="s">
        <v>8</v>
      </c>
      <c r="N2938" s="78" t="s">
        <v>1</v>
      </c>
      <c r="O2938" s="76" t="str">
        <f t="shared" si="92"/>
        <v>1288. Cuidado Continuo por una vida con bienestar para la ruralidad de BogotáEducativo 20264_SAN_CRISTOBAL2_FEBRERO_2026</v>
      </c>
      <c r="P2938" s="93">
        <v>140539</v>
      </c>
      <c r="S2938" s="172"/>
      <c r="T2938" s="23">
        <v>0</v>
      </c>
    </row>
    <row r="2939" spans="2:20" ht="30" customHeight="1">
      <c r="B2939">
        <v>129</v>
      </c>
      <c r="C2939" s="164" t="s">
        <v>204</v>
      </c>
      <c r="D2939" s="76" t="s">
        <v>71</v>
      </c>
      <c r="E2939" s="80">
        <v>2026</v>
      </c>
      <c r="F2939" s="76" t="str">
        <f t="shared" si="91"/>
        <v>1298. Cuidado Continuo por una vida con bienestar para la ruralidad de BogotáComunitario2026</v>
      </c>
      <c r="G2939" s="7" t="s">
        <v>208</v>
      </c>
      <c r="H2939" s="7" t="s">
        <v>73</v>
      </c>
      <c r="I2939" s="80" t="s">
        <v>74</v>
      </c>
      <c r="J2939" s="76" t="s">
        <v>37</v>
      </c>
      <c r="K2939" t="s">
        <v>75</v>
      </c>
      <c r="L2939" t="s">
        <v>50</v>
      </c>
      <c r="M2939" t="s">
        <v>8</v>
      </c>
      <c r="N2939" s="78" t="s">
        <v>1</v>
      </c>
      <c r="O2939" s="76" t="str">
        <f t="shared" si="92"/>
        <v>1298. Cuidado Continuo por una vida con bienestar para la ruralidad de BogotáComunitario20264_SAN_CRISTOBAL2_FEBRERO_2026</v>
      </c>
      <c r="P2939" s="93">
        <v>175674</v>
      </c>
      <c r="S2939" s="172"/>
      <c r="T2939" s="23">
        <v>0</v>
      </c>
    </row>
    <row r="2940" spans="2:20" ht="30" customHeight="1">
      <c r="B2940">
        <v>130</v>
      </c>
      <c r="C2940" s="164" t="s">
        <v>204</v>
      </c>
      <c r="D2940" s="76" t="s">
        <v>71</v>
      </c>
      <c r="E2940" s="80">
        <v>2026</v>
      </c>
      <c r="F2940" s="76" t="str">
        <f t="shared" si="91"/>
        <v>1308. Cuidado Continuo por una vida con bienestar para la ruralidad de BogotáComunitario2026</v>
      </c>
      <c r="G2940" s="7" t="s">
        <v>209</v>
      </c>
      <c r="H2940" s="7" t="s">
        <v>73</v>
      </c>
      <c r="I2940" s="80" t="s">
        <v>74</v>
      </c>
      <c r="J2940" s="76" t="s">
        <v>37</v>
      </c>
      <c r="K2940" t="s">
        <v>75</v>
      </c>
      <c r="L2940" t="s">
        <v>39</v>
      </c>
      <c r="M2940" t="s">
        <v>8</v>
      </c>
      <c r="N2940" s="78" t="s">
        <v>1</v>
      </c>
      <c r="O2940" s="76" t="str">
        <f t="shared" si="92"/>
        <v>1308. Cuidado Continuo por una vida con bienestar para la ruralidad de BogotáComunitario20264_SAN_CRISTOBAL2_FEBRERO_2026</v>
      </c>
      <c r="P2940" s="93">
        <v>140539</v>
      </c>
      <c r="S2940" s="172"/>
      <c r="T2940" s="23">
        <v>0</v>
      </c>
    </row>
    <row r="2941" spans="2:20" ht="30" customHeight="1">
      <c r="B2941">
        <v>131</v>
      </c>
      <c r="C2941" s="164" t="s">
        <v>204</v>
      </c>
      <c r="D2941" s="76" t="s">
        <v>82</v>
      </c>
      <c r="E2941" s="80">
        <v>2026</v>
      </c>
      <c r="F2941" s="76" t="str">
        <f t="shared" si="91"/>
        <v>1318. Cuidado Continuo por una vida con bienestar para la ruralidad de BogotáLaboral2026</v>
      </c>
      <c r="G2941" s="7" t="s">
        <v>210</v>
      </c>
      <c r="H2941" s="7" t="s">
        <v>94</v>
      </c>
      <c r="I2941" s="80" t="s">
        <v>74</v>
      </c>
      <c r="J2941" s="76" t="s">
        <v>37</v>
      </c>
      <c r="K2941" t="s">
        <v>138</v>
      </c>
      <c r="L2941" t="s">
        <v>50</v>
      </c>
      <c r="M2941" t="s">
        <v>8</v>
      </c>
      <c r="N2941" s="78" t="s">
        <v>1</v>
      </c>
      <c r="O2941" s="76" t="str">
        <f t="shared" si="92"/>
        <v>1318. Cuidado Continuo por una vida con bienestar para la ruralidad de BogotáLaboral20264_SAN_CRISTOBAL2_FEBRERO_2026</v>
      </c>
      <c r="P2941" s="93">
        <v>940787</v>
      </c>
      <c r="S2941" s="172"/>
      <c r="T2941" s="23">
        <v>0</v>
      </c>
    </row>
    <row r="2942" spans="2:20" ht="30" customHeight="1">
      <c r="B2942">
        <v>132</v>
      </c>
      <c r="C2942" s="164" t="s">
        <v>204</v>
      </c>
      <c r="D2942" s="76" t="s">
        <v>82</v>
      </c>
      <c r="E2942" s="80">
        <v>2026</v>
      </c>
      <c r="F2942" s="76" t="str">
        <f t="shared" si="91"/>
        <v>1328. Cuidado Continuo por una vida con bienestar para la ruralidad de BogotáLaboral2026</v>
      </c>
      <c r="G2942" s="7" t="s">
        <v>211</v>
      </c>
      <c r="H2942" s="7" t="s">
        <v>94</v>
      </c>
      <c r="I2942" s="80" t="s">
        <v>74</v>
      </c>
      <c r="J2942" s="76" t="s">
        <v>37</v>
      </c>
      <c r="K2942" t="s">
        <v>212</v>
      </c>
      <c r="L2942" t="s">
        <v>39</v>
      </c>
      <c r="M2942" t="s">
        <v>8</v>
      </c>
      <c r="N2942" s="78" t="s">
        <v>1</v>
      </c>
      <c r="O2942" s="76" t="str">
        <f t="shared" si="92"/>
        <v>1328. Cuidado Continuo por una vida con bienestar para la ruralidad de BogotáLaboral20264_SAN_CRISTOBAL2_FEBRERO_2026</v>
      </c>
      <c r="P2942" s="93">
        <v>250875</v>
      </c>
      <c r="S2942" s="172"/>
      <c r="T2942" s="23">
        <v>0</v>
      </c>
    </row>
    <row r="2943" spans="2:20" ht="30" customHeight="1">
      <c r="B2943">
        <v>133</v>
      </c>
      <c r="C2943" s="164" t="s">
        <v>204</v>
      </c>
      <c r="D2943" s="76" t="s">
        <v>82</v>
      </c>
      <c r="E2943" s="80">
        <v>2026</v>
      </c>
      <c r="F2943" s="76" t="str">
        <f t="shared" si="91"/>
        <v>1338. Cuidado Continuo por una vida con bienestar para la ruralidad de BogotáLaboral2026</v>
      </c>
      <c r="G2943" s="7" t="s">
        <v>213</v>
      </c>
      <c r="H2943" s="7" t="s">
        <v>94</v>
      </c>
      <c r="I2943" s="80" t="s">
        <v>74</v>
      </c>
      <c r="J2943" s="76" t="s">
        <v>37</v>
      </c>
      <c r="K2943" t="s">
        <v>212</v>
      </c>
      <c r="L2943" t="s">
        <v>39</v>
      </c>
      <c r="M2943" t="s">
        <v>8</v>
      </c>
      <c r="N2943" s="78" t="s">
        <v>1</v>
      </c>
      <c r="O2943" s="76" t="str">
        <f t="shared" si="92"/>
        <v>1338. Cuidado Continuo por una vida con bienestar para la ruralidad de BogotáLaboral20264_SAN_CRISTOBAL2_FEBRERO_2026</v>
      </c>
      <c r="P2943" s="93">
        <v>183687</v>
      </c>
      <c r="S2943" s="172"/>
      <c r="T2943" s="23">
        <v>0</v>
      </c>
    </row>
    <row r="2944" spans="2:20" ht="30" customHeight="1">
      <c r="B2944">
        <v>134</v>
      </c>
      <c r="C2944" s="164" t="s">
        <v>204</v>
      </c>
      <c r="D2944" s="76" t="s">
        <v>82</v>
      </c>
      <c r="E2944" s="80">
        <v>2026</v>
      </c>
      <c r="F2944" s="76" t="str">
        <f t="shared" si="91"/>
        <v>1348. Cuidado Continuo por una vida con bienestar para la ruralidad de BogotáLaboral2026</v>
      </c>
      <c r="G2944" s="7" t="s">
        <v>214</v>
      </c>
      <c r="H2944" s="7" t="s">
        <v>94</v>
      </c>
      <c r="I2944" s="80" t="s">
        <v>74</v>
      </c>
      <c r="J2944" s="76" t="s">
        <v>37</v>
      </c>
      <c r="K2944" t="s">
        <v>135</v>
      </c>
      <c r="L2944" t="s">
        <v>39</v>
      </c>
      <c r="M2944" t="s">
        <v>8</v>
      </c>
      <c r="N2944" s="78" t="s">
        <v>1</v>
      </c>
      <c r="O2944" s="76" t="str">
        <f t="shared" si="92"/>
        <v>1348. Cuidado Continuo por una vida con bienestar para la ruralidad de BogotáLaboral20264_SAN_CRISTOBAL2_FEBRERO_2026</v>
      </c>
      <c r="P2944" s="93">
        <v>110336</v>
      </c>
      <c r="S2944" s="172"/>
      <c r="T2944" s="23">
        <v>0</v>
      </c>
    </row>
    <row r="2945" spans="2:20" ht="30" customHeight="1">
      <c r="B2945">
        <v>135</v>
      </c>
      <c r="C2945" s="164" t="s">
        <v>204</v>
      </c>
      <c r="D2945" s="76" t="s">
        <v>82</v>
      </c>
      <c r="E2945" s="80">
        <v>2026</v>
      </c>
      <c r="F2945" s="76" t="str">
        <f t="shared" si="91"/>
        <v>1358. Cuidado Continuo por una vida con bienestar para la ruralidad de BogotáLaboral2026</v>
      </c>
      <c r="G2945" s="7" t="s">
        <v>215</v>
      </c>
      <c r="H2945" s="7" t="s">
        <v>94</v>
      </c>
      <c r="I2945" s="80" t="s">
        <v>74</v>
      </c>
      <c r="J2945" s="76" t="s">
        <v>37</v>
      </c>
      <c r="K2945" t="s">
        <v>135</v>
      </c>
      <c r="L2945" t="s">
        <v>50</v>
      </c>
      <c r="M2945" t="s">
        <v>8</v>
      </c>
      <c r="N2945" s="78" t="s">
        <v>1</v>
      </c>
      <c r="O2945" s="76" t="str">
        <f t="shared" si="92"/>
        <v>1358. Cuidado Continuo por una vida con bienestar para la ruralidad de BogotáLaboral20264_SAN_CRISTOBAL2_FEBRERO_2026</v>
      </c>
      <c r="P2945" s="93">
        <v>137922</v>
      </c>
      <c r="S2945" s="172"/>
      <c r="T2945" s="23">
        <v>0</v>
      </c>
    </row>
    <row r="2946" spans="2:20" ht="30" customHeight="1">
      <c r="B2946">
        <v>86</v>
      </c>
      <c r="C2946" s="164" t="s">
        <v>216</v>
      </c>
      <c r="D2946" s="76" t="s">
        <v>217</v>
      </c>
      <c r="E2946" s="80">
        <v>2026</v>
      </c>
      <c r="F2946" s="76" t="str">
        <f t="shared" si="91"/>
        <v>869. Gestión de Programas Estrategias y Planes para el BienestarGestión Integral Estrategias y Programas2026</v>
      </c>
      <c r="G2946" s="7" t="s">
        <v>218</v>
      </c>
      <c r="H2946" s="7" t="s">
        <v>219</v>
      </c>
      <c r="I2946" s="80" t="s">
        <v>74</v>
      </c>
      <c r="J2946" s="76" t="s">
        <v>37</v>
      </c>
      <c r="K2946" t="s">
        <v>202</v>
      </c>
      <c r="L2946" t="s">
        <v>42</v>
      </c>
      <c r="M2946" t="s">
        <v>8</v>
      </c>
      <c r="N2946" s="78" t="s">
        <v>1</v>
      </c>
      <c r="O2946" s="76" t="str">
        <f t="shared" si="92"/>
        <v>869. Gestión de Programas Estrategias y Planes para el BienestarGestión Integral Estrategias y Programas20264_SAN_CRISTOBAL2_FEBRERO_2026</v>
      </c>
      <c r="P2946" s="93">
        <v>73474880</v>
      </c>
      <c r="S2946" s="172"/>
      <c r="T2946" s="23">
        <v>0</v>
      </c>
    </row>
    <row r="2947" spans="2:20" ht="30" customHeight="1">
      <c r="B2947">
        <v>136</v>
      </c>
      <c r="C2947" s="164" t="s">
        <v>216</v>
      </c>
      <c r="D2947" s="76" t="s">
        <v>217</v>
      </c>
      <c r="E2947" s="80">
        <v>2026</v>
      </c>
      <c r="F2947" s="76" t="str">
        <f t="shared" si="91"/>
        <v>1369. Gestión de Programas Estrategias y Planes para el BienestarGestión Integral Estrategias y Programas2026</v>
      </c>
      <c r="G2947" s="7" t="s">
        <v>220</v>
      </c>
      <c r="H2947" s="7" t="s">
        <v>221</v>
      </c>
      <c r="I2947" s="80" t="s">
        <v>36</v>
      </c>
      <c r="J2947" s="76" t="s">
        <v>37</v>
      </c>
      <c r="K2947" t="s">
        <v>38</v>
      </c>
      <c r="L2947" t="s">
        <v>42</v>
      </c>
      <c r="M2947" t="s">
        <v>8</v>
      </c>
      <c r="N2947" s="78" t="s">
        <v>1</v>
      </c>
      <c r="O2947" s="76" t="str">
        <f t="shared" si="92"/>
        <v>1369. Gestión de Programas Estrategias y Planes para el BienestarGestión Integral Estrategias y Programas20264_SAN_CRISTOBAL2_FEBRERO_2026</v>
      </c>
      <c r="P2947" s="93">
        <v>5621568</v>
      </c>
      <c r="S2947" s="172"/>
      <c r="T2947" s="23">
        <v>0</v>
      </c>
    </row>
    <row r="2948" spans="2:20" ht="30" customHeight="1">
      <c r="B2948">
        <v>137</v>
      </c>
      <c r="C2948" s="164" t="s">
        <v>216</v>
      </c>
      <c r="D2948" s="76" t="s">
        <v>217</v>
      </c>
      <c r="E2948" s="80">
        <v>2026</v>
      </c>
      <c r="F2948" s="76" t="str">
        <f t="shared" si="91"/>
        <v>1379. Gestión de Programas Estrategias y Planes para el BienestarGestión Integral Estrategias y Programas2026</v>
      </c>
      <c r="G2948" s="7" t="s">
        <v>222</v>
      </c>
      <c r="H2948" s="7" t="s">
        <v>221</v>
      </c>
      <c r="I2948" s="80" t="s">
        <v>36</v>
      </c>
      <c r="J2948" s="76" t="s">
        <v>37</v>
      </c>
      <c r="K2948" t="s">
        <v>38</v>
      </c>
      <c r="L2948" t="s">
        <v>42</v>
      </c>
      <c r="M2948" t="s">
        <v>8</v>
      </c>
      <c r="N2948" s="78" t="s">
        <v>1</v>
      </c>
      <c r="O2948" s="76" t="str">
        <f t="shared" si="92"/>
        <v>1379. Gestión de Programas Estrategias y Planes para el BienestarGestión Integral Estrategias y Programas20264_SAN_CRISTOBAL2_FEBRERO_2026</v>
      </c>
      <c r="P2948" s="93">
        <v>3994272</v>
      </c>
      <c r="S2948" s="172"/>
      <c r="T2948" s="23">
        <v>0</v>
      </c>
    </row>
    <row r="2949" spans="2:20" ht="30" customHeight="1">
      <c r="B2949">
        <v>138</v>
      </c>
      <c r="C2949" s="164" t="s">
        <v>216</v>
      </c>
      <c r="D2949" s="76" t="s">
        <v>217</v>
      </c>
      <c r="E2949" s="80">
        <v>2026</v>
      </c>
      <c r="F2949" s="76" t="str">
        <f t="shared" si="91"/>
        <v>1389. Gestión de Programas Estrategias y Planes para el BienestarGestión Integral Estrategias y Programas2026</v>
      </c>
      <c r="G2949" s="7" t="s">
        <v>223</v>
      </c>
      <c r="H2949" s="7" t="s">
        <v>221</v>
      </c>
      <c r="I2949" s="80" t="s">
        <v>36</v>
      </c>
      <c r="J2949" s="76" t="s">
        <v>37</v>
      </c>
      <c r="K2949" t="s">
        <v>38</v>
      </c>
      <c r="L2949" t="s">
        <v>42</v>
      </c>
      <c r="M2949" t="s">
        <v>8</v>
      </c>
      <c r="N2949" s="78" t="s">
        <v>1</v>
      </c>
      <c r="O2949" s="76" t="str">
        <f t="shared" si="92"/>
        <v>1389. Gestión de Programas Estrategias y Planes para el BienestarGestión Integral Estrategias y Programas20264_SAN_CRISTOBAL2_FEBRERO_2026</v>
      </c>
      <c r="P2949" s="93">
        <v>12969056</v>
      </c>
      <c r="S2949" s="172"/>
      <c r="T2949" s="23">
        <v>0</v>
      </c>
    </row>
    <row r="2950" spans="2:20" ht="30" customHeight="1">
      <c r="B2950">
        <v>139</v>
      </c>
      <c r="C2950" s="164" t="s">
        <v>216</v>
      </c>
      <c r="D2950" s="76" t="s">
        <v>217</v>
      </c>
      <c r="E2950" s="80">
        <v>2026</v>
      </c>
      <c r="F2950" s="76" t="str">
        <f t="shared" si="91"/>
        <v>1399. Gestión de Programas Estrategias y Planes para el BienestarGestión Integral Estrategias y Programas2026</v>
      </c>
      <c r="G2950" s="7" t="s">
        <v>224</v>
      </c>
      <c r="H2950" s="7" t="s">
        <v>221</v>
      </c>
      <c r="I2950" s="80" t="s">
        <v>36</v>
      </c>
      <c r="J2950" s="76" t="s">
        <v>37</v>
      </c>
      <c r="K2950" t="s">
        <v>38</v>
      </c>
      <c r="L2950" t="s">
        <v>42</v>
      </c>
      <c r="M2950" t="s">
        <v>8</v>
      </c>
      <c r="N2950" s="78" t="s">
        <v>1</v>
      </c>
      <c r="O2950" s="76" t="str">
        <f t="shared" si="92"/>
        <v>1399. Gestión de Programas Estrategias y Planes para el BienestarGestión Integral Estrategias y Programas20264_SAN_CRISTOBAL2_FEBRERO_2026</v>
      </c>
      <c r="P2950" s="93">
        <v>3994272</v>
      </c>
      <c r="S2950" s="172"/>
      <c r="T2950" s="23">
        <v>0</v>
      </c>
    </row>
    <row r="2951" spans="2:20" ht="30" customHeight="1">
      <c r="B2951">
        <v>140</v>
      </c>
      <c r="C2951" s="164" t="s">
        <v>216</v>
      </c>
      <c r="D2951" s="76" t="s">
        <v>217</v>
      </c>
      <c r="E2951" s="80">
        <v>2026</v>
      </c>
      <c r="F2951" s="76" t="str">
        <f t="shared" si="91"/>
        <v>1409. Gestión de Programas Estrategias y Planes para el BienestarGestión Integral Estrategias y Programas2026</v>
      </c>
      <c r="G2951" s="7" t="s">
        <v>225</v>
      </c>
      <c r="H2951" s="7" t="s">
        <v>221</v>
      </c>
      <c r="I2951" s="80" t="s">
        <v>36</v>
      </c>
      <c r="J2951" s="76" t="s">
        <v>37</v>
      </c>
      <c r="K2951" t="s">
        <v>38</v>
      </c>
      <c r="L2951" t="s">
        <v>42</v>
      </c>
      <c r="M2951" t="s">
        <v>8</v>
      </c>
      <c r="N2951" s="78" t="s">
        <v>1</v>
      </c>
      <c r="O2951" s="76" t="str">
        <f t="shared" si="92"/>
        <v>1409. Gestión de Programas Estrategias y Planes para el BienestarGestión Integral Estrategias y Programas20264_SAN_CRISTOBAL2_FEBRERO_2026</v>
      </c>
      <c r="P2951" s="93">
        <v>5621568</v>
      </c>
      <c r="S2951" s="172"/>
      <c r="T2951" s="23">
        <v>0</v>
      </c>
    </row>
    <row r="2952" spans="2:20" ht="30" customHeight="1">
      <c r="B2952">
        <v>141</v>
      </c>
      <c r="C2952" s="164" t="s">
        <v>216</v>
      </c>
      <c r="D2952" s="76" t="s">
        <v>217</v>
      </c>
      <c r="E2952" s="80">
        <v>2026</v>
      </c>
      <c r="F2952" s="76" t="str">
        <f t="shared" ref="F2952:F3015" si="93">B2952&amp;C2952&amp;D2952&amp;E2952</f>
        <v>1419. Gestión de Programas Estrategias y Planes para el BienestarGestión Integral Estrategias y Programas2026</v>
      </c>
      <c r="G2952" s="7" t="s">
        <v>226</v>
      </c>
      <c r="H2952" s="7" t="s">
        <v>221</v>
      </c>
      <c r="I2952" s="80" t="s">
        <v>36</v>
      </c>
      <c r="J2952" s="76" t="s">
        <v>37</v>
      </c>
      <c r="K2952" t="s">
        <v>38</v>
      </c>
      <c r="L2952" t="s">
        <v>42</v>
      </c>
      <c r="M2952" t="s">
        <v>8</v>
      </c>
      <c r="N2952" s="78" t="s">
        <v>1</v>
      </c>
      <c r="O2952" s="76" t="str">
        <f t="shared" si="92"/>
        <v>1419. Gestión de Programas Estrategias y Planes para el BienestarGestión Integral Estrategias y Programas20264_SAN_CRISTOBAL2_FEBRERO_2026</v>
      </c>
      <c r="P2952" s="93">
        <v>3994272</v>
      </c>
      <c r="S2952" s="172"/>
      <c r="T2952" s="23">
        <v>0</v>
      </c>
    </row>
    <row r="2953" spans="2:20" ht="30" customHeight="1">
      <c r="B2953">
        <v>142</v>
      </c>
      <c r="C2953" s="164" t="s">
        <v>216</v>
      </c>
      <c r="D2953" s="76" t="s">
        <v>217</v>
      </c>
      <c r="E2953" s="80">
        <v>2026</v>
      </c>
      <c r="F2953" s="76" t="str">
        <f t="shared" si="93"/>
        <v>1429. Gestión de Programas Estrategias y Planes para el BienestarGestión Integral Estrategias y Programas2026</v>
      </c>
      <c r="G2953" s="7" t="s">
        <v>227</v>
      </c>
      <c r="H2953" s="7" t="s">
        <v>221</v>
      </c>
      <c r="I2953" s="80" t="s">
        <v>36</v>
      </c>
      <c r="J2953" s="76" t="s">
        <v>37</v>
      </c>
      <c r="K2953" t="s">
        <v>38</v>
      </c>
      <c r="L2953" t="s">
        <v>39</v>
      </c>
      <c r="M2953" t="s">
        <v>8</v>
      </c>
      <c r="N2953" s="78" t="s">
        <v>1</v>
      </c>
      <c r="O2953" s="76" t="str">
        <f t="shared" ref="O2953:O3016" si="94">+F2953&amp;M2953&amp;N2953</f>
        <v>1429. Gestión de Programas Estrategias y Planes para el BienestarGestión Integral Estrategias y Programas20264_SAN_CRISTOBAL2_FEBRERO_2026</v>
      </c>
      <c r="P2953" s="93">
        <v>3994272</v>
      </c>
      <c r="S2953" s="172"/>
      <c r="T2953" s="23">
        <v>0</v>
      </c>
    </row>
    <row r="2954" spans="2:20" ht="30" customHeight="1">
      <c r="B2954">
        <v>143</v>
      </c>
      <c r="C2954" s="164" t="s">
        <v>216</v>
      </c>
      <c r="D2954" s="76" t="s">
        <v>217</v>
      </c>
      <c r="E2954" s="80">
        <v>2026</v>
      </c>
      <c r="F2954" s="76" t="str">
        <f t="shared" si="93"/>
        <v>1439. Gestión de Programas Estrategias y Planes para el BienestarGestión Integral Estrategias y Programas2026</v>
      </c>
      <c r="G2954" s="7" t="s">
        <v>228</v>
      </c>
      <c r="H2954" s="7" t="s">
        <v>229</v>
      </c>
      <c r="I2954" s="80" t="s">
        <v>36</v>
      </c>
      <c r="J2954" s="76" t="s">
        <v>37</v>
      </c>
      <c r="K2954" t="s">
        <v>38</v>
      </c>
      <c r="L2954" t="s">
        <v>42</v>
      </c>
      <c r="M2954" t="s">
        <v>8</v>
      </c>
      <c r="N2954" s="78" t="s">
        <v>1</v>
      </c>
      <c r="O2954" s="76" t="str">
        <f t="shared" si="94"/>
        <v>1439. Gestión de Programas Estrategias y Planes para el BienestarGestión Integral Estrategias y Programas20264_SAN_CRISTOBAL2_FEBRERO_2026</v>
      </c>
      <c r="P2954" s="93">
        <v>7508288</v>
      </c>
      <c r="S2954" s="172"/>
      <c r="T2954" s="23">
        <v>0</v>
      </c>
    </row>
    <row r="2955" spans="2:20" ht="30" customHeight="1">
      <c r="B2955">
        <v>144</v>
      </c>
      <c r="C2955" s="164" t="s">
        <v>216</v>
      </c>
      <c r="D2955" s="76" t="s">
        <v>217</v>
      </c>
      <c r="E2955" s="80">
        <v>2026</v>
      </c>
      <c r="F2955" s="76" t="str">
        <f t="shared" si="93"/>
        <v>1449. Gestión de Programas Estrategias y Planes para el BienestarGestión Integral Estrategias y Programas2026</v>
      </c>
      <c r="G2955" s="7" t="s">
        <v>230</v>
      </c>
      <c r="H2955" s="7" t="s">
        <v>229</v>
      </c>
      <c r="I2955" s="80" t="s">
        <v>36</v>
      </c>
      <c r="J2955" s="76" t="s">
        <v>37</v>
      </c>
      <c r="K2955" t="s">
        <v>38</v>
      </c>
      <c r="L2955" t="s">
        <v>42</v>
      </c>
      <c r="M2955" t="s">
        <v>8</v>
      </c>
      <c r="N2955" s="78" t="s">
        <v>1</v>
      </c>
      <c r="O2955" s="76" t="str">
        <f t="shared" si="94"/>
        <v>1449. Gestión de Programas Estrategias y Planes para el BienestarGestión Integral Estrategias y Programas20264_SAN_CRISTOBAL2_FEBRERO_2026</v>
      </c>
      <c r="P2955" s="93">
        <v>7508288</v>
      </c>
      <c r="S2955" s="172"/>
      <c r="T2955" s="23">
        <v>0</v>
      </c>
    </row>
    <row r="2956" spans="2:20" ht="30" customHeight="1">
      <c r="B2956">
        <v>145</v>
      </c>
      <c r="C2956" s="164" t="s">
        <v>216</v>
      </c>
      <c r="D2956" s="76" t="s">
        <v>217</v>
      </c>
      <c r="E2956" s="80">
        <v>2026</v>
      </c>
      <c r="F2956" s="76" t="str">
        <f t="shared" si="93"/>
        <v>1459. Gestión de Programas Estrategias y Planes para el BienestarGestión Integral Estrategias y Programas2026</v>
      </c>
      <c r="G2956" s="7" t="s">
        <v>231</v>
      </c>
      <c r="H2956" s="7" t="s">
        <v>229</v>
      </c>
      <c r="I2956" s="80" t="s">
        <v>36</v>
      </c>
      <c r="J2956" s="76" t="s">
        <v>37</v>
      </c>
      <c r="K2956" t="s">
        <v>38</v>
      </c>
      <c r="L2956" t="s">
        <v>42</v>
      </c>
      <c r="M2956" t="s">
        <v>8</v>
      </c>
      <c r="N2956" s="78" t="s">
        <v>1</v>
      </c>
      <c r="O2956" s="76" t="str">
        <f t="shared" si="94"/>
        <v>1459. Gestión de Programas Estrategias y Planes para el BienestarGestión Integral Estrategias y Programas20264_SAN_CRISTOBAL2_FEBRERO_2026</v>
      </c>
      <c r="P2956" s="93">
        <v>5299968</v>
      </c>
      <c r="S2956" s="172"/>
      <c r="T2956" s="23">
        <v>0</v>
      </c>
    </row>
    <row r="2957" spans="2:20" ht="30" customHeight="1">
      <c r="B2957">
        <v>146</v>
      </c>
      <c r="C2957" s="164" t="s">
        <v>216</v>
      </c>
      <c r="D2957" s="76" t="s">
        <v>217</v>
      </c>
      <c r="E2957" s="80">
        <v>2026</v>
      </c>
      <c r="F2957" s="76" t="str">
        <f t="shared" si="93"/>
        <v>1469. Gestión de Programas Estrategias y Planes para el BienestarGestión Integral Estrategias y Programas2026</v>
      </c>
      <c r="G2957" s="7" t="s">
        <v>232</v>
      </c>
      <c r="H2957" s="7" t="s">
        <v>229</v>
      </c>
      <c r="I2957" s="80" t="s">
        <v>36</v>
      </c>
      <c r="J2957" s="76" t="s">
        <v>37</v>
      </c>
      <c r="K2957" t="s">
        <v>75</v>
      </c>
      <c r="L2957" t="s">
        <v>39</v>
      </c>
      <c r="M2957" t="s">
        <v>8</v>
      </c>
      <c r="N2957" s="78" t="s">
        <v>1</v>
      </c>
      <c r="O2957" s="76" t="str">
        <f t="shared" si="94"/>
        <v>1469. Gestión de Programas Estrategias y Planes para el BienestarGestión Integral Estrategias y Programas20264_SAN_CRISTOBAL2_FEBRERO_2026</v>
      </c>
      <c r="P2957" s="93">
        <v>122208</v>
      </c>
      <c r="S2957" s="172"/>
      <c r="T2957" s="23">
        <v>0</v>
      </c>
    </row>
    <row r="2958" spans="2:20" ht="30" customHeight="1">
      <c r="B2958">
        <v>147</v>
      </c>
      <c r="C2958" s="164" t="s">
        <v>216</v>
      </c>
      <c r="D2958" s="76" t="s">
        <v>217</v>
      </c>
      <c r="E2958" s="80">
        <v>2026</v>
      </c>
      <c r="F2958" s="76" t="str">
        <f t="shared" si="93"/>
        <v>1479. Gestión de Programas Estrategias y Planes para el BienestarGestión Integral Estrategias y Programas2026</v>
      </c>
      <c r="G2958" s="7" t="s">
        <v>233</v>
      </c>
      <c r="H2958" s="7" t="s">
        <v>229</v>
      </c>
      <c r="I2958" s="80" t="s">
        <v>36</v>
      </c>
      <c r="J2958" s="76" t="s">
        <v>37</v>
      </c>
      <c r="K2958" t="s">
        <v>199</v>
      </c>
      <c r="L2958" t="s">
        <v>39</v>
      </c>
      <c r="M2958" t="s">
        <v>8</v>
      </c>
      <c r="N2958" s="78" t="s">
        <v>1</v>
      </c>
      <c r="O2958" s="76" t="str">
        <f t="shared" si="94"/>
        <v>1479. Gestión de Programas Estrategias y Planes para el BienestarGestión Integral Estrategias y Programas20264_SAN_CRISTOBAL2_FEBRERO_2026</v>
      </c>
      <c r="P2958" s="93">
        <v>30552</v>
      </c>
      <c r="S2958" s="172"/>
      <c r="T2958" s="23">
        <v>0</v>
      </c>
    </row>
    <row r="2959" spans="2:20" ht="30" customHeight="1">
      <c r="B2959">
        <v>148</v>
      </c>
      <c r="C2959" s="164" t="s">
        <v>216</v>
      </c>
      <c r="D2959" s="76" t="s">
        <v>217</v>
      </c>
      <c r="E2959" s="80">
        <v>2026</v>
      </c>
      <c r="F2959" s="76" t="str">
        <f t="shared" si="93"/>
        <v>1489. Gestión de Programas Estrategias y Planes para el BienestarGestión Integral Estrategias y Programas2026</v>
      </c>
      <c r="G2959" s="7" t="s">
        <v>234</v>
      </c>
      <c r="H2959" s="7" t="s">
        <v>229</v>
      </c>
      <c r="I2959" s="80" t="s">
        <v>36</v>
      </c>
      <c r="J2959" s="76" t="s">
        <v>37</v>
      </c>
      <c r="K2959" t="s">
        <v>75</v>
      </c>
      <c r="L2959" t="s">
        <v>39</v>
      </c>
      <c r="M2959" t="s">
        <v>8</v>
      </c>
      <c r="N2959" s="78" t="s">
        <v>1</v>
      </c>
      <c r="O2959" s="76" t="str">
        <f t="shared" si="94"/>
        <v>1489. Gestión de Programas Estrategias y Planes para el BienestarGestión Integral Estrategias y Programas20264_SAN_CRISTOBAL2_FEBRERO_2026</v>
      </c>
      <c r="P2959" s="93">
        <v>122208</v>
      </c>
      <c r="S2959" s="172"/>
      <c r="T2959" s="23">
        <v>0</v>
      </c>
    </row>
    <row r="2960" spans="2:20" ht="30" customHeight="1">
      <c r="B2960">
        <v>149</v>
      </c>
      <c r="C2960" s="164" t="s">
        <v>216</v>
      </c>
      <c r="D2960" s="76" t="s">
        <v>217</v>
      </c>
      <c r="E2960" s="80">
        <v>2026</v>
      </c>
      <c r="F2960" s="76" t="str">
        <f t="shared" si="93"/>
        <v>1499. Gestión de Programas Estrategias y Planes para el BienestarGestión Integral Estrategias y Programas2026</v>
      </c>
      <c r="G2960" s="7" t="s">
        <v>235</v>
      </c>
      <c r="H2960" s="7" t="s">
        <v>229</v>
      </c>
      <c r="I2960" s="80" t="s">
        <v>36</v>
      </c>
      <c r="J2960" s="76" t="s">
        <v>37</v>
      </c>
      <c r="K2960" t="s">
        <v>38</v>
      </c>
      <c r="L2960" t="s">
        <v>42</v>
      </c>
      <c r="M2960" t="s">
        <v>8</v>
      </c>
      <c r="N2960" s="78" t="s">
        <v>1</v>
      </c>
      <c r="O2960" s="76" t="str">
        <f t="shared" si="94"/>
        <v>1499. Gestión de Programas Estrategias y Planes para el BienestarGestión Integral Estrategias y Programas20264_SAN_CRISTOBAL2_FEBRERO_2026</v>
      </c>
      <c r="P2960" s="93">
        <v>3665168</v>
      </c>
      <c r="S2960" s="172"/>
      <c r="T2960" s="23">
        <v>0</v>
      </c>
    </row>
    <row r="2961" spans="2:20" ht="30" customHeight="1">
      <c r="B2961">
        <v>150</v>
      </c>
      <c r="C2961" s="164" t="s">
        <v>216</v>
      </c>
      <c r="D2961" s="76" t="s">
        <v>217</v>
      </c>
      <c r="E2961" s="80">
        <v>2026</v>
      </c>
      <c r="F2961" s="76" t="str">
        <f t="shared" si="93"/>
        <v>1509. Gestión de Programas Estrategias y Planes para el BienestarGestión Integral Estrategias y Programas2026</v>
      </c>
      <c r="G2961" s="7" t="s">
        <v>236</v>
      </c>
      <c r="H2961" s="7" t="s">
        <v>229</v>
      </c>
      <c r="I2961" s="80" t="s">
        <v>36</v>
      </c>
      <c r="J2961" s="76" t="s">
        <v>37</v>
      </c>
      <c r="K2961" t="s">
        <v>38</v>
      </c>
      <c r="L2961" t="s">
        <v>42</v>
      </c>
      <c r="M2961" t="s">
        <v>8</v>
      </c>
      <c r="N2961" s="78" t="s">
        <v>1</v>
      </c>
      <c r="O2961" s="76" t="str">
        <f t="shared" si="94"/>
        <v>1509. Gestión de Programas Estrategias y Planes para el BienestarGestión Integral Estrategias y Programas20264_SAN_CRISTOBAL2_FEBRERO_2026</v>
      </c>
      <c r="P2961" s="93">
        <v>1057260</v>
      </c>
      <c r="S2961" s="172"/>
      <c r="T2961" s="23">
        <v>0</v>
      </c>
    </row>
    <row r="2962" spans="2:20" ht="30" customHeight="1">
      <c r="B2962">
        <v>151</v>
      </c>
      <c r="C2962" s="164" t="s">
        <v>216</v>
      </c>
      <c r="D2962" s="76" t="s">
        <v>217</v>
      </c>
      <c r="E2962" s="80">
        <v>2026</v>
      </c>
      <c r="F2962" s="76" t="str">
        <f t="shared" si="93"/>
        <v>1519. Gestión de Programas Estrategias y Planes para el BienestarGestión Integral Estrategias y Programas2026</v>
      </c>
      <c r="G2962" s="7" t="s">
        <v>237</v>
      </c>
      <c r="H2962" s="7" t="s">
        <v>229</v>
      </c>
      <c r="I2962" s="80" t="s">
        <v>36</v>
      </c>
      <c r="J2962" s="76" t="s">
        <v>37</v>
      </c>
      <c r="K2962" t="s">
        <v>38</v>
      </c>
      <c r="L2962" t="s">
        <v>42</v>
      </c>
      <c r="M2962" t="s">
        <v>8</v>
      </c>
      <c r="N2962" s="78" t="s">
        <v>1</v>
      </c>
      <c r="O2962" s="76" t="str">
        <f t="shared" si="94"/>
        <v>1519. Gestión de Programas Estrategias y Planes para el BienestarGestión Integral Estrategias y Programas20264_SAN_CRISTOBAL2_FEBRERO_2026</v>
      </c>
      <c r="P2962" s="93">
        <v>1409680</v>
      </c>
      <c r="S2962" s="172"/>
      <c r="T2962" s="23">
        <v>0</v>
      </c>
    </row>
    <row r="2963" spans="2:20" ht="30" customHeight="1">
      <c r="B2963">
        <v>152</v>
      </c>
      <c r="C2963" s="164" t="s">
        <v>216</v>
      </c>
      <c r="D2963" s="76" t="s">
        <v>217</v>
      </c>
      <c r="E2963" s="80">
        <v>2026</v>
      </c>
      <c r="F2963" s="76" t="str">
        <f t="shared" si="93"/>
        <v>1529. Gestión de Programas Estrategias y Planes para el BienestarGestión Integral Estrategias y Programas2026</v>
      </c>
      <c r="G2963" s="7" t="s">
        <v>238</v>
      </c>
      <c r="H2963" s="7" t="s">
        <v>229</v>
      </c>
      <c r="I2963" s="80" t="s">
        <v>36</v>
      </c>
      <c r="J2963" s="76" t="s">
        <v>37</v>
      </c>
      <c r="K2963" t="s">
        <v>38</v>
      </c>
      <c r="L2963" t="s">
        <v>42</v>
      </c>
      <c r="M2963" t="s">
        <v>8</v>
      </c>
      <c r="N2963" s="78" t="s">
        <v>1</v>
      </c>
      <c r="O2963" s="76" t="str">
        <f t="shared" si="94"/>
        <v>1529. Gestión de Programas Estrategias y Planes para el BienestarGestión Integral Estrategias y Programas20264_SAN_CRISTOBAL2_FEBRERO_2026</v>
      </c>
      <c r="P2963" s="93">
        <v>352420</v>
      </c>
      <c r="S2963" s="172"/>
      <c r="T2963" s="23">
        <v>0</v>
      </c>
    </row>
    <row r="2964" spans="2:20" ht="30" customHeight="1">
      <c r="B2964">
        <v>153</v>
      </c>
      <c r="C2964" s="164" t="s">
        <v>216</v>
      </c>
      <c r="D2964" s="76" t="s">
        <v>217</v>
      </c>
      <c r="E2964" s="80">
        <v>2026</v>
      </c>
      <c r="F2964" s="76" t="str">
        <f t="shared" si="93"/>
        <v>1539. Gestión de Programas Estrategias y Planes para el BienestarGestión Integral Estrategias y Programas2026</v>
      </c>
      <c r="G2964" s="7" t="s">
        <v>239</v>
      </c>
      <c r="H2964" s="7" t="s">
        <v>219</v>
      </c>
      <c r="I2964" s="80" t="s">
        <v>36</v>
      </c>
      <c r="J2964" s="76" t="s">
        <v>37</v>
      </c>
      <c r="K2964" t="s">
        <v>38</v>
      </c>
      <c r="L2964" t="s">
        <v>42</v>
      </c>
      <c r="M2964" t="s">
        <v>8</v>
      </c>
      <c r="N2964" s="78" t="s">
        <v>1</v>
      </c>
      <c r="O2964" s="76" t="str">
        <f t="shared" si="94"/>
        <v>1539. Gestión de Programas Estrategias y Planes para el BienestarGestión Integral Estrategias y Programas20264_SAN_CRISTOBAL2_FEBRERO_2026</v>
      </c>
      <c r="P2964" s="93">
        <v>7347488</v>
      </c>
      <c r="S2964" s="172"/>
      <c r="T2964" s="23">
        <v>0</v>
      </c>
    </row>
    <row r="2965" spans="2:20" ht="30" customHeight="1">
      <c r="B2965">
        <v>154</v>
      </c>
      <c r="C2965" s="164" t="s">
        <v>216</v>
      </c>
      <c r="D2965" s="76" t="s">
        <v>217</v>
      </c>
      <c r="E2965" s="80">
        <v>2026</v>
      </c>
      <c r="F2965" s="76" t="str">
        <f t="shared" si="93"/>
        <v>1549. Gestión de Programas Estrategias y Planes para el BienestarGestión Integral Estrategias y Programas2026</v>
      </c>
      <c r="G2965" s="7" t="s">
        <v>240</v>
      </c>
      <c r="H2965" s="7" t="s">
        <v>219</v>
      </c>
      <c r="I2965" s="80" t="s">
        <v>36</v>
      </c>
      <c r="J2965" s="76" t="s">
        <v>37</v>
      </c>
      <c r="K2965" t="s">
        <v>38</v>
      </c>
      <c r="L2965" t="s">
        <v>42</v>
      </c>
      <c r="M2965" t="s">
        <v>8</v>
      </c>
      <c r="N2965" s="78" t="s">
        <v>1</v>
      </c>
      <c r="O2965" s="76" t="str">
        <f t="shared" si="94"/>
        <v>1549. Gestión de Programas Estrategias y Planes para el BienestarGestión Integral Estrategias y Programas20264_SAN_CRISTOBAL2_FEBRERO_2026</v>
      </c>
      <c r="P2965" s="93">
        <v>7347488</v>
      </c>
      <c r="S2965" s="172"/>
      <c r="T2965" s="23">
        <v>0</v>
      </c>
    </row>
    <row r="2966" spans="2:20" ht="30" customHeight="1">
      <c r="B2966">
        <v>155</v>
      </c>
      <c r="C2966" s="164" t="s">
        <v>216</v>
      </c>
      <c r="D2966" s="76" t="s">
        <v>217</v>
      </c>
      <c r="E2966" s="80">
        <v>2026</v>
      </c>
      <c r="F2966" s="76" t="str">
        <f t="shared" si="93"/>
        <v>1559. Gestión de Programas Estrategias y Planes para el BienestarGestión Integral Estrategias y Programas2026</v>
      </c>
      <c r="G2966" s="7" t="s">
        <v>241</v>
      </c>
      <c r="H2966" s="7" t="s">
        <v>219</v>
      </c>
      <c r="I2966" s="80" t="s">
        <v>36</v>
      </c>
      <c r="J2966" s="76" t="s">
        <v>37</v>
      </c>
      <c r="K2966" t="s">
        <v>38</v>
      </c>
      <c r="L2966" t="s">
        <v>42</v>
      </c>
      <c r="M2966" t="s">
        <v>8</v>
      </c>
      <c r="N2966" s="78" t="s">
        <v>1</v>
      </c>
      <c r="O2966" s="76" t="str">
        <f t="shared" si="94"/>
        <v>1559. Gestión de Programas Estrategias y Planes para el BienestarGestión Integral Estrategias y Programas20264_SAN_CRISTOBAL2_FEBRERO_2026</v>
      </c>
      <c r="P2966" s="93">
        <v>7347488</v>
      </c>
      <c r="S2966" s="172"/>
      <c r="T2966" s="23">
        <v>0</v>
      </c>
    </row>
    <row r="2967" spans="2:20" ht="30" customHeight="1">
      <c r="B2967">
        <v>156</v>
      </c>
      <c r="C2967" s="164" t="s">
        <v>216</v>
      </c>
      <c r="D2967" s="76" t="s">
        <v>217</v>
      </c>
      <c r="E2967" s="80">
        <v>2026</v>
      </c>
      <c r="F2967" s="76" t="str">
        <f t="shared" si="93"/>
        <v>1569. Gestión de Programas Estrategias y Planes para el BienestarGestión Integral Estrategias y Programas2026</v>
      </c>
      <c r="G2967" s="7" t="s">
        <v>242</v>
      </c>
      <c r="H2967" s="7" t="s">
        <v>219</v>
      </c>
      <c r="I2967" s="80" t="s">
        <v>36</v>
      </c>
      <c r="J2967" s="76" t="s">
        <v>37</v>
      </c>
      <c r="K2967" t="s">
        <v>38</v>
      </c>
      <c r="L2967" t="s">
        <v>42</v>
      </c>
      <c r="M2967" t="s">
        <v>8</v>
      </c>
      <c r="N2967" s="78" t="s">
        <v>1</v>
      </c>
      <c r="O2967" s="76" t="str">
        <f t="shared" si="94"/>
        <v>1569. Gestión de Programas Estrategias y Planes para el BienestarGestión Integral Estrategias y Programas20264_SAN_CRISTOBAL2_FEBRERO_2026</v>
      </c>
      <c r="P2967" s="93">
        <v>13832016</v>
      </c>
      <c r="S2967" s="172"/>
      <c r="T2967" s="23">
        <v>0</v>
      </c>
    </row>
    <row r="2968" spans="2:20" ht="30" customHeight="1">
      <c r="B2968">
        <v>157</v>
      </c>
      <c r="C2968" s="164" t="s">
        <v>216</v>
      </c>
      <c r="D2968" s="76" t="s">
        <v>217</v>
      </c>
      <c r="E2968" s="80">
        <v>2026</v>
      </c>
      <c r="F2968" s="76" t="str">
        <f t="shared" si="93"/>
        <v>1579. Gestión de Programas Estrategias y Planes para el BienestarGestión Integral Estrategias y Programas2026</v>
      </c>
      <c r="G2968" s="7" t="s">
        <v>243</v>
      </c>
      <c r="H2968" s="7" t="s">
        <v>219</v>
      </c>
      <c r="I2968" s="80" t="s">
        <v>36</v>
      </c>
      <c r="J2968" s="76" t="s">
        <v>37</v>
      </c>
      <c r="K2968" t="s">
        <v>38</v>
      </c>
      <c r="L2968" t="s">
        <v>42</v>
      </c>
      <c r="M2968" t="s">
        <v>8</v>
      </c>
      <c r="N2968" s="78" t="s">
        <v>1</v>
      </c>
      <c r="O2968" s="76" t="str">
        <f t="shared" si="94"/>
        <v>1579. Gestión de Programas Estrategias y Planes para el BienestarGestión Integral Estrategias y Programas20264_SAN_CRISTOBAL2_FEBRERO_2026</v>
      </c>
      <c r="P2968" s="93">
        <v>13832016</v>
      </c>
      <c r="S2968" s="172"/>
      <c r="T2968" s="23">
        <v>0</v>
      </c>
    </row>
    <row r="2969" spans="2:20" ht="30" customHeight="1">
      <c r="B2969">
        <v>158</v>
      </c>
      <c r="C2969" s="164" t="s">
        <v>216</v>
      </c>
      <c r="D2969" s="76" t="s">
        <v>217</v>
      </c>
      <c r="E2969" s="80">
        <v>2026</v>
      </c>
      <c r="F2969" s="76" t="str">
        <f t="shared" si="93"/>
        <v>1589. Gestión de Programas Estrategias y Planes para el BienestarGestión Integral Estrategias y Programas2026</v>
      </c>
      <c r="G2969" s="7" t="s">
        <v>244</v>
      </c>
      <c r="H2969" s="7" t="s">
        <v>219</v>
      </c>
      <c r="I2969" s="80" t="s">
        <v>36</v>
      </c>
      <c r="J2969" s="76" t="s">
        <v>37</v>
      </c>
      <c r="K2969" t="s">
        <v>75</v>
      </c>
      <c r="L2969" t="s">
        <v>42</v>
      </c>
      <c r="M2969" t="s">
        <v>8</v>
      </c>
      <c r="N2969" s="78" t="s">
        <v>1</v>
      </c>
      <c r="O2969" s="76" t="str">
        <f t="shared" si="94"/>
        <v>1589. Gestión de Programas Estrategias y Planes para el BienestarGestión Integral Estrategias y Programas20264_SAN_CRISTOBAL2_FEBRERO_2026</v>
      </c>
      <c r="P2969" s="93">
        <v>2114520</v>
      </c>
      <c r="S2969" s="172"/>
      <c r="T2969" s="23">
        <v>0</v>
      </c>
    </row>
    <row r="2970" spans="2:20" ht="30" customHeight="1">
      <c r="B2970">
        <v>159</v>
      </c>
      <c r="C2970" s="164" t="s">
        <v>216</v>
      </c>
      <c r="D2970" s="76" t="s">
        <v>217</v>
      </c>
      <c r="E2970" s="80">
        <v>2026</v>
      </c>
      <c r="F2970" s="76" t="str">
        <f t="shared" si="93"/>
        <v>1599. Gestión de Programas Estrategias y Planes para el BienestarGestión Integral Estrategias y Programas2026</v>
      </c>
      <c r="G2970" s="7" t="s">
        <v>245</v>
      </c>
      <c r="H2970" s="7" t="s">
        <v>219</v>
      </c>
      <c r="I2970" s="80" t="s">
        <v>36</v>
      </c>
      <c r="J2970" s="76" t="s">
        <v>37</v>
      </c>
      <c r="K2970" t="s">
        <v>38</v>
      </c>
      <c r="L2970" t="s">
        <v>42</v>
      </c>
      <c r="M2970" t="s">
        <v>8</v>
      </c>
      <c r="N2970" s="78" t="s">
        <v>1</v>
      </c>
      <c r="O2970" s="76" t="str">
        <f t="shared" si="94"/>
        <v>1599. Gestión de Programas Estrategias y Planes para el BienestarGestión Integral Estrategias y Programas20264_SAN_CRISTOBAL2_FEBRERO_2026</v>
      </c>
      <c r="P2970" s="93">
        <v>4370008</v>
      </c>
      <c r="S2970" s="172"/>
      <c r="T2970" s="23">
        <v>0</v>
      </c>
    </row>
    <row r="2971" spans="2:20" ht="30" customHeight="1">
      <c r="B2971">
        <v>160</v>
      </c>
      <c r="C2971" s="164" t="s">
        <v>216</v>
      </c>
      <c r="D2971" s="76" t="s">
        <v>217</v>
      </c>
      <c r="E2971" s="80">
        <v>2026</v>
      </c>
      <c r="F2971" s="76" t="str">
        <f t="shared" si="93"/>
        <v>1609. Gestión de Programas Estrategias y Planes para el BienestarGestión Integral Estrategias y Programas2026</v>
      </c>
      <c r="G2971" s="7" t="s">
        <v>246</v>
      </c>
      <c r="H2971" s="7" t="s">
        <v>219</v>
      </c>
      <c r="I2971" s="80" t="s">
        <v>36</v>
      </c>
      <c r="J2971" s="76" t="s">
        <v>37</v>
      </c>
      <c r="K2971" t="s">
        <v>38</v>
      </c>
      <c r="L2971" t="s">
        <v>42</v>
      </c>
      <c r="M2971" t="s">
        <v>8</v>
      </c>
      <c r="N2971" s="78" t="s">
        <v>1</v>
      </c>
      <c r="O2971" s="76" t="str">
        <f t="shared" si="94"/>
        <v>1609. Gestión de Programas Estrategias y Planes para el BienestarGestión Integral Estrategias y Programas20264_SAN_CRISTOBAL2_FEBRERO_2026</v>
      </c>
      <c r="P2971" s="93">
        <v>3994272</v>
      </c>
      <c r="S2971" s="172"/>
      <c r="T2971" s="23">
        <v>0</v>
      </c>
    </row>
    <row r="2972" spans="2:20" ht="30" customHeight="1">
      <c r="B2972">
        <v>161</v>
      </c>
      <c r="C2972" s="164" t="s">
        <v>216</v>
      </c>
      <c r="D2972" s="76" t="s">
        <v>217</v>
      </c>
      <c r="E2972" s="80">
        <v>2026</v>
      </c>
      <c r="F2972" s="76" t="str">
        <f t="shared" si="93"/>
        <v>1619. Gestión de Programas Estrategias y Planes para el BienestarGestión Integral Estrategias y Programas2026</v>
      </c>
      <c r="G2972" s="7" t="s">
        <v>247</v>
      </c>
      <c r="H2972" s="7" t="s">
        <v>221</v>
      </c>
      <c r="I2972" s="80" t="s">
        <v>36</v>
      </c>
      <c r="J2972" s="76" t="s">
        <v>37</v>
      </c>
      <c r="K2972" t="s">
        <v>38</v>
      </c>
      <c r="L2972" t="s">
        <v>42</v>
      </c>
      <c r="M2972" t="s">
        <v>8</v>
      </c>
      <c r="N2972" s="78" t="s">
        <v>1</v>
      </c>
      <c r="O2972" s="76" t="str">
        <f t="shared" si="94"/>
        <v>1619. Gestión de Programas Estrategias y Planes para el BienestarGestión Integral Estrategias y Programas20264_SAN_CRISTOBAL2_FEBRERO_2026</v>
      </c>
      <c r="P2972" s="93">
        <v>7347488</v>
      </c>
      <c r="S2972" s="172"/>
      <c r="T2972" s="23">
        <v>0</v>
      </c>
    </row>
    <row r="2973" spans="2:20" ht="30" customHeight="1">
      <c r="B2973">
        <v>162</v>
      </c>
      <c r="C2973" s="164" t="s">
        <v>216</v>
      </c>
      <c r="D2973" s="76" t="s">
        <v>217</v>
      </c>
      <c r="E2973" s="80">
        <v>2026</v>
      </c>
      <c r="F2973" s="76" t="str">
        <f t="shared" si="93"/>
        <v>1629. Gestión de Programas Estrategias y Planes para el BienestarGestión Integral Estrategias y Programas2026</v>
      </c>
      <c r="G2973" s="7" t="s">
        <v>248</v>
      </c>
      <c r="H2973" s="7" t="s">
        <v>221</v>
      </c>
      <c r="I2973" s="80" t="s">
        <v>36</v>
      </c>
      <c r="J2973" s="76" t="s">
        <v>37</v>
      </c>
      <c r="K2973" t="s">
        <v>38</v>
      </c>
      <c r="L2973" t="s">
        <v>42</v>
      </c>
      <c r="M2973" t="s">
        <v>8</v>
      </c>
      <c r="N2973" s="78" t="s">
        <v>1</v>
      </c>
      <c r="O2973" s="76" t="str">
        <f t="shared" si="94"/>
        <v>1629. Gestión de Programas Estrategias y Planes para el BienestarGestión Integral Estrategias y Programas20264_SAN_CRISTOBAL2_FEBRERO_2026</v>
      </c>
      <c r="P2973" s="93">
        <v>10478800</v>
      </c>
      <c r="S2973" s="172"/>
      <c r="T2973" s="23">
        <v>0</v>
      </c>
    </row>
    <row r="2974" spans="2:20" ht="30" customHeight="1">
      <c r="B2974">
        <v>163</v>
      </c>
      <c r="C2974" s="164" t="s">
        <v>216</v>
      </c>
      <c r="D2974" s="76" t="s">
        <v>217</v>
      </c>
      <c r="E2974" s="80">
        <v>2026</v>
      </c>
      <c r="F2974" s="76" t="str">
        <f t="shared" si="93"/>
        <v>1639. Gestión de Programas Estrategias y Planes para el BienestarGestión Integral Estrategias y Programas2026</v>
      </c>
      <c r="G2974" s="7" t="s">
        <v>249</v>
      </c>
      <c r="H2974" s="7" t="s">
        <v>221</v>
      </c>
      <c r="I2974" s="80" t="s">
        <v>36</v>
      </c>
      <c r="J2974" s="76" t="s">
        <v>37</v>
      </c>
      <c r="K2974" t="s">
        <v>38</v>
      </c>
      <c r="L2974" t="s">
        <v>42</v>
      </c>
      <c r="M2974" t="s">
        <v>8</v>
      </c>
      <c r="N2974" s="78" t="s">
        <v>1</v>
      </c>
      <c r="O2974" s="76" t="str">
        <f t="shared" si="94"/>
        <v>1639. Gestión de Programas Estrategias y Planes para el BienestarGestión Integral Estrategias y Programas20264_SAN_CRISTOBAL2_FEBRERO_2026</v>
      </c>
      <c r="P2974" s="93">
        <v>3994272</v>
      </c>
      <c r="S2974" s="172"/>
      <c r="T2974" s="23">
        <v>0</v>
      </c>
    </row>
    <row r="2975" spans="2:20" ht="30" customHeight="1">
      <c r="B2975">
        <v>164</v>
      </c>
      <c r="C2975" s="164" t="s">
        <v>216</v>
      </c>
      <c r="D2975" s="76" t="s">
        <v>217</v>
      </c>
      <c r="E2975" s="80">
        <v>2026</v>
      </c>
      <c r="F2975" s="76" t="str">
        <f t="shared" si="93"/>
        <v>1649. Gestión de Programas Estrategias y Planes para el BienestarGestión Integral Estrategias y Programas2026</v>
      </c>
      <c r="G2975" s="7" t="s">
        <v>250</v>
      </c>
      <c r="H2975" s="7" t="s">
        <v>221</v>
      </c>
      <c r="I2975" s="80" t="s">
        <v>36</v>
      </c>
      <c r="J2975" s="76" t="s">
        <v>37</v>
      </c>
      <c r="K2975" t="s">
        <v>38</v>
      </c>
      <c r="L2975" t="s">
        <v>42</v>
      </c>
      <c r="M2975" t="s">
        <v>8</v>
      </c>
      <c r="N2975" s="78" t="s">
        <v>1</v>
      </c>
      <c r="O2975" s="76" t="str">
        <f t="shared" si="94"/>
        <v>1649. Gestión de Programas Estrategias y Planes para el BienestarGestión Integral Estrategias y Programas20264_SAN_CRISTOBAL2_FEBRERO_2026</v>
      </c>
      <c r="P2975" s="93">
        <v>6484528</v>
      </c>
      <c r="S2975" s="172"/>
      <c r="T2975" s="23">
        <v>0</v>
      </c>
    </row>
    <row r="2976" spans="2:20" ht="30" customHeight="1">
      <c r="B2976">
        <v>165</v>
      </c>
      <c r="C2976" s="164" t="s">
        <v>216</v>
      </c>
      <c r="D2976" s="76" t="s">
        <v>217</v>
      </c>
      <c r="E2976" s="80">
        <v>2026</v>
      </c>
      <c r="F2976" s="76" t="str">
        <f t="shared" si="93"/>
        <v>1659. Gestión de Programas Estrategias y Planes para el BienestarGestión Integral Estrategias y Programas2026</v>
      </c>
      <c r="G2976" s="7" t="s">
        <v>251</v>
      </c>
      <c r="H2976" s="7" t="s">
        <v>221</v>
      </c>
      <c r="I2976" s="80" t="s">
        <v>36</v>
      </c>
      <c r="J2976" s="76" t="s">
        <v>37</v>
      </c>
      <c r="K2976" t="s">
        <v>38</v>
      </c>
      <c r="L2976" t="s">
        <v>42</v>
      </c>
      <c r="M2976" t="s">
        <v>8</v>
      </c>
      <c r="N2976" s="78" t="s">
        <v>1</v>
      </c>
      <c r="O2976" s="76" t="str">
        <f t="shared" si="94"/>
        <v>1659. Gestión de Programas Estrategias y Planes para el BienestarGestión Integral Estrategias y Programas20264_SAN_CRISTOBAL2_FEBRERO_2026</v>
      </c>
      <c r="P2976" s="93">
        <v>3994272</v>
      </c>
      <c r="S2976" s="172"/>
      <c r="T2976" s="23">
        <v>0</v>
      </c>
    </row>
    <row r="2977" spans="2:20" ht="30" customHeight="1">
      <c r="B2977">
        <v>166</v>
      </c>
      <c r="C2977" s="164" t="s">
        <v>216</v>
      </c>
      <c r="D2977" s="76" t="s">
        <v>217</v>
      </c>
      <c r="E2977" s="80">
        <v>2026</v>
      </c>
      <c r="F2977" s="76" t="str">
        <f t="shared" si="93"/>
        <v>1669. Gestión de Programas Estrategias y Planes para el BienestarGestión Integral Estrategias y Programas2026</v>
      </c>
      <c r="G2977" s="7" t="s">
        <v>252</v>
      </c>
      <c r="H2977" s="7" t="s">
        <v>221</v>
      </c>
      <c r="I2977" s="80" t="s">
        <v>36</v>
      </c>
      <c r="J2977" s="76" t="s">
        <v>37</v>
      </c>
      <c r="K2977" t="s">
        <v>38</v>
      </c>
      <c r="L2977" t="s">
        <v>42</v>
      </c>
      <c r="M2977" t="s">
        <v>8</v>
      </c>
      <c r="N2977" s="78" t="s">
        <v>1</v>
      </c>
      <c r="O2977" s="76" t="str">
        <f t="shared" si="94"/>
        <v>1669. Gestión de Programas Estrategias y Planes para el BienestarGestión Integral Estrategias y Programas20264_SAN_CRISTOBAL2_FEBRERO_2026</v>
      </c>
      <c r="P2977" s="93">
        <v>2983376</v>
      </c>
      <c r="S2977" s="172"/>
      <c r="T2977" s="23">
        <v>0</v>
      </c>
    </row>
    <row r="2978" spans="2:20" ht="30" customHeight="1">
      <c r="B2978">
        <v>167</v>
      </c>
      <c r="C2978" s="164" t="s">
        <v>216</v>
      </c>
      <c r="D2978" s="76" t="s">
        <v>217</v>
      </c>
      <c r="E2978" s="80">
        <v>2026</v>
      </c>
      <c r="F2978" s="76" t="str">
        <f t="shared" si="93"/>
        <v>1679. Gestión de Programas Estrategias y Planes para el BienestarGestión Integral Estrategias y Programas2026</v>
      </c>
      <c r="G2978" s="7" t="s">
        <v>253</v>
      </c>
      <c r="H2978" s="7" t="s">
        <v>221</v>
      </c>
      <c r="I2978" s="80" t="s">
        <v>36</v>
      </c>
      <c r="J2978" s="76" t="s">
        <v>37</v>
      </c>
      <c r="K2978" t="s">
        <v>38</v>
      </c>
      <c r="L2978" t="s">
        <v>42</v>
      </c>
      <c r="M2978" t="s">
        <v>8</v>
      </c>
      <c r="N2978" s="78" t="s">
        <v>1</v>
      </c>
      <c r="O2978" s="76" t="str">
        <f t="shared" si="94"/>
        <v>1679. Gestión de Programas Estrategias y Planes para el BienestarGestión Integral Estrategias y Programas20264_SAN_CRISTOBAL2_FEBRERO_2026</v>
      </c>
      <c r="P2978" s="93">
        <v>6484528</v>
      </c>
      <c r="S2978" s="172"/>
      <c r="T2978" s="23">
        <v>0</v>
      </c>
    </row>
    <row r="2979" spans="2:20" ht="30" customHeight="1">
      <c r="B2979">
        <v>168</v>
      </c>
      <c r="C2979" s="164" t="s">
        <v>216</v>
      </c>
      <c r="D2979" s="76" t="s">
        <v>217</v>
      </c>
      <c r="E2979" s="80">
        <v>2026</v>
      </c>
      <c r="F2979" s="76" t="str">
        <f t="shared" si="93"/>
        <v>1689. Gestión de Programas Estrategias y Planes para el BienestarGestión Integral Estrategias y Programas2026</v>
      </c>
      <c r="G2979" s="7" t="s">
        <v>254</v>
      </c>
      <c r="H2979" s="7" t="s">
        <v>221</v>
      </c>
      <c r="I2979" s="80" t="s">
        <v>36</v>
      </c>
      <c r="J2979" s="76" t="s">
        <v>37</v>
      </c>
      <c r="K2979" t="s">
        <v>38</v>
      </c>
      <c r="L2979" t="s">
        <v>42</v>
      </c>
      <c r="M2979" t="s">
        <v>8</v>
      </c>
      <c r="N2979" s="78" t="s">
        <v>1</v>
      </c>
      <c r="O2979" s="76" t="str">
        <f t="shared" si="94"/>
        <v>1689. Gestión de Programas Estrategias y Planes para el BienestarGestión Integral Estrategias y Programas20264_SAN_CRISTOBAL2_FEBRERO_2026</v>
      </c>
      <c r="P2979" s="93">
        <v>3994272</v>
      </c>
      <c r="S2979" s="172"/>
      <c r="T2979" s="23">
        <v>0</v>
      </c>
    </row>
    <row r="2980" spans="2:20" ht="30" customHeight="1">
      <c r="B2980">
        <v>169</v>
      </c>
      <c r="C2980" s="164" t="s">
        <v>216</v>
      </c>
      <c r="D2980" s="76" t="s">
        <v>217</v>
      </c>
      <c r="E2980" s="80">
        <v>2026</v>
      </c>
      <c r="F2980" s="76" t="str">
        <f t="shared" si="93"/>
        <v>1699. Gestión de Programas Estrategias y Planes para el BienestarGestión Integral Estrategias y Programas2026</v>
      </c>
      <c r="G2980" s="7" t="s">
        <v>255</v>
      </c>
      <c r="H2980" s="7" t="s">
        <v>221</v>
      </c>
      <c r="I2980" s="80" t="s">
        <v>36</v>
      </c>
      <c r="J2980" s="76" t="s">
        <v>37</v>
      </c>
      <c r="K2980" t="s">
        <v>38</v>
      </c>
      <c r="L2980" t="s">
        <v>42</v>
      </c>
      <c r="M2980" t="s">
        <v>8</v>
      </c>
      <c r="N2980" s="78" t="s">
        <v>1</v>
      </c>
      <c r="O2980" s="76" t="str">
        <f t="shared" si="94"/>
        <v>1699. Gestión de Programas Estrategias y Planes para el BienestarGestión Integral Estrategias y Programas20264_SAN_CRISTOBAL2_FEBRERO_2026</v>
      </c>
      <c r="P2980" s="93">
        <v>3994272</v>
      </c>
      <c r="S2980" s="172"/>
      <c r="T2980" s="23">
        <v>0</v>
      </c>
    </row>
    <row r="2981" spans="2:20" ht="30" customHeight="1">
      <c r="B2981">
        <v>170</v>
      </c>
      <c r="C2981" s="164" t="s">
        <v>216</v>
      </c>
      <c r="D2981" s="76" t="s">
        <v>217</v>
      </c>
      <c r="E2981" s="80">
        <v>2026</v>
      </c>
      <c r="F2981" s="76" t="str">
        <f t="shared" si="93"/>
        <v>1709. Gestión de Programas Estrategias y Planes para el BienestarGestión Integral Estrategias y Programas2026</v>
      </c>
      <c r="G2981" s="7" t="s">
        <v>256</v>
      </c>
      <c r="H2981" s="7" t="s">
        <v>221</v>
      </c>
      <c r="I2981" s="80" t="s">
        <v>36</v>
      </c>
      <c r="J2981" s="76" t="s">
        <v>37</v>
      </c>
      <c r="K2981" t="s">
        <v>257</v>
      </c>
      <c r="L2981" t="s">
        <v>42</v>
      </c>
      <c r="M2981" t="s">
        <v>8</v>
      </c>
      <c r="N2981" s="78" t="s">
        <v>1</v>
      </c>
      <c r="O2981" s="76" t="str">
        <f t="shared" si="94"/>
        <v>1709. Gestión de Programas Estrategias y Planes para el BienestarGestión Integral Estrategias y Programas20264_SAN_CRISTOBAL2_FEBRERO_2026</v>
      </c>
      <c r="P2981" s="93">
        <v>19450000</v>
      </c>
      <c r="S2981" s="172"/>
      <c r="T2981" s="23">
        <v>0</v>
      </c>
    </row>
    <row r="2982" spans="2:20" ht="30" customHeight="1">
      <c r="B2982">
        <v>171</v>
      </c>
      <c r="C2982" s="164" t="s">
        <v>216</v>
      </c>
      <c r="D2982" s="76" t="s">
        <v>217</v>
      </c>
      <c r="E2982" s="80">
        <v>2026</v>
      </c>
      <c r="F2982" s="76" t="str">
        <f t="shared" si="93"/>
        <v>1719. Gestión de Programas Estrategias y Planes para el BienestarGestión Integral Estrategias y Programas2026</v>
      </c>
      <c r="G2982" s="7" t="s">
        <v>258</v>
      </c>
      <c r="H2982" s="7" t="s">
        <v>221</v>
      </c>
      <c r="I2982" s="80" t="s">
        <v>36</v>
      </c>
      <c r="J2982" s="76" t="s">
        <v>37</v>
      </c>
      <c r="K2982" t="s">
        <v>259</v>
      </c>
      <c r="L2982" t="s">
        <v>42</v>
      </c>
      <c r="M2982" t="s">
        <v>8</v>
      </c>
      <c r="N2982" s="78" t="s">
        <v>1</v>
      </c>
      <c r="O2982" s="76" t="str">
        <f t="shared" si="94"/>
        <v>1719. Gestión de Programas Estrategias y Planes para el BienestarGestión Integral Estrategias y Programas20264_SAN_CRISTOBAL2_FEBRERO_2026</v>
      </c>
      <c r="P2982" s="93">
        <v>3994272</v>
      </c>
      <c r="S2982" s="172"/>
      <c r="T2982" s="23">
        <v>0</v>
      </c>
    </row>
    <row r="2983" spans="2:20" ht="30" customHeight="1">
      <c r="B2983">
        <v>172</v>
      </c>
      <c r="C2983" s="164" t="s">
        <v>216</v>
      </c>
      <c r="D2983" s="76" t="s">
        <v>217</v>
      </c>
      <c r="E2983" s="80">
        <v>2026</v>
      </c>
      <c r="F2983" s="76" t="str">
        <f t="shared" si="93"/>
        <v>1729. Gestión de Programas Estrategias y Planes para el BienestarGestión Integral Estrategias y Programas2026</v>
      </c>
      <c r="G2983" s="7" t="s">
        <v>260</v>
      </c>
      <c r="H2983" s="7" t="s">
        <v>221</v>
      </c>
      <c r="I2983" s="80" t="s">
        <v>36</v>
      </c>
      <c r="J2983" s="76" t="s">
        <v>37</v>
      </c>
      <c r="K2983" t="s">
        <v>38</v>
      </c>
      <c r="L2983" t="s">
        <v>42</v>
      </c>
      <c r="M2983" t="s">
        <v>8</v>
      </c>
      <c r="N2983" s="78" t="s">
        <v>1</v>
      </c>
      <c r="O2983" s="76" t="str">
        <f t="shared" si="94"/>
        <v>1729. Gestión de Programas Estrategias y Planes para el BienestarGestión Integral Estrategias y Programas20264_SAN_CRISTOBAL2_FEBRERO_2026</v>
      </c>
      <c r="P2983" s="93">
        <v>9985680</v>
      </c>
      <c r="S2983" s="172"/>
      <c r="T2983" s="23">
        <v>0</v>
      </c>
    </row>
    <row r="2984" spans="2:20" ht="30" customHeight="1">
      <c r="B2984">
        <v>173</v>
      </c>
      <c r="C2984" s="164" t="s">
        <v>216</v>
      </c>
      <c r="D2984" s="76" t="s">
        <v>217</v>
      </c>
      <c r="E2984" s="80">
        <v>2026</v>
      </c>
      <c r="F2984" s="76" t="str">
        <f t="shared" si="93"/>
        <v>1739. Gestión de Programas Estrategias y Planes para el BienestarGestión Integral Estrategias y Programas2026</v>
      </c>
      <c r="G2984" s="7" t="s">
        <v>261</v>
      </c>
      <c r="H2984" s="7" t="s">
        <v>221</v>
      </c>
      <c r="I2984" s="80" t="s">
        <v>36</v>
      </c>
      <c r="J2984" s="76" t="s">
        <v>37</v>
      </c>
      <c r="K2984" t="s">
        <v>38</v>
      </c>
      <c r="L2984" t="s">
        <v>42</v>
      </c>
      <c r="M2984" t="s">
        <v>8</v>
      </c>
      <c r="N2984" s="78" t="s">
        <v>1</v>
      </c>
      <c r="O2984" s="76" t="str">
        <f t="shared" si="94"/>
        <v>1739. Gestión de Programas Estrategias y Planes para el BienestarGestión Integral Estrategias y Programas20264_SAN_CRISTOBAL2_FEBRERO_2026</v>
      </c>
      <c r="P2984" s="93">
        <v>2983376</v>
      </c>
      <c r="S2984" s="172"/>
      <c r="T2984" s="23">
        <v>0</v>
      </c>
    </row>
    <row r="2985" spans="2:20" ht="30" customHeight="1">
      <c r="B2985">
        <v>174</v>
      </c>
      <c r="C2985" s="164" t="s">
        <v>32</v>
      </c>
      <c r="D2985" s="76" t="s">
        <v>33</v>
      </c>
      <c r="E2985" s="80">
        <v>2026</v>
      </c>
      <c r="F2985" s="76" t="str">
        <f t="shared" si="93"/>
        <v>17410. Proceso integral e integrado de la Vigilancia de la Salud PúblicaVigilancia en salud pública2026</v>
      </c>
      <c r="G2985" s="7" t="s">
        <v>262</v>
      </c>
      <c r="H2985" s="7" t="s">
        <v>41</v>
      </c>
      <c r="I2985" s="80" t="s">
        <v>36</v>
      </c>
      <c r="J2985" s="76" t="s">
        <v>37</v>
      </c>
      <c r="K2985" t="s">
        <v>38</v>
      </c>
      <c r="L2985" t="s">
        <v>42</v>
      </c>
      <c r="M2985" t="s">
        <v>8</v>
      </c>
      <c r="N2985" s="78" t="s">
        <v>1</v>
      </c>
      <c r="O2985" s="76" t="str">
        <f t="shared" si="94"/>
        <v>17410. Proceso integral e integrado de la Vigilancia de la Salud PúblicaVigilancia en salud pública20264_SAN_CRISTOBAL2_FEBRERO_2026</v>
      </c>
      <c r="P2985" s="93">
        <v>37920928</v>
      </c>
      <c r="S2985" s="172">
        <v>0</v>
      </c>
      <c r="T2985" s="23">
        <v>0</v>
      </c>
    </row>
    <row r="2986" spans="2:20" ht="30" customHeight="1">
      <c r="B2986">
        <v>175</v>
      </c>
      <c r="C2986" s="164" t="s">
        <v>32</v>
      </c>
      <c r="D2986" s="76" t="s">
        <v>33</v>
      </c>
      <c r="E2986" s="80">
        <v>2026</v>
      </c>
      <c r="F2986" s="76" t="str">
        <f t="shared" si="93"/>
        <v>17510. Proceso integral e integrado de la Vigilancia de la Salud PúblicaVigilancia en salud pública2026</v>
      </c>
      <c r="G2986" s="7" t="s">
        <v>263</v>
      </c>
      <c r="H2986" s="7" t="s">
        <v>41</v>
      </c>
      <c r="I2986" s="80" t="s">
        <v>36</v>
      </c>
      <c r="J2986" s="76" t="s">
        <v>37</v>
      </c>
      <c r="K2986" t="s">
        <v>38</v>
      </c>
      <c r="L2986" t="s">
        <v>42</v>
      </c>
      <c r="M2986" t="s">
        <v>8</v>
      </c>
      <c r="N2986" s="78" t="s">
        <v>1</v>
      </c>
      <c r="O2986" s="76" t="str">
        <f t="shared" si="94"/>
        <v>17510. Proceso integral e integrado de la Vigilancia de la Salud PúblicaVigilancia en salud pública20264_SAN_CRISTOBAL2_FEBRERO_2026</v>
      </c>
      <c r="P2986" s="93">
        <v>26899696</v>
      </c>
      <c r="S2986" s="172">
        <v>0</v>
      </c>
      <c r="T2986" s="23">
        <v>0</v>
      </c>
    </row>
    <row r="2987" spans="2:20" ht="30" customHeight="1">
      <c r="B2987">
        <v>176</v>
      </c>
      <c r="C2987" s="164" t="s">
        <v>32</v>
      </c>
      <c r="D2987" s="76" t="s">
        <v>33</v>
      </c>
      <c r="E2987" s="80">
        <v>2026</v>
      </c>
      <c r="F2987" s="76" t="str">
        <f t="shared" si="93"/>
        <v>17610. Proceso integral e integrado de la Vigilancia de la Salud PúblicaVigilancia en salud pública2026</v>
      </c>
      <c r="G2987" s="7" t="s">
        <v>264</v>
      </c>
      <c r="H2987" s="7" t="s">
        <v>41</v>
      </c>
      <c r="I2987" s="80" t="s">
        <v>36</v>
      </c>
      <c r="J2987" s="76" t="s">
        <v>37</v>
      </c>
      <c r="K2987" t="s">
        <v>38</v>
      </c>
      <c r="L2987" t="s">
        <v>39</v>
      </c>
      <c r="M2987" t="s">
        <v>8</v>
      </c>
      <c r="N2987" s="78" t="s">
        <v>1</v>
      </c>
      <c r="O2987" s="76" t="str">
        <f t="shared" si="94"/>
        <v>17610. Proceso integral e integrado de la Vigilancia de la Salud PúblicaVigilancia en salud pública20264_SAN_CRISTOBAL2_FEBRERO_2026</v>
      </c>
      <c r="P2987" s="93">
        <v>28206464</v>
      </c>
      <c r="S2987" s="172">
        <v>0</v>
      </c>
      <c r="T2987" s="23">
        <v>0</v>
      </c>
    </row>
    <row r="2988" spans="2:20" ht="30" customHeight="1">
      <c r="B2988">
        <v>177</v>
      </c>
      <c r="C2988" s="164" t="s">
        <v>32</v>
      </c>
      <c r="D2988" s="76" t="s">
        <v>33</v>
      </c>
      <c r="E2988" s="80">
        <v>2026</v>
      </c>
      <c r="F2988" s="76" t="str">
        <f t="shared" si="93"/>
        <v>17710. Proceso integral e integrado de la Vigilancia de la Salud PúblicaVigilancia en salud pública2026</v>
      </c>
      <c r="G2988" s="7" t="s">
        <v>265</v>
      </c>
      <c r="H2988" s="7" t="s">
        <v>41</v>
      </c>
      <c r="I2988" s="80" t="s">
        <v>36</v>
      </c>
      <c r="J2988" s="76" t="s">
        <v>37</v>
      </c>
      <c r="K2988" t="s">
        <v>38</v>
      </c>
      <c r="L2988" t="s">
        <v>39</v>
      </c>
      <c r="M2988" t="s">
        <v>8</v>
      </c>
      <c r="N2988" s="78" t="s">
        <v>1</v>
      </c>
      <c r="O2988" s="76" t="str">
        <f t="shared" si="94"/>
        <v>17710. Proceso integral e integrado de la Vigilancia de la Salud PúblicaVigilancia en salud pública20264_SAN_CRISTOBAL2_FEBRERO_2026</v>
      </c>
      <c r="P2988" s="93">
        <v>37181248</v>
      </c>
      <c r="S2988" s="172">
        <v>0</v>
      </c>
      <c r="T2988" s="23">
        <v>0</v>
      </c>
    </row>
    <row r="2989" spans="2:20" ht="30" customHeight="1">
      <c r="B2989">
        <v>178</v>
      </c>
      <c r="C2989" s="164" t="s">
        <v>32</v>
      </c>
      <c r="D2989" s="76" t="s">
        <v>33</v>
      </c>
      <c r="E2989" s="80">
        <v>2026</v>
      </c>
      <c r="F2989" s="76" t="str">
        <f t="shared" si="93"/>
        <v>17810. Proceso integral e integrado de la Vigilancia de la Salud PúblicaVigilancia en salud pública2026</v>
      </c>
      <c r="G2989" s="7" t="s">
        <v>266</v>
      </c>
      <c r="H2989" s="7" t="s">
        <v>41</v>
      </c>
      <c r="I2989" s="80" t="s">
        <v>36</v>
      </c>
      <c r="J2989" s="76" t="s">
        <v>37</v>
      </c>
      <c r="K2989" t="s">
        <v>38</v>
      </c>
      <c r="L2989" t="s">
        <v>42</v>
      </c>
      <c r="M2989" t="s">
        <v>8</v>
      </c>
      <c r="N2989" s="78" t="s">
        <v>1</v>
      </c>
      <c r="O2989" s="76" t="str">
        <f t="shared" si="94"/>
        <v>17810. Proceso integral e integrado de la Vigilancia de la Salud PúblicaVigilancia en salud pública20264_SAN_CRISTOBAL2_FEBRERO_2026</v>
      </c>
      <c r="P2989" s="93">
        <v>7347488</v>
      </c>
      <c r="S2989" s="172">
        <v>0</v>
      </c>
      <c r="T2989" s="23">
        <v>0</v>
      </c>
    </row>
    <row r="2990" spans="2:20" ht="30" customHeight="1">
      <c r="B2990">
        <v>179</v>
      </c>
      <c r="C2990" s="164" t="s">
        <v>32</v>
      </c>
      <c r="D2990" s="76" t="s">
        <v>33</v>
      </c>
      <c r="E2990" s="80">
        <v>2026</v>
      </c>
      <c r="F2990" s="76" t="str">
        <f t="shared" si="93"/>
        <v>17910. Proceso integral e integrado de la Vigilancia de la Salud PúblicaVigilancia en salud pública2026</v>
      </c>
      <c r="G2990" s="7" t="s">
        <v>267</v>
      </c>
      <c r="H2990" s="7" t="s">
        <v>41</v>
      </c>
      <c r="I2990" s="80" t="s">
        <v>36</v>
      </c>
      <c r="J2990" s="76" t="s">
        <v>37</v>
      </c>
      <c r="K2990" t="s">
        <v>38</v>
      </c>
      <c r="L2990" t="s">
        <v>42</v>
      </c>
      <c r="M2990" t="s">
        <v>8</v>
      </c>
      <c r="N2990" s="78" t="s">
        <v>1</v>
      </c>
      <c r="O2990" s="76" t="str">
        <f t="shared" si="94"/>
        <v>17910. Proceso integral e integrado de la Vigilancia de la Salud PúblicaVigilancia en salud pública20264_SAN_CRISTOBAL2_FEBRERO_2026</v>
      </c>
      <c r="P2990" s="93">
        <v>3673744</v>
      </c>
      <c r="S2990" s="172">
        <v>0</v>
      </c>
      <c r="T2990" s="23">
        <v>0</v>
      </c>
    </row>
    <row r="2991" spans="2:20" ht="30" customHeight="1">
      <c r="B2991">
        <v>180</v>
      </c>
      <c r="C2991" s="164" t="s">
        <v>32</v>
      </c>
      <c r="D2991" s="76" t="s">
        <v>33</v>
      </c>
      <c r="E2991" s="80">
        <v>2026</v>
      </c>
      <c r="F2991" s="76" t="str">
        <f t="shared" si="93"/>
        <v>18010. Proceso integral e integrado de la Vigilancia de la Salud PúblicaVigilancia en salud pública2026</v>
      </c>
      <c r="G2991" s="7" t="s">
        <v>268</v>
      </c>
      <c r="H2991" s="7" t="s">
        <v>41</v>
      </c>
      <c r="I2991" s="80" t="s">
        <v>36</v>
      </c>
      <c r="J2991" s="76" t="s">
        <v>37</v>
      </c>
      <c r="K2991" t="s">
        <v>38</v>
      </c>
      <c r="L2991" t="s">
        <v>42</v>
      </c>
      <c r="M2991" t="s">
        <v>8</v>
      </c>
      <c r="N2991" s="78" t="s">
        <v>1</v>
      </c>
      <c r="O2991" s="76" t="str">
        <f t="shared" si="94"/>
        <v>18010. Proceso integral e integrado de la Vigilancia de la Salud PúblicaVigilancia en salud pública20264_SAN_CRISTOBAL2_FEBRERO_2026</v>
      </c>
      <c r="P2991" s="93">
        <v>3673744</v>
      </c>
      <c r="S2991" s="172">
        <v>0</v>
      </c>
      <c r="T2991" s="23">
        <v>0</v>
      </c>
    </row>
    <row r="2992" spans="2:20" ht="30" customHeight="1">
      <c r="B2992">
        <v>181</v>
      </c>
      <c r="C2992" s="164" t="s">
        <v>32</v>
      </c>
      <c r="D2992" s="76" t="s">
        <v>33</v>
      </c>
      <c r="E2992" s="80">
        <v>2026</v>
      </c>
      <c r="F2992" s="76" t="str">
        <f t="shared" si="93"/>
        <v>18110. Proceso integral e integrado de la Vigilancia de la Salud PúblicaVigilancia en salud pública2026</v>
      </c>
      <c r="G2992" s="7" t="s">
        <v>269</v>
      </c>
      <c r="H2992" s="7" t="s">
        <v>41</v>
      </c>
      <c r="I2992" s="80" t="s">
        <v>36</v>
      </c>
      <c r="J2992" s="76" t="s">
        <v>37</v>
      </c>
      <c r="K2992" t="s">
        <v>38</v>
      </c>
      <c r="L2992" t="s">
        <v>42</v>
      </c>
      <c r="M2992" t="s">
        <v>8</v>
      </c>
      <c r="N2992" s="78" t="s">
        <v>1</v>
      </c>
      <c r="O2992" s="76" t="str">
        <f t="shared" si="94"/>
        <v>18110. Proceso integral e integrado de la Vigilancia de la Salud PúblicaVigilancia en salud pública20264_SAN_CRISTOBAL2_FEBRERO_2026</v>
      </c>
      <c r="P2992" s="93">
        <v>87405520</v>
      </c>
      <c r="S2992" s="172">
        <v>0</v>
      </c>
      <c r="T2992" s="23">
        <v>0</v>
      </c>
    </row>
    <row r="2993" spans="2:20" ht="30" customHeight="1">
      <c r="B2993">
        <v>182</v>
      </c>
      <c r="C2993" s="164" t="s">
        <v>32</v>
      </c>
      <c r="D2993" s="76" t="s">
        <v>33</v>
      </c>
      <c r="E2993" s="80">
        <v>2026</v>
      </c>
      <c r="F2993" s="76" t="str">
        <f t="shared" si="93"/>
        <v>18210. Proceso integral e integrado de la Vigilancia de la Salud PúblicaVigilancia en salud pública2026</v>
      </c>
      <c r="G2993" s="7" t="s">
        <v>270</v>
      </c>
      <c r="H2993" s="7" t="s">
        <v>41</v>
      </c>
      <c r="I2993" s="80" t="s">
        <v>36</v>
      </c>
      <c r="J2993" s="76" t="s">
        <v>37</v>
      </c>
      <c r="K2993" t="s">
        <v>38</v>
      </c>
      <c r="L2993" t="s">
        <v>42</v>
      </c>
      <c r="M2993" t="s">
        <v>8</v>
      </c>
      <c r="N2993" s="78" t="s">
        <v>1</v>
      </c>
      <c r="O2993" s="76" t="str">
        <f t="shared" si="94"/>
        <v>18210. Proceso integral e integrado de la Vigilancia de la Salud PúblicaVigilancia en salud pública20264_SAN_CRISTOBAL2_FEBRERO_2026</v>
      </c>
      <c r="P2993" s="93">
        <v>17288787</v>
      </c>
      <c r="S2993" s="172">
        <v>0</v>
      </c>
      <c r="T2993" s="23">
        <v>0</v>
      </c>
    </row>
    <row r="2994" spans="2:20" ht="30" customHeight="1">
      <c r="B2994">
        <v>183</v>
      </c>
      <c r="C2994" s="164" t="s">
        <v>32</v>
      </c>
      <c r="D2994" s="76" t="s">
        <v>33</v>
      </c>
      <c r="E2994" s="80">
        <v>2026</v>
      </c>
      <c r="F2994" s="76" t="str">
        <f t="shared" si="93"/>
        <v>18310. Proceso integral e integrado de la Vigilancia de la Salud PúblicaVigilancia en salud pública2026</v>
      </c>
      <c r="G2994" s="7" t="s">
        <v>271</v>
      </c>
      <c r="H2994" s="7" t="s">
        <v>41</v>
      </c>
      <c r="I2994" s="80" t="s">
        <v>36</v>
      </c>
      <c r="J2994" s="76" t="s">
        <v>37</v>
      </c>
      <c r="K2994" t="s">
        <v>38</v>
      </c>
      <c r="L2994" t="s">
        <v>42</v>
      </c>
      <c r="M2994" t="s">
        <v>8</v>
      </c>
      <c r="N2994" s="78" t="s">
        <v>1</v>
      </c>
      <c r="O2994" s="76" t="str">
        <f t="shared" si="94"/>
        <v>18310. Proceso integral e integrado de la Vigilancia de la Salud PúblicaVigilancia en salud pública20264_SAN_CRISTOBAL2_FEBRERO_2026</v>
      </c>
      <c r="P2994" s="93">
        <v>61146880</v>
      </c>
      <c r="S2994" s="172">
        <v>0</v>
      </c>
      <c r="T2994" s="23">
        <v>0</v>
      </c>
    </row>
    <row r="2995" spans="2:20" ht="30" customHeight="1">
      <c r="B2995">
        <v>184</v>
      </c>
      <c r="C2995" s="164" t="s">
        <v>32</v>
      </c>
      <c r="D2995" s="76" t="s">
        <v>33</v>
      </c>
      <c r="E2995" s="80">
        <v>2026</v>
      </c>
      <c r="F2995" s="76" t="str">
        <f t="shared" si="93"/>
        <v>18410. Proceso integral e integrado de la Vigilancia de la Salud PúblicaVigilancia en salud pública2026</v>
      </c>
      <c r="G2995" s="7" t="s">
        <v>272</v>
      </c>
      <c r="H2995" s="7" t="s">
        <v>41</v>
      </c>
      <c r="I2995" s="80" t="s">
        <v>36</v>
      </c>
      <c r="J2995" s="76" t="s">
        <v>37</v>
      </c>
      <c r="K2995" t="s">
        <v>38</v>
      </c>
      <c r="L2995" t="s">
        <v>42</v>
      </c>
      <c r="M2995" t="s">
        <v>8</v>
      </c>
      <c r="N2995" s="78" t="s">
        <v>1</v>
      </c>
      <c r="O2995" s="76" t="str">
        <f t="shared" si="94"/>
        <v>18410. Proceso integral e integrado de la Vigilancia de la Salud PúblicaVigilancia en salud pública20264_SAN_CRISTOBAL2_FEBRERO_2026</v>
      </c>
      <c r="P2995" s="93">
        <v>9941299</v>
      </c>
      <c r="S2995" s="172">
        <v>0</v>
      </c>
      <c r="T2995" s="23">
        <v>0</v>
      </c>
    </row>
    <row r="2996" spans="2:20" ht="30" customHeight="1">
      <c r="B2996">
        <v>185</v>
      </c>
      <c r="C2996" s="164" t="s">
        <v>32</v>
      </c>
      <c r="D2996" s="76" t="s">
        <v>33</v>
      </c>
      <c r="E2996" s="80">
        <v>2026</v>
      </c>
      <c r="F2996" s="76" t="str">
        <f t="shared" si="93"/>
        <v>18510. Proceso integral e integrado de la Vigilancia de la Salud PúblicaVigilancia en salud pública2026</v>
      </c>
      <c r="G2996" s="7" t="s">
        <v>273</v>
      </c>
      <c r="H2996" s="7" t="s">
        <v>41</v>
      </c>
      <c r="I2996" s="80" t="s">
        <v>36</v>
      </c>
      <c r="J2996" s="76" t="s">
        <v>37</v>
      </c>
      <c r="K2996" t="s">
        <v>38</v>
      </c>
      <c r="L2996" t="s">
        <v>42</v>
      </c>
      <c r="M2996" t="s">
        <v>8</v>
      </c>
      <c r="N2996" s="78" t="s">
        <v>1</v>
      </c>
      <c r="O2996" s="76" t="str">
        <f t="shared" si="94"/>
        <v>18510. Proceso integral e integrado de la Vigilancia de la Salud PúblicaVigilancia en salud pública20264_SAN_CRISTOBAL2_FEBRERO_2026</v>
      </c>
      <c r="P2996" s="93">
        <v>40189280</v>
      </c>
      <c r="S2996" s="172">
        <v>0</v>
      </c>
      <c r="T2996" s="23">
        <v>0</v>
      </c>
    </row>
    <row r="2997" spans="2:20" ht="30" customHeight="1">
      <c r="B2997">
        <v>186</v>
      </c>
      <c r="C2997" s="164" t="s">
        <v>32</v>
      </c>
      <c r="D2997" s="76" t="s">
        <v>33</v>
      </c>
      <c r="E2997" s="80">
        <v>2026</v>
      </c>
      <c r="F2997" s="76" t="str">
        <f t="shared" si="93"/>
        <v>18610. Proceso integral e integrado de la Vigilancia de la Salud PúblicaVigilancia en salud pública2026</v>
      </c>
      <c r="G2997" s="7" t="s">
        <v>274</v>
      </c>
      <c r="H2997" s="7" t="s">
        <v>41</v>
      </c>
      <c r="I2997" s="80" t="s">
        <v>36</v>
      </c>
      <c r="J2997" s="76" t="s">
        <v>37</v>
      </c>
      <c r="K2997" t="s">
        <v>38</v>
      </c>
      <c r="L2997" t="s">
        <v>39</v>
      </c>
      <c r="M2997" t="s">
        <v>8</v>
      </c>
      <c r="N2997" s="78" t="s">
        <v>1</v>
      </c>
      <c r="O2997" s="76" t="str">
        <f t="shared" si="94"/>
        <v>18610. Proceso integral e integrado de la Vigilancia de la Salud PúblicaVigilancia en salud pública20264_SAN_CRISTOBAL2_FEBRERO_2026</v>
      </c>
      <c r="P2997" s="93">
        <v>7347488</v>
      </c>
      <c r="S2997" s="172">
        <v>0</v>
      </c>
      <c r="T2997" s="23">
        <v>0</v>
      </c>
    </row>
    <row r="2998" spans="2:20" ht="30" customHeight="1">
      <c r="B2998">
        <v>187</v>
      </c>
      <c r="C2998" s="164" t="s">
        <v>32</v>
      </c>
      <c r="D2998" s="76" t="s">
        <v>33</v>
      </c>
      <c r="E2998" s="80">
        <v>2026</v>
      </c>
      <c r="F2998" s="76" t="str">
        <f t="shared" si="93"/>
        <v>18710. Proceso integral e integrado de la Vigilancia de la Salud PúblicaVigilancia en salud pública2026</v>
      </c>
      <c r="G2998" s="7" t="s">
        <v>275</v>
      </c>
      <c r="H2998" s="7" t="s">
        <v>35</v>
      </c>
      <c r="I2998" s="80" t="s">
        <v>36</v>
      </c>
      <c r="J2998" s="76" t="s">
        <v>37</v>
      </c>
      <c r="K2998" t="s">
        <v>38</v>
      </c>
      <c r="L2998" t="s">
        <v>42</v>
      </c>
      <c r="M2998" t="s">
        <v>8</v>
      </c>
      <c r="N2998" s="78" t="s">
        <v>1</v>
      </c>
      <c r="O2998" s="76" t="str">
        <f t="shared" si="94"/>
        <v>18710. Proceso integral e integrado de la Vigilancia de la Salud PúblicaVigilancia en salud pública20264_SAN_CRISTOBAL2_FEBRERO_2026</v>
      </c>
      <c r="P2998" s="93">
        <v>3994272</v>
      </c>
      <c r="S2998" s="172">
        <v>0</v>
      </c>
      <c r="T2998" s="23">
        <v>0</v>
      </c>
    </row>
    <row r="2999" spans="2:20" ht="30" customHeight="1">
      <c r="B2999">
        <v>188</v>
      </c>
      <c r="C2999" s="164" t="s">
        <v>32</v>
      </c>
      <c r="D2999" s="76" t="s">
        <v>33</v>
      </c>
      <c r="E2999" s="80">
        <v>2026</v>
      </c>
      <c r="F2999" s="76" t="str">
        <f t="shared" si="93"/>
        <v>18810. Proceso integral e integrado de la Vigilancia de la Salud PúblicaVigilancia en salud pública2026</v>
      </c>
      <c r="G2999" s="7" t="s">
        <v>276</v>
      </c>
      <c r="H2999" s="7" t="s">
        <v>35</v>
      </c>
      <c r="I2999" s="80" t="s">
        <v>36</v>
      </c>
      <c r="J2999" s="76" t="s">
        <v>37</v>
      </c>
      <c r="K2999" t="s">
        <v>38</v>
      </c>
      <c r="L2999" t="s">
        <v>42</v>
      </c>
      <c r="M2999" t="s">
        <v>8</v>
      </c>
      <c r="N2999" s="78" t="s">
        <v>1</v>
      </c>
      <c r="O2999" s="76" t="str">
        <f t="shared" si="94"/>
        <v>18810. Proceso integral e integrado de la Vigilancia de la Salud PúblicaVigilancia en salud pública20264_SAN_CRISTOBAL2_FEBRERO_2026</v>
      </c>
      <c r="P2999" s="93">
        <v>33280669</v>
      </c>
      <c r="S2999" s="172">
        <v>0</v>
      </c>
      <c r="T2999" s="23">
        <v>0</v>
      </c>
    </row>
    <row r="3000" spans="2:20" ht="30" customHeight="1">
      <c r="B3000">
        <v>189</v>
      </c>
      <c r="C3000" s="164" t="s">
        <v>32</v>
      </c>
      <c r="D3000" s="76" t="s">
        <v>33</v>
      </c>
      <c r="E3000" s="80">
        <v>2026</v>
      </c>
      <c r="F3000" s="76" t="str">
        <f t="shared" si="93"/>
        <v>18910. Proceso integral e integrado de la Vigilancia de la Salud PúblicaVigilancia en salud pública2026</v>
      </c>
      <c r="G3000" s="7" t="s">
        <v>277</v>
      </c>
      <c r="H3000" s="7" t="s">
        <v>35</v>
      </c>
      <c r="I3000" s="80" t="s">
        <v>36</v>
      </c>
      <c r="J3000" s="76" t="s">
        <v>37</v>
      </c>
      <c r="K3000" t="s">
        <v>38</v>
      </c>
      <c r="L3000" t="s">
        <v>42</v>
      </c>
      <c r="M3000" t="s">
        <v>8</v>
      </c>
      <c r="N3000" s="78" t="s">
        <v>1</v>
      </c>
      <c r="O3000" s="76" t="str">
        <f t="shared" si="94"/>
        <v>18910. Proceso integral e integrado de la Vigilancia de la Salud PúblicaVigilancia en salud pública20264_SAN_CRISTOBAL2_FEBRERO_2026</v>
      </c>
      <c r="P3000" s="93">
        <v>25933181</v>
      </c>
      <c r="S3000" s="172">
        <v>0</v>
      </c>
      <c r="T3000" s="23">
        <v>0</v>
      </c>
    </row>
    <row r="3001" spans="2:20" ht="30" customHeight="1">
      <c r="B3001">
        <v>190</v>
      </c>
      <c r="C3001" s="164" t="s">
        <v>32</v>
      </c>
      <c r="D3001" s="76" t="s">
        <v>33</v>
      </c>
      <c r="E3001" s="80">
        <v>2026</v>
      </c>
      <c r="F3001" s="76" t="str">
        <f t="shared" si="93"/>
        <v>19010. Proceso integral e integrado de la Vigilancia de la Salud PúblicaVigilancia en salud pública2026</v>
      </c>
      <c r="G3001" s="7" t="s">
        <v>278</v>
      </c>
      <c r="H3001" s="7" t="s">
        <v>35</v>
      </c>
      <c r="I3001" s="80" t="s">
        <v>36</v>
      </c>
      <c r="J3001" s="76" t="s">
        <v>37</v>
      </c>
      <c r="K3001" t="s">
        <v>38</v>
      </c>
      <c r="L3001" t="s">
        <v>42</v>
      </c>
      <c r="M3001" t="s">
        <v>8</v>
      </c>
      <c r="N3001" s="78" t="s">
        <v>1</v>
      </c>
      <c r="O3001" s="76" t="str">
        <f t="shared" si="94"/>
        <v>19010. Proceso integral e integrado de la Vigilancia de la Salud PúblicaVigilancia en salud pública20264_SAN_CRISTOBAL2_FEBRERO_2026</v>
      </c>
      <c r="P3001" s="93">
        <v>8432352</v>
      </c>
      <c r="S3001" s="172">
        <v>0</v>
      </c>
      <c r="T3001" s="23">
        <v>0</v>
      </c>
    </row>
    <row r="3002" spans="2:20" ht="30" customHeight="1">
      <c r="B3002">
        <v>191</v>
      </c>
      <c r="C3002" s="164" t="s">
        <v>32</v>
      </c>
      <c r="D3002" s="76" t="s">
        <v>33</v>
      </c>
      <c r="E3002" s="80">
        <v>2026</v>
      </c>
      <c r="F3002" s="76" t="str">
        <f t="shared" si="93"/>
        <v>19110. Proceso integral e integrado de la Vigilancia de la Salud PúblicaVigilancia en salud pública2026</v>
      </c>
      <c r="G3002" s="7" t="s">
        <v>279</v>
      </c>
      <c r="H3002" s="7" t="s">
        <v>41</v>
      </c>
      <c r="I3002" s="80" t="s">
        <v>36</v>
      </c>
      <c r="J3002" s="76" t="s">
        <v>37</v>
      </c>
      <c r="K3002" t="s">
        <v>38</v>
      </c>
      <c r="L3002" t="s">
        <v>42</v>
      </c>
      <c r="M3002" t="s">
        <v>8</v>
      </c>
      <c r="N3002" s="78" t="s">
        <v>1</v>
      </c>
      <c r="O3002" s="76" t="str">
        <f t="shared" si="94"/>
        <v>19110. Proceso integral e integrado de la Vigilancia de la Salud PúblicaVigilancia en salud pública20264_SAN_CRISTOBAL2_FEBRERO_2026</v>
      </c>
      <c r="P3002" s="93">
        <v>7347488</v>
      </c>
      <c r="S3002" s="172">
        <v>0</v>
      </c>
      <c r="T3002" s="23">
        <v>0</v>
      </c>
    </row>
    <row r="3003" spans="2:20" ht="30" customHeight="1">
      <c r="B3003">
        <v>192</v>
      </c>
      <c r="C3003" s="164" t="s">
        <v>32</v>
      </c>
      <c r="D3003" s="76" t="s">
        <v>33</v>
      </c>
      <c r="E3003" s="80">
        <v>2026</v>
      </c>
      <c r="F3003" s="76" t="str">
        <f t="shared" si="93"/>
        <v>19210. Proceso integral e integrado de la Vigilancia de la Salud PúblicaVigilancia en salud pública2026</v>
      </c>
      <c r="G3003" s="7" t="s">
        <v>280</v>
      </c>
      <c r="H3003" s="7" t="s">
        <v>41</v>
      </c>
      <c r="I3003" s="80" t="s">
        <v>36</v>
      </c>
      <c r="J3003" s="76" t="s">
        <v>37</v>
      </c>
      <c r="K3003" t="s">
        <v>38</v>
      </c>
      <c r="L3003" t="s">
        <v>42</v>
      </c>
      <c r="M3003" t="s">
        <v>8</v>
      </c>
      <c r="N3003" s="78" t="s">
        <v>1</v>
      </c>
      <c r="O3003" s="76" t="str">
        <f t="shared" si="94"/>
        <v>19210. Proceso integral e integrado de la Vigilancia de la Salud PúblicaVigilancia en salud pública20264_SAN_CRISTOBAL2_FEBRERO_2026</v>
      </c>
      <c r="P3003" s="93">
        <v>3673744</v>
      </c>
      <c r="S3003" s="172">
        <v>0</v>
      </c>
      <c r="T3003" s="23">
        <v>0</v>
      </c>
    </row>
    <row r="3004" spans="2:20" ht="30" customHeight="1">
      <c r="B3004">
        <v>193</v>
      </c>
      <c r="C3004" s="164" t="s">
        <v>32</v>
      </c>
      <c r="D3004" s="76" t="s">
        <v>33</v>
      </c>
      <c r="E3004" s="80">
        <v>2026</v>
      </c>
      <c r="F3004" s="76" t="str">
        <f t="shared" si="93"/>
        <v>19310. Proceso integral e integrado de la Vigilancia de la Salud PúblicaVigilancia en salud pública2026</v>
      </c>
      <c r="G3004" s="7" t="s">
        <v>281</v>
      </c>
      <c r="H3004" s="7" t="s">
        <v>35</v>
      </c>
      <c r="I3004" s="80" t="s">
        <v>36</v>
      </c>
      <c r="J3004" s="76" t="s">
        <v>37</v>
      </c>
      <c r="K3004" t="s">
        <v>38</v>
      </c>
      <c r="L3004" t="s">
        <v>42</v>
      </c>
      <c r="M3004" t="s">
        <v>8</v>
      </c>
      <c r="N3004" s="78" t="s">
        <v>1</v>
      </c>
      <c r="O3004" s="76" t="str">
        <f t="shared" si="94"/>
        <v>19310. Proceso integral e integrado de la Vigilancia de la Salud PúblicaVigilancia en salud pública20264_SAN_CRISTOBAL2_FEBRERO_2026</v>
      </c>
      <c r="P3004" s="93">
        <v>42556256</v>
      </c>
      <c r="S3004" s="172">
        <v>0</v>
      </c>
      <c r="T3004" s="23">
        <v>0</v>
      </c>
    </row>
    <row r="3005" spans="2:20" ht="30" customHeight="1">
      <c r="B3005">
        <v>194</v>
      </c>
      <c r="C3005" s="164" t="s">
        <v>32</v>
      </c>
      <c r="D3005" s="76" t="s">
        <v>33</v>
      </c>
      <c r="E3005" s="80">
        <v>2026</v>
      </c>
      <c r="F3005" s="76" t="str">
        <f t="shared" si="93"/>
        <v>19410. Proceso integral e integrado de la Vigilancia de la Salud PúblicaVigilancia en salud pública2026</v>
      </c>
      <c r="G3005" s="7" t="s">
        <v>282</v>
      </c>
      <c r="H3005" s="7" t="s">
        <v>35</v>
      </c>
      <c r="I3005" s="80" t="s">
        <v>36</v>
      </c>
      <c r="J3005" s="76" t="s">
        <v>37</v>
      </c>
      <c r="K3005" t="s">
        <v>38</v>
      </c>
      <c r="L3005" t="s">
        <v>42</v>
      </c>
      <c r="M3005" t="s">
        <v>8</v>
      </c>
      <c r="N3005" s="78" t="s">
        <v>1</v>
      </c>
      <c r="O3005" s="76" t="str">
        <f t="shared" si="94"/>
        <v>19410. Proceso integral e integrado de la Vigilancia de la Salud PúblicaVigilancia en salud pública20264_SAN_CRISTOBAL2_FEBRERO_2026</v>
      </c>
      <c r="P3005" s="93">
        <v>38561984</v>
      </c>
      <c r="S3005" s="172">
        <v>0</v>
      </c>
      <c r="T3005" s="23">
        <v>0</v>
      </c>
    </row>
    <row r="3006" spans="2:20" ht="30" customHeight="1">
      <c r="B3006">
        <v>195</v>
      </c>
      <c r="C3006" s="164" t="s">
        <v>32</v>
      </c>
      <c r="D3006" s="76" t="s">
        <v>33</v>
      </c>
      <c r="E3006" s="80">
        <v>2026</v>
      </c>
      <c r="F3006" s="76" t="str">
        <f t="shared" si="93"/>
        <v>19510. Proceso integral e integrado de la Vigilancia de la Salud PúblicaVigilancia en salud pública2026</v>
      </c>
      <c r="G3006" s="7" t="s">
        <v>283</v>
      </c>
      <c r="H3006" s="7" t="s">
        <v>41</v>
      </c>
      <c r="I3006" s="80" t="s">
        <v>36</v>
      </c>
      <c r="J3006" s="76" t="s">
        <v>37</v>
      </c>
      <c r="K3006" t="s">
        <v>38</v>
      </c>
      <c r="L3006" t="s">
        <v>42</v>
      </c>
      <c r="M3006" t="s">
        <v>8</v>
      </c>
      <c r="N3006" s="78" t="s">
        <v>1</v>
      </c>
      <c r="O3006" s="76" t="str">
        <f t="shared" si="94"/>
        <v>19510. Proceso integral e integrado de la Vigilancia de la Salud PúblicaVigilancia en salud pública20264_SAN_CRISTOBAL2_FEBRERO_2026</v>
      </c>
      <c r="P3006" s="93">
        <v>125967504</v>
      </c>
      <c r="S3006" s="172">
        <v>0</v>
      </c>
      <c r="T3006" s="23">
        <v>0</v>
      </c>
    </row>
    <row r="3007" spans="2:20" ht="30" customHeight="1">
      <c r="B3007">
        <v>196</v>
      </c>
      <c r="C3007" s="164" t="s">
        <v>32</v>
      </c>
      <c r="D3007" s="76" t="s">
        <v>33</v>
      </c>
      <c r="E3007" s="80">
        <v>2026</v>
      </c>
      <c r="F3007" s="76" t="str">
        <f t="shared" si="93"/>
        <v>19610. Proceso integral e integrado de la Vigilancia de la Salud PúblicaVigilancia en salud pública2026</v>
      </c>
      <c r="G3007" s="7" t="s">
        <v>284</v>
      </c>
      <c r="H3007" s="7" t="s">
        <v>41</v>
      </c>
      <c r="I3007" s="80" t="s">
        <v>36</v>
      </c>
      <c r="J3007" s="76" t="s">
        <v>37</v>
      </c>
      <c r="K3007" t="s">
        <v>38</v>
      </c>
      <c r="L3007" t="s">
        <v>42</v>
      </c>
      <c r="M3007" t="s">
        <v>8</v>
      </c>
      <c r="N3007" s="78" t="s">
        <v>1</v>
      </c>
      <c r="O3007" s="76" t="str">
        <f t="shared" si="94"/>
        <v>19610. Proceso integral e integrado de la Vigilancia de la Salud PúblicaVigilancia en salud pública20264_SAN_CRISTOBAL2_FEBRERO_2026</v>
      </c>
      <c r="P3007" s="93">
        <v>59199056</v>
      </c>
      <c r="S3007" s="172">
        <v>0</v>
      </c>
      <c r="T3007" s="23">
        <v>0</v>
      </c>
    </row>
    <row r="3008" spans="2:20" ht="30" customHeight="1">
      <c r="B3008">
        <v>197</v>
      </c>
      <c r="C3008" s="164" t="s">
        <v>32</v>
      </c>
      <c r="D3008" s="76" t="s">
        <v>33</v>
      </c>
      <c r="E3008" s="80">
        <v>2026</v>
      </c>
      <c r="F3008" s="76" t="str">
        <f t="shared" si="93"/>
        <v>19710. Proceso integral e integrado de la Vigilancia de la Salud PúblicaVigilancia en salud pública2026</v>
      </c>
      <c r="G3008" s="7" t="s">
        <v>285</v>
      </c>
      <c r="H3008" s="7" t="s">
        <v>41</v>
      </c>
      <c r="I3008" s="80" t="s">
        <v>36</v>
      </c>
      <c r="J3008" s="76" t="s">
        <v>37</v>
      </c>
      <c r="K3008" t="s">
        <v>38</v>
      </c>
      <c r="L3008" t="s">
        <v>42</v>
      </c>
      <c r="M3008" t="s">
        <v>8</v>
      </c>
      <c r="N3008" s="78" t="s">
        <v>1</v>
      </c>
      <c r="O3008" s="76" t="str">
        <f t="shared" si="94"/>
        <v>19710. Proceso integral e integrado de la Vigilancia de la Salud PúblicaVigilancia en salud pública20264_SAN_CRISTOBAL2_FEBRERO_2026</v>
      </c>
      <c r="P3008" s="93">
        <v>34888240</v>
      </c>
      <c r="S3008" s="172">
        <v>0</v>
      </c>
      <c r="T3008" s="23">
        <v>0</v>
      </c>
    </row>
    <row r="3009" spans="2:20" ht="30" customHeight="1">
      <c r="B3009">
        <v>198</v>
      </c>
      <c r="C3009" s="164" t="s">
        <v>32</v>
      </c>
      <c r="D3009" s="76" t="s">
        <v>33</v>
      </c>
      <c r="E3009" s="80">
        <v>2026</v>
      </c>
      <c r="F3009" s="76" t="str">
        <f t="shared" si="93"/>
        <v>19810. Proceso integral e integrado de la Vigilancia de la Salud PúblicaVigilancia en salud pública2026</v>
      </c>
      <c r="G3009" s="7" t="s">
        <v>286</v>
      </c>
      <c r="H3009" s="7" t="s">
        <v>41</v>
      </c>
      <c r="I3009" s="80" t="s">
        <v>36</v>
      </c>
      <c r="J3009" s="76" t="s">
        <v>37</v>
      </c>
      <c r="K3009" t="s">
        <v>38</v>
      </c>
      <c r="L3009" t="s">
        <v>42</v>
      </c>
      <c r="M3009" t="s">
        <v>8</v>
      </c>
      <c r="N3009" s="78" t="s">
        <v>1</v>
      </c>
      <c r="O3009" s="76" t="str">
        <f t="shared" si="94"/>
        <v>19810. Proceso integral e integrado de la Vigilancia de la Salud PúblicaVigilancia en salud pública20264_SAN_CRISTOBAL2_FEBRERO_2026</v>
      </c>
      <c r="P3009" s="93">
        <v>73252976</v>
      </c>
      <c r="S3009" s="172">
        <v>0</v>
      </c>
      <c r="T3009" s="23">
        <v>0</v>
      </c>
    </row>
    <row r="3010" spans="2:20" ht="30" customHeight="1">
      <c r="B3010">
        <v>199</v>
      </c>
      <c r="C3010" s="164" t="s">
        <v>32</v>
      </c>
      <c r="D3010" s="76" t="s">
        <v>33</v>
      </c>
      <c r="E3010" s="80">
        <v>2026</v>
      </c>
      <c r="F3010" s="76" t="str">
        <f t="shared" si="93"/>
        <v>19910. Proceso integral e integrado de la Vigilancia de la Salud PúblicaVigilancia en salud pública2026</v>
      </c>
      <c r="G3010" s="7" t="s">
        <v>287</v>
      </c>
      <c r="H3010" s="7" t="s">
        <v>41</v>
      </c>
      <c r="I3010" s="80" t="s">
        <v>36</v>
      </c>
      <c r="J3010" s="76" t="s">
        <v>37</v>
      </c>
      <c r="K3010" t="s">
        <v>38</v>
      </c>
      <c r="L3010" t="s">
        <v>42</v>
      </c>
      <c r="M3010" t="s">
        <v>8</v>
      </c>
      <c r="N3010" s="78" t="s">
        <v>1</v>
      </c>
      <c r="O3010" s="76" t="str">
        <f t="shared" si="94"/>
        <v>19910. Proceso integral e integrado de la Vigilancia de la Salud PúblicaVigilancia en salud pública20264_SAN_CRISTOBAL2_FEBRERO_2026</v>
      </c>
      <c r="P3010" s="93">
        <v>67631408</v>
      </c>
      <c r="S3010" s="172">
        <v>0</v>
      </c>
      <c r="T3010" s="23">
        <v>0</v>
      </c>
    </row>
    <row r="3011" spans="2:20" ht="30" customHeight="1">
      <c r="B3011">
        <v>200</v>
      </c>
      <c r="C3011" s="164" t="s">
        <v>32</v>
      </c>
      <c r="D3011" s="76" t="s">
        <v>33</v>
      </c>
      <c r="E3011" s="80">
        <v>2026</v>
      </c>
      <c r="F3011" s="76" t="str">
        <f t="shared" si="93"/>
        <v>20010. Proceso integral e integrado de la Vigilancia de la Salud PúblicaVigilancia en salud pública2026</v>
      </c>
      <c r="G3011" s="7" t="s">
        <v>288</v>
      </c>
      <c r="H3011" s="7" t="s">
        <v>41</v>
      </c>
      <c r="I3011" s="80" t="s">
        <v>36</v>
      </c>
      <c r="J3011" s="76" t="s">
        <v>37</v>
      </c>
      <c r="K3011" t="s">
        <v>38</v>
      </c>
      <c r="L3011" t="s">
        <v>42</v>
      </c>
      <c r="M3011" t="s">
        <v>8</v>
      </c>
      <c r="N3011" s="78" t="s">
        <v>1</v>
      </c>
      <c r="O3011" s="76" t="str">
        <f t="shared" si="94"/>
        <v>20010. Proceso integral e integrado de la Vigilancia de la Salud PúblicaVigilancia en salud pública20264_SAN_CRISTOBAL2_FEBRERO_2026</v>
      </c>
      <c r="P3011" s="93">
        <v>62009840</v>
      </c>
      <c r="S3011" s="172">
        <v>0</v>
      </c>
      <c r="T3011" s="23">
        <v>0</v>
      </c>
    </row>
    <row r="3012" spans="2:20" ht="30" customHeight="1">
      <c r="B3012">
        <v>201</v>
      </c>
      <c r="C3012" s="164" t="s">
        <v>32</v>
      </c>
      <c r="D3012" s="76" t="s">
        <v>33</v>
      </c>
      <c r="E3012" s="80">
        <v>2026</v>
      </c>
      <c r="F3012" s="76" t="str">
        <f t="shared" si="93"/>
        <v>20110. Proceso integral e integrado de la Vigilancia de la Salud PúblicaVigilancia en salud pública2026</v>
      </c>
      <c r="G3012" s="7" t="s">
        <v>289</v>
      </c>
      <c r="H3012" s="7" t="s">
        <v>35</v>
      </c>
      <c r="I3012" s="80" t="s">
        <v>36</v>
      </c>
      <c r="J3012" s="76" t="s">
        <v>37</v>
      </c>
      <c r="K3012" t="s">
        <v>290</v>
      </c>
      <c r="L3012" t="s">
        <v>42</v>
      </c>
      <c r="M3012" t="s">
        <v>8</v>
      </c>
      <c r="N3012" s="78" t="s">
        <v>1</v>
      </c>
      <c r="O3012" s="76" t="str">
        <f t="shared" si="94"/>
        <v>20110. Proceso integral e integrado de la Vigilancia de la Salud PúblicaVigilancia en salud pública20264_SAN_CRISTOBAL2_FEBRERO_2026</v>
      </c>
      <c r="P3012" s="93">
        <v>152760</v>
      </c>
      <c r="S3012" s="172">
        <v>0</v>
      </c>
      <c r="T3012" s="23">
        <v>0</v>
      </c>
    </row>
    <row r="3013" spans="2:20" ht="30" customHeight="1">
      <c r="B3013">
        <v>202</v>
      </c>
      <c r="C3013" s="164" t="s">
        <v>32</v>
      </c>
      <c r="D3013" s="76" t="s">
        <v>33</v>
      </c>
      <c r="E3013" s="80">
        <v>2026</v>
      </c>
      <c r="F3013" s="76" t="str">
        <f t="shared" si="93"/>
        <v>20210. Proceso integral e integrado de la Vigilancia de la Salud PúblicaVigilancia en salud pública2026</v>
      </c>
      <c r="G3013" s="7" t="s">
        <v>291</v>
      </c>
      <c r="H3013" s="7" t="s">
        <v>41</v>
      </c>
      <c r="I3013" s="80" t="s">
        <v>36</v>
      </c>
      <c r="J3013" s="76" t="s">
        <v>37</v>
      </c>
      <c r="K3013" t="s">
        <v>38</v>
      </c>
      <c r="L3013" t="s">
        <v>42</v>
      </c>
      <c r="M3013" t="s">
        <v>8</v>
      </c>
      <c r="N3013" s="78" t="s">
        <v>1</v>
      </c>
      <c r="O3013" s="76" t="str">
        <f t="shared" si="94"/>
        <v>20210. Proceso integral e integrado de la Vigilancia de la Salud PúblicaVigilancia en salud pública20264_SAN_CRISTOBAL2_FEBRERO_2026</v>
      </c>
      <c r="P3013" s="93">
        <v>41150864</v>
      </c>
      <c r="S3013" s="172">
        <v>0</v>
      </c>
      <c r="T3013" s="23">
        <v>0</v>
      </c>
    </row>
    <row r="3014" spans="2:20" ht="30" customHeight="1">
      <c r="B3014">
        <v>203</v>
      </c>
      <c r="C3014" s="164" t="s">
        <v>32</v>
      </c>
      <c r="D3014" s="76" t="s">
        <v>33</v>
      </c>
      <c r="E3014" s="80">
        <v>2026</v>
      </c>
      <c r="F3014" s="76" t="str">
        <f t="shared" si="93"/>
        <v>20310. Proceso integral e integrado de la Vigilancia de la Salud PúblicaVigilancia en salud pública2026</v>
      </c>
      <c r="G3014" s="7" t="s">
        <v>292</v>
      </c>
      <c r="H3014" s="7" t="s">
        <v>41</v>
      </c>
      <c r="I3014" s="80" t="s">
        <v>36</v>
      </c>
      <c r="J3014" s="76" t="s">
        <v>37</v>
      </c>
      <c r="K3014" t="s">
        <v>38</v>
      </c>
      <c r="L3014" t="s">
        <v>42</v>
      </c>
      <c r="M3014" t="s">
        <v>8</v>
      </c>
      <c r="N3014" s="78" t="s">
        <v>1</v>
      </c>
      <c r="O3014" s="76" t="str">
        <f t="shared" si="94"/>
        <v>20310. Proceso integral e integrado de la Vigilancia de la Salud PúblicaVigilancia en salud pública20264_SAN_CRISTOBAL2_FEBRERO_2026</v>
      </c>
      <c r="P3014" s="93">
        <v>37156592</v>
      </c>
      <c r="S3014" s="172">
        <v>0</v>
      </c>
      <c r="T3014" s="23">
        <v>0</v>
      </c>
    </row>
    <row r="3015" spans="2:20" ht="30" customHeight="1">
      <c r="B3015">
        <v>204</v>
      </c>
      <c r="C3015" s="164" t="s">
        <v>32</v>
      </c>
      <c r="D3015" s="76" t="s">
        <v>33</v>
      </c>
      <c r="E3015" s="80">
        <v>2026</v>
      </c>
      <c r="F3015" s="76" t="str">
        <f t="shared" si="93"/>
        <v>20410. Proceso integral e integrado de la Vigilancia de la Salud PúblicaVigilancia en salud pública2026</v>
      </c>
      <c r="G3015" s="7" t="s">
        <v>293</v>
      </c>
      <c r="H3015" s="7" t="s">
        <v>41</v>
      </c>
      <c r="I3015" s="80" t="s">
        <v>36</v>
      </c>
      <c r="J3015" s="76" t="s">
        <v>37</v>
      </c>
      <c r="K3015" t="s">
        <v>38</v>
      </c>
      <c r="L3015" t="s">
        <v>42</v>
      </c>
      <c r="M3015" t="s">
        <v>8</v>
      </c>
      <c r="N3015" s="78" t="s">
        <v>1</v>
      </c>
      <c r="O3015" s="76" t="str">
        <f t="shared" si="94"/>
        <v>20410. Proceso integral e integrado de la Vigilancia de la Salud PúblicaVigilancia en salud pública20264_SAN_CRISTOBAL2_FEBRERO_2026</v>
      </c>
      <c r="P3015" s="93">
        <v>33162320</v>
      </c>
      <c r="S3015" s="172">
        <v>0</v>
      </c>
      <c r="T3015" s="23">
        <v>0</v>
      </c>
    </row>
    <row r="3016" spans="2:20" ht="30" customHeight="1">
      <c r="B3016">
        <v>205</v>
      </c>
      <c r="C3016" s="164" t="s">
        <v>32</v>
      </c>
      <c r="D3016" s="76" t="s">
        <v>33</v>
      </c>
      <c r="E3016" s="80">
        <v>2026</v>
      </c>
      <c r="F3016" s="76" t="str">
        <f t="shared" ref="F3016:F3079" si="95">B3016&amp;C3016&amp;D3016&amp;E3016</f>
        <v>20510. Proceso integral e integrado de la Vigilancia de la Salud PúblicaVigilancia en salud pública2026</v>
      </c>
      <c r="G3016" s="7" t="s">
        <v>294</v>
      </c>
      <c r="H3016" s="7" t="s">
        <v>41</v>
      </c>
      <c r="I3016" s="80" t="s">
        <v>36</v>
      </c>
      <c r="J3016" s="76" t="s">
        <v>37</v>
      </c>
      <c r="K3016" t="s">
        <v>38</v>
      </c>
      <c r="L3016" t="s">
        <v>42</v>
      </c>
      <c r="M3016" t="s">
        <v>8</v>
      </c>
      <c r="N3016" s="78" t="s">
        <v>1</v>
      </c>
      <c r="O3016" s="76" t="str">
        <f t="shared" si="94"/>
        <v>20510. Proceso integral e integrado de la Vigilancia de la Salud PúblicaVigilancia en salud pública20264_SAN_CRISTOBAL2_FEBRERO_2026</v>
      </c>
      <c r="P3016" s="93">
        <v>11243136</v>
      </c>
      <c r="S3016" s="172">
        <v>0</v>
      </c>
      <c r="T3016" s="23">
        <v>0</v>
      </c>
    </row>
    <row r="3017" spans="2:20" ht="30" customHeight="1">
      <c r="B3017">
        <v>206</v>
      </c>
      <c r="C3017" s="164" t="s">
        <v>32</v>
      </c>
      <c r="D3017" s="76" t="s">
        <v>33</v>
      </c>
      <c r="E3017" s="80">
        <v>2026</v>
      </c>
      <c r="F3017" s="76" t="str">
        <f t="shared" si="95"/>
        <v>20610. Proceso integral e integrado de la Vigilancia de la Salud PúblicaVigilancia en salud pública2026</v>
      </c>
      <c r="G3017" s="7" t="s">
        <v>295</v>
      </c>
      <c r="H3017" s="7" t="s">
        <v>41</v>
      </c>
      <c r="I3017" s="80" t="s">
        <v>36</v>
      </c>
      <c r="J3017" s="76" t="s">
        <v>37</v>
      </c>
      <c r="K3017" t="s">
        <v>38</v>
      </c>
      <c r="L3017" t="s">
        <v>42</v>
      </c>
      <c r="M3017" t="s">
        <v>8</v>
      </c>
      <c r="N3017" s="78" t="s">
        <v>1</v>
      </c>
      <c r="O3017" s="76" t="str">
        <f t="shared" ref="O3017:O3080" si="96">+F3017&amp;M3017&amp;N3017</f>
        <v>20610. Proceso integral e integrado de la Vigilancia de la Salud PúblicaVigilancia en salud pública20264_SAN_CRISTOBAL2_FEBRERO_2026</v>
      </c>
      <c r="P3017" s="93">
        <v>7347488</v>
      </c>
      <c r="S3017" s="172">
        <v>0</v>
      </c>
      <c r="T3017" s="23">
        <v>0</v>
      </c>
    </row>
    <row r="3018" spans="2:20" ht="30" customHeight="1">
      <c r="B3018">
        <v>207</v>
      </c>
      <c r="C3018" s="164" t="s">
        <v>32</v>
      </c>
      <c r="D3018" s="76" t="s">
        <v>33</v>
      </c>
      <c r="E3018" s="80">
        <v>2026</v>
      </c>
      <c r="F3018" s="76" t="str">
        <f t="shared" si="95"/>
        <v>20710. Proceso integral e integrado de la Vigilancia de la Salud PúblicaVigilancia en salud pública2026</v>
      </c>
      <c r="G3018" s="7" t="s">
        <v>296</v>
      </c>
      <c r="H3018" s="7" t="s">
        <v>41</v>
      </c>
      <c r="I3018" s="80" t="s">
        <v>36</v>
      </c>
      <c r="J3018" s="76" t="s">
        <v>37</v>
      </c>
      <c r="K3018" t="s">
        <v>38</v>
      </c>
      <c r="L3018" t="s">
        <v>42</v>
      </c>
      <c r="M3018" t="s">
        <v>8</v>
      </c>
      <c r="N3018" s="78" t="s">
        <v>1</v>
      </c>
      <c r="O3018" s="76" t="str">
        <f t="shared" si="96"/>
        <v>20710. Proceso integral e integrado de la Vigilancia de la Salud PúblicaVigilancia en salud pública20264_SAN_CRISTOBAL2_FEBRERO_2026</v>
      </c>
      <c r="P3018" s="93">
        <v>8210448</v>
      </c>
      <c r="S3018" s="172">
        <v>0</v>
      </c>
      <c r="T3018" s="23">
        <v>0</v>
      </c>
    </row>
    <row r="3019" spans="2:20" ht="30" customHeight="1">
      <c r="B3019">
        <v>208</v>
      </c>
      <c r="C3019" s="164" t="s">
        <v>32</v>
      </c>
      <c r="D3019" s="76" t="s">
        <v>33</v>
      </c>
      <c r="E3019" s="80">
        <v>2026</v>
      </c>
      <c r="F3019" s="76" t="str">
        <f t="shared" si="95"/>
        <v>20810. Proceso integral e integrado de la Vigilancia de la Salud PúblicaVigilancia en salud pública2026</v>
      </c>
      <c r="G3019" s="7" t="s">
        <v>297</v>
      </c>
      <c r="H3019" s="7" t="s">
        <v>35</v>
      </c>
      <c r="I3019" s="80" t="s">
        <v>36</v>
      </c>
      <c r="J3019" s="76" t="s">
        <v>37</v>
      </c>
      <c r="K3019" t="s">
        <v>38</v>
      </c>
      <c r="L3019" t="s">
        <v>42</v>
      </c>
      <c r="M3019" t="s">
        <v>8</v>
      </c>
      <c r="N3019" s="78" t="s">
        <v>1</v>
      </c>
      <c r="O3019" s="76" t="str">
        <f t="shared" si="96"/>
        <v>20810. Proceso integral e integrado de la Vigilancia de la Salud PúblicaVigilancia en salud pública20264_SAN_CRISTOBAL2_FEBRERO_2026</v>
      </c>
      <c r="P3019" s="93">
        <v>12969056</v>
      </c>
      <c r="S3019" s="172">
        <v>0</v>
      </c>
      <c r="T3019" s="23">
        <v>0</v>
      </c>
    </row>
    <row r="3020" spans="2:20" ht="30" customHeight="1">
      <c r="B3020">
        <v>209</v>
      </c>
      <c r="C3020" s="164" t="s">
        <v>32</v>
      </c>
      <c r="D3020" s="76" t="s">
        <v>33</v>
      </c>
      <c r="E3020" s="80">
        <v>2026</v>
      </c>
      <c r="F3020" s="76" t="str">
        <f t="shared" si="95"/>
        <v>20910. Proceso integral e integrado de la Vigilancia de la Salud PúblicaVigilancia en salud pública2026</v>
      </c>
      <c r="G3020" s="7" t="s">
        <v>298</v>
      </c>
      <c r="H3020" s="7" t="s">
        <v>35</v>
      </c>
      <c r="I3020" s="80" t="s">
        <v>36</v>
      </c>
      <c r="J3020" s="76" t="s">
        <v>37</v>
      </c>
      <c r="K3020" t="s">
        <v>38</v>
      </c>
      <c r="L3020" t="s">
        <v>42</v>
      </c>
      <c r="M3020" t="s">
        <v>8</v>
      </c>
      <c r="N3020" s="78" t="s">
        <v>1</v>
      </c>
      <c r="O3020" s="76" t="str">
        <f t="shared" si="96"/>
        <v>20910. Proceso integral e integrado de la Vigilancia de la Salud PúblicaVigilancia en salud pública20264_SAN_CRISTOBAL2_FEBRERO_2026</v>
      </c>
      <c r="P3020" s="93">
        <v>7988544</v>
      </c>
      <c r="S3020" s="172">
        <v>0</v>
      </c>
      <c r="T3020" s="23">
        <v>0</v>
      </c>
    </row>
    <row r="3021" spans="2:20" ht="30" customHeight="1">
      <c r="B3021">
        <v>210</v>
      </c>
      <c r="C3021" s="164" t="s">
        <v>32</v>
      </c>
      <c r="D3021" s="76" t="s">
        <v>33</v>
      </c>
      <c r="E3021" s="80">
        <v>2026</v>
      </c>
      <c r="F3021" s="76" t="str">
        <f t="shared" si="95"/>
        <v>21010. Proceso integral e integrado de la Vigilancia de la Salud PúblicaVigilancia en salud pública2026</v>
      </c>
      <c r="G3021" s="7" t="s">
        <v>299</v>
      </c>
      <c r="H3021" s="7" t="s">
        <v>35</v>
      </c>
      <c r="I3021" s="80" t="s">
        <v>36</v>
      </c>
      <c r="J3021" s="76" t="s">
        <v>37</v>
      </c>
      <c r="K3021" t="s">
        <v>38</v>
      </c>
      <c r="L3021" t="s">
        <v>39</v>
      </c>
      <c r="M3021" t="s">
        <v>8</v>
      </c>
      <c r="N3021" s="78" t="s">
        <v>1</v>
      </c>
      <c r="O3021" s="76" t="str">
        <f t="shared" si="96"/>
        <v>21010. Proceso integral e integrado de la Vigilancia de la Salud PúblicaVigilancia en salud pública20264_SAN_CRISTOBAL2_FEBRERO_2026</v>
      </c>
      <c r="P3021" s="93">
        <v>70836688</v>
      </c>
      <c r="S3021" s="172">
        <v>0</v>
      </c>
      <c r="T3021" s="23">
        <v>0</v>
      </c>
    </row>
    <row r="3022" spans="2:20" ht="30" customHeight="1">
      <c r="B3022">
        <v>211</v>
      </c>
      <c r="C3022" s="164" t="s">
        <v>32</v>
      </c>
      <c r="D3022" s="76" t="s">
        <v>33</v>
      </c>
      <c r="E3022" s="80">
        <v>2026</v>
      </c>
      <c r="F3022" s="76" t="str">
        <f t="shared" si="95"/>
        <v>21110. Proceso integral e integrado de la Vigilancia de la Salud PúblicaVigilancia en salud pública2026</v>
      </c>
      <c r="G3022" s="7" t="s">
        <v>34</v>
      </c>
      <c r="H3022" s="7" t="s">
        <v>35</v>
      </c>
      <c r="I3022" s="80" t="s">
        <v>36</v>
      </c>
      <c r="J3022" s="76" t="s">
        <v>37</v>
      </c>
      <c r="K3022" t="s">
        <v>38</v>
      </c>
      <c r="L3022" t="s">
        <v>39</v>
      </c>
      <c r="M3022" t="s">
        <v>8</v>
      </c>
      <c r="N3022" s="78" t="s">
        <v>1</v>
      </c>
      <c r="O3022" s="76" t="str">
        <f t="shared" si="96"/>
        <v>21110. Proceso integral e integrado de la Vigilancia de la Salud PúblicaVigilancia en salud pública20264_SAN_CRISTOBAL2_FEBRERO_2026</v>
      </c>
      <c r="P3022" s="93">
        <v>25938112</v>
      </c>
      <c r="S3022" s="172">
        <v>0</v>
      </c>
      <c r="T3022" s="23">
        <v>0</v>
      </c>
    </row>
    <row r="3023" spans="2:20" ht="30" customHeight="1">
      <c r="B3023">
        <v>212</v>
      </c>
      <c r="C3023" s="164" t="s">
        <v>32</v>
      </c>
      <c r="D3023" s="76" t="s">
        <v>33</v>
      </c>
      <c r="E3023" s="80">
        <v>2026</v>
      </c>
      <c r="F3023" s="76" t="str">
        <f t="shared" si="95"/>
        <v>21210. Proceso integral e integrado de la Vigilancia de la Salud PúblicaVigilancia en salud pública2026</v>
      </c>
      <c r="G3023" s="7" t="s">
        <v>300</v>
      </c>
      <c r="H3023" s="7" t="s">
        <v>35</v>
      </c>
      <c r="I3023" s="80" t="s">
        <v>36</v>
      </c>
      <c r="J3023" s="76" t="s">
        <v>37</v>
      </c>
      <c r="K3023" t="s">
        <v>38</v>
      </c>
      <c r="L3023" t="s">
        <v>39</v>
      </c>
      <c r="M3023" t="s">
        <v>8</v>
      </c>
      <c r="N3023" s="78" t="s">
        <v>1</v>
      </c>
      <c r="O3023" s="76" t="str">
        <f t="shared" si="96"/>
        <v>21210. Proceso integral e integrado de la Vigilancia de la Salud PúblicaVigilancia en salud pública20264_SAN_CRISTOBAL2_FEBRERO_2026</v>
      </c>
      <c r="P3023" s="93">
        <v>100000000</v>
      </c>
      <c r="S3023" s="172">
        <v>0</v>
      </c>
      <c r="T3023" s="23">
        <v>0</v>
      </c>
    </row>
    <row r="3024" spans="2:20" ht="30" customHeight="1">
      <c r="B3024">
        <v>213</v>
      </c>
      <c r="C3024" s="164" t="s">
        <v>32</v>
      </c>
      <c r="D3024" s="76" t="s">
        <v>33</v>
      </c>
      <c r="E3024" s="80">
        <v>2026</v>
      </c>
      <c r="F3024" s="76" t="str">
        <f t="shared" si="95"/>
        <v>21310. Proceso integral e integrado de la Vigilancia de la Salud PúblicaVigilancia en salud pública2026</v>
      </c>
      <c r="G3024" s="7" t="s">
        <v>301</v>
      </c>
      <c r="H3024" s="7" t="s">
        <v>41</v>
      </c>
      <c r="I3024" s="80" t="s">
        <v>36</v>
      </c>
      <c r="J3024" s="76" t="s">
        <v>37</v>
      </c>
      <c r="K3024" t="s">
        <v>38</v>
      </c>
      <c r="L3024" t="s">
        <v>42</v>
      </c>
      <c r="M3024" t="s">
        <v>8</v>
      </c>
      <c r="N3024" s="78" t="s">
        <v>1</v>
      </c>
      <c r="O3024" s="76" t="str">
        <f t="shared" si="96"/>
        <v>21310. Proceso integral e integrado de la Vigilancia de la Salud PúblicaVigilancia en salud pública20264_SAN_CRISTOBAL2_FEBRERO_2026</v>
      </c>
      <c r="P3024" s="93">
        <v>92953120</v>
      </c>
      <c r="S3024" s="172">
        <v>0</v>
      </c>
      <c r="T3024" s="23">
        <v>0</v>
      </c>
    </row>
    <row r="3025" spans="2:20" ht="30" customHeight="1">
      <c r="B3025">
        <v>214</v>
      </c>
      <c r="C3025" s="164" t="s">
        <v>32</v>
      </c>
      <c r="D3025" s="76" t="s">
        <v>33</v>
      </c>
      <c r="E3025" s="80">
        <v>2026</v>
      </c>
      <c r="F3025" s="76" t="str">
        <f t="shared" si="95"/>
        <v>21410. Proceso integral e integrado de la Vigilancia de la Salud PúblicaVigilancia en salud pública2026</v>
      </c>
      <c r="G3025" s="7" t="s">
        <v>302</v>
      </c>
      <c r="H3025" s="7" t="s">
        <v>41</v>
      </c>
      <c r="I3025" s="80" t="s">
        <v>36</v>
      </c>
      <c r="J3025" s="76" t="s">
        <v>37</v>
      </c>
      <c r="K3025" t="s">
        <v>38</v>
      </c>
      <c r="L3025" t="s">
        <v>42</v>
      </c>
      <c r="M3025" t="s">
        <v>8</v>
      </c>
      <c r="N3025" s="78" t="s">
        <v>1</v>
      </c>
      <c r="O3025" s="76" t="str">
        <f t="shared" si="96"/>
        <v>21410. Proceso integral e integrado de la Vigilancia de la Salud PúblicaVigilancia en salud pública20264_SAN_CRISTOBAL2_FEBRERO_2026</v>
      </c>
      <c r="P3025" s="93">
        <v>72587264</v>
      </c>
      <c r="S3025" s="172">
        <v>0</v>
      </c>
      <c r="T3025" s="23">
        <v>0</v>
      </c>
    </row>
    <row r="3026" spans="2:20" ht="30" customHeight="1">
      <c r="B3026">
        <v>215</v>
      </c>
      <c r="C3026" s="164" t="s">
        <v>32</v>
      </c>
      <c r="D3026" s="76" t="s">
        <v>33</v>
      </c>
      <c r="E3026" s="80">
        <v>2026</v>
      </c>
      <c r="F3026" s="76" t="str">
        <f t="shared" si="95"/>
        <v>21510. Proceso integral e integrado de la Vigilancia de la Salud PúblicaVigilancia en salud pública2026</v>
      </c>
      <c r="G3026" s="7" t="s">
        <v>303</v>
      </c>
      <c r="H3026" s="7" t="s">
        <v>35</v>
      </c>
      <c r="I3026" s="80" t="s">
        <v>36</v>
      </c>
      <c r="J3026" s="76" t="s">
        <v>37</v>
      </c>
      <c r="K3026" t="s">
        <v>304</v>
      </c>
      <c r="L3026" t="s">
        <v>42</v>
      </c>
      <c r="M3026" t="s">
        <v>8</v>
      </c>
      <c r="N3026" s="78" t="s">
        <v>1</v>
      </c>
      <c r="O3026" s="76" t="str">
        <f t="shared" si="96"/>
        <v>21510. Proceso integral e integrado de la Vigilancia de la Salud PúblicaVigilancia en salud pública20264_SAN_CRISTOBAL2_FEBRERO_2026</v>
      </c>
      <c r="P3026" s="93">
        <v>211452</v>
      </c>
      <c r="S3026" s="172">
        <v>0</v>
      </c>
      <c r="T3026" s="23">
        <v>0</v>
      </c>
    </row>
    <row r="3027" spans="2:20" ht="30" customHeight="1">
      <c r="B3027">
        <v>216</v>
      </c>
      <c r="C3027" s="164" t="s">
        <v>32</v>
      </c>
      <c r="D3027" s="76" t="s">
        <v>33</v>
      </c>
      <c r="E3027" s="80">
        <v>2026</v>
      </c>
      <c r="F3027" s="76" t="str">
        <f t="shared" si="95"/>
        <v>21610. Proceso integral e integrado de la Vigilancia de la Salud PúblicaVigilancia en salud pública2026</v>
      </c>
      <c r="G3027" s="7" t="s">
        <v>305</v>
      </c>
      <c r="H3027" s="7" t="s">
        <v>41</v>
      </c>
      <c r="I3027" s="80" t="s">
        <v>36</v>
      </c>
      <c r="J3027" s="76" t="s">
        <v>37</v>
      </c>
      <c r="K3027" t="s">
        <v>38</v>
      </c>
      <c r="L3027" t="s">
        <v>39</v>
      </c>
      <c r="M3027" t="s">
        <v>8</v>
      </c>
      <c r="N3027" s="78" t="s">
        <v>1</v>
      </c>
      <c r="O3027" s="76" t="str">
        <f t="shared" si="96"/>
        <v>21610. Proceso integral e integrado de la Vigilancia de la Salud PúblicaVigilancia en salud pública20264_SAN_CRISTOBAL2_FEBRERO_2026</v>
      </c>
      <c r="P3027" s="93">
        <v>30252912</v>
      </c>
      <c r="S3027" s="172">
        <v>0</v>
      </c>
      <c r="T3027" s="23">
        <v>0</v>
      </c>
    </row>
    <row r="3028" spans="2:20" ht="30" customHeight="1">
      <c r="B3028">
        <v>217</v>
      </c>
      <c r="C3028" s="164" t="s">
        <v>32</v>
      </c>
      <c r="D3028" s="76" t="s">
        <v>33</v>
      </c>
      <c r="E3028" s="80">
        <v>2026</v>
      </c>
      <c r="F3028" s="76" t="str">
        <f t="shared" si="95"/>
        <v>21710. Proceso integral e integrado de la Vigilancia de la Salud PúblicaVigilancia en salud pública2026</v>
      </c>
      <c r="G3028" s="7" t="s">
        <v>306</v>
      </c>
      <c r="H3028" s="7" t="s">
        <v>41</v>
      </c>
      <c r="I3028" s="80" t="s">
        <v>36</v>
      </c>
      <c r="J3028" s="76" t="s">
        <v>37</v>
      </c>
      <c r="K3028" t="s">
        <v>38</v>
      </c>
      <c r="L3028" t="s">
        <v>42</v>
      </c>
      <c r="M3028" t="s">
        <v>8</v>
      </c>
      <c r="N3028" s="78" t="s">
        <v>1</v>
      </c>
      <c r="O3028" s="76" t="str">
        <f t="shared" si="96"/>
        <v>21710. Proceso integral e integrado de la Vigilancia de la Salud PúblicaVigilancia en salud pública20264_SAN_CRISTOBAL2_FEBRERO_2026</v>
      </c>
      <c r="P3028" s="93">
        <v>3994272</v>
      </c>
      <c r="S3028" s="172">
        <v>0</v>
      </c>
      <c r="T3028" s="23">
        <v>0</v>
      </c>
    </row>
    <row r="3029" spans="2:20" ht="30" customHeight="1">
      <c r="B3029">
        <v>218</v>
      </c>
      <c r="C3029" s="164" t="s">
        <v>32</v>
      </c>
      <c r="D3029" s="76" t="s">
        <v>33</v>
      </c>
      <c r="E3029" s="80">
        <v>2026</v>
      </c>
      <c r="F3029" s="76" t="str">
        <f t="shared" si="95"/>
        <v>21810. Proceso integral e integrado de la Vigilancia de la Salud PúblicaVigilancia en salud pública2026</v>
      </c>
      <c r="G3029" s="7" t="s">
        <v>307</v>
      </c>
      <c r="H3029" s="7" t="s">
        <v>41</v>
      </c>
      <c r="I3029" s="80" t="s">
        <v>36</v>
      </c>
      <c r="J3029" s="76" t="s">
        <v>37</v>
      </c>
      <c r="K3029" t="s">
        <v>38</v>
      </c>
      <c r="L3029" t="s">
        <v>42</v>
      </c>
      <c r="M3029" t="s">
        <v>8</v>
      </c>
      <c r="N3029" s="78" t="s">
        <v>1</v>
      </c>
      <c r="O3029" s="76" t="str">
        <f t="shared" si="96"/>
        <v>21810. Proceso integral e integrado de la Vigilancia de la Salud PúblicaVigilancia en salud pública20264_SAN_CRISTOBAL2_FEBRERO_2026</v>
      </c>
      <c r="P3029" s="93">
        <v>7347488</v>
      </c>
      <c r="S3029" s="172">
        <v>0</v>
      </c>
      <c r="T3029" s="23">
        <v>0</v>
      </c>
    </row>
    <row r="3030" spans="2:20" ht="30" customHeight="1">
      <c r="B3030">
        <v>219</v>
      </c>
      <c r="C3030" s="164" t="s">
        <v>32</v>
      </c>
      <c r="D3030" s="76" t="s">
        <v>33</v>
      </c>
      <c r="E3030" s="80">
        <v>2026</v>
      </c>
      <c r="F3030" s="76" t="str">
        <f t="shared" si="95"/>
        <v>21910. Proceso integral e integrado de la Vigilancia de la Salud PúblicaVigilancia en salud pública2026</v>
      </c>
      <c r="G3030" s="7" t="s">
        <v>40</v>
      </c>
      <c r="H3030" s="7" t="s">
        <v>41</v>
      </c>
      <c r="I3030" s="80" t="s">
        <v>36</v>
      </c>
      <c r="J3030" s="76" t="s">
        <v>37</v>
      </c>
      <c r="K3030" t="s">
        <v>38</v>
      </c>
      <c r="L3030" t="s">
        <v>42</v>
      </c>
      <c r="M3030" t="s">
        <v>8</v>
      </c>
      <c r="N3030" s="78" t="s">
        <v>1</v>
      </c>
      <c r="O3030" s="76" t="str">
        <f t="shared" si="96"/>
        <v>21910. Proceso integral e integrado de la Vigilancia de la Salud PúblicaVigilancia en salud pública20264_SAN_CRISTOBAL2_FEBRERO_2026</v>
      </c>
      <c r="P3030" s="93">
        <v>6484528</v>
      </c>
      <c r="S3030" s="172">
        <v>0</v>
      </c>
      <c r="T3030" s="23">
        <v>0</v>
      </c>
    </row>
    <row r="3031" spans="2:20" ht="30" customHeight="1">
      <c r="B3031">
        <v>220</v>
      </c>
      <c r="C3031" s="164" t="s">
        <v>32</v>
      </c>
      <c r="D3031" s="76" t="s">
        <v>33</v>
      </c>
      <c r="E3031" s="80">
        <v>2026</v>
      </c>
      <c r="F3031" s="76" t="str">
        <f t="shared" si="95"/>
        <v>22010. Proceso integral e integrado de la Vigilancia de la Salud PúblicaVigilancia en salud pública2026</v>
      </c>
      <c r="G3031" s="7" t="s">
        <v>308</v>
      </c>
      <c r="H3031" s="7" t="s">
        <v>41</v>
      </c>
      <c r="I3031" s="80" t="s">
        <v>36</v>
      </c>
      <c r="J3031" s="76" t="s">
        <v>37</v>
      </c>
      <c r="K3031" t="s">
        <v>38</v>
      </c>
      <c r="L3031" t="s">
        <v>42</v>
      </c>
      <c r="M3031" t="s">
        <v>8</v>
      </c>
      <c r="N3031" s="78" t="s">
        <v>1</v>
      </c>
      <c r="O3031" s="76" t="str">
        <f t="shared" si="96"/>
        <v>22010. Proceso integral e integrado de la Vigilancia de la Salud PúblicaVigilancia en salud pública20264_SAN_CRISTOBAL2_FEBRERO_2026</v>
      </c>
      <c r="P3031" s="93">
        <v>5621568</v>
      </c>
      <c r="S3031" s="172">
        <v>0</v>
      </c>
      <c r="T3031" s="23">
        <v>0</v>
      </c>
    </row>
    <row r="3032" spans="2:20" ht="30" customHeight="1">
      <c r="B3032">
        <v>221</v>
      </c>
      <c r="C3032" s="164" t="s">
        <v>32</v>
      </c>
      <c r="D3032" s="76" t="s">
        <v>33</v>
      </c>
      <c r="E3032" s="80">
        <v>2026</v>
      </c>
      <c r="F3032" s="76" t="str">
        <f t="shared" si="95"/>
        <v>22110. Proceso integral e integrado de la Vigilancia de la Salud PúblicaVigilancia en salud pública2026</v>
      </c>
      <c r="G3032" s="7" t="s">
        <v>309</v>
      </c>
      <c r="H3032" s="7" t="s">
        <v>35</v>
      </c>
      <c r="I3032" s="80" t="s">
        <v>36</v>
      </c>
      <c r="J3032" s="76" t="s">
        <v>37</v>
      </c>
      <c r="K3032" t="s">
        <v>38</v>
      </c>
      <c r="L3032" t="s">
        <v>39</v>
      </c>
      <c r="M3032" t="s">
        <v>8</v>
      </c>
      <c r="N3032" s="78" t="s">
        <v>1</v>
      </c>
      <c r="O3032" s="76" t="str">
        <f t="shared" si="96"/>
        <v>22110. Proceso integral e integrado de la Vigilancia de la Salud PúblicaVigilancia en salud pública20264_SAN_CRISTOBAL2_FEBRERO_2026</v>
      </c>
      <c r="P3032" s="93">
        <v>149094832</v>
      </c>
      <c r="S3032" s="172">
        <v>0</v>
      </c>
      <c r="T3032" s="23">
        <v>0</v>
      </c>
    </row>
    <row r="3033" spans="2:20" ht="30" customHeight="1">
      <c r="B3033">
        <v>222</v>
      </c>
      <c r="C3033" s="164" t="s">
        <v>32</v>
      </c>
      <c r="D3033" s="76" t="s">
        <v>33</v>
      </c>
      <c r="E3033" s="80">
        <v>2026</v>
      </c>
      <c r="F3033" s="76" t="str">
        <f t="shared" si="95"/>
        <v>22210. Proceso integral e integrado de la Vigilancia de la Salud PúblicaVigilancia en salud pública2026</v>
      </c>
      <c r="G3033" s="7" t="s">
        <v>310</v>
      </c>
      <c r="H3033" s="7" t="s">
        <v>41</v>
      </c>
      <c r="I3033" s="80" t="s">
        <v>36</v>
      </c>
      <c r="J3033" s="76" t="s">
        <v>37</v>
      </c>
      <c r="K3033" t="s">
        <v>38</v>
      </c>
      <c r="L3033" t="s">
        <v>42</v>
      </c>
      <c r="M3033" t="s">
        <v>8</v>
      </c>
      <c r="N3033" s="78" t="s">
        <v>1</v>
      </c>
      <c r="O3033" s="76" t="str">
        <f t="shared" si="96"/>
        <v>22210. Proceso integral e integrado de la Vigilancia de la Salud PúblicaVigilancia en salud pública20264_SAN_CRISTOBAL2_FEBRERO_2026</v>
      </c>
      <c r="P3033" s="93">
        <v>18590624</v>
      </c>
      <c r="S3033" s="172">
        <v>0</v>
      </c>
      <c r="T3033" s="23">
        <v>0</v>
      </c>
    </row>
    <row r="3034" spans="2:20" ht="30" customHeight="1">
      <c r="B3034">
        <v>223</v>
      </c>
      <c r="C3034" s="164" t="s">
        <v>32</v>
      </c>
      <c r="D3034" s="76" t="s">
        <v>33</v>
      </c>
      <c r="E3034" s="80">
        <v>2026</v>
      </c>
      <c r="F3034" s="76" t="str">
        <f t="shared" si="95"/>
        <v>22310. Proceso integral e integrado de la Vigilancia de la Salud PúblicaVigilancia en salud pública2026</v>
      </c>
      <c r="G3034" s="7" t="s">
        <v>311</v>
      </c>
      <c r="H3034" s="7" t="s">
        <v>41</v>
      </c>
      <c r="I3034" s="80" t="s">
        <v>36</v>
      </c>
      <c r="J3034" s="76" t="s">
        <v>37</v>
      </c>
      <c r="K3034" t="s">
        <v>38</v>
      </c>
      <c r="L3034" t="s">
        <v>42</v>
      </c>
      <c r="M3034" t="s">
        <v>8</v>
      </c>
      <c r="N3034" s="78" t="s">
        <v>1</v>
      </c>
      <c r="O3034" s="76" t="str">
        <f t="shared" si="96"/>
        <v>22310. Proceso integral e integrado de la Vigilancia de la Salud PúblicaVigilancia en salud pública20264_SAN_CRISTOBAL2_FEBRERO_2026</v>
      </c>
      <c r="P3034" s="93">
        <v>29488576</v>
      </c>
      <c r="S3034" s="172">
        <v>0</v>
      </c>
      <c r="T3034" s="23">
        <v>0</v>
      </c>
    </row>
    <row r="3035" spans="2:20" ht="30" customHeight="1">
      <c r="B3035">
        <v>224</v>
      </c>
      <c r="C3035" s="164" t="s">
        <v>32</v>
      </c>
      <c r="D3035" s="76" t="s">
        <v>33</v>
      </c>
      <c r="E3035" s="80">
        <v>2026</v>
      </c>
      <c r="F3035" s="76" t="str">
        <f t="shared" si="95"/>
        <v>22410. Proceso integral e integrado de la Vigilancia de la Salud PúblicaVigilancia en salud pública2026</v>
      </c>
      <c r="G3035" s="7" t="s">
        <v>312</v>
      </c>
      <c r="H3035" s="7" t="s">
        <v>35</v>
      </c>
      <c r="I3035" s="80" t="s">
        <v>36</v>
      </c>
      <c r="J3035" s="76" t="s">
        <v>37</v>
      </c>
      <c r="K3035" t="s">
        <v>38</v>
      </c>
      <c r="L3035" t="s">
        <v>42</v>
      </c>
      <c r="M3035" t="s">
        <v>8</v>
      </c>
      <c r="N3035" s="78" t="s">
        <v>1</v>
      </c>
      <c r="O3035" s="76" t="str">
        <f t="shared" si="96"/>
        <v>22410. Proceso integral e integrado de la Vigilancia de la Salud PúblicaVigilancia en salud pública20264_SAN_CRISTOBAL2_FEBRERO_2026</v>
      </c>
      <c r="P3035" s="93">
        <v>3994272</v>
      </c>
      <c r="S3035" s="172">
        <v>0</v>
      </c>
      <c r="T3035" s="23">
        <v>0</v>
      </c>
    </row>
    <row r="3036" spans="2:20" ht="30" customHeight="1">
      <c r="B3036">
        <v>225</v>
      </c>
      <c r="C3036" s="164" t="s">
        <v>32</v>
      </c>
      <c r="D3036" s="76" t="s">
        <v>33</v>
      </c>
      <c r="E3036" s="80">
        <v>2026</v>
      </c>
      <c r="F3036" s="76" t="str">
        <f t="shared" si="95"/>
        <v>22510. Proceso integral e integrado de la Vigilancia de la Salud PúblicaVigilancia en salud pública2026</v>
      </c>
      <c r="G3036" s="7" t="s">
        <v>313</v>
      </c>
      <c r="H3036" s="7" t="s">
        <v>41</v>
      </c>
      <c r="I3036" s="80" t="s">
        <v>36</v>
      </c>
      <c r="J3036" s="76" t="s">
        <v>37</v>
      </c>
      <c r="K3036" t="s">
        <v>38</v>
      </c>
      <c r="L3036" t="s">
        <v>42</v>
      </c>
      <c r="M3036" t="s">
        <v>8</v>
      </c>
      <c r="N3036" s="78" t="s">
        <v>1</v>
      </c>
      <c r="O3036" s="76" t="str">
        <f t="shared" si="96"/>
        <v>22510. Proceso integral e integrado de la Vigilancia de la Salud PúblicaVigilancia en salud pública20264_SAN_CRISTOBAL2_FEBRERO_2026</v>
      </c>
      <c r="P3036" s="93">
        <v>7347488</v>
      </c>
      <c r="S3036" s="172">
        <v>0</v>
      </c>
      <c r="T3036" s="23">
        <v>0</v>
      </c>
    </row>
    <row r="3037" spans="2:20" ht="30" customHeight="1">
      <c r="B3037">
        <v>226</v>
      </c>
      <c r="C3037" s="164" t="s">
        <v>32</v>
      </c>
      <c r="D3037" s="76" t="s">
        <v>33</v>
      </c>
      <c r="E3037" s="80">
        <v>2026</v>
      </c>
      <c r="F3037" s="76" t="str">
        <f t="shared" si="95"/>
        <v>22610. Proceso integral e integrado de la Vigilancia de la Salud PúblicaVigilancia en salud pública2026</v>
      </c>
      <c r="G3037" s="7" t="s">
        <v>314</v>
      </c>
      <c r="H3037" s="7" t="s">
        <v>41</v>
      </c>
      <c r="I3037" s="80" t="s">
        <v>36</v>
      </c>
      <c r="J3037" s="76" t="s">
        <v>37</v>
      </c>
      <c r="K3037" t="s">
        <v>38</v>
      </c>
      <c r="L3037" t="s">
        <v>39</v>
      </c>
      <c r="M3037" t="s">
        <v>8</v>
      </c>
      <c r="N3037" s="78" t="s">
        <v>1</v>
      </c>
      <c r="O3037" s="76" t="str">
        <f t="shared" si="96"/>
        <v>22610. Proceso integral e integrado de la Vigilancia de la Salud PúblicaVigilancia en salud pública20264_SAN_CRISTOBAL2_FEBRERO_2026</v>
      </c>
      <c r="P3037" s="93">
        <v>95295440</v>
      </c>
      <c r="S3037" s="172">
        <v>0</v>
      </c>
      <c r="T3037" s="23">
        <v>0</v>
      </c>
    </row>
    <row r="3038" spans="2:20" ht="30" customHeight="1">
      <c r="B3038">
        <v>227</v>
      </c>
      <c r="C3038" s="164" t="s">
        <v>32</v>
      </c>
      <c r="D3038" s="76" t="s">
        <v>33</v>
      </c>
      <c r="E3038" s="80">
        <v>2026</v>
      </c>
      <c r="F3038" s="76" t="str">
        <f t="shared" si="95"/>
        <v>22710. Proceso integral e integrado de la Vigilancia de la Salud PúblicaVigilancia en salud pública2026</v>
      </c>
      <c r="G3038" s="7" t="s">
        <v>315</v>
      </c>
      <c r="H3038" s="7" t="s">
        <v>41</v>
      </c>
      <c r="I3038" s="80" t="s">
        <v>36</v>
      </c>
      <c r="J3038" s="76" t="s">
        <v>37</v>
      </c>
      <c r="K3038" t="s">
        <v>38</v>
      </c>
      <c r="L3038" t="s">
        <v>39</v>
      </c>
      <c r="M3038" t="s">
        <v>8</v>
      </c>
      <c r="N3038" s="78" t="s">
        <v>1</v>
      </c>
      <c r="O3038" s="76" t="str">
        <f t="shared" si="96"/>
        <v>22710. Proceso integral e integrado de la Vigilancia de la Salud PúblicaVigilancia en salud pública20264_SAN_CRISTOBAL2_FEBRERO_2026</v>
      </c>
      <c r="P3038" s="93">
        <v>53602144</v>
      </c>
      <c r="S3038" s="172">
        <v>0</v>
      </c>
      <c r="T3038" s="23">
        <v>0</v>
      </c>
    </row>
    <row r="3039" spans="2:20" ht="30" customHeight="1">
      <c r="B3039">
        <v>228</v>
      </c>
      <c r="C3039" s="164" t="s">
        <v>32</v>
      </c>
      <c r="D3039" s="76" t="s">
        <v>33</v>
      </c>
      <c r="E3039" s="80">
        <v>2026</v>
      </c>
      <c r="F3039" s="76" t="str">
        <f t="shared" si="95"/>
        <v>22810. Proceso integral e integrado de la Vigilancia de la Salud PúblicaVigilancia en salud pública2026</v>
      </c>
      <c r="G3039" s="7" t="s">
        <v>316</v>
      </c>
      <c r="H3039" s="7" t="s">
        <v>35</v>
      </c>
      <c r="I3039" s="80" t="s">
        <v>36</v>
      </c>
      <c r="J3039" s="76" t="s">
        <v>37</v>
      </c>
      <c r="K3039" t="s">
        <v>38</v>
      </c>
      <c r="L3039" t="s">
        <v>50</v>
      </c>
      <c r="M3039" t="s">
        <v>8</v>
      </c>
      <c r="N3039" s="78" t="s">
        <v>1</v>
      </c>
      <c r="O3039" s="76" t="str">
        <f t="shared" si="96"/>
        <v>22810. Proceso integral e integrado de la Vigilancia de la Salud PúblicaVigilancia en salud pública20264_SAN_CRISTOBAL2_FEBRERO_2026</v>
      </c>
      <c r="P3039" s="93">
        <v>3513480</v>
      </c>
      <c r="S3039" s="172">
        <v>0</v>
      </c>
      <c r="T3039" s="23">
        <v>0</v>
      </c>
    </row>
    <row r="3040" spans="2:20" ht="30" customHeight="1">
      <c r="B3040">
        <v>229</v>
      </c>
      <c r="C3040" s="164" t="s">
        <v>32</v>
      </c>
      <c r="D3040" s="76" t="s">
        <v>33</v>
      </c>
      <c r="E3040" s="80">
        <v>2026</v>
      </c>
      <c r="F3040" s="76" t="str">
        <f t="shared" si="95"/>
        <v>22910. Proceso integral e integrado de la Vigilancia de la Salud PúblicaVigilancia en salud pública2026</v>
      </c>
      <c r="G3040" s="7" t="s">
        <v>317</v>
      </c>
      <c r="H3040" s="7" t="s">
        <v>35</v>
      </c>
      <c r="I3040" s="80" t="s">
        <v>36</v>
      </c>
      <c r="J3040" s="76" t="s">
        <v>37</v>
      </c>
      <c r="K3040" t="s">
        <v>318</v>
      </c>
      <c r="L3040" t="s">
        <v>42</v>
      </c>
      <c r="M3040" t="s">
        <v>8</v>
      </c>
      <c r="N3040" s="78" t="s">
        <v>1</v>
      </c>
      <c r="O3040" s="76" t="str">
        <f t="shared" si="96"/>
        <v>22910. Proceso integral e integrado de la Vigilancia de la Salud PúblicaVigilancia en salud pública20264_SAN_CRISTOBAL2_FEBRERO_2026</v>
      </c>
      <c r="P3040" s="93">
        <v>281936</v>
      </c>
      <c r="S3040" s="172">
        <v>0</v>
      </c>
      <c r="T3040" s="23">
        <v>0</v>
      </c>
    </row>
    <row r="3041" spans="2:20" ht="30" customHeight="1">
      <c r="B3041">
        <v>230</v>
      </c>
      <c r="C3041" s="164" t="s">
        <v>32</v>
      </c>
      <c r="D3041" s="76" t="s">
        <v>33</v>
      </c>
      <c r="E3041" s="80">
        <v>2026</v>
      </c>
      <c r="F3041" s="76" t="str">
        <f t="shared" si="95"/>
        <v>23010. Proceso integral e integrado de la Vigilancia de la Salud PúblicaVigilancia en salud pública2026</v>
      </c>
      <c r="G3041" s="7" t="s">
        <v>319</v>
      </c>
      <c r="H3041" s="7" t="s">
        <v>35</v>
      </c>
      <c r="I3041" s="80" t="s">
        <v>36</v>
      </c>
      <c r="J3041" s="76" t="s">
        <v>37</v>
      </c>
      <c r="K3041" t="s">
        <v>318</v>
      </c>
      <c r="L3041" t="s">
        <v>42</v>
      </c>
      <c r="M3041" t="s">
        <v>8</v>
      </c>
      <c r="N3041" s="78" t="s">
        <v>1</v>
      </c>
      <c r="O3041" s="76" t="str">
        <f t="shared" si="96"/>
        <v>23010. Proceso integral e integrado de la Vigilancia de la Salud PúblicaVigilancia en salud pública20264_SAN_CRISTOBAL2_FEBRERO_2026</v>
      </c>
      <c r="P3041" s="93">
        <v>244416</v>
      </c>
      <c r="S3041" s="172">
        <v>0</v>
      </c>
      <c r="T3041" s="23">
        <v>0</v>
      </c>
    </row>
    <row r="3042" spans="2:20" ht="30" customHeight="1">
      <c r="B3042">
        <v>231</v>
      </c>
      <c r="C3042" s="164" t="s">
        <v>320</v>
      </c>
      <c r="D3042" s="76" t="s">
        <v>33</v>
      </c>
      <c r="E3042" s="80">
        <v>2026</v>
      </c>
      <c r="F3042" s="76" t="str">
        <f t="shared" si="95"/>
        <v>23111. Proceso integral e integrado de la Vigilancia basada en ComunidadVigilancia en salud pública2026</v>
      </c>
      <c r="G3042" s="7" t="s">
        <v>321</v>
      </c>
      <c r="H3042" s="7" t="s">
        <v>321</v>
      </c>
      <c r="I3042" s="80" t="s">
        <v>36</v>
      </c>
      <c r="J3042" s="76" t="s">
        <v>37</v>
      </c>
      <c r="K3042" t="s">
        <v>38</v>
      </c>
      <c r="L3042" t="s">
        <v>42</v>
      </c>
      <c r="M3042" t="s">
        <v>8</v>
      </c>
      <c r="N3042" s="78" t="s">
        <v>1</v>
      </c>
      <c r="O3042" s="76" t="str">
        <f t="shared" si="96"/>
        <v>23111. Proceso integral e integrado de la Vigilancia basada en ComunidadVigilancia en salud pública20264_SAN_CRISTOBAL2_FEBRERO_2026</v>
      </c>
      <c r="P3042" s="93">
        <v>25173776</v>
      </c>
      <c r="S3042" s="172"/>
      <c r="T3042" s="23">
        <v>0</v>
      </c>
    </row>
    <row r="3043" spans="2:20" ht="30" customHeight="1">
      <c r="B3043">
        <v>232</v>
      </c>
      <c r="C3043" s="164" t="s">
        <v>320</v>
      </c>
      <c r="D3043" s="76" t="s">
        <v>33</v>
      </c>
      <c r="E3043" s="80">
        <v>2026</v>
      </c>
      <c r="F3043" s="76" t="str">
        <f t="shared" si="95"/>
        <v>23211. Proceso integral e integrado de la Vigilancia basada en ComunidadVigilancia en salud pública2026</v>
      </c>
      <c r="G3043" s="7" t="s">
        <v>322</v>
      </c>
      <c r="H3043" s="7" t="s">
        <v>322</v>
      </c>
      <c r="I3043" s="80" t="s">
        <v>36</v>
      </c>
      <c r="J3043" s="76" t="s">
        <v>37</v>
      </c>
      <c r="K3043" t="s">
        <v>38</v>
      </c>
      <c r="L3043" t="s">
        <v>50</v>
      </c>
      <c r="M3043" t="s">
        <v>8</v>
      </c>
      <c r="N3043" s="78" t="s">
        <v>1</v>
      </c>
      <c r="O3043" s="76" t="str">
        <f t="shared" si="96"/>
        <v>23211. Proceso integral e integrado de la Vigilancia basada en ComunidadVigilancia en salud pública20264_SAN_CRISTOBAL2_FEBRERO_2026</v>
      </c>
      <c r="P3043" s="93">
        <v>5621568</v>
      </c>
      <c r="S3043" s="172">
        <v>1</v>
      </c>
      <c r="T3043" s="23">
        <v>5621568</v>
      </c>
    </row>
    <row r="3044" spans="2:20" ht="30" customHeight="1">
      <c r="B3044">
        <v>233</v>
      </c>
      <c r="C3044" s="164" t="s">
        <v>320</v>
      </c>
      <c r="D3044" s="76" t="s">
        <v>33</v>
      </c>
      <c r="E3044" s="80">
        <v>2026</v>
      </c>
      <c r="F3044" s="76" t="str">
        <f t="shared" si="95"/>
        <v>23311. Proceso integral e integrado de la Vigilancia basada en ComunidadVigilancia en salud pública2026</v>
      </c>
      <c r="G3044" s="7" t="s">
        <v>323</v>
      </c>
      <c r="H3044" s="7" t="s">
        <v>322</v>
      </c>
      <c r="I3044" s="80" t="s">
        <v>36</v>
      </c>
      <c r="J3044" s="76" t="s">
        <v>37</v>
      </c>
      <c r="K3044" t="s">
        <v>38</v>
      </c>
      <c r="L3044" t="s">
        <v>50</v>
      </c>
      <c r="M3044" t="s">
        <v>8</v>
      </c>
      <c r="N3044" s="78" t="s">
        <v>1</v>
      </c>
      <c r="O3044" s="76" t="str">
        <f t="shared" si="96"/>
        <v>23311. Proceso integral e integrado de la Vigilancia basada en ComunidadVigilancia en salud pública20264_SAN_CRISTOBAL2_FEBRERO_2026</v>
      </c>
      <c r="P3044" s="93">
        <v>7026960</v>
      </c>
      <c r="S3044" s="172"/>
      <c r="T3044" s="23">
        <v>0</v>
      </c>
    </row>
    <row r="3045" spans="2:20" ht="30" customHeight="1">
      <c r="B3045">
        <v>234</v>
      </c>
      <c r="C3045" s="164" t="s">
        <v>324</v>
      </c>
      <c r="D3045" s="76" t="s">
        <v>325</v>
      </c>
      <c r="E3045" s="80">
        <v>2026</v>
      </c>
      <c r="F3045" s="76" t="str">
        <f t="shared" si="95"/>
        <v>23413. Proceso integral e integrado de gestión y análisis de políticas para el bienestarAnálisis de Politicas2026</v>
      </c>
      <c r="G3045" s="7" t="s">
        <v>326</v>
      </c>
      <c r="H3045" s="7" t="s">
        <v>327</v>
      </c>
      <c r="I3045" s="80" t="s">
        <v>36</v>
      </c>
      <c r="J3045" s="76" t="s">
        <v>37</v>
      </c>
      <c r="K3045" t="s">
        <v>38</v>
      </c>
      <c r="L3045" t="s">
        <v>50</v>
      </c>
      <c r="M3045" t="s">
        <v>8</v>
      </c>
      <c r="N3045" s="78" t="s">
        <v>1</v>
      </c>
      <c r="O3045" s="76" t="str">
        <f t="shared" si="96"/>
        <v>23413. Proceso integral e integrado de gestión y análisis de políticas para el bienestarAnálisis de Politicas20264_SAN_CRISTOBAL2_FEBRERO_2026</v>
      </c>
      <c r="P3045" s="93">
        <v>24853248</v>
      </c>
      <c r="S3045" s="172">
        <v>1</v>
      </c>
      <c r="T3045" s="23">
        <v>24853248</v>
      </c>
    </row>
    <row r="3046" spans="2:20" ht="30" customHeight="1">
      <c r="B3046">
        <v>235</v>
      </c>
      <c r="C3046" s="164" t="s">
        <v>324</v>
      </c>
      <c r="D3046" s="76" t="s">
        <v>325</v>
      </c>
      <c r="E3046" s="80">
        <v>2026</v>
      </c>
      <c r="F3046" s="76" t="str">
        <f t="shared" si="95"/>
        <v>23513. Proceso integral e integrado de gestión y análisis de políticas para el bienestarAnálisis de Politicas2026</v>
      </c>
      <c r="G3046" s="7" t="s">
        <v>328</v>
      </c>
      <c r="H3046" s="7" t="s">
        <v>327</v>
      </c>
      <c r="I3046" s="80" t="s">
        <v>36</v>
      </c>
      <c r="J3046" s="76" t="s">
        <v>37</v>
      </c>
      <c r="K3046" t="s">
        <v>38</v>
      </c>
      <c r="L3046" t="s">
        <v>42</v>
      </c>
      <c r="M3046" t="s">
        <v>8</v>
      </c>
      <c r="N3046" s="78" t="s">
        <v>1</v>
      </c>
      <c r="O3046" s="76" t="str">
        <f t="shared" si="96"/>
        <v>23513. Proceso integral e integrado de gestión y análisis de políticas para el bienestarAnálisis de Politicas20264_SAN_CRISTOBAL2_FEBRERO_2026</v>
      </c>
      <c r="P3046" s="93">
        <v>7332480</v>
      </c>
      <c r="S3046" s="172"/>
      <c r="T3046" s="23">
        <v>0</v>
      </c>
    </row>
    <row r="3047" spans="2:20" ht="30" customHeight="1">
      <c r="B3047">
        <v>236</v>
      </c>
      <c r="C3047" s="164" t="s">
        <v>324</v>
      </c>
      <c r="D3047" s="76" t="s">
        <v>325</v>
      </c>
      <c r="E3047" s="80">
        <v>2026</v>
      </c>
      <c r="F3047" s="76" t="str">
        <f t="shared" si="95"/>
        <v>23613. Proceso integral e integrado de gestión y análisis de políticas para el bienestarAnálisis de Politicas2026</v>
      </c>
      <c r="G3047" s="7" t="s">
        <v>329</v>
      </c>
      <c r="H3047" s="7" t="s">
        <v>327</v>
      </c>
      <c r="I3047" s="80" t="s">
        <v>36</v>
      </c>
      <c r="J3047" s="76" t="s">
        <v>37</v>
      </c>
      <c r="K3047" t="s">
        <v>38</v>
      </c>
      <c r="L3047" t="s">
        <v>39</v>
      </c>
      <c r="M3047" t="s">
        <v>8</v>
      </c>
      <c r="N3047" s="78" t="s">
        <v>1</v>
      </c>
      <c r="O3047" s="76" t="str">
        <f t="shared" si="96"/>
        <v>23613. Proceso integral e integrado de gestión y análisis de políticas para el bienestarAnálisis de Politicas20264_SAN_CRISTOBAL2_FEBRERO_2026</v>
      </c>
      <c r="P3047" s="93">
        <v>7332480</v>
      </c>
      <c r="S3047" s="172"/>
      <c r="T3047" s="23">
        <v>0</v>
      </c>
    </row>
    <row r="3048" spans="2:20" ht="30" customHeight="1">
      <c r="B3048">
        <v>237</v>
      </c>
      <c r="C3048" s="164" t="s">
        <v>324</v>
      </c>
      <c r="D3048" s="76" t="s">
        <v>325</v>
      </c>
      <c r="E3048" s="80">
        <v>2026</v>
      </c>
      <c r="F3048" s="76" t="str">
        <f t="shared" si="95"/>
        <v>23713. Proceso integral e integrado de gestión y análisis de políticas para el bienestarAnálisis de Politicas2026</v>
      </c>
      <c r="G3048" s="7" t="s">
        <v>330</v>
      </c>
      <c r="H3048" s="7" t="s">
        <v>327</v>
      </c>
      <c r="I3048" s="80" t="s">
        <v>36</v>
      </c>
      <c r="J3048" s="76" t="s">
        <v>37</v>
      </c>
      <c r="K3048" t="s">
        <v>38</v>
      </c>
      <c r="L3048" t="s">
        <v>50</v>
      </c>
      <c r="M3048" t="s">
        <v>8</v>
      </c>
      <c r="N3048" s="78" t="s">
        <v>1</v>
      </c>
      <c r="O3048" s="76" t="str">
        <f t="shared" si="96"/>
        <v>23713. Proceso integral e integrado de gestión y análisis de políticas para el bienestarAnálisis de Politicas20264_SAN_CRISTOBAL2_FEBRERO_2026</v>
      </c>
      <c r="P3048" s="93">
        <v>22914000</v>
      </c>
      <c r="S3048" s="172"/>
      <c r="T3048" s="23">
        <v>0</v>
      </c>
    </row>
    <row r="3049" spans="2:20" ht="30" customHeight="1">
      <c r="B3049">
        <v>238</v>
      </c>
      <c r="C3049" s="164" t="s">
        <v>324</v>
      </c>
      <c r="D3049" s="76" t="s">
        <v>325</v>
      </c>
      <c r="E3049" s="80">
        <v>2026</v>
      </c>
      <c r="F3049" s="76" t="str">
        <f t="shared" si="95"/>
        <v>23813. Proceso integral e integrado de gestión y análisis de políticas para el bienestarAnálisis de Politicas2026</v>
      </c>
      <c r="G3049" s="7" t="s">
        <v>331</v>
      </c>
      <c r="H3049" s="7" t="s">
        <v>327</v>
      </c>
      <c r="I3049" s="80" t="s">
        <v>36</v>
      </c>
      <c r="J3049" s="76" t="s">
        <v>37</v>
      </c>
      <c r="K3049" t="s">
        <v>38</v>
      </c>
      <c r="L3049" t="s">
        <v>39</v>
      </c>
      <c r="M3049" t="s">
        <v>8</v>
      </c>
      <c r="N3049" s="78" t="s">
        <v>1</v>
      </c>
      <c r="O3049" s="76" t="str">
        <f t="shared" si="96"/>
        <v>23813. Proceso integral e integrado de gestión y análisis de políticas para el bienestarAnálisis de Politicas20264_SAN_CRISTOBAL2_FEBRERO_2026</v>
      </c>
      <c r="P3049" s="93">
        <v>29329920</v>
      </c>
      <c r="S3049" s="172"/>
      <c r="T3049" s="23">
        <v>0</v>
      </c>
    </row>
    <row r="3050" spans="2:20" ht="30" customHeight="1">
      <c r="B3050">
        <v>239</v>
      </c>
      <c r="C3050" s="164" t="s">
        <v>324</v>
      </c>
      <c r="D3050" s="76" t="s">
        <v>325</v>
      </c>
      <c r="E3050" s="80">
        <v>2026</v>
      </c>
      <c r="F3050" s="76" t="str">
        <f t="shared" si="95"/>
        <v>23913. Proceso integral e integrado de gestión y análisis de políticas para el bienestarAnálisis de Politicas2026</v>
      </c>
      <c r="G3050" s="7" t="s">
        <v>332</v>
      </c>
      <c r="H3050" s="7" t="s">
        <v>333</v>
      </c>
      <c r="I3050" s="80" t="s">
        <v>36</v>
      </c>
      <c r="J3050" s="76" t="s">
        <v>37</v>
      </c>
      <c r="K3050" t="s">
        <v>38</v>
      </c>
      <c r="L3050" t="s">
        <v>50</v>
      </c>
      <c r="M3050" t="s">
        <v>8</v>
      </c>
      <c r="N3050" s="78" t="s">
        <v>1</v>
      </c>
      <c r="O3050" s="76" t="str">
        <f t="shared" si="96"/>
        <v>23913. Proceso integral e integrado de gestión y análisis de políticas para el bienestarAnálisis de Politicas20264_SAN_CRISTOBAL2_FEBRERO_2026</v>
      </c>
      <c r="P3050" s="93">
        <v>17086608</v>
      </c>
      <c r="S3050" s="172">
        <v>1</v>
      </c>
      <c r="T3050" s="23">
        <v>17086608</v>
      </c>
    </row>
    <row r="3051" spans="2:20" ht="30" customHeight="1">
      <c r="B3051">
        <v>240</v>
      </c>
      <c r="C3051" s="164" t="s">
        <v>324</v>
      </c>
      <c r="D3051" s="76" t="s">
        <v>325</v>
      </c>
      <c r="E3051" s="80">
        <v>2026</v>
      </c>
      <c r="F3051" s="76" t="str">
        <f t="shared" si="95"/>
        <v>24013. Proceso integral e integrado de gestión y análisis de políticas para el bienestarAnálisis de Politicas2026</v>
      </c>
      <c r="G3051" s="7" t="s">
        <v>334</v>
      </c>
      <c r="H3051" s="7" t="s">
        <v>333</v>
      </c>
      <c r="I3051" s="80" t="s">
        <v>36</v>
      </c>
      <c r="J3051" s="76" t="s">
        <v>37</v>
      </c>
      <c r="K3051" t="s">
        <v>38</v>
      </c>
      <c r="L3051" t="s">
        <v>42</v>
      </c>
      <c r="M3051" t="s">
        <v>8</v>
      </c>
      <c r="N3051" s="78" t="s">
        <v>1</v>
      </c>
      <c r="O3051" s="76" t="str">
        <f t="shared" si="96"/>
        <v>24013. Proceso integral e integrado de gestión y análisis de políticas para el bienestarAnálisis de Politicas20264_SAN_CRISTOBAL2_FEBRERO_2026</v>
      </c>
      <c r="P3051" s="93">
        <v>3910656</v>
      </c>
      <c r="S3051" s="172"/>
      <c r="T3051" s="23">
        <v>0</v>
      </c>
    </row>
    <row r="3052" spans="2:20" ht="30" customHeight="1">
      <c r="B3052">
        <v>241</v>
      </c>
      <c r="C3052" s="164" t="s">
        <v>324</v>
      </c>
      <c r="D3052" s="76" t="s">
        <v>325</v>
      </c>
      <c r="E3052" s="80">
        <v>2026</v>
      </c>
      <c r="F3052" s="76" t="str">
        <f t="shared" si="95"/>
        <v>24113. Proceso integral e integrado de gestión y análisis de políticas para el bienestarAnálisis de Politicas2026</v>
      </c>
      <c r="G3052" s="7" t="s">
        <v>335</v>
      </c>
      <c r="H3052" s="7" t="s">
        <v>333</v>
      </c>
      <c r="I3052" s="80" t="s">
        <v>36</v>
      </c>
      <c r="J3052" s="76" t="s">
        <v>37</v>
      </c>
      <c r="K3052" t="s">
        <v>38</v>
      </c>
      <c r="L3052" t="s">
        <v>39</v>
      </c>
      <c r="M3052" t="s">
        <v>8</v>
      </c>
      <c r="N3052" s="78" t="s">
        <v>1</v>
      </c>
      <c r="O3052" s="76" t="str">
        <f t="shared" si="96"/>
        <v>24113. Proceso integral e integrado de gestión y análisis de políticas para el bienestarAnálisis de Politicas20264_SAN_CRISTOBAL2_FEBRERO_2026</v>
      </c>
      <c r="P3052" s="93">
        <v>3910656</v>
      </c>
      <c r="S3052" s="172"/>
      <c r="T3052" s="23">
        <v>0</v>
      </c>
    </row>
    <row r="3053" spans="2:20" ht="30" customHeight="1">
      <c r="B3053">
        <v>242</v>
      </c>
      <c r="C3053" s="164" t="s">
        <v>324</v>
      </c>
      <c r="D3053" s="76" t="s">
        <v>325</v>
      </c>
      <c r="E3053" s="80">
        <v>2026</v>
      </c>
      <c r="F3053" s="76" t="str">
        <f t="shared" si="95"/>
        <v>24213. Proceso integral e integrado de gestión y análisis de políticas para el bienestarAnálisis de Politicas2026</v>
      </c>
      <c r="G3053" s="7" t="s">
        <v>336</v>
      </c>
      <c r="H3053" s="7" t="s">
        <v>333</v>
      </c>
      <c r="I3053" s="80" t="s">
        <v>36</v>
      </c>
      <c r="J3053" s="76" t="s">
        <v>37</v>
      </c>
      <c r="K3053" t="s">
        <v>38</v>
      </c>
      <c r="L3053" t="s">
        <v>50</v>
      </c>
      <c r="M3053" t="s">
        <v>8</v>
      </c>
      <c r="N3053" s="78" t="s">
        <v>1</v>
      </c>
      <c r="O3053" s="76" t="str">
        <f t="shared" si="96"/>
        <v>24213. Proceso integral e integrado de gestión y análisis de políticas para el bienestarAnálisis de Politicas20264_SAN_CRISTOBAL2_FEBRERO_2026</v>
      </c>
      <c r="P3053" s="93">
        <v>12220800</v>
      </c>
      <c r="S3053" s="172"/>
      <c r="T3053" s="23">
        <v>0</v>
      </c>
    </row>
    <row r="3054" spans="2:20" ht="30" customHeight="1">
      <c r="B3054">
        <v>243</v>
      </c>
      <c r="C3054" s="164" t="s">
        <v>324</v>
      </c>
      <c r="D3054" s="76" t="s">
        <v>325</v>
      </c>
      <c r="E3054" s="80">
        <v>2026</v>
      </c>
      <c r="F3054" s="76" t="str">
        <f t="shared" si="95"/>
        <v>24313. Proceso integral e integrado de gestión y análisis de políticas para el bienestarAnálisis de Politicas2026</v>
      </c>
      <c r="G3054" s="7" t="s">
        <v>337</v>
      </c>
      <c r="H3054" s="7" t="s">
        <v>333</v>
      </c>
      <c r="I3054" s="80" t="s">
        <v>36</v>
      </c>
      <c r="J3054" s="76" t="s">
        <v>37</v>
      </c>
      <c r="K3054" t="s">
        <v>67</v>
      </c>
      <c r="L3054" t="s">
        <v>39</v>
      </c>
      <c r="M3054" t="s">
        <v>8</v>
      </c>
      <c r="N3054" s="78" t="s">
        <v>1</v>
      </c>
      <c r="O3054" s="76" t="str">
        <f t="shared" si="96"/>
        <v>24313. Proceso integral e integrado de gestión y análisis de políticas para el bienestarAnálisis de Politicas20264_SAN_CRISTOBAL2_FEBRERO_2026</v>
      </c>
      <c r="P3054" s="93">
        <v>15642624</v>
      </c>
      <c r="S3054" s="172"/>
      <c r="T3054" s="23">
        <v>0</v>
      </c>
    </row>
    <row r="3055" spans="2:20" ht="30" customHeight="1">
      <c r="B3055">
        <v>244</v>
      </c>
      <c r="C3055" s="164" t="s">
        <v>324</v>
      </c>
      <c r="D3055" s="76" t="s">
        <v>325</v>
      </c>
      <c r="E3055" s="80">
        <v>2026</v>
      </c>
      <c r="F3055" s="76" t="str">
        <f t="shared" si="95"/>
        <v>24413. Proceso integral e integrado de gestión y análisis de políticas para el bienestarAnálisis de Politicas2026</v>
      </c>
      <c r="G3055" s="7" t="s">
        <v>338</v>
      </c>
      <c r="H3055" s="7" t="s">
        <v>339</v>
      </c>
      <c r="I3055" s="80" t="s">
        <v>36</v>
      </c>
      <c r="J3055" s="76" t="s">
        <v>37</v>
      </c>
      <c r="K3055" t="s">
        <v>67</v>
      </c>
      <c r="L3055" t="s">
        <v>42</v>
      </c>
      <c r="M3055" t="s">
        <v>8</v>
      </c>
      <c r="N3055" s="78" t="s">
        <v>1</v>
      </c>
      <c r="O3055" s="76" t="str">
        <f t="shared" si="96"/>
        <v>24413. Proceso integral e integrado de gestión y análisis de políticas para el bienestarAnálisis de Politicas20264_SAN_CRISTOBAL2_FEBRERO_2026</v>
      </c>
      <c r="P3055" s="93">
        <v>20316544</v>
      </c>
      <c r="S3055" s="172"/>
      <c r="T3055" s="23">
        <v>0</v>
      </c>
    </row>
    <row r="3056" spans="2:20" ht="30" customHeight="1">
      <c r="B3056">
        <v>245</v>
      </c>
      <c r="C3056" s="164" t="s">
        <v>324</v>
      </c>
      <c r="D3056" s="76" t="s">
        <v>325</v>
      </c>
      <c r="E3056" s="80">
        <v>2026</v>
      </c>
      <c r="F3056" s="76" t="str">
        <f t="shared" si="95"/>
        <v>24513. Proceso integral e integrado de gestión y análisis de políticas para el bienestarAnálisis de Politicas2026</v>
      </c>
      <c r="G3056" s="7" t="s">
        <v>340</v>
      </c>
      <c r="H3056" s="7" t="s">
        <v>339</v>
      </c>
      <c r="I3056" s="80" t="s">
        <v>36</v>
      </c>
      <c r="J3056" s="76" t="s">
        <v>37</v>
      </c>
      <c r="K3056" t="s">
        <v>67</v>
      </c>
      <c r="L3056" t="s">
        <v>39</v>
      </c>
      <c r="M3056" t="s">
        <v>8</v>
      </c>
      <c r="N3056" s="78" t="s">
        <v>1</v>
      </c>
      <c r="O3056" s="76" t="str">
        <f t="shared" si="96"/>
        <v>24513. Proceso integral e integrado de gestión y análisis de políticas para el bienestarAnálisis de Politicas20264_SAN_CRISTOBAL2_FEBRERO_2026</v>
      </c>
      <c r="P3056" s="93">
        <v>24729968</v>
      </c>
      <c r="S3056" s="172"/>
      <c r="T3056" s="23">
        <v>0</v>
      </c>
    </row>
    <row r="3057" spans="2:20" ht="30" customHeight="1">
      <c r="B3057">
        <v>246</v>
      </c>
      <c r="C3057" s="164" t="s">
        <v>324</v>
      </c>
      <c r="D3057" s="76" t="s">
        <v>325</v>
      </c>
      <c r="E3057" s="80">
        <v>2026</v>
      </c>
      <c r="F3057" s="76" t="str">
        <f t="shared" si="95"/>
        <v>24613. Proceso integral e integrado de gestión y análisis de políticas para el bienestarAnálisis de Politicas2026</v>
      </c>
      <c r="G3057" s="7" t="s">
        <v>341</v>
      </c>
      <c r="H3057" s="7" t="s">
        <v>327</v>
      </c>
      <c r="I3057" s="80" t="s">
        <v>36</v>
      </c>
      <c r="J3057" s="76" t="s">
        <v>37</v>
      </c>
      <c r="K3057" t="s">
        <v>342</v>
      </c>
      <c r="L3057" t="s">
        <v>39</v>
      </c>
      <c r="M3057" t="s">
        <v>8</v>
      </c>
      <c r="N3057" s="78" t="s">
        <v>1</v>
      </c>
      <c r="O3057" s="76" t="str">
        <f t="shared" si="96"/>
        <v>24613. Proceso integral e integrado de gestión y análisis de políticas para el bienestarAnálisis de Politicas20264_SAN_CRISTOBAL2_FEBRERO_2026</v>
      </c>
      <c r="P3057" s="93">
        <v>67458816</v>
      </c>
      <c r="S3057" s="172"/>
      <c r="T3057" s="23">
        <v>0</v>
      </c>
    </row>
    <row r="3058" spans="2:20" s="48" customFormat="1" ht="30" customHeight="1">
      <c r="B3058" s="48">
        <v>1</v>
      </c>
      <c r="C3058" s="166" t="s">
        <v>43</v>
      </c>
      <c r="D3058" s="154" t="s">
        <v>44</v>
      </c>
      <c r="E3058" s="80">
        <v>2026</v>
      </c>
      <c r="F3058" s="154" t="str">
        <f t="shared" si="95"/>
        <v>11. Gestión Territorial para la Atención Primaria Social de los procesos de Gestión de la Salud Pública (GSP) y el Plan de Salud Pública de Intervenciones Colectivas (PSPIC)Gestión Territorial2026</v>
      </c>
      <c r="G3058" s="170" t="s">
        <v>45</v>
      </c>
      <c r="H3058" s="170" t="s">
        <v>46</v>
      </c>
      <c r="I3058" s="151" t="s">
        <v>47</v>
      </c>
      <c r="J3058" s="76" t="s">
        <v>37</v>
      </c>
      <c r="K3058" s="48" t="s">
        <v>38</v>
      </c>
      <c r="L3058" s="48" t="s">
        <v>42</v>
      </c>
      <c r="M3058" s="48" t="s">
        <v>9</v>
      </c>
      <c r="N3058" s="78" t="s">
        <v>1</v>
      </c>
      <c r="O3058" s="154" t="str">
        <f t="shared" si="96"/>
        <v>11. Gestión Territorial para la Atención Primaria Social de los procesos de Gestión de la Salud Pública (GSP) y el Plan de Salud Pública de Intervenciones Colectivas (PSPIC)Gestión Territorial20265_RAFAEL_URIBE2_FEBRERO_2026</v>
      </c>
      <c r="P3058" s="168">
        <v>30277568</v>
      </c>
      <c r="Q3058" s="168"/>
      <c r="R3058" s="168"/>
      <c r="S3058" s="171"/>
      <c r="T3058" s="169">
        <v>0</v>
      </c>
    </row>
    <row r="3059" spans="2:20" ht="30" customHeight="1">
      <c r="B3059">
        <v>3</v>
      </c>
      <c r="C3059" s="164" t="s">
        <v>43</v>
      </c>
      <c r="D3059" s="76" t="s">
        <v>44</v>
      </c>
      <c r="E3059" s="80">
        <v>2026</v>
      </c>
      <c r="F3059" s="76" t="str">
        <f t="shared" si="95"/>
        <v>31. Gestión Territorial para la Atención Primaria Social de los procesos de Gestión de la Salud Pública (GSP) y el Plan de Salud Pública de Intervenciones Colectivas (PSPIC)Gestión Territorial2026</v>
      </c>
      <c r="G3059" s="7" t="s">
        <v>48</v>
      </c>
      <c r="H3059" s="7" t="s">
        <v>46</v>
      </c>
      <c r="I3059" s="80" t="s">
        <v>49</v>
      </c>
      <c r="J3059" s="76" t="s">
        <v>37</v>
      </c>
      <c r="K3059" t="s">
        <v>38</v>
      </c>
      <c r="L3059" t="s">
        <v>50</v>
      </c>
      <c r="M3059" t="s">
        <v>9</v>
      </c>
      <c r="N3059" s="78" t="s">
        <v>1</v>
      </c>
      <c r="O3059" s="76" t="str">
        <f t="shared" si="96"/>
        <v>31. Gestión Territorial para la Atención Primaria Social de los procesos de Gestión de la Salud Pública (GSP) y el Plan de Salud Pública de Intervenciones Colectivas (PSPIC)Gestión Territorial20265_RAFAEL_URIBE2_FEBRERO_2026</v>
      </c>
      <c r="P3059" s="93">
        <v>12204720</v>
      </c>
      <c r="S3059" s="172">
        <v>1</v>
      </c>
      <c r="T3059" s="23">
        <v>12204720</v>
      </c>
    </row>
    <row r="3060" spans="2:20" ht="30" customHeight="1">
      <c r="B3060">
        <v>4</v>
      </c>
      <c r="C3060" s="164" t="s">
        <v>43</v>
      </c>
      <c r="D3060" s="76" t="s">
        <v>44</v>
      </c>
      <c r="E3060" s="80">
        <v>2026</v>
      </c>
      <c r="F3060" s="76" t="str">
        <f t="shared" si="95"/>
        <v>41. Gestión Territorial para la Atención Primaria Social de los procesos de Gestión de la Salud Pública (GSP) y el Plan de Salud Pública de Intervenciones Colectivas (PSPIC)Gestión Territorial2026</v>
      </c>
      <c r="G3060" s="7" t="s">
        <v>51</v>
      </c>
      <c r="H3060" s="7" t="s">
        <v>46</v>
      </c>
      <c r="I3060" s="80" t="s">
        <v>49</v>
      </c>
      <c r="J3060" s="76" t="s">
        <v>37</v>
      </c>
      <c r="K3060" t="s">
        <v>38</v>
      </c>
      <c r="L3060" t="s">
        <v>50</v>
      </c>
      <c r="M3060" t="s">
        <v>9</v>
      </c>
      <c r="N3060" s="78" t="s">
        <v>1</v>
      </c>
      <c r="O3060" s="76" t="str">
        <f t="shared" si="96"/>
        <v>41. Gestión Territorial para la Atención Primaria Social de los procesos de Gestión de la Salud Pública (GSP) y el Plan de Salud Pública de Intervenciones Colectivas (PSPIC)Gestión Territorial20265_RAFAEL_URIBE2_FEBRERO_2026</v>
      </c>
      <c r="P3060" s="93">
        <v>6484528</v>
      </c>
      <c r="S3060" s="172">
        <v>1</v>
      </c>
      <c r="T3060" s="23">
        <v>6484528</v>
      </c>
    </row>
    <row r="3061" spans="2:20" ht="30" customHeight="1">
      <c r="B3061">
        <v>5</v>
      </c>
      <c r="C3061" s="164" t="s">
        <v>43</v>
      </c>
      <c r="D3061" s="76" t="s">
        <v>44</v>
      </c>
      <c r="E3061" s="80">
        <v>2026</v>
      </c>
      <c r="F3061" s="76" t="str">
        <f t="shared" si="95"/>
        <v>51. Gestión Territorial para la Atención Primaria Social de los procesos de Gestión de la Salud Pública (GSP) y el Plan de Salud Pública de Intervenciones Colectivas (PSPIC)Gestión Territorial2026</v>
      </c>
      <c r="G3061" s="7" t="s">
        <v>52</v>
      </c>
      <c r="H3061" s="7" t="s">
        <v>46</v>
      </c>
      <c r="I3061" s="80" t="s">
        <v>49</v>
      </c>
      <c r="J3061" s="76" t="s">
        <v>37</v>
      </c>
      <c r="K3061" t="s">
        <v>38</v>
      </c>
      <c r="L3061" t="s">
        <v>50</v>
      </c>
      <c r="M3061" t="s">
        <v>9</v>
      </c>
      <c r="N3061" s="78" t="s">
        <v>1</v>
      </c>
      <c r="O3061" s="76" t="str">
        <f t="shared" si="96"/>
        <v>51. Gestión Territorial para la Atención Primaria Social de los procesos de Gestión de la Salud Pública (GSP) y el Plan de Salud Pública de Intervenciones Colectivas (PSPIC)Gestión Territorial20265_RAFAEL_URIBE2_FEBRERO_2026</v>
      </c>
      <c r="P3061" s="93">
        <v>5621568</v>
      </c>
      <c r="S3061" s="172">
        <v>1</v>
      </c>
      <c r="T3061" s="23">
        <v>5621568</v>
      </c>
    </row>
    <row r="3062" spans="2:20" ht="30" customHeight="1">
      <c r="B3062">
        <v>6</v>
      </c>
      <c r="C3062" s="164" t="s">
        <v>43</v>
      </c>
      <c r="D3062" s="76" t="s">
        <v>44</v>
      </c>
      <c r="E3062" s="80">
        <v>2026</v>
      </c>
      <c r="F3062" s="76" t="str">
        <f t="shared" si="95"/>
        <v>61. Gestión Territorial para la Atención Primaria Social de los procesos de Gestión de la Salud Pública (GSP) y el Plan de Salud Pública de Intervenciones Colectivas (PSPIC)Gestión Territorial2026</v>
      </c>
      <c r="G3062" s="7" t="s">
        <v>53</v>
      </c>
      <c r="H3062" s="7" t="s">
        <v>46</v>
      </c>
      <c r="I3062" s="80" t="s">
        <v>49</v>
      </c>
      <c r="J3062" s="76" t="s">
        <v>37</v>
      </c>
      <c r="K3062" t="s">
        <v>38</v>
      </c>
      <c r="L3062" t="s">
        <v>50</v>
      </c>
      <c r="M3062" t="s">
        <v>9</v>
      </c>
      <c r="N3062" s="78" t="s">
        <v>1</v>
      </c>
      <c r="O3062" s="76" t="str">
        <f t="shared" si="96"/>
        <v>61. Gestión Territorial para la Atención Primaria Social de los procesos de Gestión de la Salud Pública (GSP) y el Plan de Salud Pública de Intervenciones Colectivas (PSPIC)Gestión Territorial20265_RAFAEL_URIBE2_FEBRERO_2026</v>
      </c>
      <c r="P3062" s="93">
        <v>15132712</v>
      </c>
      <c r="S3062" s="172"/>
      <c r="T3062" s="23">
        <v>0</v>
      </c>
    </row>
    <row r="3063" spans="2:20" ht="30" customHeight="1">
      <c r="B3063">
        <v>7</v>
      </c>
      <c r="C3063" s="164" t="s">
        <v>43</v>
      </c>
      <c r="D3063" s="76" t="s">
        <v>44</v>
      </c>
      <c r="E3063" s="80">
        <v>2026</v>
      </c>
      <c r="F3063" s="76" t="str">
        <f t="shared" si="95"/>
        <v>71. Gestión Territorial para la Atención Primaria Social de los procesos de Gestión de la Salud Pública (GSP) y el Plan de Salud Pública de Intervenciones Colectivas (PSPIC)Gestión Territorial2026</v>
      </c>
      <c r="G3063" s="7" t="s">
        <v>54</v>
      </c>
      <c r="H3063" s="7" t="s">
        <v>46</v>
      </c>
      <c r="I3063" s="80" t="s">
        <v>36</v>
      </c>
      <c r="J3063" s="76" t="s">
        <v>37</v>
      </c>
      <c r="K3063" t="s">
        <v>38</v>
      </c>
      <c r="L3063" t="s">
        <v>42</v>
      </c>
      <c r="M3063" t="s">
        <v>9</v>
      </c>
      <c r="N3063" s="78" t="s">
        <v>1</v>
      </c>
      <c r="O3063" s="76" t="str">
        <f t="shared" si="96"/>
        <v>71. Gestión Territorial para la Atención Primaria Social de los procesos de Gestión de la Salud Pública (GSP) y el Plan de Salud Pública de Intervenciones Colectivas (PSPIC)Gestión Territorial20265_RAFAEL_URIBE2_FEBRERO_2026</v>
      </c>
      <c r="P3063" s="93">
        <v>25617584</v>
      </c>
      <c r="S3063" s="172"/>
      <c r="T3063" s="23">
        <v>0</v>
      </c>
    </row>
    <row r="3064" spans="2:20" ht="30" customHeight="1">
      <c r="B3064">
        <v>8</v>
      </c>
      <c r="C3064" s="164" t="s">
        <v>43</v>
      </c>
      <c r="D3064" s="76" t="s">
        <v>44</v>
      </c>
      <c r="E3064" s="80">
        <v>2026</v>
      </c>
      <c r="F3064" s="76" t="str">
        <f t="shared" si="95"/>
        <v>81. Gestión Territorial para la Atención Primaria Social de los procesos de Gestión de la Salud Pública (GSP) y el Plan de Salud Pública de Intervenciones Colectivas (PSPIC)Gestión Territorial2026</v>
      </c>
      <c r="G3064" s="7" t="s">
        <v>55</v>
      </c>
      <c r="H3064" s="7" t="s">
        <v>46</v>
      </c>
      <c r="I3064" s="80" t="s">
        <v>36</v>
      </c>
      <c r="J3064" s="76" t="s">
        <v>37</v>
      </c>
      <c r="K3064" t="s">
        <v>38</v>
      </c>
      <c r="L3064" t="s">
        <v>42</v>
      </c>
      <c r="M3064" t="s">
        <v>9</v>
      </c>
      <c r="N3064" s="78" t="s">
        <v>1</v>
      </c>
      <c r="O3064" s="76" t="str">
        <f t="shared" si="96"/>
        <v>81. Gestión Territorial para la Atención Primaria Social de los procesos de Gestión de la Salud Pública (GSP) y el Plan de Salud Pública de Intervenciones Colectivas (PSPIC)Gestión Territorial20265_RAFAEL_URIBE2_FEBRERO_2026</v>
      </c>
      <c r="P3064" s="93">
        <v>9098064</v>
      </c>
      <c r="S3064" s="172"/>
      <c r="T3064" s="23">
        <v>0</v>
      </c>
    </row>
    <row r="3065" spans="2:20" ht="30" customHeight="1">
      <c r="B3065">
        <v>9</v>
      </c>
      <c r="C3065" s="164" t="s">
        <v>43</v>
      </c>
      <c r="D3065" s="76" t="s">
        <v>44</v>
      </c>
      <c r="E3065" s="80">
        <v>2026</v>
      </c>
      <c r="F3065" s="76" t="str">
        <f t="shared" si="95"/>
        <v>91. Gestión Territorial para la Atención Primaria Social de los procesos de Gestión de la Salud Pública (GSP) y el Plan de Salud Pública de Intervenciones Colectivas (PSPIC)Gestión Territorial2026</v>
      </c>
      <c r="G3065" s="7" t="s">
        <v>56</v>
      </c>
      <c r="H3065" s="7" t="s">
        <v>46</v>
      </c>
      <c r="I3065" s="80" t="s">
        <v>36</v>
      </c>
      <c r="J3065" s="76" t="s">
        <v>37</v>
      </c>
      <c r="K3065" t="s">
        <v>38</v>
      </c>
      <c r="L3065" t="s">
        <v>42</v>
      </c>
      <c r="M3065" t="s">
        <v>9</v>
      </c>
      <c r="N3065" s="78" t="s">
        <v>1</v>
      </c>
      <c r="O3065" s="76" t="str">
        <f t="shared" si="96"/>
        <v>91. Gestión Territorial para la Atención Primaria Social de los procesos de Gestión de la Salud Pública (GSP) y el Plan de Salud Pública de Intervenciones Colectivas (PSPIC)Gestión Territorial20265_RAFAEL_URIBE2_FEBRERO_2026</v>
      </c>
      <c r="P3065" s="93">
        <v>28674928</v>
      </c>
      <c r="S3065" s="172"/>
      <c r="T3065" s="23">
        <v>0</v>
      </c>
    </row>
    <row r="3066" spans="2:20" ht="30" customHeight="1">
      <c r="B3066">
        <v>10</v>
      </c>
      <c r="C3066" s="164" t="s">
        <v>43</v>
      </c>
      <c r="D3066" s="76" t="s">
        <v>44</v>
      </c>
      <c r="E3066" s="80">
        <v>2026</v>
      </c>
      <c r="F3066" s="76" t="str">
        <f t="shared" si="95"/>
        <v>101. Gestión Territorial para la Atención Primaria Social de los procesos de Gestión de la Salud Pública (GSP) y el Plan de Salud Pública de Intervenciones Colectivas (PSPIC)Gestión Territorial2026</v>
      </c>
      <c r="G3066" s="7" t="s">
        <v>57</v>
      </c>
      <c r="H3066" s="7" t="s">
        <v>46</v>
      </c>
      <c r="I3066" s="80" t="s">
        <v>36</v>
      </c>
      <c r="J3066" s="76" t="s">
        <v>37</v>
      </c>
      <c r="K3066" t="s">
        <v>38</v>
      </c>
      <c r="L3066" t="s">
        <v>42</v>
      </c>
      <c r="M3066" t="s">
        <v>9</v>
      </c>
      <c r="N3066" s="78" t="s">
        <v>1</v>
      </c>
      <c r="O3066" s="76" t="str">
        <f t="shared" si="96"/>
        <v>101. Gestión Territorial para la Atención Primaria Social de los procesos de Gestión de la Salud Pública (GSP) y el Plan de Salud Pública de Intervenciones Colectivas (PSPIC)Gestión Territorial20265_RAFAEL_URIBE2_FEBRERO_2026</v>
      </c>
      <c r="P3066" s="93">
        <v>13092336</v>
      </c>
      <c r="S3066" s="172"/>
      <c r="T3066" s="23">
        <v>0</v>
      </c>
    </row>
    <row r="3067" spans="2:20" ht="30" customHeight="1">
      <c r="B3067">
        <v>11</v>
      </c>
      <c r="C3067" s="164" t="s">
        <v>43</v>
      </c>
      <c r="D3067" s="76" t="s">
        <v>44</v>
      </c>
      <c r="E3067" s="80">
        <v>2026</v>
      </c>
      <c r="F3067" s="76" t="str">
        <f t="shared" si="95"/>
        <v>111. Gestión Territorial para la Atención Primaria Social de los procesos de Gestión de la Salud Pública (GSP) y el Plan de Salud Pública de Intervenciones Colectivas (PSPIC)Gestión Territorial2026</v>
      </c>
      <c r="G3067" s="7" t="s">
        <v>58</v>
      </c>
      <c r="H3067" s="7" t="s">
        <v>46</v>
      </c>
      <c r="I3067" s="80" t="s">
        <v>36</v>
      </c>
      <c r="J3067" s="76" t="s">
        <v>37</v>
      </c>
      <c r="K3067" t="s">
        <v>38</v>
      </c>
      <c r="L3067" t="s">
        <v>42</v>
      </c>
      <c r="M3067" t="s">
        <v>9</v>
      </c>
      <c r="N3067" s="78" t="s">
        <v>1</v>
      </c>
      <c r="O3067" s="76" t="str">
        <f t="shared" si="96"/>
        <v>111. Gestión Territorial para la Atención Primaria Social de los procesos de Gestión de la Salud Pública (GSP) y el Plan de Salud Pública de Intervenciones Colectivas (PSPIC)Gestión Territorial20265_RAFAEL_URIBE2_FEBRERO_2026</v>
      </c>
      <c r="P3067" s="93">
        <v>29389952</v>
      </c>
      <c r="S3067" s="172"/>
      <c r="T3067" s="23">
        <v>0</v>
      </c>
    </row>
    <row r="3068" spans="2:20" ht="30" customHeight="1">
      <c r="B3068">
        <v>12</v>
      </c>
      <c r="C3068" s="164" t="s">
        <v>43</v>
      </c>
      <c r="D3068" s="76" t="s">
        <v>44</v>
      </c>
      <c r="E3068" s="80">
        <v>2026</v>
      </c>
      <c r="F3068" s="76" t="str">
        <f t="shared" si="95"/>
        <v>121. Gestión Territorial para la Atención Primaria Social de los procesos de Gestión de la Salud Pública (GSP) y el Plan de Salud Pública de Intervenciones Colectivas (PSPIC)Gestión Territorial2026</v>
      </c>
      <c r="G3068" s="7" t="s">
        <v>59</v>
      </c>
      <c r="H3068" s="7" t="s">
        <v>60</v>
      </c>
      <c r="I3068" s="80" t="s">
        <v>36</v>
      </c>
      <c r="J3068" s="76" t="s">
        <v>37</v>
      </c>
      <c r="K3068" t="s">
        <v>38</v>
      </c>
      <c r="L3068" t="s">
        <v>42</v>
      </c>
      <c r="M3068" t="s">
        <v>9</v>
      </c>
      <c r="N3068" s="78" t="s">
        <v>1</v>
      </c>
      <c r="O3068" s="76" t="str">
        <f t="shared" si="96"/>
        <v>121. Gestión Territorial para la Atención Primaria Social de los procesos de Gestión de la Salud Pública (GSP) y el Plan de Salud Pública de Intervenciones Colectivas (PSPIC)Gestión Territorial20265_RAFAEL_URIBE2_FEBRERO_2026</v>
      </c>
      <c r="P3068" s="93">
        <v>100029392</v>
      </c>
      <c r="S3068" s="172"/>
      <c r="T3068" s="23">
        <v>0</v>
      </c>
    </row>
    <row r="3069" spans="2:20" ht="30" customHeight="1">
      <c r="B3069">
        <v>13</v>
      </c>
      <c r="C3069" s="164" t="s">
        <v>43</v>
      </c>
      <c r="D3069" s="76" t="s">
        <v>44</v>
      </c>
      <c r="E3069" s="80">
        <v>2026</v>
      </c>
      <c r="F3069" s="76" t="str">
        <f t="shared" si="95"/>
        <v>131. Gestión Territorial para la Atención Primaria Social de los procesos de Gestión de la Salud Pública (GSP) y el Plan de Salud Pública de Intervenciones Colectivas (PSPIC)Gestión Territorial2026</v>
      </c>
      <c r="G3069" s="7" t="s">
        <v>61</v>
      </c>
      <c r="H3069" s="7" t="s">
        <v>60</v>
      </c>
      <c r="I3069" s="80" t="s">
        <v>36</v>
      </c>
      <c r="J3069" s="76" t="s">
        <v>37</v>
      </c>
      <c r="K3069" t="s">
        <v>38</v>
      </c>
      <c r="L3069" t="s">
        <v>42</v>
      </c>
      <c r="M3069" t="s">
        <v>9</v>
      </c>
      <c r="N3069" s="78" t="s">
        <v>1</v>
      </c>
      <c r="O3069" s="76" t="str">
        <f t="shared" si="96"/>
        <v>131. Gestión Territorial para la Atención Primaria Social de los procesos de Gestión de la Salud Pública (GSP) y el Plan de Salud Pública de Intervenciones Colectivas (PSPIC)Gestión Territorial20265_RAFAEL_URIBE2_FEBRERO_2026</v>
      </c>
      <c r="P3069" s="93">
        <v>29833760</v>
      </c>
      <c r="S3069" s="172"/>
      <c r="T3069" s="23">
        <v>0</v>
      </c>
    </row>
    <row r="3070" spans="2:20" ht="30" customHeight="1">
      <c r="B3070">
        <v>14</v>
      </c>
      <c r="C3070" s="164" t="s">
        <v>43</v>
      </c>
      <c r="D3070" s="76" t="s">
        <v>44</v>
      </c>
      <c r="E3070" s="80">
        <v>2026</v>
      </c>
      <c r="F3070" s="76" t="str">
        <f t="shared" si="95"/>
        <v>141. Gestión Territorial para la Atención Primaria Social de los procesos de Gestión de la Salud Pública (GSP) y el Plan de Salud Pública de Intervenciones Colectivas (PSPIC)Gestión Territorial2026</v>
      </c>
      <c r="G3070" s="7" t="s">
        <v>62</v>
      </c>
      <c r="H3070" s="7" t="s">
        <v>60</v>
      </c>
      <c r="I3070" s="80" t="s">
        <v>36</v>
      </c>
      <c r="J3070" s="76" t="s">
        <v>37</v>
      </c>
      <c r="K3070" t="s">
        <v>38</v>
      </c>
      <c r="L3070" t="s">
        <v>42</v>
      </c>
      <c r="M3070" t="s">
        <v>9</v>
      </c>
      <c r="N3070" s="78" t="s">
        <v>1</v>
      </c>
      <c r="O3070" s="76" t="str">
        <f t="shared" si="96"/>
        <v>141. Gestión Territorial para la Atención Primaria Social de los procesos de Gestión de la Salud Pública (GSP) y el Plan de Salud Pública de Intervenciones Colectivas (PSPIC)Gestión Territorial20265_RAFAEL_URIBE2_FEBRERO_2026</v>
      </c>
      <c r="P3070" s="93">
        <v>54021296</v>
      </c>
      <c r="S3070" s="172"/>
      <c r="T3070" s="23">
        <v>0</v>
      </c>
    </row>
    <row r="3071" spans="2:20" ht="30" customHeight="1">
      <c r="B3071">
        <v>15</v>
      </c>
      <c r="C3071" s="164" t="s">
        <v>43</v>
      </c>
      <c r="D3071" s="76" t="s">
        <v>44</v>
      </c>
      <c r="E3071" s="80">
        <v>2026</v>
      </c>
      <c r="F3071" s="76" t="str">
        <f t="shared" si="95"/>
        <v>151. Gestión Territorial para la Atención Primaria Social de los procesos de Gestión de la Salud Pública (GSP) y el Plan de Salud Pública de Intervenciones Colectivas (PSPIC)Gestión Territorial2026</v>
      </c>
      <c r="G3071" s="7" t="s">
        <v>63</v>
      </c>
      <c r="H3071" s="7" t="s">
        <v>60</v>
      </c>
      <c r="I3071" s="80" t="s">
        <v>36</v>
      </c>
      <c r="J3071" s="76" t="s">
        <v>37</v>
      </c>
      <c r="K3071" t="s">
        <v>38</v>
      </c>
      <c r="L3071" t="s">
        <v>42</v>
      </c>
      <c r="M3071" t="s">
        <v>9</v>
      </c>
      <c r="N3071" s="78" t="s">
        <v>1</v>
      </c>
      <c r="O3071" s="76" t="str">
        <f t="shared" si="96"/>
        <v>151. Gestión Territorial para la Atención Primaria Social de los procesos de Gestión de la Salud Pública (GSP) y el Plan de Salud Pública de Intervenciones Colectivas (PSPIC)Gestión Territorial20265_RAFAEL_URIBE2_FEBRERO_2026</v>
      </c>
      <c r="P3071" s="93">
        <v>5621568</v>
      </c>
      <c r="S3071" s="172"/>
      <c r="T3071" s="23">
        <v>0</v>
      </c>
    </row>
    <row r="3072" spans="2:20" ht="30" customHeight="1">
      <c r="B3072">
        <v>16</v>
      </c>
      <c r="C3072" s="164" t="s">
        <v>43</v>
      </c>
      <c r="D3072" s="76" t="s">
        <v>44</v>
      </c>
      <c r="E3072" s="80">
        <v>2026</v>
      </c>
      <c r="F3072" s="76" t="str">
        <f t="shared" si="95"/>
        <v>161. Gestión Territorial para la Atención Primaria Social de los procesos de Gestión de la Salud Pública (GSP) y el Plan de Salud Pública de Intervenciones Colectivas (PSPIC)Gestión Territorial2026</v>
      </c>
      <c r="G3072" s="7" t="s">
        <v>64</v>
      </c>
      <c r="H3072" s="7" t="s">
        <v>60</v>
      </c>
      <c r="I3072" s="80" t="s">
        <v>36</v>
      </c>
      <c r="J3072" s="76" t="s">
        <v>37</v>
      </c>
      <c r="K3072" t="s">
        <v>38</v>
      </c>
      <c r="L3072" t="s">
        <v>39</v>
      </c>
      <c r="M3072" t="s">
        <v>9</v>
      </c>
      <c r="N3072" s="78" t="s">
        <v>1</v>
      </c>
      <c r="O3072" s="76" t="str">
        <f t="shared" si="96"/>
        <v>161. Gestión Territorial para la Atención Primaria Social de los procesos de Gestión de la Salud Pública (GSP) y el Plan de Salud Pública de Intervenciones Colectivas (PSPIC)Gestión Territorial20265_RAFAEL_URIBE2_FEBRERO_2026</v>
      </c>
      <c r="P3072" s="93">
        <v>3994272</v>
      </c>
      <c r="S3072" s="172"/>
      <c r="T3072" s="23">
        <v>0</v>
      </c>
    </row>
    <row r="3073" spans="2:20" ht="30" customHeight="1">
      <c r="B3073">
        <v>17</v>
      </c>
      <c r="C3073" s="164" t="s">
        <v>43</v>
      </c>
      <c r="D3073" s="76" t="s">
        <v>44</v>
      </c>
      <c r="E3073" s="80">
        <v>2026</v>
      </c>
      <c r="F3073" s="76" t="str">
        <f t="shared" si="95"/>
        <v>171. Gestión Territorial para la Atención Primaria Social de los procesos de Gestión de la Salud Pública (GSP) y el Plan de Salud Pública de Intervenciones Colectivas (PSPIC)Gestión Territorial2026</v>
      </c>
      <c r="G3073" s="7" t="s">
        <v>65</v>
      </c>
      <c r="H3073" s="7" t="s">
        <v>66</v>
      </c>
      <c r="I3073" s="80" t="s">
        <v>36</v>
      </c>
      <c r="J3073" s="76" t="s">
        <v>37</v>
      </c>
      <c r="K3073" t="s">
        <v>67</v>
      </c>
      <c r="L3073" t="s">
        <v>39</v>
      </c>
      <c r="M3073" t="s">
        <v>9</v>
      </c>
      <c r="N3073" s="78" t="s">
        <v>1</v>
      </c>
      <c r="O3073" s="76" t="str">
        <f t="shared" si="96"/>
        <v>171. Gestión Territorial para la Atención Primaria Social de los procesos de Gestión de la Salud Pública (GSP) y el Plan de Salud Pública de Intervenciones Colectivas (PSPIC)Gestión Territorial20265_RAFAEL_URIBE2_FEBRERO_2026</v>
      </c>
      <c r="P3073" s="93">
        <v>5621568</v>
      </c>
      <c r="S3073" s="172"/>
      <c r="T3073" s="23">
        <v>0</v>
      </c>
    </row>
    <row r="3074" spans="2:20" ht="30" customHeight="1">
      <c r="B3074">
        <v>18</v>
      </c>
      <c r="C3074" s="164" t="s">
        <v>43</v>
      </c>
      <c r="D3074" s="76" t="s">
        <v>44</v>
      </c>
      <c r="E3074" s="80">
        <v>2026</v>
      </c>
      <c r="F3074" s="76" t="str">
        <f t="shared" si="95"/>
        <v>181. Gestión Territorial para la Atención Primaria Social de los procesos de Gestión de la Salud Pública (GSP) y el Plan de Salud Pública de Intervenciones Colectivas (PSPIC)Gestión Territorial2026</v>
      </c>
      <c r="G3074" s="7" t="s">
        <v>68</v>
      </c>
      <c r="H3074" s="7" t="s">
        <v>66</v>
      </c>
      <c r="I3074" s="80" t="s">
        <v>36</v>
      </c>
      <c r="J3074" s="76" t="s">
        <v>37</v>
      </c>
      <c r="K3074" t="s">
        <v>67</v>
      </c>
      <c r="L3074" t="s">
        <v>42</v>
      </c>
      <c r="M3074" t="s">
        <v>9</v>
      </c>
      <c r="N3074" s="78" t="s">
        <v>1</v>
      </c>
      <c r="O3074" s="76" t="str">
        <f t="shared" si="96"/>
        <v>181. Gestión Territorial para la Atención Primaria Social de los procesos de Gestión de la Salud Pública (GSP) y el Plan de Salud Pública de Intervenciones Colectivas (PSPIC)Gestión Territorial20265_RAFAEL_URIBE2_FEBRERO_2026</v>
      </c>
      <c r="P3074" s="93">
        <v>32422640</v>
      </c>
      <c r="S3074" s="172"/>
      <c r="T3074" s="23">
        <v>0</v>
      </c>
    </row>
    <row r="3075" spans="2:20" ht="30" customHeight="1">
      <c r="B3075">
        <v>19</v>
      </c>
      <c r="C3075" s="164" t="s">
        <v>43</v>
      </c>
      <c r="D3075" s="76" t="s">
        <v>44</v>
      </c>
      <c r="E3075" s="80">
        <v>2026</v>
      </c>
      <c r="F3075" s="76" t="str">
        <f t="shared" si="95"/>
        <v>191. Gestión Territorial para la Atención Primaria Social de los procesos de Gestión de la Salud Pública (GSP) y el Plan de Salud Pública de Intervenciones Colectivas (PSPIC)Gestión Territorial2026</v>
      </c>
      <c r="G3075" s="7" t="s">
        <v>69</v>
      </c>
      <c r="H3075" s="7" t="s">
        <v>66</v>
      </c>
      <c r="I3075" s="80" t="s">
        <v>36</v>
      </c>
      <c r="J3075" s="76" t="s">
        <v>37</v>
      </c>
      <c r="K3075" t="s">
        <v>67</v>
      </c>
      <c r="L3075" t="s">
        <v>42</v>
      </c>
      <c r="M3075" t="s">
        <v>9</v>
      </c>
      <c r="N3075" s="78" t="s">
        <v>1</v>
      </c>
      <c r="O3075" s="76" t="str">
        <f t="shared" si="96"/>
        <v>191. Gestión Territorial para la Atención Primaria Social de los procesos de Gestión de la Salud Pública (GSP) y el Plan de Salud Pública de Intervenciones Colectivas (PSPIC)Gestión Territorial20265_RAFAEL_URIBE2_FEBRERO_2026</v>
      </c>
      <c r="P3075" s="93">
        <v>20316544</v>
      </c>
      <c r="S3075" s="172"/>
      <c r="T3075" s="23">
        <v>0</v>
      </c>
    </row>
    <row r="3076" spans="2:20" ht="30" customHeight="1">
      <c r="B3076">
        <v>20</v>
      </c>
      <c r="C3076" s="164" t="s">
        <v>70</v>
      </c>
      <c r="D3076" s="76" t="s">
        <v>71</v>
      </c>
      <c r="E3076" s="80">
        <v>2026</v>
      </c>
      <c r="F3076" s="76" t="str">
        <f t="shared" si="95"/>
        <v>202. Cuidado Continuo por una vida con bienestarComunitario2026</v>
      </c>
      <c r="G3076" s="7" t="s">
        <v>72</v>
      </c>
      <c r="H3076" s="7" t="s">
        <v>73</v>
      </c>
      <c r="I3076" s="80" t="s">
        <v>74</v>
      </c>
      <c r="J3076" s="76" t="s">
        <v>37</v>
      </c>
      <c r="K3076" t="s">
        <v>75</v>
      </c>
      <c r="L3076" t="s">
        <v>50</v>
      </c>
      <c r="M3076" t="s">
        <v>9</v>
      </c>
      <c r="N3076" s="78" t="s">
        <v>1</v>
      </c>
      <c r="O3076" s="76" t="str">
        <f t="shared" si="96"/>
        <v>202. Cuidado Continuo por una vida con bienestarComunitario20265_RAFAEL_URIBE2_FEBRERO_2026</v>
      </c>
      <c r="P3076" s="93">
        <v>105404</v>
      </c>
      <c r="S3076" s="172">
        <v>52</v>
      </c>
      <c r="T3076" s="23">
        <v>5481008</v>
      </c>
    </row>
    <row r="3077" spans="2:20" ht="30" customHeight="1">
      <c r="B3077">
        <v>20</v>
      </c>
      <c r="C3077" s="164" t="s">
        <v>70</v>
      </c>
      <c r="D3077" s="76" t="s">
        <v>76</v>
      </c>
      <c r="E3077" s="80">
        <v>2026</v>
      </c>
      <c r="F3077" s="76" t="str">
        <f t="shared" si="95"/>
        <v>202. Cuidado Continuo por una vida con bienestarEducativo 2026</v>
      </c>
      <c r="G3077" s="7" t="s">
        <v>72</v>
      </c>
      <c r="H3077" s="7" t="s">
        <v>73</v>
      </c>
      <c r="I3077" s="80" t="s">
        <v>74</v>
      </c>
      <c r="J3077" s="76" t="s">
        <v>37</v>
      </c>
      <c r="K3077" t="s">
        <v>75</v>
      </c>
      <c r="L3077" t="s">
        <v>50</v>
      </c>
      <c r="M3077" t="s">
        <v>9</v>
      </c>
      <c r="N3077" s="78" t="s">
        <v>1</v>
      </c>
      <c r="O3077" s="76" t="str">
        <f t="shared" si="96"/>
        <v>202. Cuidado Continuo por una vida con bienestarEducativo 20265_RAFAEL_URIBE2_FEBRERO_2026</v>
      </c>
      <c r="P3077" s="93">
        <v>105404</v>
      </c>
      <c r="S3077" s="172">
        <v>335</v>
      </c>
      <c r="T3077" s="23">
        <v>35310340</v>
      </c>
    </row>
    <row r="3078" spans="2:20" ht="30" customHeight="1">
      <c r="B3078">
        <v>20</v>
      </c>
      <c r="C3078" s="164" t="s">
        <v>70</v>
      </c>
      <c r="D3078" s="76" t="s">
        <v>77</v>
      </c>
      <c r="E3078" s="80">
        <v>2026</v>
      </c>
      <c r="F3078" s="76" t="str">
        <f t="shared" si="95"/>
        <v>202. Cuidado Continuo por una vida con bienestarInstitucional2026</v>
      </c>
      <c r="G3078" s="7" t="s">
        <v>72</v>
      </c>
      <c r="H3078" s="7" t="s">
        <v>73</v>
      </c>
      <c r="I3078" s="80" t="s">
        <v>74</v>
      </c>
      <c r="J3078" s="76" t="s">
        <v>37</v>
      </c>
      <c r="K3078" t="s">
        <v>75</v>
      </c>
      <c r="L3078" t="s">
        <v>50</v>
      </c>
      <c r="M3078" t="s">
        <v>9</v>
      </c>
      <c r="N3078" s="78" t="s">
        <v>1</v>
      </c>
      <c r="O3078" s="76" t="str">
        <f t="shared" si="96"/>
        <v>202. Cuidado Continuo por una vida con bienestarInstitucional20265_RAFAEL_URIBE2_FEBRERO_2026</v>
      </c>
      <c r="P3078" s="93">
        <v>105404</v>
      </c>
      <c r="S3078" s="172">
        <v>223</v>
      </c>
      <c r="T3078" s="23">
        <v>23505092</v>
      </c>
    </row>
    <row r="3079" spans="2:20" ht="30" customHeight="1">
      <c r="B3079">
        <v>21</v>
      </c>
      <c r="C3079" s="164" t="s">
        <v>70</v>
      </c>
      <c r="D3079" s="76" t="s">
        <v>71</v>
      </c>
      <c r="E3079" s="80">
        <v>2026</v>
      </c>
      <c r="F3079" s="76" t="str">
        <f t="shared" si="95"/>
        <v>212. Cuidado Continuo por una vida con bienestarComunitario2026</v>
      </c>
      <c r="G3079" s="7" t="s">
        <v>78</v>
      </c>
      <c r="H3079" s="7" t="s">
        <v>73</v>
      </c>
      <c r="I3079" s="80" t="s">
        <v>74</v>
      </c>
      <c r="J3079" s="76" t="s">
        <v>37</v>
      </c>
      <c r="K3079" t="s">
        <v>75</v>
      </c>
      <c r="L3079" t="s">
        <v>50</v>
      </c>
      <c r="M3079" t="s">
        <v>9</v>
      </c>
      <c r="N3079" s="78" t="s">
        <v>1</v>
      </c>
      <c r="O3079" s="76" t="str">
        <f t="shared" si="96"/>
        <v>212. Cuidado Continuo por una vida con bienestarComunitario20265_RAFAEL_URIBE2_FEBRERO_2026</v>
      </c>
      <c r="P3079" s="93">
        <v>55938</v>
      </c>
      <c r="S3079" s="172">
        <v>35</v>
      </c>
      <c r="T3079" s="23">
        <v>1957830</v>
      </c>
    </row>
    <row r="3080" spans="2:20" ht="30" customHeight="1">
      <c r="B3080">
        <v>22</v>
      </c>
      <c r="C3080" s="164" t="s">
        <v>70</v>
      </c>
      <c r="D3080" s="76" t="s">
        <v>71</v>
      </c>
      <c r="E3080" s="80">
        <v>2026</v>
      </c>
      <c r="F3080" s="76" t="str">
        <f t="shared" ref="F3080:F3143" si="97">B3080&amp;C3080&amp;D3080&amp;E3080</f>
        <v>222. Cuidado Continuo por una vida con bienestarComunitario2026</v>
      </c>
      <c r="G3080" s="7" t="s">
        <v>79</v>
      </c>
      <c r="H3080" s="7" t="s">
        <v>73</v>
      </c>
      <c r="I3080" s="80" t="s">
        <v>74</v>
      </c>
      <c r="J3080" s="76" t="s">
        <v>37</v>
      </c>
      <c r="K3080" t="s">
        <v>75</v>
      </c>
      <c r="L3080" t="s">
        <v>39</v>
      </c>
      <c r="M3080" t="s">
        <v>9</v>
      </c>
      <c r="N3080" s="78" t="s">
        <v>1</v>
      </c>
      <c r="O3080" s="76" t="str">
        <f t="shared" si="96"/>
        <v>222. Cuidado Continuo por una vida con bienestarComunitario20265_RAFAEL_URIBE2_FEBRERO_2026</v>
      </c>
      <c r="P3080" s="93">
        <v>105404</v>
      </c>
      <c r="S3080" s="172"/>
      <c r="T3080" s="23">
        <v>0</v>
      </c>
    </row>
    <row r="3081" spans="2:20" ht="30" customHeight="1">
      <c r="B3081">
        <v>23</v>
      </c>
      <c r="C3081" s="164" t="s">
        <v>70</v>
      </c>
      <c r="D3081" s="76" t="s">
        <v>71</v>
      </c>
      <c r="E3081" s="80">
        <v>2026</v>
      </c>
      <c r="F3081" s="76" t="str">
        <f t="shared" si="97"/>
        <v>232. Cuidado Continuo por una vida con bienestarComunitario2026</v>
      </c>
      <c r="G3081" s="7" t="s">
        <v>80</v>
      </c>
      <c r="H3081" s="7" t="s">
        <v>73</v>
      </c>
      <c r="I3081" s="80" t="s">
        <v>74</v>
      </c>
      <c r="J3081" s="76" t="s">
        <v>37</v>
      </c>
      <c r="K3081" t="s">
        <v>75</v>
      </c>
      <c r="L3081" t="s">
        <v>39</v>
      </c>
      <c r="M3081" t="s">
        <v>9</v>
      </c>
      <c r="N3081" s="78" t="s">
        <v>1</v>
      </c>
      <c r="O3081" s="76" t="str">
        <f t="shared" ref="O3081:O3144" si="98">+F3081&amp;M3081&amp;N3081</f>
        <v>232. Cuidado Continuo por una vida con bienestarComunitario20265_RAFAEL_URIBE2_FEBRERO_2026</v>
      </c>
      <c r="P3081" s="93">
        <v>55938</v>
      </c>
      <c r="S3081" s="172"/>
      <c r="T3081" s="23">
        <v>0</v>
      </c>
    </row>
    <row r="3082" spans="2:20" ht="30" customHeight="1">
      <c r="B3082">
        <v>24</v>
      </c>
      <c r="C3082" s="164" t="s">
        <v>70</v>
      </c>
      <c r="D3082" s="76" t="s">
        <v>76</v>
      </c>
      <c r="E3082" s="80">
        <v>2026</v>
      </c>
      <c r="F3082" s="76" t="str">
        <f t="shared" si="97"/>
        <v>242. Cuidado Continuo por una vida con bienestarEducativo 2026</v>
      </c>
      <c r="G3082" s="7" t="s">
        <v>81</v>
      </c>
      <c r="H3082" s="7" t="s">
        <v>73</v>
      </c>
      <c r="I3082" s="80" t="s">
        <v>74</v>
      </c>
      <c r="J3082" s="76" t="s">
        <v>37</v>
      </c>
      <c r="K3082" t="s">
        <v>75</v>
      </c>
      <c r="L3082" t="s">
        <v>50</v>
      </c>
      <c r="M3082" t="s">
        <v>9</v>
      </c>
      <c r="N3082" s="78" t="s">
        <v>1</v>
      </c>
      <c r="O3082" s="76" t="str">
        <f t="shared" si="98"/>
        <v>242. Cuidado Continuo por una vida con bienestarEducativo 20265_RAFAEL_URIBE2_FEBRERO_2026</v>
      </c>
      <c r="P3082" s="93">
        <v>180297</v>
      </c>
      <c r="S3082" s="172">
        <v>53</v>
      </c>
      <c r="T3082" s="23">
        <v>9555741</v>
      </c>
    </row>
    <row r="3083" spans="2:20" ht="30" customHeight="1">
      <c r="B3083">
        <v>25</v>
      </c>
      <c r="C3083" s="164" t="s">
        <v>70</v>
      </c>
      <c r="D3083" s="76" t="s">
        <v>82</v>
      </c>
      <c r="E3083" s="80">
        <v>2026</v>
      </c>
      <c r="F3083" s="76" t="str">
        <f t="shared" si="97"/>
        <v>252. Cuidado Continuo por una vida con bienestarLaboral2026</v>
      </c>
      <c r="G3083" s="7" t="s">
        <v>83</v>
      </c>
      <c r="H3083" s="7" t="s">
        <v>73</v>
      </c>
      <c r="I3083" s="80" t="s">
        <v>74</v>
      </c>
      <c r="J3083" s="76" t="s">
        <v>37</v>
      </c>
      <c r="K3083" t="s">
        <v>75</v>
      </c>
      <c r="L3083" t="s">
        <v>50</v>
      </c>
      <c r="M3083" t="s">
        <v>9</v>
      </c>
      <c r="N3083" s="78" t="s">
        <v>1</v>
      </c>
      <c r="O3083" s="76" t="str">
        <f t="shared" si="98"/>
        <v>252. Cuidado Continuo por una vida con bienestarLaboral20265_RAFAEL_URIBE2_FEBRERO_2026</v>
      </c>
      <c r="P3083" s="93">
        <v>210809</v>
      </c>
      <c r="S3083" s="172">
        <v>5</v>
      </c>
      <c r="T3083" s="23">
        <v>1054045</v>
      </c>
    </row>
    <row r="3084" spans="2:20" ht="30" customHeight="1">
      <c r="B3084">
        <v>26</v>
      </c>
      <c r="C3084" s="164" t="s">
        <v>70</v>
      </c>
      <c r="D3084" s="76" t="s">
        <v>71</v>
      </c>
      <c r="E3084" s="80">
        <v>2026</v>
      </c>
      <c r="F3084" s="76" t="str">
        <f t="shared" si="97"/>
        <v>262. Cuidado Continuo por una vida con bienestarComunitario2026</v>
      </c>
      <c r="G3084" s="7" t="s">
        <v>84</v>
      </c>
      <c r="H3084" s="7" t="s">
        <v>73</v>
      </c>
      <c r="I3084" s="80" t="s">
        <v>74</v>
      </c>
      <c r="J3084" s="76" t="s">
        <v>37</v>
      </c>
      <c r="K3084" t="s">
        <v>75</v>
      </c>
      <c r="L3084" t="s">
        <v>50</v>
      </c>
      <c r="M3084" t="s">
        <v>9</v>
      </c>
      <c r="N3084" s="78" t="s">
        <v>1</v>
      </c>
      <c r="O3084" s="76" t="str">
        <f t="shared" si="98"/>
        <v>262. Cuidado Continuo por una vida con bienestarComunitario20265_RAFAEL_URIBE2_FEBRERO_2026</v>
      </c>
      <c r="P3084" s="93">
        <v>140539</v>
      </c>
      <c r="S3084" s="172">
        <v>111</v>
      </c>
      <c r="T3084" s="23">
        <v>15599829</v>
      </c>
    </row>
    <row r="3085" spans="2:20" ht="30" customHeight="1">
      <c r="B3085">
        <v>27</v>
      </c>
      <c r="C3085" s="164" t="s">
        <v>70</v>
      </c>
      <c r="D3085" s="76" t="s">
        <v>71</v>
      </c>
      <c r="E3085" s="80">
        <v>2026</v>
      </c>
      <c r="F3085" s="76" t="str">
        <f t="shared" si="97"/>
        <v>272. Cuidado Continuo por una vida con bienestarComunitario2026</v>
      </c>
      <c r="G3085" s="7" t="s">
        <v>85</v>
      </c>
      <c r="H3085" s="7" t="s">
        <v>73</v>
      </c>
      <c r="I3085" s="80" t="s">
        <v>74</v>
      </c>
      <c r="J3085" s="76" t="s">
        <v>37</v>
      </c>
      <c r="K3085" t="s">
        <v>75</v>
      </c>
      <c r="L3085" t="s">
        <v>50</v>
      </c>
      <c r="M3085" t="s">
        <v>9</v>
      </c>
      <c r="N3085" s="78" t="s">
        <v>1</v>
      </c>
      <c r="O3085" s="76" t="str">
        <f t="shared" si="98"/>
        <v>272. Cuidado Continuo por una vida con bienestarComunitario20265_RAFAEL_URIBE2_FEBRERO_2026</v>
      </c>
      <c r="P3085" s="93">
        <v>74584</v>
      </c>
      <c r="S3085" s="172">
        <v>60</v>
      </c>
      <c r="T3085" s="23">
        <v>4475040</v>
      </c>
    </row>
    <row r="3086" spans="2:20" ht="30" customHeight="1">
      <c r="B3086">
        <v>28</v>
      </c>
      <c r="C3086" s="164" t="s">
        <v>70</v>
      </c>
      <c r="D3086" s="76" t="s">
        <v>71</v>
      </c>
      <c r="E3086" s="80">
        <v>2026</v>
      </c>
      <c r="F3086" s="76" t="str">
        <f t="shared" si="97"/>
        <v>282. Cuidado Continuo por una vida con bienestarComunitario2026</v>
      </c>
      <c r="G3086" s="7" t="s">
        <v>86</v>
      </c>
      <c r="H3086" s="7" t="s">
        <v>73</v>
      </c>
      <c r="I3086" s="80" t="s">
        <v>74</v>
      </c>
      <c r="J3086" s="76" t="s">
        <v>37</v>
      </c>
      <c r="K3086" t="s">
        <v>75</v>
      </c>
      <c r="L3086" t="s">
        <v>50</v>
      </c>
      <c r="M3086" t="s">
        <v>9</v>
      </c>
      <c r="N3086" s="78" t="s">
        <v>1</v>
      </c>
      <c r="O3086" s="76" t="str">
        <f t="shared" si="98"/>
        <v>282. Cuidado Continuo por una vida con bienestarComunitario20265_RAFAEL_URIBE2_FEBRERO_2026</v>
      </c>
      <c r="P3086" s="93">
        <v>215123</v>
      </c>
      <c r="S3086" s="172">
        <v>32</v>
      </c>
      <c r="T3086" s="23">
        <v>6883936</v>
      </c>
    </row>
    <row r="3087" spans="2:20" ht="30" customHeight="1">
      <c r="B3087">
        <v>29</v>
      </c>
      <c r="C3087" s="164" t="s">
        <v>70</v>
      </c>
      <c r="D3087" s="76" t="s">
        <v>71</v>
      </c>
      <c r="E3087" s="80">
        <v>2026</v>
      </c>
      <c r="F3087" s="76" t="str">
        <f t="shared" si="97"/>
        <v>292. Cuidado Continuo por una vida con bienestarComunitario2026</v>
      </c>
      <c r="G3087" s="7" t="s">
        <v>87</v>
      </c>
      <c r="H3087" s="7" t="s">
        <v>73</v>
      </c>
      <c r="I3087" s="80" t="s">
        <v>74</v>
      </c>
      <c r="J3087" s="76" t="s">
        <v>37</v>
      </c>
      <c r="K3087" t="s">
        <v>75</v>
      </c>
      <c r="L3087" t="s">
        <v>39</v>
      </c>
      <c r="M3087" t="s">
        <v>9</v>
      </c>
      <c r="N3087" s="78" t="s">
        <v>1</v>
      </c>
      <c r="O3087" s="76" t="str">
        <f t="shared" si="98"/>
        <v>292. Cuidado Continuo por una vida con bienestarComunitario20265_RAFAEL_URIBE2_FEBRERO_2026</v>
      </c>
      <c r="P3087" s="93">
        <v>140539</v>
      </c>
      <c r="S3087" s="172"/>
      <c r="T3087" s="23">
        <v>0</v>
      </c>
    </row>
    <row r="3088" spans="2:20" ht="30" customHeight="1">
      <c r="B3088">
        <v>30</v>
      </c>
      <c r="C3088" s="164" t="s">
        <v>70</v>
      </c>
      <c r="D3088" s="76" t="s">
        <v>71</v>
      </c>
      <c r="E3088" s="80">
        <v>2026</v>
      </c>
      <c r="F3088" s="76" t="str">
        <f t="shared" si="97"/>
        <v>302. Cuidado Continuo por una vida con bienestarComunitario2026</v>
      </c>
      <c r="G3088" s="7" t="s">
        <v>88</v>
      </c>
      <c r="H3088" s="7" t="s">
        <v>73</v>
      </c>
      <c r="I3088" s="80" t="s">
        <v>74</v>
      </c>
      <c r="J3088" s="76" t="s">
        <v>37</v>
      </c>
      <c r="K3088" t="s">
        <v>75</v>
      </c>
      <c r="L3088" t="s">
        <v>39</v>
      </c>
      <c r="M3088" t="s">
        <v>9</v>
      </c>
      <c r="N3088" s="78" t="s">
        <v>1</v>
      </c>
      <c r="O3088" s="76" t="str">
        <f t="shared" si="98"/>
        <v>302. Cuidado Continuo por una vida con bienestarComunitario20265_RAFAEL_URIBE2_FEBRERO_2026</v>
      </c>
      <c r="P3088" s="93">
        <v>74584</v>
      </c>
      <c r="S3088" s="172"/>
      <c r="T3088" s="23">
        <v>0</v>
      </c>
    </row>
    <row r="3089" spans="2:20" ht="30" customHeight="1">
      <c r="B3089">
        <v>31</v>
      </c>
      <c r="C3089" s="164" t="s">
        <v>70</v>
      </c>
      <c r="D3089" s="76" t="s">
        <v>71</v>
      </c>
      <c r="E3089" s="80">
        <v>2026</v>
      </c>
      <c r="F3089" s="76" t="str">
        <f t="shared" si="97"/>
        <v>312. Cuidado Continuo por una vida con bienestarComunitario2026</v>
      </c>
      <c r="G3089" s="7" t="s">
        <v>89</v>
      </c>
      <c r="H3089" s="7" t="s">
        <v>73</v>
      </c>
      <c r="I3089" s="80" t="s">
        <v>74</v>
      </c>
      <c r="J3089" s="76" t="s">
        <v>37</v>
      </c>
      <c r="K3089" t="s">
        <v>75</v>
      </c>
      <c r="L3089" t="s">
        <v>50</v>
      </c>
      <c r="M3089" t="s">
        <v>9</v>
      </c>
      <c r="N3089" s="78" t="s">
        <v>1</v>
      </c>
      <c r="O3089" s="76" t="str">
        <f t="shared" si="98"/>
        <v>312. Cuidado Continuo por una vida con bienestarComunitario20265_RAFAEL_URIBE2_FEBRERO_2026</v>
      </c>
      <c r="P3089" s="93">
        <v>215123</v>
      </c>
      <c r="S3089" s="172"/>
      <c r="T3089" s="23">
        <v>0</v>
      </c>
    </row>
    <row r="3090" spans="2:20" ht="30" customHeight="1">
      <c r="B3090">
        <v>31</v>
      </c>
      <c r="C3090" s="164" t="s">
        <v>70</v>
      </c>
      <c r="D3090" s="76" t="s">
        <v>76</v>
      </c>
      <c r="E3090" s="80">
        <v>2026</v>
      </c>
      <c r="F3090" s="76" t="str">
        <f t="shared" si="97"/>
        <v>312. Cuidado Continuo por una vida con bienestarEducativo 2026</v>
      </c>
      <c r="G3090" s="7" t="s">
        <v>89</v>
      </c>
      <c r="H3090" s="7" t="s">
        <v>73</v>
      </c>
      <c r="I3090" s="80" t="s">
        <v>74</v>
      </c>
      <c r="J3090" s="76" t="s">
        <v>37</v>
      </c>
      <c r="K3090" t="s">
        <v>75</v>
      </c>
      <c r="L3090" t="s">
        <v>50</v>
      </c>
      <c r="M3090" t="s">
        <v>9</v>
      </c>
      <c r="N3090" s="78" t="s">
        <v>1</v>
      </c>
      <c r="O3090" s="76" t="str">
        <f t="shared" si="98"/>
        <v>312. Cuidado Continuo por una vida con bienestarEducativo 20265_RAFAEL_URIBE2_FEBRERO_2026</v>
      </c>
      <c r="P3090" s="93">
        <v>215123</v>
      </c>
      <c r="S3090" s="172"/>
      <c r="T3090" s="23">
        <v>0</v>
      </c>
    </row>
    <row r="3091" spans="2:20" ht="30" customHeight="1">
      <c r="B3091">
        <v>31</v>
      </c>
      <c r="C3091" s="164" t="s">
        <v>70</v>
      </c>
      <c r="D3091" s="76" t="s">
        <v>82</v>
      </c>
      <c r="E3091" s="80">
        <v>2026</v>
      </c>
      <c r="F3091" s="76" t="str">
        <f t="shared" si="97"/>
        <v>312. Cuidado Continuo por una vida con bienestarLaboral2026</v>
      </c>
      <c r="G3091" s="7" t="s">
        <v>89</v>
      </c>
      <c r="H3091" s="7" t="s">
        <v>73</v>
      </c>
      <c r="I3091" s="80" t="s">
        <v>74</v>
      </c>
      <c r="J3091" s="76" t="s">
        <v>37</v>
      </c>
      <c r="K3091" t="s">
        <v>75</v>
      </c>
      <c r="L3091" t="s">
        <v>50</v>
      </c>
      <c r="M3091" t="s">
        <v>9</v>
      </c>
      <c r="N3091" s="78" t="s">
        <v>1</v>
      </c>
      <c r="O3091" s="76" t="str">
        <f t="shared" si="98"/>
        <v>312. Cuidado Continuo por una vida con bienestarLaboral20265_RAFAEL_URIBE2_FEBRERO_2026</v>
      </c>
      <c r="P3091" s="93">
        <v>215123</v>
      </c>
      <c r="S3091" s="172"/>
      <c r="T3091" s="23">
        <v>0</v>
      </c>
    </row>
    <row r="3092" spans="2:20" ht="30" customHeight="1">
      <c r="B3092">
        <v>31</v>
      </c>
      <c r="C3092" s="164" t="s">
        <v>70</v>
      </c>
      <c r="D3092" s="76" t="s">
        <v>77</v>
      </c>
      <c r="E3092" s="80">
        <v>2026</v>
      </c>
      <c r="F3092" s="76" t="str">
        <f t="shared" si="97"/>
        <v>312. Cuidado Continuo por una vida con bienestarInstitucional2026</v>
      </c>
      <c r="G3092" s="7" t="s">
        <v>89</v>
      </c>
      <c r="H3092" s="7" t="s">
        <v>73</v>
      </c>
      <c r="I3092" s="80" t="s">
        <v>74</v>
      </c>
      <c r="J3092" s="76" t="s">
        <v>37</v>
      </c>
      <c r="K3092" t="s">
        <v>75</v>
      </c>
      <c r="L3092" t="s">
        <v>50</v>
      </c>
      <c r="M3092" t="s">
        <v>9</v>
      </c>
      <c r="N3092" s="78" t="s">
        <v>1</v>
      </c>
      <c r="O3092" s="76" t="str">
        <f t="shared" si="98"/>
        <v>312. Cuidado Continuo por una vida con bienestarInstitucional20265_RAFAEL_URIBE2_FEBRERO_2026</v>
      </c>
      <c r="P3092" s="93">
        <v>215123</v>
      </c>
      <c r="S3092" s="172"/>
      <c r="T3092" s="23">
        <v>0</v>
      </c>
    </row>
    <row r="3093" spans="2:20" ht="30" customHeight="1">
      <c r="B3093">
        <v>32</v>
      </c>
      <c r="C3093" s="164" t="s">
        <v>70</v>
      </c>
      <c r="D3093" s="76" t="s">
        <v>76</v>
      </c>
      <c r="E3093" s="80">
        <v>2026</v>
      </c>
      <c r="F3093" s="76" t="str">
        <f t="shared" si="97"/>
        <v>322. Cuidado Continuo por una vida con bienestarEducativo 2026</v>
      </c>
      <c r="G3093" s="7" t="s">
        <v>90</v>
      </c>
      <c r="H3093" s="7" t="s">
        <v>73</v>
      </c>
      <c r="I3093" s="80" t="s">
        <v>74</v>
      </c>
      <c r="J3093" s="76" t="s">
        <v>37</v>
      </c>
      <c r="K3093" t="s">
        <v>75</v>
      </c>
      <c r="L3093" t="s">
        <v>50</v>
      </c>
      <c r="M3093" t="s">
        <v>9</v>
      </c>
      <c r="N3093" s="78" t="s">
        <v>1</v>
      </c>
      <c r="O3093" s="76" t="str">
        <f t="shared" si="98"/>
        <v>322. Cuidado Continuo por una vida con bienestarEducativo 20265_RAFAEL_URIBE2_FEBRERO_2026</v>
      </c>
      <c r="P3093" s="93">
        <v>281078</v>
      </c>
      <c r="S3093" s="172"/>
      <c r="T3093" s="23">
        <v>0</v>
      </c>
    </row>
    <row r="3094" spans="2:20" ht="30" customHeight="1">
      <c r="B3094">
        <v>33</v>
      </c>
      <c r="C3094" s="164" t="s">
        <v>70</v>
      </c>
      <c r="D3094" s="76" t="s">
        <v>82</v>
      </c>
      <c r="E3094" s="80">
        <v>2026</v>
      </c>
      <c r="F3094" s="76" t="str">
        <f t="shared" si="97"/>
        <v>332. Cuidado Continuo por una vida con bienestarLaboral2026</v>
      </c>
      <c r="G3094" s="7" t="s">
        <v>91</v>
      </c>
      <c r="H3094" s="7" t="s">
        <v>73</v>
      </c>
      <c r="I3094" s="80" t="s">
        <v>74</v>
      </c>
      <c r="J3094" s="76" t="s">
        <v>37</v>
      </c>
      <c r="K3094" t="s">
        <v>92</v>
      </c>
      <c r="L3094" t="s">
        <v>50</v>
      </c>
      <c r="M3094" t="s">
        <v>9</v>
      </c>
      <c r="N3094" s="78" t="s">
        <v>1</v>
      </c>
      <c r="O3094" s="76" t="str">
        <f t="shared" si="98"/>
        <v>332. Cuidado Continuo por una vida con bienestarLaboral20265_RAFAEL_URIBE2_FEBRERO_2026</v>
      </c>
      <c r="P3094" s="93">
        <v>1094110</v>
      </c>
      <c r="S3094" s="172"/>
      <c r="T3094" s="23">
        <v>0</v>
      </c>
    </row>
    <row r="3095" spans="2:20" ht="30" customHeight="1">
      <c r="B3095">
        <v>34</v>
      </c>
      <c r="C3095" s="164" t="s">
        <v>70</v>
      </c>
      <c r="D3095" s="76" t="s">
        <v>71</v>
      </c>
      <c r="E3095" s="80">
        <v>2026</v>
      </c>
      <c r="F3095" s="76" t="str">
        <f t="shared" si="97"/>
        <v>342. Cuidado Continuo por una vida con bienestarComunitario2026</v>
      </c>
      <c r="G3095" s="7" t="s">
        <v>93</v>
      </c>
      <c r="H3095" s="7" t="s">
        <v>94</v>
      </c>
      <c r="I3095" s="80" t="s">
        <v>74</v>
      </c>
      <c r="J3095" s="76" t="s">
        <v>37</v>
      </c>
      <c r="K3095" t="s">
        <v>75</v>
      </c>
      <c r="L3095" t="s">
        <v>50</v>
      </c>
      <c r="M3095" t="s">
        <v>9</v>
      </c>
      <c r="N3095" s="78" t="s">
        <v>1</v>
      </c>
      <c r="O3095" s="76" t="str">
        <f t="shared" si="98"/>
        <v>342. Cuidado Continuo por una vida con bienestarComunitario20265_RAFAEL_URIBE2_FEBRERO_2026</v>
      </c>
      <c r="P3095" s="93">
        <v>161342</v>
      </c>
      <c r="S3095" s="172">
        <v>8</v>
      </c>
      <c r="T3095" s="23">
        <v>1290736</v>
      </c>
    </row>
    <row r="3096" spans="2:20" ht="30" customHeight="1">
      <c r="B3096">
        <v>35</v>
      </c>
      <c r="C3096" s="164" t="s">
        <v>70</v>
      </c>
      <c r="D3096" s="76" t="s">
        <v>71</v>
      </c>
      <c r="E3096" s="80">
        <v>2026</v>
      </c>
      <c r="F3096" s="76" t="str">
        <f t="shared" si="97"/>
        <v>352. Cuidado Continuo por una vida con bienestarComunitario2026</v>
      </c>
      <c r="G3096" s="7" t="s">
        <v>95</v>
      </c>
      <c r="H3096" s="7" t="s">
        <v>73</v>
      </c>
      <c r="I3096" s="80" t="s">
        <v>74</v>
      </c>
      <c r="J3096" s="76" t="s">
        <v>37</v>
      </c>
      <c r="K3096" t="s">
        <v>75</v>
      </c>
      <c r="L3096" t="s">
        <v>50</v>
      </c>
      <c r="M3096" t="s">
        <v>9</v>
      </c>
      <c r="N3096" s="78" t="s">
        <v>1</v>
      </c>
      <c r="O3096" s="76" t="str">
        <f t="shared" si="98"/>
        <v>352. Cuidado Continuo por una vida con bienestarComunitario20265_RAFAEL_URIBE2_FEBRERO_2026</v>
      </c>
      <c r="P3096" s="93">
        <v>215123</v>
      </c>
      <c r="S3096" s="172">
        <v>15</v>
      </c>
      <c r="T3096" s="23">
        <v>3226845</v>
      </c>
    </row>
    <row r="3097" spans="2:20" ht="30" customHeight="1">
      <c r="B3097">
        <v>36</v>
      </c>
      <c r="C3097" s="164" t="s">
        <v>70</v>
      </c>
      <c r="D3097" s="76" t="s">
        <v>71</v>
      </c>
      <c r="E3097" s="80">
        <v>2026</v>
      </c>
      <c r="F3097" s="76" t="str">
        <f t="shared" si="97"/>
        <v>362. Cuidado Continuo por una vida con bienestarComunitario2026</v>
      </c>
      <c r="G3097" s="7" t="s">
        <v>96</v>
      </c>
      <c r="H3097" s="7" t="s">
        <v>73</v>
      </c>
      <c r="I3097" s="80" t="s">
        <v>74</v>
      </c>
      <c r="J3097" s="76" t="s">
        <v>37</v>
      </c>
      <c r="K3097" t="s">
        <v>75</v>
      </c>
      <c r="L3097" t="s">
        <v>39</v>
      </c>
      <c r="M3097" t="s">
        <v>9</v>
      </c>
      <c r="N3097" s="78" t="s">
        <v>1</v>
      </c>
      <c r="O3097" s="76" t="str">
        <f t="shared" si="98"/>
        <v>362. Cuidado Continuo por una vida con bienestarComunitario20265_RAFAEL_URIBE2_FEBRERO_2026</v>
      </c>
      <c r="P3097" s="93">
        <v>140539</v>
      </c>
      <c r="S3097" s="172"/>
      <c r="T3097" s="23">
        <v>0</v>
      </c>
    </row>
    <row r="3098" spans="2:20" ht="30" customHeight="1">
      <c r="B3098">
        <v>37</v>
      </c>
      <c r="C3098" s="164" t="s">
        <v>70</v>
      </c>
      <c r="D3098" s="76" t="s">
        <v>71</v>
      </c>
      <c r="E3098" s="80">
        <v>2026</v>
      </c>
      <c r="F3098" s="76" t="str">
        <f t="shared" si="97"/>
        <v>372. Cuidado Continuo por una vida con bienestarComunitario2026</v>
      </c>
      <c r="G3098" s="7" t="s">
        <v>97</v>
      </c>
      <c r="H3098" s="7" t="s">
        <v>73</v>
      </c>
      <c r="I3098" s="80" t="s">
        <v>74</v>
      </c>
      <c r="J3098" s="76" t="s">
        <v>37</v>
      </c>
      <c r="K3098" t="s">
        <v>75</v>
      </c>
      <c r="L3098" t="s">
        <v>39</v>
      </c>
      <c r="M3098" t="s">
        <v>9</v>
      </c>
      <c r="N3098" s="78" t="s">
        <v>1</v>
      </c>
      <c r="O3098" s="76" t="str">
        <f t="shared" si="98"/>
        <v>372. Cuidado Continuo por una vida con bienestarComunitario20265_RAFAEL_URIBE2_FEBRERO_2026</v>
      </c>
      <c r="P3098" s="93">
        <v>74584</v>
      </c>
      <c r="S3098" s="172"/>
      <c r="T3098" s="23">
        <v>0</v>
      </c>
    </row>
    <row r="3099" spans="2:20" ht="30" customHeight="1">
      <c r="B3099">
        <v>38</v>
      </c>
      <c r="C3099" s="164" t="s">
        <v>70</v>
      </c>
      <c r="D3099" s="76" t="s">
        <v>71</v>
      </c>
      <c r="E3099" s="80">
        <v>2026</v>
      </c>
      <c r="F3099" s="76" t="str">
        <f t="shared" si="97"/>
        <v>382. Cuidado Continuo por una vida con bienestarComunitario2026</v>
      </c>
      <c r="G3099" s="7" t="s">
        <v>98</v>
      </c>
      <c r="H3099" s="7" t="s">
        <v>73</v>
      </c>
      <c r="I3099" s="80" t="s">
        <v>74</v>
      </c>
      <c r="J3099" s="76" t="s">
        <v>37</v>
      </c>
      <c r="K3099" t="s">
        <v>75</v>
      </c>
      <c r="L3099" t="s">
        <v>50</v>
      </c>
      <c r="M3099" t="s">
        <v>9</v>
      </c>
      <c r="N3099" s="78" t="s">
        <v>1</v>
      </c>
      <c r="O3099" s="76" t="str">
        <f t="shared" si="98"/>
        <v>382. Cuidado Continuo por una vida con bienestarComunitario20265_RAFAEL_URIBE2_FEBRERO_2026</v>
      </c>
      <c r="P3099" s="93">
        <v>355662</v>
      </c>
      <c r="S3099" s="172">
        <v>2</v>
      </c>
      <c r="T3099" s="23">
        <v>711324</v>
      </c>
    </row>
    <row r="3100" spans="2:20" ht="30" customHeight="1">
      <c r="B3100">
        <v>39</v>
      </c>
      <c r="C3100" s="164" t="s">
        <v>70</v>
      </c>
      <c r="D3100" s="76" t="s">
        <v>71</v>
      </c>
      <c r="E3100" s="80">
        <v>2026</v>
      </c>
      <c r="F3100" s="76" t="str">
        <f t="shared" si="97"/>
        <v>392. Cuidado Continuo por una vida con bienestarComunitario2026</v>
      </c>
      <c r="G3100" s="7" t="s">
        <v>99</v>
      </c>
      <c r="H3100" s="7" t="s">
        <v>73</v>
      </c>
      <c r="I3100" s="80" t="s">
        <v>74</v>
      </c>
      <c r="J3100" s="76" t="s">
        <v>37</v>
      </c>
      <c r="K3100" t="s">
        <v>75</v>
      </c>
      <c r="L3100" t="s">
        <v>50</v>
      </c>
      <c r="M3100" t="s">
        <v>9</v>
      </c>
      <c r="N3100" s="78" t="s">
        <v>1</v>
      </c>
      <c r="O3100" s="76" t="str">
        <f t="shared" si="98"/>
        <v>392. Cuidado Continuo por una vida con bienestarComunitario20265_RAFAEL_URIBE2_FEBRERO_2026</v>
      </c>
      <c r="P3100" s="93">
        <v>140539</v>
      </c>
      <c r="S3100" s="172"/>
      <c r="T3100" s="23">
        <v>0</v>
      </c>
    </row>
    <row r="3101" spans="2:20" ht="30" customHeight="1">
      <c r="B3101">
        <v>40</v>
      </c>
      <c r="C3101" s="164" t="s">
        <v>70</v>
      </c>
      <c r="D3101" s="76" t="s">
        <v>71</v>
      </c>
      <c r="E3101" s="80">
        <v>2026</v>
      </c>
      <c r="F3101" s="76" t="str">
        <f t="shared" si="97"/>
        <v>402. Cuidado Continuo por una vida con bienestarComunitario2026</v>
      </c>
      <c r="G3101" s="7" t="s">
        <v>100</v>
      </c>
      <c r="H3101" s="7" t="s">
        <v>73</v>
      </c>
      <c r="I3101" s="80" t="s">
        <v>74</v>
      </c>
      <c r="J3101" s="76" t="s">
        <v>37</v>
      </c>
      <c r="K3101" t="s">
        <v>75</v>
      </c>
      <c r="L3101" t="s">
        <v>50</v>
      </c>
      <c r="M3101" t="s">
        <v>9</v>
      </c>
      <c r="N3101" s="78" t="s">
        <v>1</v>
      </c>
      <c r="O3101" s="76" t="str">
        <f t="shared" si="98"/>
        <v>402. Cuidado Continuo por una vida con bienestarComunitario20265_RAFAEL_URIBE2_FEBRERO_2026</v>
      </c>
      <c r="P3101" s="93">
        <v>74584</v>
      </c>
      <c r="S3101" s="172"/>
      <c r="T3101" s="23">
        <v>0</v>
      </c>
    </row>
    <row r="3102" spans="2:20" ht="30" customHeight="1">
      <c r="B3102">
        <v>41</v>
      </c>
      <c r="C3102" s="164" t="s">
        <v>70</v>
      </c>
      <c r="D3102" s="76" t="s">
        <v>71</v>
      </c>
      <c r="E3102" s="80">
        <v>2026</v>
      </c>
      <c r="F3102" s="76" t="str">
        <f t="shared" si="97"/>
        <v>412. Cuidado Continuo por una vida con bienestarComunitario2026</v>
      </c>
      <c r="G3102" s="7" t="s">
        <v>101</v>
      </c>
      <c r="H3102" s="7" t="s">
        <v>102</v>
      </c>
      <c r="I3102" s="80" t="s">
        <v>74</v>
      </c>
      <c r="J3102" s="76" t="s">
        <v>37</v>
      </c>
      <c r="K3102" t="s">
        <v>103</v>
      </c>
      <c r="L3102" t="s">
        <v>50</v>
      </c>
      <c r="M3102" t="s">
        <v>9</v>
      </c>
      <c r="N3102" s="78" t="s">
        <v>1</v>
      </c>
      <c r="O3102" s="76" t="str">
        <f t="shared" si="98"/>
        <v>412. Cuidado Continuo por una vida con bienestarComunitario20265_RAFAEL_URIBE2_FEBRERO_2026</v>
      </c>
      <c r="P3102" s="93">
        <v>621332</v>
      </c>
      <c r="S3102" s="172">
        <v>18</v>
      </c>
      <c r="T3102" s="23">
        <v>11183976</v>
      </c>
    </row>
    <row r="3103" spans="2:20" ht="30" customHeight="1">
      <c r="B3103">
        <v>42</v>
      </c>
      <c r="C3103" s="164" t="s">
        <v>70</v>
      </c>
      <c r="D3103" s="76" t="s">
        <v>71</v>
      </c>
      <c r="E3103" s="80">
        <v>2026</v>
      </c>
      <c r="F3103" s="76" t="str">
        <f t="shared" si="97"/>
        <v>422. Cuidado Continuo por una vida con bienestarComunitario2026</v>
      </c>
      <c r="G3103" s="7" t="s">
        <v>104</v>
      </c>
      <c r="H3103" s="7" t="s">
        <v>73</v>
      </c>
      <c r="I3103" s="80" t="s">
        <v>74</v>
      </c>
      <c r="J3103" s="76" t="s">
        <v>37</v>
      </c>
      <c r="K3103" t="s">
        <v>103</v>
      </c>
      <c r="L3103" t="s">
        <v>50</v>
      </c>
      <c r="M3103" t="s">
        <v>9</v>
      </c>
      <c r="N3103" s="78" t="s">
        <v>1</v>
      </c>
      <c r="O3103" s="76" t="str">
        <f t="shared" si="98"/>
        <v>422. Cuidado Continuo por una vida con bienestarComunitario20265_RAFAEL_URIBE2_FEBRERO_2026</v>
      </c>
      <c r="P3103" s="93">
        <v>340253</v>
      </c>
      <c r="S3103" s="172">
        <v>18</v>
      </c>
      <c r="T3103" s="23">
        <v>6124554</v>
      </c>
    </row>
    <row r="3104" spans="2:20" ht="30" customHeight="1">
      <c r="B3104">
        <v>43</v>
      </c>
      <c r="C3104" s="164" t="s">
        <v>70</v>
      </c>
      <c r="D3104" s="76" t="s">
        <v>71</v>
      </c>
      <c r="E3104" s="80">
        <v>2026</v>
      </c>
      <c r="F3104" s="76" t="str">
        <f t="shared" si="97"/>
        <v>432. Cuidado Continuo por una vida con bienestarComunitario2026</v>
      </c>
      <c r="G3104" s="7" t="s">
        <v>105</v>
      </c>
      <c r="H3104" s="7" t="s">
        <v>102</v>
      </c>
      <c r="I3104" s="80" t="s">
        <v>74</v>
      </c>
      <c r="J3104" s="76" t="s">
        <v>37</v>
      </c>
      <c r="K3104" t="s">
        <v>103</v>
      </c>
      <c r="L3104" t="s">
        <v>50</v>
      </c>
      <c r="M3104" t="s">
        <v>9</v>
      </c>
      <c r="N3104" s="78" t="s">
        <v>1</v>
      </c>
      <c r="O3104" s="76" t="str">
        <f t="shared" si="98"/>
        <v>432. Cuidado Continuo por una vida con bienestarComunitario20265_RAFAEL_URIBE2_FEBRERO_2026</v>
      </c>
      <c r="P3104" s="93">
        <v>548596</v>
      </c>
      <c r="S3104" s="172">
        <v>3</v>
      </c>
      <c r="T3104" s="23">
        <v>1645788</v>
      </c>
    </row>
    <row r="3105" spans="2:20" ht="30" customHeight="1">
      <c r="B3105">
        <v>44</v>
      </c>
      <c r="C3105" s="164" t="s">
        <v>70</v>
      </c>
      <c r="D3105" s="76" t="s">
        <v>71</v>
      </c>
      <c r="E3105" s="80">
        <v>2026</v>
      </c>
      <c r="F3105" s="76" t="str">
        <f t="shared" si="97"/>
        <v>442. Cuidado Continuo por una vida con bienestarComunitario2026</v>
      </c>
      <c r="G3105" s="7" t="s">
        <v>106</v>
      </c>
      <c r="H3105" s="7" t="s">
        <v>73</v>
      </c>
      <c r="I3105" s="80" t="s">
        <v>74</v>
      </c>
      <c r="J3105" s="76" t="s">
        <v>37</v>
      </c>
      <c r="K3105" t="s">
        <v>103</v>
      </c>
      <c r="L3105" t="s">
        <v>50</v>
      </c>
      <c r="M3105" t="s">
        <v>9</v>
      </c>
      <c r="N3105" s="78" t="s">
        <v>1</v>
      </c>
      <c r="O3105" s="76" t="str">
        <f t="shared" si="98"/>
        <v>442. Cuidado Continuo por una vida con bienestarComunitario20265_RAFAEL_URIBE2_FEBRERO_2026</v>
      </c>
      <c r="P3105" s="93">
        <v>711326</v>
      </c>
      <c r="S3105" s="172">
        <v>3</v>
      </c>
      <c r="T3105" s="23">
        <v>2133978</v>
      </c>
    </row>
    <row r="3106" spans="2:20" ht="30" customHeight="1">
      <c r="B3106">
        <v>45</v>
      </c>
      <c r="C3106" s="164" t="s">
        <v>70</v>
      </c>
      <c r="D3106" s="76" t="s">
        <v>71</v>
      </c>
      <c r="E3106" s="80">
        <v>2026</v>
      </c>
      <c r="F3106" s="76" t="str">
        <f t="shared" si="97"/>
        <v>452. Cuidado Continuo por una vida con bienestarComunitario2026</v>
      </c>
      <c r="G3106" s="7" t="s">
        <v>107</v>
      </c>
      <c r="H3106" s="7" t="s">
        <v>102</v>
      </c>
      <c r="I3106" s="80" t="s">
        <v>74</v>
      </c>
      <c r="J3106" s="76" t="s">
        <v>37</v>
      </c>
      <c r="K3106" t="s">
        <v>103</v>
      </c>
      <c r="L3106" t="s">
        <v>50</v>
      </c>
      <c r="M3106" t="s">
        <v>9</v>
      </c>
      <c r="N3106" s="78" t="s">
        <v>1</v>
      </c>
      <c r="O3106" s="76" t="str">
        <f t="shared" si="98"/>
        <v>452. Cuidado Continuo por una vida con bienestarComunitario20265_RAFAEL_URIBE2_FEBRERO_2026</v>
      </c>
      <c r="P3106" s="93">
        <v>281078</v>
      </c>
      <c r="S3106" s="172">
        <v>3</v>
      </c>
      <c r="T3106" s="23">
        <v>843234</v>
      </c>
    </row>
    <row r="3107" spans="2:20" ht="30" customHeight="1">
      <c r="B3107">
        <v>46</v>
      </c>
      <c r="C3107" s="164" t="s">
        <v>70</v>
      </c>
      <c r="D3107" s="76" t="s">
        <v>76</v>
      </c>
      <c r="E3107" s="80">
        <v>2026</v>
      </c>
      <c r="F3107" s="76" t="str">
        <f t="shared" si="97"/>
        <v>462. Cuidado Continuo por una vida con bienestarEducativo 2026</v>
      </c>
      <c r="G3107" s="7" t="s">
        <v>108</v>
      </c>
      <c r="H3107" s="7" t="s">
        <v>73</v>
      </c>
      <c r="I3107" s="80" t="s">
        <v>74</v>
      </c>
      <c r="J3107" s="76" t="s">
        <v>37</v>
      </c>
      <c r="K3107" t="s">
        <v>103</v>
      </c>
      <c r="L3107" t="s">
        <v>50</v>
      </c>
      <c r="M3107" t="s">
        <v>9</v>
      </c>
      <c r="N3107" s="78" t="s">
        <v>1</v>
      </c>
      <c r="O3107" s="76" t="str">
        <f t="shared" si="98"/>
        <v>462. Cuidado Continuo por una vida con bienestarEducativo 20265_RAFAEL_URIBE2_FEBRERO_2026</v>
      </c>
      <c r="P3107" s="93">
        <v>2366976</v>
      </c>
      <c r="S3107" s="172">
        <v>2</v>
      </c>
      <c r="T3107" s="23">
        <v>4733952</v>
      </c>
    </row>
    <row r="3108" spans="2:20" ht="30" customHeight="1">
      <c r="B3108">
        <v>47</v>
      </c>
      <c r="C3108" s="164" t="s">
        <v>70</v>
      </c>
      <c r="D3108" s="76" t="s">
        <v>82</v>
      </c>
      <c r="E3108" s="80">
        <v>2026</v>
      </c>
      <c r="F3108" s="76" t="str">
        <f t="shared" si="97"/>
        <v>472. Cuidado Continuo por una vida con bienestarLaboral2026</v>
      </c>
      <c r="G3108" s="7" t="s">
        <v>109</v>
      </c>
      <c r="H3108" s="7" t="s">
        <v>73</v>
      </c>
      <c r="I3108" s="80" t="s">
        <v>74</v>
      </c>
      <c r="J3108" s="76" t="s">
        <v>37</v>
      </c>
      <c r="K3108" t="s">
        <v>103</v>
      </c>
      <c r="L3108" t="s">
        <v>50</v>
      </c>
      <c r="M3108" t="s">
        <v>9</v>
      </c>
      <c r="N3108" s="78" t="s">
        <v>1</v>
      </c>
      <c r="O3108" s="76" t="str">
        <f t="shared" si="98"/>
        <v>472. Cuidado Continuo por una vida con bienestarLaboral20265_RAFAEL_URIBE2_FEBRERO_2026</v>
      </c>
      <c r="P3108" s="93">
        <v>110336</v>
      </c>
      <c r="S3108" s="172">
        <v>1</v>
      </c>
      <c r="T3108" s="23">
        <v>110336</v>
      </c>
    </row>
    <row r="3109" spans="2:20" ht="30" customHeight="1">
      <c r="B3109">
        <v>48</v>
      </c>
      <c r="C3109" s="164" t="s">
        <v>70</v>
      </c>
      <c r="D3109" s="76" t="s">
        <v>71</v>
      </c>
      <c r="E3109" s="80">
        <v>2026</v>
      </c>
      <c r="F3109" s="76" t="str">
        <f t="shared" si="97"/>
        <v>482. Cuidado Continuo por una vida con bienestarComunitario2026</v>
      </c>
      <c r="G3109" s="7" t="s">
        <v>110</v>
      </c>
      <c r="H3109" s="7" t="s">
        <v>73</v>
      </c>
      <c r="I3109" s="80" t="s">
        <v>74</v>
      </c>
      <c r="J3109" s="76" t="s">
        <v>37</v>
      </c>
      <c r="K3109" t="s">
        <v>103</v>
      </c>
      <c r="L3109" t="s">
        <v>50</v>
      </c>
      <c r="M3109" t="s">
        <v>9</v>
      </c>
      <c r="N3109" s="78" t="s">
        <v>1</v>
      </c>
      <c r="O3109" s="76" t="str">
        <f t="shared" si="98"/>
        <v>482. Cuidado Continuo por una vida con bienestarComunitario20265_RAFAEL_URIBE2_FEBRERO_2026</v>
      </c>
      <c r="P3109" s="93">
        <v>430247</v>
      </c>
      <c r="S3109" s="172">
        <v>3</v>
      </c>
      <c r="T3109" s="23">
        <v>1290741</v>
      </c>
    </row>
    <row r="3110" spans="2:20" ht="30" customHeight="1">
      <c r="B3110">
        <v>49</v>
      </c>
      <c r="C3110" s="164" t="s">
        <v>70</v>
      </c>
      <c r="D3110" s="76" t="s">
        <v>71</v>
      </c>
      <c r="E3110" s="80">
        <v>2026</v>
      </c>
      <c r="F3110" s="76" t="str">
        <f t="shared" si="97"/>
        <v>492. Cuidado Continuo por una vida con bienestarComunitario2026</v>
      </c>
      <c r="G3110" s="7" t="s">
        <v>111</v>
      </c>
      <c r="H3110" s="7" t="s">
        <v>73</v>
      </c>
      <c r="I3110" s="80" t="s">
        <v>74</v>
      </c>
      <c r="J3110" s="76" t="s">
        <v>37</v>
      </c>
      <c r="K3110" t="s">
        <v>103</v>
      </c>
      <c r="L3110" t="s">
        <v>50</v>
      </c>
      <c r="M3110" t="s">
        <v>9</v>
      </c>
      <c r="N3110" s="78" t="s">
        <v>1</v>
      </c>
      <c r="O3110" s="76" t="str">
        <f t="shared" si="98"/>
        <v>492. Cuidado Continuo por una vida con bienestarComunitario20265_RAFAEL_URIBE2_FEBRERO_2026</v>
      </c>
      <c r="P3110" s="93">
        <v>711326</v>
      </c>
      <c r="S3110" s="172">
        <v>2</v>
      </c>
      <c r="T3110" s="23">
        <v>1422652</v>
      </c>
    </row>
    <row r="3111" spans="2:20" ht="30" customHeight="1">
      <c r="B3111">
        <v>50</v>
      </c>
      <c r="C3111" s="164" t="s">
        <v>70</v>
      </c>
      <c r="D3111" s="76" t="s">
        <v>71</v>
      </c>
      <c r="E3111" s="80">
        <v>2026</v>
      </c>
      <c r="F3111" s="76" t="str">
        <f t="shared" si="97"/>
        <v>502. Cuidado Continuo por una vida con bienestarComunitario2026</v>
      </c>
      <c r="G3111" s="7" t="s">
        <v>112</v>
      </c>
      <c r="H3111" s="7" t="s">
        <v>73</v>
      </c>
      <c r="I3111" s="80" t="s">
        <v>74</v>
      </c>
      <c r="J3111" s="76" t="s">
        <v>37</v>
      </c>
      <c r="K3111" t="s">
        <v>75</v>
      </c>
      <c r="L3111" t="s">
        <v>50</v>
      </c>
      <c r="M3111" t="s">
        <v>9</v>
      </c>
      <c r="N3111" s="78" t="s">
        <v>1</v>
      </c>
      <c r="O3111" s="76" t="str">
        <f t="shared" si="98"/>
        <v>502. Cuidado Continuo por una vida con bienestarComunitario20265_RAFAEL_URIBE2_FEBRERO_2026</v>
      </c>
      <c r="P3111" s="93">
        <v>266747</v>
      </c>
      <c r="S3111" s="172">
        <v>3</v>
      </c>
      <c r="T3111" s="23">
        <v>800241</v>
      </c>
    </row>
    <row r="3112" spans="2:20" ht="30" customHeight="1">
      <c r="B3112">
        <v>51</v>
      </c>
      <c r="C3112" s="164" t="s">
        <v>70</v>
      </c>
      <c r="D3112" s="76" t="s">
        <v>71</v>
      </c>
      <c r="E3112" s="80">
        <v>2026</v>
      </c>
      <c r="F3112" s="76" t="str">
        <f t="shared" si="97"/>
        <v>512. Cuidado Continuo por una vida con bienestarComunitario2026</v>
      </c>
      <c r="G3112" s="7" t="s">
        <v>113</v>
      </c>
      <c r="H3112" s="7" t="s">
        <v>73</v>
      </c>
      <c r="I3112" s="80" t="s">
        <v>74</v>
      </c>
      <c r="J3112" s="76" t="s">
        <v>37</v>
      </c>
      <c r="K3112" t="s">
        <v>38</v>
      </c>
      <c r="L3112" t="s">
        <v>39</v>
      </c>
      <c r="M3112" t="s">
        <v>9</v>
      </c>
      <c r="N3112" s="78" t="s">
        <v>1</v>
      </c>
      <c r="O3112" s="76" t="str">
        <f t="shared" si="98"/>
        <v>512. Cuidado Continuo por una vida con bienestarComunitario20265_RAFAEL_URIBE2_FEBRERO_2026</v>
      </c>
      <c r="P3112" s="93">
        <v>5621568</v>
      </c>
      <c r="S3112" s="172">
        <v>1</v>
      </c>
      <c r="T3112" s="23">
        <v>5621568</v>
      </c>
    </row>
    <row r="3113" spans="2:20" ht="30" customHeight="1">
      <c r="B3113">
        <v>52</v>
      </c>
      <c r="C3113" s="164" t="s">
        <v>70</v>
      </c>
      <c r="D3113" s="76" t="s">
        <v>71</v>
      </c>
      <c r="E3113" s="80">
        <v>2026</v>
      </c>
      <c r="F3113" s="76" t="str">
        <f t="shared" si="97"/>
        <v>522. Cuidado Continuo por una vida con bienestarComunitario2026</v>
      </c>
      <c r="G3113" s="7" t="s">
        <v>114</v>
      </c>
      <c r="H3113" s="7" t="s">
        <v>94</v>
      </c>
      <c r="I3113" s="80" t="s">
        <v>74</v>
      </c>
      <c r="J3113" s="76" t="s">
        <v>37</v>
      </c>
      <c r="K3113" t="s">
        <v>103</v>
      </c>
      <c r="L3113" t="s">
        <v>50</v>
      </c>
      <c r="M3113" t="s">
        <v>9</v>
      </c>
      <c r="N3113" s="78" t="s">
        <v>1</v>
      </c>
      <c r="O3113" s="76" t="str">
        <f t="shared" si="98"/>
        <v>522. Cuidado Continuo por una vida con bienestarComunitario20265_RAFAEL_URIBE2_FEBRERO_2026</v>
      </c>
      <c r="P3113" s="93">
        <v>711326</v>
      </c>
      <c r="S3113" s="172">
        <v>5</v>
      </c>
      <c r="T3113" s="23">
        <v>3556630</v>
      </c>
    </row>
    <row r="3114" spans="2:20" ht="30" customHeight="1">
      <c r="B3114">
        <v>53</v>
      </c>
      <c r="C3114" s="164" t="s">
        <v>70</v>
      </c>
      <c r="D3114" s="76" t="s">
        <v>71</v>
      </c>
      <c r="E3114" s="80">
        <v>2026</v>
      </c>
      <c r="F3114" s="76" t="str">
        <f t="shared" si="97"/>
        <v>532. Cuidado Continuo por una vida con bienestarComunitario2026</v>
      </c>
      <c r="G3114" s="7" t="s">
        <v>115</v>
      </c>
      <c r="H3114" s="7" t="s">
        <v>73</v>
      </c>
      <c r="I3114" s="80" t="s">
        <v>74</v>
      </c>
      <c r="J3114" s="76" t="s">
        <v>37</v>
      </c>
      <c r="K3114" t="s">
        <v>38</v>
      </c>
      <c r="L3114" t="s">
        <v>42</v>
      </c>
      <c r="M3114" t="s">
        <v>9</v>
      </c>
      <c r="N3114" s="78" t="s">
        <v>1</v>
      </c>
      <c r="O3114" s="76" t="str">
        <f t="shared" si="98"/>
        <v>532. Cuidado Continuo por una vida con bienestarComunitario20265_RAFAEL_URIBE2_FEBRERO_2026</v>
      </c>
      <c r="P3114" s="93">
        <v>5621568</v>
      </c>
      <c r="S3114" s="172">
        <v>0</v>
      </c>
      <c r="T3114" s="23">
        <v>0</v>
      </c>
    </row>
    <row r="3115" spans="2:20" ht="30" customHeight="1">
      <c r="B3115">
        <v>54</v>
      </c>
      <c r="C3115" s="164" t="s">
        <v>70</v>
      </c>
      <c r="D3115" s="76" t="s">
        <v>71</v>
      </c>
      <c r="E3115" s="80">
        <v>2026</v>
      </c>
      <c r="F3115" s="76" t="str">
        <f t="shared" si="97"/>
        <v>542. Cuidado Continuo por una vida con bienestarComunitario2026</v>
      </c>
      <c r="G3115" s="7" t="s">
        <v>116</v>
      </c>
      <c r="H3115" s="7" t="s">
        <v>73</v>
      </c>
      <c r="I3115" s="80" t="s">
        <v>74</v>
      </c>
      <c r="J3115" s="76" t="s">
        <v>37</v>
      </c>
      <c r="K3115" t="s">
        <v>75</v>
      </c>
      <c r="L3115" t="s">
        <v>50</v>
      </c>
      <c r="M3115" t="s">
        <v>9</v>
      </c>
      <c r="N3115" s="78" t="s">
        <v>1</v>
      </c>
      <c r="O3115" s="76" t="str">
        <f t="shared" si="98"/>
        <v>542. Cuidado Continuo por una vida con bienestarComunitario20265_RAFAEL_URIBE2_FEBRERO_2026</v>
      </c>
      <c r="P3115" s="93">
        <v>285702</v>
      </c>
      <c r="S3115" s="172">
        <v>44</v>
      </c>
      <c r="T3115" s="23">
        <v>12570888</v>
      </c>
    </row>
    <row r="3116" spans="2:20" ht="30" customHeight="1">
      <c r="B3116">
        <v>55</v>
      </c>
      <c r="C3116" s="164" t="s">
        <v>70</v>
      </c>
      <c r="D3116" s="76" t="s">
        <v>71</v>
      </c>
      <c r="E3116" s="80">
        <v>2026</v>
      </c>
      <c r="F3116" s="76" t="str">
        <f t="shared" si="97"/>
        <v>552. Cuidado Continuo por una vida con bienestarComunitario2026</v>
      </c>
      <c r="G3116" s="7" t="s">
        <v>117</v>
      </c>
      <c r="H3116" s="7" t="s">
        <v>73</v>
      </c>
      <c r="I3116" s="80" t="s">
        <v>74</v>
      </c>
      <c r="J3116" s="76" t="s">
        <v>37</v>
      </c>
      <c r="K3116" t="s">
        <v>75</v>
      </c>
      <c r="L3116" t="s">
        <v>50</v>
      </c>
      <c r="M3116" t="s">
        <v>9</v>
      </c>
      <c r="N3116" s="78" t="s">
        <v>1</v>
      </c>
      <c r="O3116" s="76" t="str">
        <f t="shared" si="98"/>
        <v>552. Cuidado Continuo por una vida con bienestarComunitario20265_RAFAEL_URIBE2_FEBRERO_2026</v>
      </c>
      <c r="P3116" s="93">
        <v>380935</v>
      </c>
      <c r="S3116" s="172">
        <v>4</v>
      </c>
      <c r="T3116" s="23">
        <v>1523740</v>
      </c>
    </row>
    <row r="3117" spans="2:20" ht="30" customHeight="1">
      <c r="B3117">
        <v>56</v>
      </c>
      <c r="C3117" s="164" t="s">
        <v>70</v>
      </c>
      <c r="D3117" s="76" t="s">
        <v>71</v>
      </c>
      <c r="E3117" s="80">
        <v>2026</v>
      </c>
      <c r="F3117" s="76" t="str">
        <f t="shared" si="97"/>
        <v>562. Cuidado Continuo por una vida con bienestarComunitario2026</v>
      </c>
      <c r="G3117" s="7" t="s">
        <v>118</v>
      </c>
      <c r="H3117" s="7" t="s">
        <v>73</v>
      </c>
      <c r="I3117" s="80" t="s">
        <v>74</v>
      </c>
      <c r="J3117" s="76" t="s">
        <v>37</v>
      </c>
      <c r="K3117" t="s">
        <v>75</v>
      </c>
      <c r="L3117" t="s">
        <v>50</v>
      </c>
      <c r="M3117" t="s">
        <v>9</v>
      </c>
      <c r="N3117" s="78" t="s">
        <v>1</v>
      </c>
      <c r="O3117" s="76" t="str">
        <f t="shared" si="98"/>
        <v>562. Cuidado Continuo por una vida con bienestarComunitario20265_RAFAEL_URIBE2_FEBRERO_2026</v>
      </c>
      <c r="P3117" s="93">
        <v>266747</v>
      </c>
      <c r="S3117" s="172">
        <v>24</v>
      </c>
      <c r="T3117" s="23">
        <v>6401928</v>
      </c>
    </row>
    <row r="3118" spans="2:20" ht="30" customHeight="1">
      <c r="B3118">
        <v>57</v>
      </c>
      <c r="C3118" s="164" t="s">
        <v>70</v>
      </c>
      <c r="D3118" s="76" t="s">
        <v>71</v>
      </c>
      <c r="E3118" s="80">
        <v>2026</v>
      </c>
      <c r="F3118" s="76" t="str">
        <f t="shared" si="97"/>
        <v>572. Cuidado Continuo por una vida con bienestarComunitario2026</v>
      </c>
      <c r="G3118" s="7" t="s">
        <v>119</v>
      </c>
      <c r="H3118" s="7" t="s">
        <v>94</v>
      </c>
      <c r="I3118" s="80" t="s">
        <v>74</v>
      </c>
      <c r="J3118" s="76" t="s">
        <v>37</v>
      </c>
      <c r="K3118" t="s">
        <v>75</v>
      </c>
      <c r="L3118" t="s">
        <v>50</v>
      </c>
      <c r="M3118" t="s">
        <v>9</v>
      </c>
      <c r="N3118" s="78" t="s">
        <v>1</v>
      </c>
      <c r="O3118" s="76" t="str">
        <f t="shared" si="98"/>
        <v>572. Cuidado Continuo por una vida con bienestarComunitario20265_RAFAEL_URIBE2_FEBRERO_2026</v>
      </c>
      <c r="P3118" s="93">
        <v>88916</v>
      </c>
      <c r="S3118" s="172">
        <v>106</v>
      </c>
      <c r="T3118" s="23">
        <v>9425096</v>
      </c>
    </row>
    <row r="3119" spans="2:20" ht="30" customHeight="1">
      <c r="B3119">
        <v>58</v>
      </c>
      <c r="C3119" s="164" t="s">
        <v>70</v>
      </c>
      <c r="D3119" s="76" t="s">
        <v>76</v>
      </c>
      <c r="E3119" s="80">
        <v>2026</v>
      </c>
      <c r="F3119" s="76" t="str">
        <f t="shared" si="97"/>
        <v>582. Cuidado Continuo por una vida con bienestarEducativo 2026</v>
      </c>
      <c r="G3119" s="7" t="s">
        <v>120</v>
      </c>
      <c r="H3119" s="7" t="s">
        <v>73</v>
      </c>
      <c r="I3119" s="80" t="s">
        <v>74</v>
      </c>
      <c r="J3119" s="76" t="s">
        <v>37</v>
      </c>
      <c r="K3119" t="s">
        <v>121</v>
      </c>
      <c r="L3119" t="s">
        <v>50</v>
      </c>
      <c r="M3119" t="s">
        <v>9</v>
      </c>
      <c r="N3119" s="78" t="s">
        <v>1</v>
      </c>
      <c r="O3119" s="76" t="str">
        <f t="shared" si="98"/>
        <v>582. Cuidado Continuo por una vida con bienestarEducativo 20265_RAFAEL_URIBE2_FEBRERO_2026</v>
      </c>
      <c r="P3119" s="93">
        <v>562157</v>
      </c>
      <c r="S3119" s="172">
        <v>6</v>
      </c>
      <c r="T3119" s="23">
        <v>3372942</v>
      </c>
    </row>
    <row r="3120" spans="2:20" ht="30" customHeight="1">
      <c r="B3120">
        <v>59</v>
      </c>
      <c r="C3120" s="164" t="s">
        <v>70</v>
      </c>
      <c r="D3120" s="76" t="s">
        <v>76</v>
      </c>
      <c r="E3120" s="80">
        <v>2026</v>
      </c>
      <c r="F3120" s="76" t="str">
        <f t="shared" si="97"/>
        <v>592. Cuidado Continuo por una vida con bienestarEducativo 2026</v>
      </c>
      <c r="G3120" s="7" t="s">
        <v>122</v>
      </c>
      <c r="H3120" s="7" t="s">
        <v>73</v>
      </c>
      <c r="I3120" s="80" t="s">
        <v>74</v>
      </c>
      <c r="J3120" s="76" t="s">
        <v>37</v>
      </c>
      <c r="K3120" t="s">
        <v>38</v>
      </c>
      <c r="L3120" t="s">
        <v>42</v>
      </c>
      <c r="M3120" t="s">
        <v>9</v>
      </c>
      <c r="N3120" s="78" t="s">
        <v>1</v>
      </c>
      <c r="O3120" s="76" t="str">
        <f t="shared" si="98"/>
        <v>592. Cuidado Continuo por una vida con bienestarEducativo 20265_RAFAEL_URIBE2_FEBRERO_2026</v>
      </c>
      <c r="P3120" s="93">
        <v>14226512</v>
      </c>
      <c r="S3120" s="172"/>
      <c r="T3120" s="23">
        <v>0</v>
      </c>
    </row>
    <row r="3121" spans="2:20" ht="30" customHeight="1">
      <c r="B3121">
        <v>60</v>
      </c>
      <c r="C3121" s="164" t="s">
        <v>70</v>
      </c>
      <c r="D3121" s="76" t="s">
        <v>76</v>
      </c>
      <c r="E3121" s="80">
        <v>2026</v>
      </c>
      <c r="F3121" s="76" t="str">
        <f t="shared" si="97"/>
        <v>602. Cuidado Continuo por una vida con bienestarEducativo 2026</v>
      </c>
      <c r="G3121" s="7" t="s">
        <v>123</v>
      </c>
      <c r="H3121" s="7" t="s">
        <v>73</v>
      </c>
      <c r="I3121" s="80" t="s">
        <v>74</v>
      </c>
      <c r="J3121" s="76" t="s">
        <v>37</v>
      </c>
      <c r="K3121" t="s">
        <v>75</v>
      </c>
      <c r="L3121" t="s">
        <v>50</v>
      </c>
      <c r="M3121" t="s">
        <v>9</v>
      </c>
      <c r="N3121" s="78" t="s">
        <v>1</v>
      </c>
      <c r="O3121" s="76" t="str">
        <f t="shared" si="98"/>
        <v>602. Cuidado Continuo por una vida con bienestarEducativo 20265_RAFAEL_URIBE2_FEBRERO_2026</v>
      </c>
      <c r="P3121" s="93">
        <v>105404</v>
      </c>
      <c r="S3121" s="172">
        <v>63</v>
      </c>
      <c r="T3121" s="23">
        <v>6640452</v>
      </c>
    </row>
    <row r="3122" spans="2:20" ht="30" customHeight="1">
      <c r="B3122">
        <v>61</v>
      </c>
      <c r="C3122" s="164" t="s">
        <v>70</v>
      </c>
      <c r="D3122" s="76" t="s">
        <v>76</v>
      </c>
      <c r="E3122" s="80">
        <v>2026</v>
      </c>
      <c r="F3122" s="76" t="str">
        <f t="shared" si="97"/>
        <v>612. Cuidado Continuo por una vida con bienestarEducativo 2026</v>
      </c>
      <c r="G3122" s="7" t="s">
        <v>124</v>
      </c>
      <c r="H3122" s="7" t="s">
        <v>73</v>
      </c>
      <c r="I3122" s="80" t="s">
        <v>74</v>
      </c>
      <c r="J3122" s="76" t="s">
        <v>37</v>
      </c>
      <c r="K3122" t="s">
        <v>75</v>
      </c>
      <c r="L3122" t="s">
        <v>50</v>
      </c>
      <c r="M3122" t="s">
        <v>9</v>
      </c>
      <c r="N3122" s="78" t="s">
        <v>1</v>
      </c>
      <c r="O3122" s="76" t="str">
        <f t="shared" si="98"/>
        <v>612. Cuidado Continuo por una vida con bienestarEducativo 20265_RAFAEL_URIBE2_FEBRERO_2026</v>
      </c>
      <c r="P3122" s="93">
        <v>266747</v>
      </c>
      <c r="S3122" s="172">
        <v>21</v>
      </c>
      <c r="T3122" s="23">
        <v>5601687</v>
      </c>
    </row>
    <row r="3123" spans="2:20" ht="30" customHeight="1">
      <c r="B3123">
        <v>62</v>
      </c>
      <c r="C3123" s="164" t="s">
        <v>70</v>
      </c>
      <c r="D3123" s="76" t="s">
        <v>76</v>
      </c>
      <c r="E3123" s="80">
        <v>2026</v>
      </c>
      <c r="F3123" s="76" t="str">
        <f t="shared" si="97"/>
        <v>622. Cuidado Continuo por una vida con bienestarEducativo 2026</v>
      </c>
      <c r="G3123" s="7" t="s">
        <v>125</v>
      </c>
      <c r="H3123" s="7" t="s">
        <v>102</v>
      </c>
      <c r="I3123" s="80" t="s">
        <v>74</v>
      </c>
      <c r="J3123" s="76" t="s">
        <v>37</v>
      </c>
      <c r="K3123" t="s">
        <v>38</v>
      </c>
      <c r="L3123" t="s">
        <v>42</v>
      </c>
      <c r="M3123" t="s">
        <v>9</v>
      </c>
      <c r="N3123" s="78" t="s">
        <v>1</v>
      </c>
      <c r="O3123" s="76" t="str">
        <f t="shared" si="98"/>
        <v>622. Cuidado Continuo por una vida con bienestarEducativo 20265_RAFAEL_URIBE2_FEBRERO_2026</v>
      </c>
      <c r="P3123" s="93">
        <v>13610112</v>
      </c>
      <c r="S3123" s="172"/>
      <c r="T3123" s="23">
        <v>0</v>
      </c>
    </row>
    <row r="3124" spans="2:20" ht="30" customHeight="1">
      <c r="B3124">
        <v>63</v>
      </c>
      <c r="C3124" s="164" t="s">
        <v>70</v>
      </c>
      <c r="D3124" s="76" t="s">
        <v>76</v>
      </c>
      <c r="E3124" s="80">
        <v>2026</v>
      </c>
      <c r="F3124" s="76" t="str">
        <f t="shared" si="97"/>
        <v>632. Cuidado Continuo por una vida con bienestarEducativo 2026</v>
      </c>
      <c r="G3124" s="7" t="s">
        <v>126</v>
      </c>
      <c r="H3124" s="7" t="s">
        <v>102</v>
      </c>
      <c r="I3124" s="80" t="s">
        <v>74</v>
      </c>
      <c r="J3124" s="76" t="s">
        <v>37</v>
      </c>
      <c r="K3124" t="s">
        <v>75</v>
      </c>
      <c r="L3124" t="s">
        <v>50</v>
      </c>
      <c r="M3124" t="s">
        <v>9</v>
      </c>
      <c r="N3124" s="78" t="s">
        <v>1</v>
      </c>
      <c r="O3124" s="76" t="str">
        <f t="shared" si="98"/>
        <v>632. Cuidado Continuo por una vida con bienestarEducativo 20265_RAFAEL_URIBE2_FEBRERO_2026</v>
      </c>
      <c r="P3124" s="93">
        <v>105404</v>
      </c>
      <c r="S3124" s="172">
        <v>69</v>
      </c>
      <c r="T3124" s="23">
        <v>7272876</v>
      </c>
    </row>
    <row r="3125" spans="2:20" ht="30" customHeight="1">
      <c r="B3125">
        <v>64</v>
      </c>
      <c r="C3125" s="164" t="s">
        <v>70</v>
      </c>
      <c r="D3125" s="76" t="s">
        <v>76</v>
      </c>
      <c r="E3125" s="80">
        <v>2026</v>
      </c>
      <c r="F3125" s="76" t="str">
        <f t="shared" si="97"/>
        <v>642. Cuidado Continuo por una vida con bienestarEducativo 2026</v>
      </c>
      <c r="G3125" s="7" t="s">
        <v>127</v>
      </c>
      <c r="H3125" s="7" t="s">
        <v>94</v>
      </c>
      <c r="I3125" s="80" t="s">
        <v>74</v>
      </c>
      <c r="J3125" s="76" t="s">
        <v>37</v>
      </c>
      <c r="K3125" t="s">
        <v>75</v>
      </c>
      <c r="L3125" t="s">
        <v>50</v>
      </c>
      <c r="M3125" t="s">
        <v>9</v>
      </c>
      <c r="N3125" s="78" t="s">
        <v>1</v>
      </c>
      <c r="O3125" s="76" t="str">
        <f t="shared" si="98"/>
        <v>642. Cuidado Continuo por una vida con bienestarEducativo 20265_RAFAEL_URIBE2_FEBRERO_2026</v>
      </c>
      <c r="P3125" s="93">
        <v>137765</v>
      </c>
      <c r="S3125" s="172">
        <v>53</v>
      </c>
      <c r="T3125" s="23">
        <v>7301545</v>
      </c>
    </row>
    <row r="3126" spans="2:20" ht="30" customHeight="1">
      <c r="B3126">
        <v>65</v>
      </c>
      <c r="C3126" s="164" t="s">
        <v>70</v>
      </c>
      <c r="D3126" s="76" t="s">
        <v>76</v>
      </c>
      <c r="E3126" s="80">
        <v>2026</v>
      </c>
      <c r="F3126" s="76" t="str">
        <f t="shared" si="97"/>
        <v>652. Cuidado Continuo por una vida con bienestarEducativo 2026</v>
      </c>
      <c r="G3126" s="7" t="s">
        <v>128</v>
      </c>
      <c r="H3126" s="7" t="s">
        <v>94</v>
      </c>
      <c r="I3126" s="80" t="s">
        <v>74</v>
      </c>
      <c r="J3126" s="76" t="s">
        <v>37</v>
      </c>
      <c r="K3126" t="s">
        <v>75</v>
      </c>
      <c r="L3126" t="s">
        <v>50</v>
      </c>
      <c r="M3126" t="s">
        <v>9</v>
      </c>
      <c r="N3126" s="78" t="s">
        <v>1</v>
      </c>
      <c r="O3126" s="76" t="str">
        <f t="shared" si="98"/>
        <v>652. Cuidado Continuo por una vida con bienestarEducativo 20265_RAFAEL_URIBE2_FEBRERO_2026</v>
      </c>
      <c r="P3126" s="93">
        <v>105404</v>
      </c>
      <c r="S3126" s="172">
        <v>106</v>
      </c>
      <c r="T3126" s="23">
        <v>11172824</v>
      </c>
    </row>
    <row r="3127" spans="2:20" ht="30" customHeight="1">
      <c r="B3127">
        <v>66</v>
      </c>
      <c r="C3127" s="164" t="s">
        <v>70</v>
      </c>
      <c r="D3127" s="76" t="s">
        <v>76</v>
      </c>
      <c r="E3127" s="80">
        <v>2026</v>
      </c>
      <c r="F3127" s="76" t="str">
        <f t="shared" si="97"/>
        <v>662. Cuidado Continuo por una vida con bienestarEducativo 2026</v>
      </c>
      <c r="G3127" s="7" t="s">
        <v>129</v>
      </c>
      <c r="H3127" s="7" t="s">
        <v>94</v>
      </c>
      <c r="I3127" s="80" t="s">
        <v>74</v>
      </c>
      <c r="J3127" s="76" t="s">
        <v>37</v>
      </c>
      <c r="K3127" t="s">
        <v>103</v>
      </c>
      <c r="L3127" t="s">
        <v>50</v>
      </c>
      <c r="M3127" t="s">
        <v>9</v>
      </c>
      <c r="N3127" s="78" t="s">
        <v>1</v>
      </c>
      <c r="O3127" s="76" t="str">
        <f t="shared" si="98"/>
        <v>662. Cuidado Continuo por una vida con bienestarEducativo 20265_RAFAEL_URIBE2_FEBRERO_2026</v>
      </c>
      <c r="P3127" s="93">
        <v>199714</v>
      </c>
      <c r="S3127" s="172">
        <v>2</v>
      </c>
      <c r="T3127" s="23">
        <v>399428</v>
      </c>
    </row>
    <row r="3128" spans="2:20" ht="30" customHeight="1">
      <c r="B3128">
        <v>67</v>
      </c>
      <c r="C3128" s="164" t="s">
        <v>70</v>
      </c>
      <c r="D3128" s="76" t="s">
        <v>76</v>
      </c>
      <c r="E3128" s="80">
        <v>2026</v>
      </c>
      <c r="F3128" s="76" t="str">
        <f t="shared" si="97"/>
        <v>672. Cuidado Continuo por una vida con bienestarEducativo 2026</v>
      </c>
      <c r="G3128" s="7" t="s">
        <v>130</v>
      </c>
      <c r="H3128" s="7" t="s">
        <v>94</v>
      </c>
      <c r="I3128" s="80" t="s">
        <v>74</v>
      </c>
      <c r="J3128" s="76" t="s">
        <v>37</v>
      </c>
      <c r="K3128" t="s">
        <v>75</v>
      </c>
      <c r="L3128" t="s">
        <v>50</v>
      </c>
      <c r="M3128" t="s">
        <v>9</v>
      </c>
      <c r="N3128" s="78" t="s">
        <v>1</v>
      </c>
      <c r="O3128" s="76" t="str">
        <f t="shared" si="98"/>
        <v>672. Cuidado Continuo por una vida con bienestarEducativo 20265_RAFAEL_URIBE2_FEBRERO_2026</v>
      </c>
      <c r="P3128" s="93">
        <v>88916</v>
      </c>
      <c r="S3128" s="172">
        <v>82</v>
      </c>
      <c r="T3128" s="23">
        <v>7291112</v>
      </c>
    </row>
    <row r="3129" spans="2:20" ht="30" customHeight="1">
      <c r="B3129">
        <v>68</v>
      </c>
      <c r="C3129" s="164" t="s">
        <v>70</v>
      </c>
      <c r="D3129" s="76" t="s">
        <v>77</v>
      </c>
      <c r="E3129" s="80">
        <v>2026</v>
      </c>
      <c r="F3129" s="76" t="str">
        <f t="shared" si="97"/>
        <v>682. Cuidado Continuo por una vida con bienestarInstitucional2026</v>
      </c>
      <c r="G3129" s="7" t="s">
        <v>131</v>
      </c>
      <c r="H3129" s="7" t="s">
        <v>94</v>
      </c>
      <c r="I3129" s="80" t="s">
        <v>74</v>
      </c>
      <c r="J3129" s="76" t="s">
        <v>37</v>
      </c>
      <c r="K3129" t="s">
        <v>75</v>
      </c>
      <c r="L3129" t="s">
        <v>50</v>
      </c>
      <c r="M3129" t="s">
        <v>9</v>
      </c>
      <c r="N3129" s="78" t="s">
        <v>1</v>
      </c>
      <c r="O3129" s="76" t="str">
        <f t="shared" si="98"/>
        <v>682. Cuidado Continuo por una vida con bienestarInstitucional20265_RAFAEL_URIBE2_FEBRERO_2026</v>
      </c>
      <c r="P3129" s="93">
        <v>105404</v>
      </c>
      <c r="S3129" s="172">
        <v>23</v>
      </c>
      <c r="T3129" s="23">
        <v>2424292</v>
      </c>
    </row>
    <row r="3130" spans="2:20" ht="30" customHeight="1">
      <c r="B3130">
        <v>69</v>
      </c>
      <c r="C3130" s="164" t="s">
        <v>70</v>
      </c>
      <c r="D3130" s="76" t="s">
        <v>77</v>
      </c>
      <c r="E3130" s="80">
        <v>2026</v>
      </c>
      <c r="F3130" s="76" t="str">
        <f t="shared" si="97"/>
        <v>692. Cuidado Continuo por una vida con bienestarInstitucional2026</v>
      </c>
      <c r="G3130" s="7" t="s">
        <v>132</v>
      </c>
      <c r="H3130" s="7" t="s">
        <v>102</v>
      </c>
      <c r="I3130" s="80" t="s">
        <v>74</v>
      </c>
      <c r="J3130" s="76" t="s">
        <v>37</v>
      </c>
      <c r="K3130" t="s">
        <v>75</v>
      </c>
      <c r="L3130" t="s">
        <v>50</v>
      </c>
      <c r="M3130" t="s">
        <v>9</v>
      </c>
      <c r="N3130" s="78" t="s">
        <v>1</v>
      </c>
      <c r="O3130" s="76" t="str">
        <f t="shared" si="98"/>
        <v>692. Cuidado Continuo por una vida con bienestarInstitucional20265_RAFAEL_URIBE2_FEBRERO_2026</v>
      </c>
      <c r="P3130" s="93">
        <v>105404</v>
      </c>
      <c r="S3130" s="172">
        <v>58</v>
      </c>
      <c r="T3130" s="23">
        <v>6113432</v>
      </c>
    </row>
    <row r="3131" spans="2:20" ht="30" customHeight="1">
      <c r="B3131">
        <v>70</v>
      </c>
      <c r="C3131" s="164" t="s">
        <v>70</v>
      </c>
      <c r="D3131" s="76" t="s">
        <v>77</v>
      </c>
      <c r="E3131" s="80">
        <v>2026</v>
      </c>
      <c r="F3131" s="76" t="str">
        <f t="shared" si="97"/>
        <v>702. Cuidado Continuo por una vida con bienestarInstitucional2026</v>
      </c>
      <c r="G3131" s="7" t="s">
        <v>133</v>
      </c>
      <c r="H3131" s="7" t="s">
        <v>73</v>
      </c>
      <c r="I3131" s="80" t="s">
        <v>74</v>
      </c>
      <c r="J3131" s="76" t="s">
        <v>37</v>
      </c>
      <c r="K3131" t="s">
        <v>75</v>
      </c>
      <c r="L3131" t="s">
        <v>50</v>
      </c>
      <c r="M3131" t="s">
        <v>9</v>
      </c>
      <c r="N3131" s="78" t="s">
        <v>1</v>
      </c>
      <c r="O3131" s="76" t="str">
        <f t="shared" si="98"/>
        <v>702. Cuidado Continuo por una vida con bienestarInstitucional20265_RAFAEL_URIBE2_FEBRERO_2026</v>
      </c>
      <c r="P3131" s="93">
        <v>74893</v>
      </c>
      <c r="S3131" s="172">
        <v>47</v>
      </c>
      <c r="T3131" s="23">
        <v>3519971</v>
      </c>
    </row>
    <row r="3132" spans="2:20" ht="30" customHeight="1">
      <c r="B3132">
        <v>71</v>
      </c>
      <c r="C3132" s="164" t="s">
        <v>70</v>
      </c>
      <c r="D3132" s="76" t="s">
        <v>82</v>
      </c>
      <c r="E3132" s="80">
        <v>2026</v>
      </c>
      <c r="F3132" s="76" t="str">
        <f t="shared" si="97"/>
        <v>712. Cuidado Continuo por una vida con bienestarLaboral2026</v>
      </c>
      <c r="G3132" s="7" t="s">
        <v>134</v>
      </c>
      <c r="H3132" s="7" t="s">
        <v>94</v>
      </c>
      <c r="I3132" s="80" t="s">
        <v>74</v>
      </c>
      <c r="J3132" s="76" t="s">
        <v>37</v>
      </c>
      <c r="K3132" t="s">
        <v>135</v>
      </c>
      <c r="L3132" t="s">
        <v>50</v>
      </c>
      <c r="M3132" t="s">
        <v>9</v>
      </c>
      <c r="N3132" s="78" t="s">
        <v>1</v>
      </c>
      <c r="O3132" s="76" t="str">
        <f t="shared" si="98"/>
        <v>712. Cuidado Continuo por una vida con bienestarLaboral20265_RAFAEL_URIBE2_FEBRERO_2026</v>
      </c>
      <c r="P3132" s="93">
        <v>59965</v>
      </c>
      <c r="S3132" s="172">
        <v>13</v>
      </c>
      <c r="T3132" s="23">
        <v>779545</v>
      </c>
    </row>
    <row r="3133" spans="2:20" ht="30" customHeight="1">
      <c r="B3133">
        <v>72</v>
      </c>
      <c r="C3133" s="164" t="s">
        <v>70</v>
      </c>
      <c r="D3133" s="76" t="s">
        <v>82</v>
      </c>
      <c r="E3133" s="80">
        <v>2026</v>
      </c>
      <c r="F3133" s="76" t="str">
        <f t="shared" si="97"/>
        <v>722. Cuidado Continuo por una vida con bienestarLaboral2026</v>
      </c>
      <c r="G3133" s="7" t="s">
        <v>136</v>
      </c>
      <c r="H3133" s="7" t="s">
        <v>94</v>
      </c>
      <c r="I3133" s="80" t="s">
        <v>74</v>
      </c>
      <c r="J3133" s="76" t="s">
        <v>37</v>
      </c>
      <c r="K3133" t="s">
        <v>135</v>
      </c>
      <c r="L3133" t="s">
        <v>50</v>
      </c>
      <c r="M3133" t="s">
        <v>9</v>
      </c>
      <c r="N3133" s="78" t="s">
        <v>1</v>
      </c>
      <c r="O3133" s="76" t="str">
        <f t="shared" si="98"/>
        <v>722. Cuidado Continuo por una vida con bienestarLaboral20265_RAFAEL_URIBE2_FEBRERO_2026</v>
      </c>
      <c r="P3133" s="93">
        <v>99830</v>
      </c>
      <c r="S3133" s="172"/>
      <c r="T3133" s="23">
        <v>0</v>
      </c>
    </row>
    <row r="3134" spans="2:20" ht="30" customHeight="1">
      <c r="B3134">
        <v>73</v>
      </c>
      <c r="C3134" s="164" t="s">
        <v>70</v>
      </c>
      <c r="D3134" s="76" t="s">
        <v>82</v>
      </c>
      <c r="E3134" s="80">
        <v>2026</v>
      </c>
      <c r="F3134" s="76" t="str">
        <f t="shared" si="97"/>
        <v>732. Cuidado Continuo por una vida con bienestarLaboral2026</v>
      </c>
      <c r="G3134" s="7" t="s">
        <v>137</v>
      </c>
      <c r="H3134" s="7" t="s">
        <v>94</v>
      </c>
      <c r="I3134" s="80" t="s">
        <v>74</v>
      </c>
      <c r="J3134" s="76" t="s">
        <v>37</v>
      </c>
      <c r="K3134" t="s">
        <v>138</v>
      </c>
      <c r="L3134" t="s">
        <v>50</v>
      </c>
      <c r="M3134" t="s">
        <v>9</v>
      </c>
      <c r="N3134" s="78" t="s">
        <v>1</v>
      </c>
      <c r="O3134" s="76" t="str">
        <f t="shared" si="98"/>
        <v>732. Cuidado Continuo por una vida con bienestarLaboral20265_RAFAEL_URIBE2_FEBRERO_2026</v>
      </c>
      <c r="P3134" s="93">
        <v>220671</v>
      </c>
      <c r="S3134" s="172"/>
      <c r="T3134" s="23">
        <v>0</v>
      </c>
    </row>
    <row r="3135" spans="2:20" ht="30" customHeight="1">
      <c r="B3135">
        <v>74</v>
      </c>
      <c r="C3135" s="164" t="s">
        <v>70</v>
      </c>
      <c r="D3135" s="76" t="s">
        <v>82</v>
      </c>
      <c r="E3135" s="80">
        <v>2026</v>
      </c>
      <c r="F3135" s="76" t="str">
        <f t="shared" si="97"/>
        <v>742. Cuidado Continuo por una vida con bienestarLaboral2026</v>
      </c>
      <c r="G3135" s="7" t="s">
        <v>139</v>
      </c>
      <c r="H3135" s="7" t="s">
        <v>94</v>
      </c>
      <c r="I3135" s="80" t="s">
        <v>74</v>
      </c>
      <c r="J3135" s="76" t="s">
        <v>37</v>
      </c>
      <c r="K3135" t="s">
        <v>138</v>
      </c>
      <c r="L3135" t="s">
        <v>50</v>
      </c>
      <c r="M3135" t="s">
        <v>9</v>
      </c>
      <c r="N3135" s="78" t="s">
        <v>1</v>
      </c>
      <c r="O3135" s="76" t="str">
        <f t="shared" si="98"/>
        <v>742. Cuidado Continuo por una vida con bienestarLaboral20265_RAFAEL_URIBE2_FEBRERO_2026</v>
      </c>
      <c r="P3135" s="93">
        <v>367374</v>
      </c>
      <c r="S3135" s="172"/>
      <c r="T3135" s="23">
        <v>0</v>
      </c>
    </row>
    <row r="3136" spans="2:20" ht="30" customHeight="1">
      <c r="B3136">
        <v>75</v>
      </c>
      <c r="C3136" s="164" t="s">
        <v>70</v>
      </c>
      <c r="D3136" s="76" t="s">
        <v>82</v>
      </c>
      <c r="E3136" s="80">
        <v>2026</v>
      </c>
      <c r="F3136" s="76" t="str">
        <f t="shared" si="97"/>
        <v>752. Cuidado Continuo por una vida con bienestarLaboral2026</v>
      </c>
      <c r="G3136" s="7" t="s">
        <v>140</v>
      </c>
      <c r="H3136" s="7" t="s">
        <v>94</v>
      </c>
      <c r="I3136" s="80" t="s">
        <v>74</v>
      </c>
      <c r="J3136" s="76" t="s">
        <v>37</v>
      </c>
      <c r="K3136" t="s">
        <v>141</v>
      </c>
      <c r="L3136" t="s">
        <v>50</v>
      </c>
      <c r="M3136" t="s">
        <v>9</v>
      </c>
      <c r="N3136" s="78" t="s">
        <v>1</v>
      </c>
      <c r="O3136" s="76" t="str">
        <f t="shared" si="98"/>
        <v>752. Cuidado Continuo por una vida con bienestarLaboral20265_RAFAEL_URIBE2_FEBRERO_2026</v>
      </c>
      <c r="P3136" s="93">
        <v>210809</v>
      </c>
      <c r="S3136" s="172">
        <v>21</v>
      </c>
      <c r="T3136" s="23">
        <v>4426989</v>
      </c>
    </row>
    <row r="3137" spans="2:20" ht="30" customHeight="1">
      <c r="B3137">
        <v>76</v>
      </c>
      <c r="C3137" s="164" t="s">
        <v>70</v>
      </c>
      <c r="D3137" s="76" t="s">
        <v>82</v>
      </c>
      <c r="E3137" s="80">
        <v>2026</v>
      </c>
      <c r="F3137" s="76" t="str">
        <f t="shared" si="97"/>
        <v>762. Cuidado Continuo por una vida con bienestarLaboral2026</v>
      </c>
      <c r="G3137" s="7" t="s">
        <v>142</v>
      </c>
      <c r="H3137" s="7" t="s">
        <v>94</v>
      </c>
      <c r="I3137" s="80" t="s">
        <v>74</v>
      </c>
      <c r="J3137" s="76" t="s">
        <v>37</v>
      </c>
      <c r="K3137" t="s">
        <v>141</v>
      </c>
      <c r="L3137" t="s">
        <v>50</v>
      </c>
      <c r="M3137" t="s">
        <v>9</v>
      </c>
      <c r="N3137" s="78" t="s">
        <v>1</v>
      </c>
      <c r="O3137" s="76" t="str">
        <f t="shared" si="98"/>
        <v>762. Cuidado Continuo por una vida con bienestarLaboral20265_RAFAEL_URIBE2_FEBRERO_2026</v>
      </c>
      <c r="P3137" s="93">
        <v>55168</v>
      </c>
      <c r="S3137" s="172">
        <v>4</v>
      </c>
      <c r="T3137" s="23">
        <v>220672</v>
      </c>
    </row>
    <row r="3138" spans="2:20" ht="30" customHeight="1">
      <c r="B3138">
        <v>77</v>
      </c>
      <c r="C3138" s="164" t="s">
        <v>70</v>
      </c>
      <c r="D3138" s="76" t="s">
        <v>82</v>
      </c>
      <c r="E3138" s="80">
        <v>2026</v>
      </c>
      <c r="F3138" s="76" t="str">
        <f t="shared" si="97"/>
        <v>772. Cuidado Continuo por una vida con bienestarLaboral2026</v>
      </c>
      <c r="G3138" s="7" t="s">
        <v>143</v>
      </c>
      <c r="H3138" s="7" t="s">
        <v>94</v>
      </c>
      <c r="I3138" s="80" t="s">
        <v>74</v>
      </c>
      <c r="J3138" s="76" t="s">
        <v>37</v>
      </c>
      <c r="K3138" t="s">
        <v>141</v>
      </c>
      <c r="L3138" t="s">
        <v>39</v>
      </c>
      <c r="M3138" t="s">
        <v>9</v>
      </c>
      <c r="N3138" s="78" t="s">
        <v>1</v>
      </c>
      <c r="O3138" s="76" t="str">
        <f t="shared" si="98"/>
        <v>772. Cuidado Continuo por una vida con bienestarLaboral20265_RAFAEL_URIBE2_FEBRERO_2026</v>
      </c>
      <c r="P3138" s="93">
        <v>91844</v>
      </c>
      <c r="S3138" s="172"/>
      <c r="T3138" s="23">
        <v>0</v>
      </c>
    </row>
    <row r="3139" spans="2:20" ht="30" customHeight="1">
      <c r="B3139">
        <v>78</v>
      </c>
      <c r="C3139" s="164" t="s">
        <v>70</v>
      </c>
      <c r="D3139" s="76" t="s">
        <v>82</v>
      </c>
      <c r="E3139" s="80">
        <v>2026</v>
      </c>
      <c r="F3139" s="76" t="str">
        <f t="shared" si="97"/>
        <v>782. Cuidado Continuo por una vida con bienestarLaboral2026</v>
      </c>
      <c r="G3139" s="7" t="s">
        <v>144</v>
      </c>
      <c r="H3139" s="7" t="s">
        <v>94</v>
      </c>
      <c r="I3139" s="80" t="s">
        <v>74</v>
      </c>
      <c r="J3139" s="76" t="s">
        <v>37</v>
      </c>
      <c r="K3139" t="s">
        <v>141</v>
      </c>
      <c r="L3139" t="s">
        <v>39</v>
      </c>
      <c r="M3139" t="s">
        <v>9</v>
      </c>
      <c r="N3139" s="78" t="s">
        <v>1</v>
      </c>
      <c r="O3139" s="76" t="str">
        <f t="shared" si="98"/>
        <v>782. Cuidado Continuo por una vida con bienestarLaboral20265_RAFAEL_URIBE2_FEBRERO_2026</v>
      </c>
      <c r="P3139" s="93">
        <v>121585</v>
      </c>
      <c r="S3139" s="172"/>
      <c r="T3139" s="23">
        <v>0</v>
      </c>
    </row>
    <row r="3140" spans="2:20" ht="30" customHeight="1">
      <c r="B3140">
        <v>79</v>
      </c>
      <c r="C3140" s="164" t="s">
        <v>70</v>
      </c>
      <c r="D3140" s="76" t="s">
        <v>82</v>
      </c>
      <c r="E3140" s="80">
        <v>2026</v>
      </c>
      <c r="F3140" s="76" t="str">
        <f t="shared" si="97"/>
        <v>792. Cuidado Continuo por una vida con bienestarLaboral2026</v>
      </c>
      <c r="G3140" s="7" t="s">
        <v>145</v>
      </c>
      <c r="H3140" s="7" t="s">
        <v>94</v>
      </c>
      <c r="I3140" s="80" t="s">
        <v>74</v>
      </c>
      <c r="J3140" s="76" t="s">
        <v>37</v>
      </c>
      <c r="K3140" t="s">
        <v>141</v>
      </c>
      <c r="L3140" t="s">
        <v>50</v>
      </c>
      <c r="M3140" t="s">
        <v>9</v>
      </c>
      <c r="N3140" s="78" t="s">
        <v>1</v>
      </c>
      <c r="O3140" s="76" t="str">
        <f t="shared" si="98"/>
        <v>792. Cuidado Continuo por una vida con bienestarLaboral20265_RAFAEL_URIBE2_FEBRERO_2026</v>
      </c>
      <c r="P3140" s="93">
        <v>125438</v>
      </c>
      <c r="S3140" s="172"/>
      <c r="T3140" s="23">
        <v>0</v>
      </c>
    </row>
    <row r="3141" spans="2:20" ht="30" customHeight="1">
      <c r="B3141">
        <v>80</v>
      </c>
      <c r="C3141" s="164" t="s">
        <v>70</v>
      </c>
      <c r="D3141" s="76" t="s">
        <v>82</v>
      </c>
      <c r="E3141" s="80">
        <v>2026</v>
      </c>
      <c r="F3141" s="76" t="str">
        <f t="shared" si="97"/>
        <v>802. Cuidado Continuo por una vida con bienestarLaboral2026</v>
      </c>
      <c r="G3141" s="7" t="s">
        <v>146</v>
      </c>
      <c r="H3141" s="7" t="s">
        <v>94</v>
      </c>
      <c r="I3141" s="80" t="s">
        <v>74</v>
      </c>
      <c r="J3141" s="76" t="s">
        <v>37</v>
      </c>
      <c r="K3141" t="s">
        <v>147</v>
      </c>
      <c r="L3141" t="s">
        <v>42</v>
      </c>
      <c r="M3141" t="s">
        <v>9</v>
      </c>
      <c r="N3141" s="78" t="s">
        <v>1</v>
      </c>
      <c r="O3141" s="76" t="str">
        <f t="shared" si="98"/>
        <v>802. Cuidado Continuo por una vida con bienestarLaboral20265_RAFAEL_URIBE2_FEBRERO_2026</v>
      </c>
      <c r="P3141" s="93">
        <v>53781</v>
      </c>
      <c r="S3141" s="172"/>
      <c r="T3141" s="23">
        <v>0</v>
      </c>
    </row>
    <row r="3142" spans="2:20" ht="30" customHeight="1">
      <c r="B3142">
        <v>81</v>
      </c>
      <c r="C3142" s="164" t="s">
        <v>70</v>
      </c>
      <c r="D3142" s="76" t="s">
        <v>82</v>
      </c>
      <c r="E3142" s="80">
        <v>2026</v>
      </c>
      <c r="F3142" s="76" t="str">
        <f t="shared" si="97"/>
        <v>812. Cuidado Continuo por una vida con bienestarLaboral2026</v>
      </c>
      <c r="G3142" s="7" t="s">
        <v>148</v>
      </c>
      <c r="H3142" s="7" t="s">
        <v>94</v>
      </c>
      <c r="I3142" s="80" t="s">
        <v>74</v>
      </c>
      <c r="J3142" s="76" t="s">
        <v>37</v>
      </c>
      <c r="K3142" t="s">
        <v>135</v>
      </c>
      <c r="L3142" t="s">
        <v>50</v>
      </c>
      <c r="M3142" t="s">
        <v>9</v>
      </c>
      <c r="N3142" s="78" t="s">
        <v>1</v>
      </c>
      <c r="O3142" s="76" t="str">
        <f t="shared" si="98"/>
        <v>812. Cuidado Continuo por una vida con bienestarLaboral20265_RAFAEL_URIBE2_FEBRERO_2026</v>
      </c>
      <c r="P3142" s="93">
        <v>82752</v>
      </c>
      <c r="S3142" s="172">
        <v>0</v>
      </c>
      <c r="T3142" s="23">
        <v>0</v>
      </c>
    </row>
    <row r="3143" spans="2:20" ht="30" customHeight="1">
      <c r="B3143">
        <v>82</v>
      </c>
      <c r="C3143" s="164" t="s">
        <v>70</v>
      </c>
      <c r="D3143" s="76" t="s">
        <v>82</v>
      </c>
      <c r="E3143" s="80">
        <v>2026</v>
      </c>
      <c r="F3143" s="76" t="str">
        <f t="shared" si="97"/>
        <v>822. Cuidado Continuo por una vida con bienestarLaboral2026</v>
      </c>
      <c r="G3143" s="7" t="s">
        <v>149</v>
      </c>
      <c r="H3143" s="7" t="s">
        <v>94</v>
      </c>
      <c r="I3143" s="80" t="s">
        <v>74</v>
      </c>
      <c r="J3143" s="76" t="s">
        <v>37</v>
      </c>
      <c r="K3143" t="s">
        <v>150</v>
      </c>
      <c r="L3143" t="s">
        <v>50</v>
      </c>
      <c r="M3143" t="s">
        <v>9</v>
      </c>
      <c r="N3143" s="78" t="s">
        <v>1</v>
      </c>
      <c r="O3143" s="76" t="str">
        <f t="shared" si="98"/>
        <v>822. Cuidado Continuo por una vida con bienestarLaboral20265_RAFAEL_URIBE2_FEBRERO_2026</v>
      </c>
      <c r="P3143" s="93">
        <v>281078</v>
      </c>
      <c r="S3143" s="172">
        <v>0</v>
      </c>
      <c r="T3143" s="23">
        <v>0</v>
      </c>
    </row>
    <row r="3144" spans="2:20" ht="30" customHeight="1">
      <c r="B3144">
        <v>83</v>
      </c>
      <c r="C3144" s="164" t="s">
        <v>70</v>
      </c>
      <c r="D3144" s="76" t="s">
        <v>82</v>
      </c>
      <c r="E3144" s="80">
        <v>2026</v>
      </c>
      <c r="F3144" s="76" t="str">
        <f t="shared" ref="F3144:F3207" si="99">B3144&amp;C3144&amp;D3144&amp;E3144</f>
        <v>832. Cuidado Continuo por una vida con bienestarLaboral2026</v>
      </c>
      <c r="G3144" s="7" t="s">
        <v>151</v>
      </c>
      <c r="H3144" s="7" t="s">
        <v>94</v>
      </c>
      <c r="I3144" s="80" t="s">
        <v>74</v>
      </c>
      <c r="J3144" s="76" t="s">
        <v>37</v>
      </c>
      <c r="K3144" t="s">
        <v>141</v>
      </c>
      <c r="L3144" t="s">
        <v>50</v>
      </c>
      <c r="M3144" t="s">
        <v>9</v>
      </c>
      <c r="N3144" s="78" t="s">
        <v>1</v>
      </c>
      <c r="O3144" s="76" t="str">
        <f t="shared" si="98"/>
        <v>832. Cuidado Continuo por una vida con bienestarLaboral20265_RAFAEL_URIBE2_FEBRERO_2026</v>
      </c>
      <c r="P3144" s="93">
        <v>70270</v>
      </c>
      <c r="S3144" s="172"/>
      <c r="T3144" s="23">
        <v>0</v>
      </c>
    </row>
    <row r="3145" spans="2:20" ht="30" customHeight="1">
      <c r="B3145">
        <v>84</v>
      </c>
      <c r="C3145" s="164" t="s">
        <v>70</v>
      </c>
      <c r="D3145" s="76" t="s">
        <v>82</v>
      </c>
      <c r="E3145" s="80">
        <v>2026</v>
      </c>
      <c r="F3145" s="76" t="str">
        <f t="shared" si="99"/>
        <v>842. Cuidado Continuo por una vida con bienestarLaboral2026</v>
      </c>
      <c r="G3145" s="7" t="s">
        <v>152</v>
      </c>
      <c r="H3145" s="7" t="s">
        <v>94</v>
      </c>
      <c r="I3145" s="80" t="s">
        <v>74</v>
      </c>
      <c r="J3145" s="76" t="s">
        <v>37</v>
      </c>
      <c r="K3145" t="s">
        <v>141</v>
      </c>
      <c r="L3145" t="s">
        <v>50</v>
      </c>
      <c r="M3145" t="s">
        <v>9</v>
      </c>
      <c r="N3145" s="78" t="s">
        <v>1</v>
      </c>
      <c r="O3145" s="76" t="str">
        <f t="shared" ref="O3145:O3208" si="100">+F3145&amp;M3145&amp;N3145</f>
        <v>842. Cuidado Continuo por una vida con bienestarLaboral20265_RAFAEL_URIBE2_FEBRERO_2026</v>
      </c>
      <c r="P3145" s="93">
        <v>105404</v>
      </c>
      <c r="S3145" s="172">
        <v>4</v>
      </c>
      <c r="T3145" s="23">
        <v>421616</v>
      </c>
    </row>
    <row r="3146" spans="2:20" ht="30" customHeight="1">
      <c r="B3146">
        <v>85</v>
      </c>
      <c r="C3146" s="164" t="s">
        <v>70</v>
      </c>
      <c r="D3146" s="76" t="s">
        <v>82</v>
      </c>
      <c r="E3146" s="80">
        <v>2026</v>
      </c>
      <c r="F3146" s="76" t="str">
        <f t="shared" si="99"/>
        <v>852. Cuidado Continuo por una vida con bienestarLaboral2026</v>
      </c>
      <c r="G3146" s="7" t="s">
        <v>153</v>
      </c>
      <c r="H3146" s="7" t="s">
        <v>94</v>
      </c>
      <c r="I3146" s="80" t="s">
        <v>74</v>
      </c>
      <c r="J3146" s="76" t="s">
        <v>37</v>
      </c>
      <c r="K3146" t="s">
        <v>147</v>
      </c>
      <c r="L3146" t="s">
        <v>42</v>
      </c>
      <c r="M3146" t="s">
        <v>9</v>
      </c>
      <c r="N3146" s="78" t="s">
        <v>1</v>
      </c>
      <c r="O3146" s="76" t="str">
        <f t="shared" si="100"/>
        <v>852. Cuidado Continuo por una vida con bienestarLaboral20265_RAFAEL_URIBE2_FEBRERO_2026</v>
      </c>
      <c r="P3146" s="93">
        <v>35135</v>
      </c>
      <c r="S3146" s="172"/>
      <c r="T3146" s="23">
        <v>0</v>
      </c>
    </row>
    <row r="3147" spans="2:20" ht="30" customHeight="1">
      <c r="B3147">
        <v>87</v>
      </c>
      <c r="C3147" s="164" t="s">
        <v>154</v>
      </c>
      <c r="D3147" s="76" t="s">
        <v>71</v>
      </c>
      <c r="E3147" s="80">
        <v>2026</v>
      </c>
      <c r="F3147" s="76" t="str">
        <f t="shared" si="99"/>
        <v>873. Cuidado Continuo por una vida con bienestar con enfoque diferencial étnicoComunitario2026</v>
      </c>
      <c r="G3147" s="7" t="s">
        <v>155</v>
      </c>
      <c r="H3147" s="7" t="s">
        <v>73</v>
      </c>
      <c r="I3147" s="80" t="s">
        <v>74</v>
      </c>
      <c r="J3147" s="76" t="s">
        <v>37</v>
      </c>
      <c r="K3147" t="s">
        <v>38</v>
      </c>
      <c r="L3147" t="s">
        <v>39</v>
      </c>
      <c r="M3147" t="s">
        <v>9</v>
      </c>
      <c r="N3147" s="78" t="s">
        <v>1</v>
      </c>
      <c r="O3147" s="76" t="str">
        <f t="shared" si="100"/>
        <v>873. Cuidado Continuo por una vida con bienestar con enfoque diferencial étnicoComunitario20265_RAFAEL_URIBE2_FEBRERO_2026</v>
      </c>
      <c r="P3147" s="93">
        <v>25814832</v>
      </c>
      <c r="S3147" s="172"/>
      <c r="T3147" s="23">
        <v>0</v>
      </c>
    </row>
    <row r="3148" spans="2:20" ht="30" customHeight="1">
      <c r="B3148">
        <v>88</v>
      </c>
      <c r="C3148" s="164" t="s">
        <v>154</v>
      </c>
      <c r="D3148" s="76" t="s">
        <v>71</v>
      </c>
      <c r="E3148" s="80">
        <v>2026</v>
      </c>
      <c r="F3148" s="76" t="str">
        <f t="shared" si="99"/>
        <v>883. Cuidado Continuo por una vida con bienestar con enfoque diferencial étnicoComunitario2026</v>
      </c>
      <c r="G3148" s="7" t="s">
        <v>156</v>
      </c>
      <c r="H3148" s="7" t="s">
        <v>73</v>
      </c>
      <c r="I3148" s="80" t="s">
        <v>74</v>
      </c>
      <c r="J3148" s="76" t="s">
        <v>37</v>
      </c>
      <c r="K3148" t="s">
        <v>38</v>
      </c>
      <c r="L3148" t="s">
        <v>39</v>
      </c>
      <c r="M3148" t="s">
        <v>9</v>
      </c>
      <c r="N3148" s="78" t="s">
        <v>1</v>
      </c>
      <c r="O3148" s="76" t="str">
        <f t="shared" si="100"/>
        <v>883. Cuidado Continuo por una vida con bienestar con enfoque diferencial étnicoComunitario20265_RAFAEL_URIBE2_FEBRERO_2026</v>
      </c>
      <c r="P3148" s="93">
        <v>19848080</v>
      </c>
      <c r="S3148" s="172"/>
      <c r="T3148" s="23">
        <v>0</v>
      </c>
    </row>
    <row r="3149" spans="2:20" ht="30" customHeight="1">
      <c r="B3149">
        <v>89</v>
      </c>
      <c r="C3149" s="164" t="s">
        <v>154</v>
      </c>
      <c r="D3149" s="76" t="s">
        <v>71</v>
      </c>
      <c r="E3149" s="80">
        <v>2026</v>
      </c>
      <c r="F3149" s="76" t="str">
        <f t="shared" si="99"/>
        <v>893. Cuidado Continuo por una vida con bienestar con enfoque diferencial étnicoComunitario2026</v>
      </c>
      <c r="G3149" s="7" t="s">
        <v>157</v>
      </c>
      <c r="H3149" s="7" t="s">
        <v>73</v>
      </c>
      <c r="I3149" s="80" t="s">
        <v>74</v>
      </c>
      <c r="J3149" s="76" t="s">
        <v>37</v>
      </c>
      <c r="K3149" t="s">
        <v>38</v>
      </c>
      <c r="L3149" t="s">
        <v>39</v>
      </c>
      <c r="M3149" t="s">
        <v>9</v>
      </c>
      <c r="N3149" s="78" t="s">
        <v>1</v>
      </c>
      <c r="O3149" s="76" t="str">
        <f t="shared" si="100"/>
        <v>893. Cuidado Continuo por una vida con bienestar con enfoque diferencial étnicoComunitario20265_RAFAEL_URIBE2_FEBRERO_2026</v>
      </c>
      <c r="P3149" s="93">
        <v>33729408</v>
      </c>
      <c r="S3149" s="172"/>
      <c r="T3149" s="23">
        <v>0</v>
      </c>
    </row>
    <row r="3150" spans="2:20" ht="30" customHeight="1">
      <c r="B3150">
        <v>90</v>
      </c>
      <c r="C3150" s="164" t="s">
        <v>154</v>
      </c>
      <c r="D3150" s="76" t="s">
        <v>71</v>
      </c>
      <c r="E3150" s="80">
        <v>2026</v>
      </c>
      <c r="F3150" s="76" t="str">
        <f t="shared" si="99"/>
        <v>903. Cuidado Continuo por una vida con bienestar con enfoque diferencial étnicoComunitario2026</v>
      </c>
      <c r="G3150" s="7" t="s">
        <v>158</v>
      </c>
      <c r="H3150" s="7" t="s">
        <v>73</v>
      </c>
      <c r="I3150" s="80" t="s">
        <v>74</v>
      </c>
      <c r="J3150" s="76" t="s">
        <v>37</v>
      </c>
      <c r="K3150" t="s">
        <v>38</v>
      </c>
      <c r="L3150" t="s">
        <v>39</v>
      </c>
      <c r="M3150" t="s">
        <v>9</v>
      </c>
      <c r="N3150" s="78" t="s">
        <v>1</v>
      </c>
      <c r="O3150" s="76" t="str">
        <f t="shared" si="100"/>
        <v>903. Cuidado Continuo por una vida con bienestar con enfoque diferencial étnicoComunitario20265_RAFAEL_URIBE2_FEBRERO_2026</v>
      </c>
      <c r="P3150" s="93">
        <v>11243136</v>
      </c>
      <c r="S3150" s="172"/>
      <c r="T3150" s="23">
        <v>0</v>
      </c>
    </row>
    <row r="3151" spans="2:20" ht="30" customHeight="1">
      <c r="B3151">
        <v>91</v>
      </c>
      <c r="C3151" s="164" t="s">
        <v>154</v>
      </c>
      <c r="D3151" s="76" t="s">
        <v>71</v>
      </c>
      <c r="E3151" s="80">
        <v>2026</v>
      </c>
      <c r="F3151" s="76" t="str">
        <f t="shared" si="99"/>
        <v>913. Cuidado Continuo por una vida con bienestar con enfoque diferencial étnicoComunitario2026</v>
      </c>
      <c r="G3151" s="7" t="s">
        <v>159</v>
      </c>
      <c r="H3151" s="7" t="s">
        <v>73</v>
      </c>
      <c r="I3151" s="80" t="s">
        <v>74</v>
      </c>
      <c r="J3151" s="76" t="s">
        <v>37</v>
      </c>
      <c r="K3151" t="s">
        <v>38</v>
      </c>
      <c r="L3151" t="s">
        <v>39</v>
      </c>
      <c r="M3151" t="s">
        <v>9</v>
      </c>
      <c r="N3151" s="78" t="s">
        <v>1</v>
      </c>
      <c r="O3151" s="76" t="str">
        <f t="shared" si="100"/>
        <v>913. Cuidado Continuo por una vida con bienestar con enfoque diferencial étnicoComunitario20265_RAFAEL_URIBE2_FEBRERO_2026</v>
      </c>
      <c r="P3151" s="93">
        <v>19305648</v>
      </c>
      <c r="S3151" s="172"/>
      <c r="T3151" s="23">
        <v>0</v>
      </c>
    </row>
    <row r="3152" spans="2:20" ht="30" customHeight="1">
      <c r="B3152">
        <v>92</v>
      </c>
      <c r="C3152" s="164" t="s">
        <v>160</v>
      </c>
      <c r="D3152" s="76" t="s">
        <v>71</v>
      </c>
      <c r="E3152" s="80">
        <v>2026</v>
      </c>
      <c r="F3152" s="76" t="str">
        <f t="shared" si="99"/>
        <v>924. Cuidado Continuo por una vida con bienestar con enfoque GéneroComunitario2026</v>
      </c>
      <c r="G3152" s="7" t="s">
        <v>161</v>
      </c>
      <c r="H3152" s="7" t="s">
        <v>73</v>
      </c>
      <c r="I3152" s="80" t="s">
        <v>74</v>
      </c>
      <c r="J3152" s="76" t="s">
        <v>37</v>
      </c>
      <c r="K3152" t="s">
        <v>75</v>
      </c>
      <c r="L3152" t="s">
        <v>50</v>
      </c>
      <c r="M3152" t="s">
        <v>9</v>
      </c>
      <c r="N3152" s="78" t="s">
        <v>1</v>
      </c>
      <c r="O3152" s="76" t="str">
        <f t="shared" si="100"/>
        <v>924. Cuidado Continuo por una vida con bienestar con enfoque GéneroComunitario20265_RAFAEL_URIBE2_FEBRERO_2026</v>
      </c>
      <c r="P3152" s="93">
        <v>372151</v>
      </c>
      <c r="S3152" s="172">
        <v>10</v>
      </c>
      <c r="T3152" s="23">
        <v>3721510</v>
      </c>
    </row>
    <row r="3153" spans="2:20" ht="30" customHeight="1">
      <c r="B3153">
        <v>93</v>
      </c>
      <c r="C3153" s="164" t="s">
        <v>160</v>
      </c>
      <c r="D3153" s="76" t="s">
        <v>71</v>
      </c>
      <c r="E3153" s="80">
        <v>2026</v>
      </c>
      <c r="F3153" s="76" t="str">
        <f t="shared" si="99"/>
        <v>934. Cuidado Continuo por una vida con bienestar con enfoque GéneroComunitario2026</v>
      </c>
      <c r="G3153" s="7" t="s">
        <v>162</v>
      </c>
      <c r="H3153" s="7" t="s">
        <v>94</v>
      </c>
      <c r="I3153" s="80" t="s">
        <v>74</v>
      </c>
      <c r="J3153" s="76" t="s">
        <v>37</v>
      </c>
      <c r="K3153" t="s">
        <v>75</v>
      </c>
      <c r="L3153" t="s">
        <v>50</v>
      </c>
      <c r="M3153" t="s">
        <v>9</v>
      </c>
      <c r="N3153" s="78" t="s">
        <v>1</v>
      </c>
      <c r="O3153" s="76" t="str">
        <f t="shared" si="100"/>
        <v>934. Cuidado Continuo por una vida con bienestar con enfoque GéneroComunitario20265_RAFAEL_URIBE2_FEBRERO_2026</v>
      </c>
      <c r="P3153" s="93">
        <v>372151</v>
      </c>
      <c r="S3153" s="172">
        <v>5</v>
      </c>
      <c r="T3153" s="23">
        <v>1860755</v>
      </c>
    </row>
    <row r="3154" spans="2:20" ht="30" customHeight="1">
      <c r="B3154">
        <v>94</v>
      </c>
      <c r="C3154" s="164" t="s">
        <v>160</v>
      </c>
      <c r="D3154" s="76" t="s">
        <v>71</v>
      </c>
      <c r="E3154" s="80">
        <v>2026</v>
      </c>
      <c r="F3154" s="76" t="str">
        <f t="shared" si="99"/>
        <v>944. Cuidado Continuo por una vida con bienestar con enfoque GéneroComunitario2026</v>
      </c>
      <c r="G3154" s="7" t="s">
        <v>163</v>
      </c>
      <c r="H3154" s="7" t="s">
        <v>73</v>
      </c>
      <c r="I3154" s="80" t="s">
        <v>74</v>
      </c>
      <c r="J3154" s="76" t="s">
        <v>37</v>
      </c>
      <c r="K3154" t="s">
        <v>75</v>
      </c>
      <c r="L3154" t="s">
        <v>50</v>
      </c>
      <c r="M3154" t="s">
        <v>9</v>
      </c>
      <c r="N3154" s="78" t="s">
        <v>1</v>
      </c>
      <c r="O3154" s="76" t="str">
        <f t="shared" si="100"/>
        <v>944. Cuidado Continuo por una vida con bienestar con enfoque GéneroComunitario20265_RAFAEL_URIBE2_FEBRERO_2026</v>
      </c>
      <c r="P3154" s="93">
        <v>372151</v>
      </c>
      <c r="S3154" s="172">
        <v>2</v>
      </c>
      <c r="T3154" s="23">
        <v>744302</v>
      </c>
    </row>
    <row r="3155" spans="2:20" ht="30" customHeight="1">
      <c r="B3155">
        <v>95</v>
      </c>
      <c r="C3155" s="164" t="s">
        <v>160</v>
      </c>
      <c r="D3155" s="76" t="s">
        <v>71</v>
      </c>
      <c r="E3155" s="80">
        <v>2026</v>
      </c>
      <c r="F3155" s="76" t="str">
        <f t="shared" si="99"/>
        <v>954. Cuidado Continuo por una vida con bienestar con enfoque GéneroComunitario2026</v>
      </c>
      <c r="G3155" s="7" t="s">
        <v>164</v>
      </c>
      <c r="H3155" s="7" t="s">
        <v>94</v>
      </c>
      <c r="I3155" s="80" t="s">
        <v>74</v>
      </c>
      <c r="J3155" s="76" t="s">
        <v>37</v>
      </c>
      <c r="K3155" t="s">
        <v>75</v>
      </c>
      <c r="L3155" t="s">
        <v>50</v>
      </c>
      <c r="M3155" t="s">
        <v>9</v>
      </c>
      <c r="N3155" s="78" t="s">
        <v>1</v>
      </c>
      <c r="O3155" s="76" t="str">
        <f t="shared" si="100"/>
        <v>954. Cuidado Continuo por una vida con bienestar con enfoque GéneroComunitario20265_RAFAEL_URIBE2_FEBRERO_2026</v>
      </c>
      <c r="P3155" s="93">
        <v>70270</v>
      </c>
      <c r="S3155" s="172">
        <v>17</v>
      </c>
      <c r="T3155" s="23">
        <v>1194590</v>
      </c>
    </row>
    <row r="3156" spans="2:20" ht="30" customHeight="1">
      <c r="B3156">
        <v>96</v>
      </c>
      <c r="C3156" s="164" t="s">
        <v>160</v>
      </c>
      <c r="D3156" s="76" t="s">
        <v>71</v>
      </c>
      <c r="E3156" s="80">
        <v>2026</v>
      </c>
      <c r="F3156" s="76" t="str">
        <f t="shared" si="99"/>
        <v>964. Cuidado Continuo por una vida con bienestar con enfoque GéneroComunitario2026</v>
      </c>
      <c r="G3156" s="7" t="s">
        <v>165</v>
      </c>
      <c r="H3156" s="7" t="s">
        <v>94</v>
      </c>
      <c r="I3156" s="80" t="s">
        <v>74</v>
      </c>
      <c r="J3156" s="76" t="s">
        <v>37</v>
      </c>
      <c r="K3156" t="s">
        <v>75</v>
      </c>
      <c r="L3156" t="s">
        <v>50</v>
      </c>
      <c r="M3156" t="s">
        <v>9</v>
      </c>
      <c r="N3156" s="78" t="s">
        <v>1</v>
      </c>
      <c r="O3156" s="76" t="str">
        <f t="shared" si="100"/>
        <v>964. Cuidado Continuo por una vida con bienestar con enfoque GéneroComunitario20265_RAFAEL_URIBE2_FEBRERO_2026</v>
      </c>
      <c r="P3156" s="93">
        <v>70270</v>
      </c>
      <c r="S3156" s="172">
        <v>22</v>
      </c>
      <c r="T3156" s="23">
        <v>1545940</v>
      </c>
    </row>
    <row r="3157" spans="2:20" ht="30" customHeight="1">
      <c r="B3157">
        <v>97</v>
      </c>
      <c r="C3157" s="164" t="s">
        <v>160</v>
      </c>
      <c r="D3157" s="76" t="s">
        <v>71</v>
      </c>
      <c r="E3157" s="80">
        <v>2026</v>
      </c>
      <c r="F3157" s="76" t="str">
        <f t="shared" si="99"/>
        <v>974. Cuidado Continuo por una vida con bienestar con enfoque GéneroComunitario2026</v>
      </c>
      <c r="G3157" s="7" t="s">
        <v>166</v>
      </c>
      <c r="H3157" s="7" t="s">
        <v>73</v>
      </c>
      <c r="I3157" s="80" t="s">
        <v>74</v>
      </c>
      <c r="J3157" s="76" t="s">
        <v>37</v>
      </c>
      <c r="K3157" t="s">
        <v>75</v>
      </c>
      <c r="L3157" t="s">
        <v>50</v>
      </c>
      <c r="M3157" t="s">
        <v>9</v>
      </c>
      <c r="N3157" s="78" t="s">
        <v>1</v>
      </c>
      <c r="O3157" s="76" t="str">
        <f t="shared" si="100"/>
        <v>974. Cuidado Continuo por una vida con bienestar con enfoque GéneroComunitario20265_RAFAEL_URIBE2_FEBRERO_2026</v>
      </c>
      <c r="P3157" s="93">
        <v>215123</v>
      </c>
      <c r="S3157" s="172">
        <v>7</v>
      </c>
      <c r="T3157" s="23">
        <v>1505861</v>
      </c>
    </row>
    <row r="3158" spans="2:20" ht="30" customHeight="1">
      <c r="B3158">
        <v>98</v>
      </c>
      <c r="C3158" s="164" t="s">
        <v>160</v>
      </c>
      <c r="D3158" s="76" t="s">
        <v>71</v>
      </c>
      <c r="E3158" s="80">
        <v>2026</v>
      </c>
      <c r="F3158" s="76" t="str">
        <f t="shared" si="99"/>
        <v>984. Cuidado Continuo por una vida con bienestar con enfoque GéneroComunitario2026</v>
      </c>
      <c r="G3158" s="7" t="s">
        <v>167</v>
      </c>
      <c r="H3158" s="7" t="s">
        <v>94</v>
      </c>
      <c r="I3158" s="80" t="s">
        <v>74</v>
      </c>
      <c r="J3158" s="76" t="s">
        <v>37</v>
      </c>
      <c r="K3158" t="s">
        <v>75</v>
      </c>
      <c r="L3158" t="s">
        <v>50</v>
      </c>
      <c r="M3158" t="s">
        <v>9</v>
      </c>
      <c r="N3158" s="78" t="s">
        <v>1</v>
      </c>
      <c r="O3158" s="76" t="str">
        <f t="shared" si="100"/>
        <v>984. Cuidado Continuo por una vida con bienestar con enfoque GéneroComunitario20265_RAFAEL_URIBE2_FEBRERO_2026</v>
      </c>
      <c r="P3158" s="93">
        <v>161342</v>
      </c>
      <c r="S3158" s="172">
        <v>5</v>
      </c>
      <c r="T3158" s="23">
        <v>806710</v>
      </c>
    </row>
    <row r="3159" spans="2:20" ht="30" customHeight="1">
      <c r="B3159">
        <v>99</v>
      </c>
      <c r="C3159" s="164" t="s">
        <v>160</v>
      </c>
      <c r="D3159" s="76" t="s">
        <v>71</v>
      </c>
      <c r="E3159" s="80">
        <v>2026</v>
      </c>
      <c r="F3159" s="76" t="str">
        <f t="shared" si="99"/>
        <v>994. Cuidado Continuo por una vida con bienestar con enfoque GéneroComunitario2026</v>
      </c>
      <c r="G3159" s="7" t="s">
        <v>168</v>
      </c>
      <c r="H3159" s="7" t="s">
        <v>94</v>
      </c>
      <c r="I3159" s="80" t="s">
        <v>74</v>
      </c>
      <c r="J3159" s="76" t="s">
        <v>37</v>
      </c>
      <c r="K3159" t="s">
        <v>38</v>
      </c>
      <c r="L3159" t="s">
        <v>39</v>
      </c>
      <c r="M3159" t="s">
        <v>9</v>
      </c>
      <c r="N3159" s="78" t="s">
        <v>1</v>
      </c>
      <c r="O3159" s="76" t="str">
        <f t="shared" si="100"/>
        <v>994. Cuidado Continuo por una vida con bienestar con enfoque GéneroComunitario20265_RAFAEL_URIBE2_FEBRERO_2026</v>
      </c>
      <c r="P3159" s="93">
        <v>5621568</v>
      </c>
      <c r="S3159" s="172"/>
      <c r="T3159" s="23">
        <v>0</v>
      </c>
    </row>
    <row r="3160" spans="2:20" ht="30" customHeight="1">
      <c r="B3160">
        <v>100</v>
      </c>
      <c r="C3160" s="164" t="s">
        <v>160</v>
      </c>
      <c r="D3160" s="76" t="s">
        <v>71</v>
      </c>
      <c r="E3160" s="80">
        <v>2026</v>
      </c>
      <c r="F3160" s="76" t="str">
        <f t="shared" si="99"/>
        <v>1004. Cuidado Continuo por una vida con bienestar con enfoque GéneroComunitario2026</v>
      </c>
      <c r="G3160" s="7" t="s">
        <v>169</v>
      </c>
      <c r="H3160" s="7" t="s">
        <v>102</v>
      </c>
      <c r="I3160" s="80" t="s">
        <v>74</v>
      </c>
      <c r="J3160" s="76" t="s">
        <v>37</v>
      </c>
      <c r="K3160" t="s">
        <v>103</v>
      </c>
      <c r="L3160" t="s">
        <v>50</v>
      </c>
      <c r="M3160" t="s">
        <v>9</v>
      </c>
      <c r="N3160" s="78" t="s">
        <v>1</v>
      </c>
      <c r="O3160" s="76" t="str">
        <f t="shared" si="100"/>
        <v>1004. Cuidado Continuo por una vida con bienestar con enfoque GéneroComunitario20265_RAFAEL_URIBE2_FEBRERO_2026</v>
      </c>
      <c r="P3160" s="93">
        <v>199714</v>
      </c>
      <c r="S3160" s="172">
        <v>7</v>
      </c>
      <c r="T3160" s="23">
        <v>1397998</v>
      </c>
    </row>
    <row r="3161" spans="2:20" ht="30" customHeight="1">
      <c r="B3161">
        <v>101</v>
      </c>
      <c r="C3161" s="164" t="s">
        <v>170</v>
      </c>
      <c r="D3161" s="76" t="s">
        <v>71</v>
      </c>
      <c r="E3161" s="80">
        <v>2026</v>
      </c>
      <c r="F3161" s="76" t="str">
        <f t="shared" si="99"/>
        <v>1015. Cuidado Continuo por una vida con bienestar con enfoque Población para formas extremas de exclusión:Comunitario2026</v>
      </c>
      <c r="G3161" s="7" t="s">
        <v>171</v>
      </c>
      <c r="H3161" s="7" t="s">
        <v>73</v>
      </c>
      <c r="I3161" s="80" t="s">
        <v>74</v>
      </c>
      <c r="J3161" s="76" t="s">
        <v>37</v>
      </c>
      <c r="K3161" t="s">
        <v>75</v>
      </c>
      <c r="L3161" t="s">
        <v>39</v>
      </c>
      <c r="M3161" t="s">
        <v>9</v>
      </c>
      <c r="N3161" s="78" t="s">
        <v>1</v>
      </c>
      <c r="O3161" s="76" t="str">
        <f t="shared" si="100"/>
        <v>1015. Cuidado Continuo por una vida con bienestar con enfoque Población para formas extremas de exclusión:Comunitario20265_RAFAEL_URIBE2_FEBRERO_2026</v>
      </c>
      <c r="P3161" s="93">
        <v>322686</v>
      </c>
      <c r="S3161" s="172"/>
      <c r="T3161" s="23">
        <v>0</v>
      </c>
    </row>
    <row r="3162" spans="2:20" ht="30" customHeight="1">
      <c r="B3162">
        <v>102</v>
      </c>
      <c r="C3162" s="164" t="s">
        <v>170</v>
      </c>
      <c r="D3162" s="76" t="s">
        <v>71</v>
      </c>
      <c r="E3162" s="80">
        <v>2026</v>
      </c>
      <c r="F3162" s="76" t="str">
        <f t="shared" si="99"/>
        <v>1025. Cuidado Continuo por una vida con bienestar con enfoque Población para formas extremas de exclusión:Comunitario2026</v>
      </c>
      <c r="G3162" s="7" t="s">
        <v>172</v>
      </c>
      <c r="H3162" s="7" t="s">
        <v>94</v>
      </c>
      <c r="I3162" s="80" t="s">
        <v>74</v>
      </c>
      <c r="J3162" s="76" t="s">
        <v>37</v>
      </c>
      <c r="K3162" t="s">
        <v>75</v>
      </c>
      <c r="L3162" t="s">
        <v>39</v>
      </c>
      <c r="M3162" t="s">
        <v>9</v>
      </c>
      <c r="N3162" s="78" t="s">
        <v>1</v>
      </c>
      <c r="O3162" s="76" t="str">
        <f t="shared" si="100"/>
        <v>1025. Cuidado Continuo por una vida con bienestar con enfoque Población para formas extremas de exclusión:Comunitario20265_RAFAEL_URIBE2_FEBRERO_2026</v>
      </c>
      <c r="P3162" s="93">
        <v>322686</v>
      </c>
      <c r="S3162" s="172"/>
      <c r="T3162" s="23">
        <v>0</v>
      </c>
    </row>
    <row r="3163" spans="2:20" ht="30" customHeight="1">
      <c r="B3163">
        <v>103</v>
      </c>
      <c r="C3163" s="164" t="s">
        <v>170</v>
      </c>
      <c r="D3163" s="76" t="s">
        <v>71</v>
      </c>
      <c r="E3163" s="80">
        <v>2026</v>
      </c>
      <c r="F3163" s="76" t="str">
        <f t="shared" si="99"/>
        <v>1035. Cuidado Continuo por una vida con bienestar con enfoque Población para formas extremas de exclusión:Comunitario2026</v>
      </c>
      <c r="G3163" s="7" t="s">
        <v>173</v>
      </c>
      <c r="H3163" s="7" t="s">
        <v>102</v>
      </c>
      <c r="I3163" s="80" t="s">
        <v>74</v>
      </c>
      <c r="J3163" s="76" t="s">
        <v>37</v>
      </c>
      <c r="K3163" t="s">
        <v>75</v>
      </c>
      <c r="L3163" t="s">
        <v>39</v>
      </c>
      <c r="M3163" t="s">
        <v>9</v>
      </c>
      <c r="N3163" s="78" t="s">
        <v>1</v>
      </c>
      <c r="O3163" s="76" t="str">
        <f t="shared" si="100"/>
        <v>1035. Cuidado Continuo por una vida con bienestar con enfoque Población para formas extremas de exclusión:Comunitario20265_RAFAEL_URIBE2_FEBRERO_2026</v>
      </c>
      <c r="P3163" s="93">
        <v>53781</v>
      </c>
      <c r="S3163" s="172"/>
      <c r="T3163" s="23">
        <v>0</v>
      </c>
    </row>
    <row r="3164" spans="2:20" ht="30" customHeight="1">
      <c r="B3164">
        <v>104</v>
      </c>
      <c r="C3164" s="164" t="s">
        <v>170</v>
      </c>
      <c r="D3164" s="76" t="s">
        <v>71</v>
      </c>
      <c r="E3164" s="80">
        <v>2026</v>
      </c>
      <c r="F3164" s="76" t="str">
        <f t="shared" si="99"/>
        <v>1045. Cuidado Continuo por una vida con bienestar con enfoque Población para formas extremas de exclusión:Comunitario2026</v>
      </c>
      <c r="G3164" s="7" t="s">
        <v>174</v>
      </c>
      <c r="H3164" s="7" t="s">
        <v>73</v>
      </c>
      <c r="I3164" s="80" t="s">
        <v>74</v>
      </c>
      <c r="J3164" s="76" t="s">
        <v>37</v>
      </c>
      <c r="K3164" t="s">
        <v>75</v>
      </c>
      <c r="L3164" t="s">
        <v>39</v>
      </c>
      <c r="M3164" t="s">
        <v>9</v>
      </c>
      <c r="N3164" s="78" t="s">
        <v>1</v>
      </c>
      <c r="O3164" s="76" t="str">
        <f t="shared" si="100"/>
        <v>1045. Cuidado Continuo por una vida con bienestar con enfoque Población para formas extremas de exclusión:Comunitario20265_RAFAEL_URIBE2_FEBRERO_2026</v>
      </c>
      <c r="P3164" s="93">
        <v>210809</v>
      </c>
      <c r="S3164" s="172"/>
      <c r="T3164" s="23">
        <v>0</v>
      </c>
    </row>
    <row r="3165" spans="2:20" ht="30" customHeight="1">
      <c r="B3165">
        <v>105</v>
      </c>
      <c r="C3165" s="164" t="s">
        <v>170</v>
      </c>
      <c r="D3165" s="76" t="s">
        <v>71</v>
      </c>
      <c r="E3165" s="80">
        <v>2026</v>
      </c>
      <c r="F3165" s="76" t="str">
        <f t="shared" si="99"/>
        <v>1055. Cuidado Continuo por una vida con bienestar con enfoque Población para formas extremas de exclusión:Comunitario2026</v>
      </c>
      <c r="G3165" s="7" t="s">
        <v>175</v>
      </c>
      <c r="H3165" s="7" t="s">
        <v>102</v>
      </c>
      <c r="I3165" s="80" t="s">
        <v>74</v>
      </c>
      <c r="J3165" s="76" t="s">
        <v>37</v>
      </c>
      <c r="K3165" t="s">
        <v>103</v>
      </c>
      <c r="L3165" t="s">
        <v>39</v>
      </c>
      <c r="M3165" t="s">
        <v>9</v>
      </c>
      <c r="N3165" s="78" t="s">
        <v>1</v>
      </c>
      <c r="O3165" s="76" t="str">
        <f t="shared" si="100"/>
        <v>1055. Cuidado Continuo por una vida con bienestar con enfoque Población para formas extremas de exclusión:Comunitario20265_RAFAEL_URIBE2_FEBRERO_2026</v>
      </c>
      <c r="P3165" s="93">
        <v>281078</v>
      </c>
      <c r="S3165" s="172"/>
      <c r="T3165" s="23">
        <v>0</v>
      </c>
    </row>
    <row r="3166" spans="2:20" ht="30" customHeight="1">
      <c r="B3166">
        <v>106</v>
      </c>
      <c r="C3166" s="164" t="s">
        <v>170</v>
      </c>
      <c r="D3166" s="76" t="s">
        <v>71</v>
      </c>
      <c r="E3166" s="80">
        <v>2026</v>
      </c>
      <c r="F3166" s="76" t="str">
        <f t="shared" si="99"/>
        <v>1065. Cuidado Continuo por una vida con bienestar con enfoque Población para formas extremas de exclusión:Comunitario2026</v>
      </c>
      <c r="G3166" s="7" t="s">
        <v>176</v>
      </c>
      <c r="H3166" s="7" t="s">
        <v>73</v>
      </c>
      <c r="I3166" s="80" t="s">
        <v>74</v>
      </c>
      <c r="J3166" s="76" t="s">
        <v>37</v>
      </c>
      <c r="K3166" t="s">
        <v>75</v>
      </c>
      <c r="L3166" t="s">
        <v>50</v>
      </c>
      <c r="M3166" t="s">
        <v>9</v>
      </c>
      <c r="N3166" s="78" t="s">
        <v>1</v>
      </c>
      <c r="O3166" s="76" t="str">
        <f t="shared" si="100"/>
        <v>1065. Cuidado Continuo por una vida con bienestar con enfoque Población para formas extremas de exclusión:Comunitario20265_RAFAEL_URIBE2_FEBRERO_2026</v>
      </c>
      <c r="P3166" s="93">
        <v>210809</v>
      </c>
      <c r="S3166" s="172">
        <v>8</v>
      </c>
      <c r="T3166" s="23">
        <v>1686472</v>
      </c>
    </row>
    <row r="3167" spans="2:20" ht="30" customHeight="1">
      <c r="B3167">
        <v>107</v>
      </c>
      <c r="C3167" s="164" t="s">
        <v>170</v>
      </c>
      <c r="D3167" s="76" t="s">
        <v>71</v>
      </c>
      <c r="E3167" s="80">
        <v>2026</v>
      </c>
      <c r="F3167" s="76" t="str">
        <f t="shared" si="99"/>
        <v>1075. Cuidado Continuo por una vida con bienestar con enfoque Población para formas extremas de exclusión:Comunitario2026</v>
      </c>
      <c r="G3167" s="7" t="s">
        <v>177</v>
      </c>
      <c r="H3167" s="7" t="s">
        <v>94</v>
      </c>
      <c r="I3167" s="80" t="s">
        <v>74</v>
      </c>
      <c r="J3167" s="76" t="s">
        <v>37</v>
      </c>
      <c r="K3167" t="s">
        <v>75</v>
      </c>
      <c r="L3167" t="s">
        <v>50</v>
      </c>
      <c r="M3167" t="s">
        <v>9</v>
      </c>
      <c r="N3167" s="78" t="s">
        <v>1</v>
      </c>
      <c r="O3167" s="76" t="str">
        <f t="shared" si="100"/>
        <v>1075. Cuidado Continuo por una vida con bienestar con enfoque Población para formas extremas de exclusión:Comunitario20265_RAFAEL_URIBE2_FEBRERO_2026</v>
      </c>
      <c r="P3167" s="93">
        <v>55938</v>
      </c>
      <c r="S3167" s="172">
        <v>3</v>
      </c>
      <c r="T3167" s="23">
        <v>167814</v>
      </c>
    </row>
    <row r="3168" spans="2:20" ht="30" customHeight="1">
      <c r="B3168">
        <v>108</v>
      </c>
      <c r="C3168" s="164" t="s">
        <v>170</v>
      </c>
      <c r="D3168" s="76" t="s">
        <v>71</v>
      </c>
      <c r="E3168" s="80">
        <v>2026</v>
      </c>
      <c r="F3168" s="76" t="str">
        <f t="shared" si="99"/>
        <v>1085. Cuidado Continuo por una vida con bienestar con enfoque Población para formas extremas de exclusión:Comunitario2026</v>
      </c>
      <c r="G3168" s="7" t="s">
        <v>178</v>
      </c>
      <c r="H3168" s="7" t="s">
        <v>94</v>
      </c>
      <c r="I3168" s="80" t="s">
        <v>74</v>
      </c>
      <c r="J3168" s="76" t="s">
        <v>37</v>
      </c>
      <c r="K3168" t="s">
        <v>75</v>
      </c>
      <c r="L3168" t="s">
        <v>50</v>
      </c>
      <c r="M3168" t="s">
        <v>9</v>
      </c>
      <c r="N3168" s="78" t="s">
        <v>1</v>
      </c>
      <c r="O3168" s="76" t="str">
        <f t="shared" si="100"/>
        <v>1085. Cuidado Continuo por una vida con bienestar con enfoque Población para formas extremas de exclusión:Comunitario20265_RAFAEL_URIBE2_FEBRERO_2026</v>
      </c>
      <c r="P3168" s="93">
        <v>210809</v>
      </c>
      <c r="S3168" s="172">
        <v>12</v>
      </c>
      <c r="T3168" s="23">
        <v>2529708</v>
      </c>
    </row>
    <row r="3169" spans="2:20" ht="30" customHeight="1">
      <c r="B3169">
        <v>109</v>
      </c>
      <c r="C3169" s="164" t="s">
        <v>170</v>
      </c>
      <c r="D3169" s="76" t="s">
        <v>71</v>
      </c>
      <c r="E3169" s="80">
        <v>2026</v>
      </c>
      <c r="F3169" s="76" t="str">
        <f t="shared" si="99"/>
        <v>1095. Cuidado Continuo por una vida con bienestar con enfoque Población para formas extremas de exclusión:Comunitario2026</v>
      </c>
      <c r="G3169" s="7" t="s">
        <v>179</v>
      </c>
      <c r="H3169" s="7" t="s">
        <v>102</v>
      </c>
      <c r="I3169" s="80" t="s">
        <v>74</v>
      </c>
      <c r="J3169" s="76" t="s">
        <v>37</v>
      </c>
      <c r="K3169" t="s">
        <v>103</v>
      </c>
      <c r="L3169" t="s">
        <v>50</v>
      </c>
      <c r="M3169" t="s">
        <v>9</v>
      </c>
      <c r="N3169" s="78" t="s">
        <v>1</v>
      </c>
      <c r="O3169" s="76" t="str">
        <f t="shared" si="100"/>
        <v>1095. Cuidado Continuo por una vida con bienestar con enfoque Población para formas extremas de exclusión:Comunitario20265_RAFAEL_URIBE2_FEBRERO_2026</v>
      </c>
      <c r="P3169" s="93">
        <v>199714</v>
      </c>
      <c r="S3169" s="172">
        <v>2</v>
      </c>
      <c r="T3169" s="23">
        <v>399428</v>
      </c>
    </row>
    <row r="3170" spans="2:20" ht="30" customHeight="1">
      <c r="B3170">
        <v>110</v>
      </c>
      <c r="C3170" s="164" t="s">
        <v>170</v>
      </c>
      <c r="D3170" s="76" t="s">
        <v>82</v>
      </c>
      <c r="E3170" s="80">
        <v>2026</v>
      </c>
      <c r="F3170" s="76" t="str">
        <f t="shared" si="99"/>
        <v>1105. Cuidado Continuo por una vida con bienestar con enfoque Población para formas extremas de exclusión:Laboral2026</v>
      </c>
      <c r="G3170" s="7" t="s">
        <v>180</v>
      </c>
      <c r="H3170" s="7" t="s">
        <v>73</v>
      </c>
      <c r="I3170" s="80" t="s">
        <v>74</v>
      </c>
      <c r="J3170" s="76" t="s">
        <v>37</v>
      </c>
      <c r="K3170" t="s">
        <v>75</v>
      </c>
      <c r="L3170" t="s">
        <v>50</v>
      </c>
      <c r="M3170" t="s">
        <v>9</v>
      </c>
      <c r="N3170" s="78" t="s">
        <v>1</v>
      </c>
      <c r="O3170" s="76" t="str">
        <f t="shared" si="100"/>
        <v>1105. Cuidado Continuo por una vida con bienestar con enfoque Población para formas extremas de exclusión:Laboral20265_RAFAEL_URIBE2_FEBRERO_2026</v>
      </c>
      <c r="P3170" s="93">
        <v>316213</v>
      </c>
      <c r="S3170" s="172"/>
      <c r="T3170" s="23">
        <v>0</v>
      </c>
    </row>
    <row r="3171" spans="2:20" ht="30" customHeight="1">
      <c r="B3171">
        <v>111</v>
      </c>
      <c r="C3171" s="164" t="s">
        <v>170</v>
      </c>
      <c r="D3171" s="76" t="s">
        <v>82</v>
      </c>
      <c r="E3171" s="80">
        <v>2026</v>
      </c>
      <c r="F3171" s="76" t="str">
        <f t="shared" si="99"/>
        <v>1115. Cuidado Continuo por una vida con bienestar con enfoque Población para formas extremas de exclusión:Laboral2026</v>
      </c>
      <c r="G3171" s="7" t="s">
        <v>181</v>
      </c>
      <c r="H3171" s="7" t="s">
        <v>94</v>
      </c>
      <c r="I3171" s="80" t="s">
        <v>74</v>
      </c>
      <c r="J3171" s="76" t="s">
        <v>37</v>
      </c>
      <c r="K3171" t="s">
        <v>182</v>
      </c>
      <c r="L3171" t="s">
        <v>50</v>
      </c>
      <c r="M3171" t="s">
        <v>9</v>
      </c>
      <c r="N3171" s="78" t="s">
        <v>1</v>
      </c>
      <c r="O3171" s="76" t="str">
        <f t="shared" si="100"/>
        <v>1115. Cuidado Continuo por una vida con bienestar con enfoque Población para formas extremas de exclusión:Laboral20265_RAFAEL_URIBE2_FEBRERO_2026</v>
      </c>
      <c r="P3171" s="93">
        <v>421618</v>
      </c>
      <c r="S3171" s="172"/>
      <c r="T3171" s="23">
        <v>0</v>
      </c>
    </row>
    <row r="3172" spans="2:20" ht="30" customHeight="1">
      <c r="B3172">
        <v>112</v>
      </c>
      <c r="C3172" s="164" t="s">
        <v>170</v>
      </c>
      <c r="D3172" s="76" t="s">
        <v>82</v>
      </c>
      <c r="E3172" s="80">
        <v>2026</v>
      </c>
      <c r="F3172" s="76" t="str">
        <f t="shared" si="99"/>
        <v>1125. Cuidado Continuo por una vida con bienestar con enfoque Población para formas extremas de exclusión:Laboral2026</v>
      </c>
      <c r="G3172" s="7" t="s">
        <v>183</v>
      </c>
      <c r="H3172" s="7" t="s">
        <v>73</v>
      </c>
      <c r="I3172" s="80" t="s">
        <v>74</v>
      </c>
      <c r="J3172" s="76" t="s">
        <v>37</v>
      </c>
      <c r="K3172" t="s">
        <v>75</v>
      </c>
      <c r="L3172" t="s">
        <v>50</v>
      </c>
      <c r="M3172" t="s">
        <v>9</v>
      </c>
      <c r="N3172" s="78" t="s">
        <v>1</v>
      </c>
      <c r="O3172" s="76" t="str">
        <f t="shared" si="100"/>
        <v>1125. Cuidado Continuo por una vida con bienestar con enfoque Población para formas extremas de exclusión:Laboral20265_RAFAEL_URIBE2_FEBRERO_2026</v>
      </c>
      <c r="P3172" s="93">
        <v>140539</v>
      </c>
      <c r="S3172" s="172">
        <v>4</v>
      </c>
      <c r="T3172" s="23">
        <v>562156</v>
      </c>
    </row>
    <row r="3173" spans="2:20" ht="30" customHeight="1">
      <c r="B3173">
        <v>113</v>
      </c>
      <c r="C3173" s="164" t="s">
        <v>170</v>
      </c>
      <c r="D3173" s="76" t="s">
        <v>82</v>
      </c>
      <c r="E3173" s="80">
        <v>2026</v>
      </c>
      <c r="F3173" s="76" t="str">
        <f t="shared" si="99"/>
        <v>1135. Cuidado Continuo por una vida con bienestar con enfoque Población para formas extremas de exclusión:Laboral2026</v>
      </c>
      <c r="G3173" s="7" t="s">
        <v>184</v>
      </c>
      <c r="H3173" s="7" t="s">
        <v>94</v>
      </c>
      <c r="I3173" s="80" t="s">
        <v>74</v>
      </c>
      <c r="J3173" s="76" t="s">
        <v>37</v>
      </c>
      <c r="K3173" t="s">
        <v>141</v>
      </c>
      <c r="L3173" t="s">
        <v>50</v>
      </c>
      <c r="M3173" t="s">
        <v>9</v>
      </c>
      <c r="N3173" s="78" t="s">
        <v>1</v>
      </c>
      <c r="O3173" s="76" t="str">
        <f t="shared" si="100"/>
        <v>1135. Cuidado Continuo por una vida con bienestar con enfoque Población para formas extremas de exclusión:Laboral20265_RAFAEL_URIBE2_FEBRERO_2026</v>
      </c>
      <c r="P3173" s="93">
        <v>70270</v>
      </c>
      <c r="S3173" s="172"/>
      <c r="T3173" s="23">
        <v>0</v>
      </c>
    </row>
    <row r="3174" spans="2:20" ht="30" customHeight="1">
      <c r="B3174">
        <v>114</v>
      </c>
      <c r="C3174" s="164" t="s">
        <v>170</v>
      </c>
      <c r="D3174" s="76" t="s">
        <v>82</v>
      </c>
      <c r="E3174" s="80">
        <v>2026</v>
      </c>
      <c r="F3174" s="76" t="str">
        <f t="shared" si="99"/>
        <v>1145. Cuidado Continuo por una vida con bienestar con enfoque Población para formas extremas de exclusión:Laboral2026</v>
      </c>
      <c r="G3174" s="7" t="s">
        <v>185</v>
      </c>
      <c r="H3174" s="7" t="s">
        <v>102</v>
      </c>
      <c r="I3174" s="80" t="s">
        <v>74</v>
      </c>
      <c r="J3174" s="76" t="s">
        <v>37</v>
      </c>
      <c r="K3174" t="s">
        <v>186</v>
      </c>
      <c r="L3174" t="s">
        <v>50</v>
      </c>
      <c r="M3174" t="s">
        <v>9</v>
      </c>
      <c r="N3174" s="78" t="s">
        <v>1</v>
      </c>
      <c r="O3174" s="76" t="str">
        <f t="shared" si="100"/>
        <v>1145. Cuidado Continuo por una vida con bienestar con enfoque Población para formas extremas de exclusión:Laboral20265_RAFAEL_URIBE2_FEBRERO_2026</v>
      </c>
      <c r="P3174" s="93">
        <v>19971</v>
      </c>
      <c r="S3174" s="172"/>
      <c r="T3174" s="23">
        <v>0</v>
      </c>
    </row>
    <row r="3175" spans="2:20" ht="30" customHeight="1">
      <c r="B3175">
        <v>115</v>
      </c>
      <c r="C3175" s="164" t="s">
        <v>170</v>
      </c>
      <c r="D3175" s="76" t="s">
        <v>82</v>
      </c>
      <c r="E3175" s="80">
        <v>2026</v>
      </c>
      <c r="F3175" s="76" t="str">
        <f t="shared" si="99"/>
        <v>1155. Cuidado Continuo por una vida con bienestar con enfoque Población para formas extremas de exclusión:Laboral2026</v>
      </c>
      <c r="G3175" s="7" t="s">
        <v>187</v>
      </c>
      <c r="H3175" s="7" t="s">
        <v>94</v>
      </c>
      <c r="I3175" s="80" t="s">
        <v>74</v>
      </c>
      <c r="J3175" s="76" t="s">
        <v>37</v>
      </c>
      <c r="K3175" t="s">
        <v>188</v>
      </c>
      <c r="L3175" t="s">
        <v>50</v>
      </c>
      <c r="M3175" t="s">
        <v>9</v>
      </c>
      <c r="N3175" s="78" t="s">
        <v>1</v>
      </c>
      <c r="O3175" s="76" t="str">
        <f t="shared" si="100"/>
        <v>1155. Cuidado Continuo por una vida con bienestar con enfoque Población para formas extremas de exclusión:Laboral20265_RAFAEL_URIBE2_FEBRERO_2026</v>
      </c>
      <c r="P3175" s="93">
        <v>70270</v>
      </c>
      <c r="S3175" s="172"/>
      <c r="T3175" s="23">
        <v>0</v>
      </c>
    </row>
    <row r="3176" spans="2:20" ht="30" customHeight="1">
      <c r="B3176">
        <v>116</v>
      </c>
      <c r="C3176" s="164" t="s">
        <v>189</v>
      </c>
      <c r="D3176" s="76" t="s">
        <v>76</v>
      </c>
      <c r="E3176" s="80">
        <v>2026</v>
      </c>
      <c r="F3176" s="76" t="str">
        <f t="shared" si="99"/>
        <v>1166. Cuidado Continuo por una vida con bienestar para la población migrante internacional de BogotáEducativo 2026</v>
      </c>
      <c r="G3176" s="7" t="s">
        <v>190</v>
      </c>
      <c r="H3176" s="7" t="s">
        <v>73</v>
      </c>
      <c r="I3176" s="80" t="s">
        <v>74</v>
      </c>
      <c r="J3176" s="76" t="s">
        <v>37</v>
      </c>
      <c r="K3176" t="s">
        <v>75</v>
      </c>
      <c r="L3176" t="s">
        <v>50</v>
      </c>
      <c r="M3176" t="s">
        <v>9</v>
      </c>
      <c r="N3176" s="78" t="s">
        <v>1</v>
      </c>
      <c r="O3176" s="76" t="str">
        <f t="shared" si="100"/>
        <v>1166. Cuidado Continuo por una vida con bienestar para la población migrante internacional de BogotáEducativo 20265_RAFAEL_URIBE2_FEBRERO_2026</v>
      </c>
      <c r="P3176" s="93">
        <v>105404</v>
      </c>
      <c r="S3176" s="172">
        <v>10</v>
      </c>
      <c r="T3176" s="23">
        <v>1054040</v>
      </c>
    </row>
    <row r="3177" spans="2:20" ht="30" customHeight="1">
      <c r="B3177">
        <v>117</v>
      </c>
      <c r="C3177" s="164" t="s">
        <v>191</v>
      </c>
      <c r="D3177" s="76" t="s">
        <v>76</v>
      </c>
      <c r="E3177" s="80">
        <v>2026</v>
      </c>
      <c r="F3177" s="76" t="str">
        <f t="shared" si="99"/>
        <v>1177. Cuidado Continuo por una vida con bienestar para la población con discapacidadEducativo 2026</v>
      </c>
      <c r="G3177" s="7" t="s">
        <v>192</v>
      </c>
      <c r="H3177" s="7" t="s">
        <v>73</v>
      </c>
      <c r="I3177" s="80" t="s">
        <v>74</v>
      </c>
      <c r="J3177" s="76" t="s">
        <v>37</v>
      </c>
      <c r="K3177" t="s">
        <v>75</v>
      </c>
      <c r="L3177" t="s">
        <v>50</v>
      </c>
      <c r="M3177" t="s">
        <v>9</v>
      </c>
      <c r="N3177" s="78" t="s">
        <v>1</v>
      </c>
      <c r="O3177" s="76" t="str">
        <f t="shared" si="100"/>
        <v>1177. Cuidado Continuo por una vida con bienestar para la población con discapacidadEducativo 20265_RAFAEL_URIBE2_FEBRERO_2026</v>
      </c>
      <c r="P3177" s="93">
        <v>161342</v>
      </c>
      <c r="S3177" s="172">
        <v>7</v>
      </c>
      <c r="T3177" s="23">
        <v>1129394</v>
      </c>
    </row>
    <row r="3178" spans="2:20" ht="30" customHeight="1">
      <c r="B3178">
        <v>117</v>
      </c>
      <c r="C3178" s="164" t="s">
        <v>191</v>
      </c>
      <c r="D3178" s="76" t="s">
        <v>82</v>
      </c>
      <c r="E3178" s="80">
        <v>2026</v>
      </c>
      <c r="F3178" s="76" t="str">
        <f t="shared" si="99"/>
        <v>1177. Cuidado Continuo por una vida con bienestar para la población con discapacidadLaboral2026</v>
      </c>
      <c r="G3178" s="7" t="s">
        <v>192</v>
      </c>
      <c r="H3178" s="7" t="s">
        <v>73</v>
      </c>
      <c r="I3178" s="80" t="s">
        <v>74</v>
      </c>
      <c r="J3178" s="76" t="s">
        <v>37</v>
      </c>
      <c r="K3178" t="s">
        <v>75</v>
      </c>
      <c r="L3178" t="s">
        <v>42</v>
      </c>
      <c r="M3178" t="s">
        <v>9</v>
      </c>
      <c r="N3178" s="78" t="s">
        <v>1</v>
      </c>
      <c r="O3178" s="76" t="str">
        <f t="shared" si="100"/>
        <v>1177. Cuidado Continuo por una vida con bienestar para la población con discapacidadLaboral20265_RAFAEL_URIBE2_FEBRERO_2026</v>
      </c>
      <c r="P3178" s="93">
        <v>161342</v>
      </c>
      <c r="S3178" s="172">
        <v>34</v>
      </c>
      <c r="T3178" s="23">
        <v>5485628</v>
      </c>
    </row>
    <row r="3179" spans="2:20" ht="30" customHeight="1">
      <c r="B3179">
        <v>118</v>
      </c>
      <c r="C3179" s="164" t="s">
        <v>191</v>
      </c>
      <c r="D3179" s="76" t="s">
        <v>71</v>
      </c>
      <c r="E3179" s="80">
        <v>2026</v>
      </c>
      <c r="F3179" s="76" t="str">
        <f t="shared" si="99"/>
        <v>1187. Cuidado Continuo por una vida con bienestar para la población con discapacidadComunitario2026</v>
      </c>
      <c r="G3179" s="7" t="s">
        <v>193</v>
      </c>
      <c r="H3179" s="7" t="s">
        <v>73</v>
      </c>
      <c r="I3179" s="80" t="s">
        <v>74</v>
      </c>
      <c r="J3179" s="76" t="s">
        <v>37</v>
      </c>
      <c r="K3179" t="s">
        <v>92</v>
      </c>
      <c r="L3179" t="s">
        <v>50</v>
      </c>
      <c r="M3179" t="s">
        <v>9</v>
      </c>
      <c r="N3179" s="78" t="s">
        <v>1</v>
      </c>
      <c r="O3179" s="76" t="str">
        <f t="shared" si="100"/>
        <v>1187. Cuidado Continuo por una vida con bienestar para la población con discapacidadComunitario20265_RAFAEL_URIBE2_FEBRERO_2026</v>
      </c>
      <c r="P3179" s="93">
        <v>992404</v>
      </c>
      <c r="S3179" s="172">
        <v>13</v>
      </c>
      <c r="T3179" s="23">
        <v>12901252</v>
      </c>
    </row>
    <row r="3180" spans="2:20" ht="30" customHeight="1">
      <c r="B3180">
        <v>119</v>
      </c>
      <c r="C3180" s="164" t="s">
        <v>191</v>
      </c>
      <c r="D3180" s="76" t="s">
        <v>71</v>
      </c>
      <c r="E3180" s="80">
        <v>2026</v>
      </c>
      <c r="F3180" s="76" t="str">
        <f t="shared" si="99"/>
        <v>1197. Cuidado Continuo por una vida con bienestar para la población con discapacidadComunitario2026</v>
      </c>
      <c r="G3180" s="7" t="s">
        <v>194</v>
      </c>
      <c r="H3180" s="7" t="s">
        <v>73</v>
      </c>
      <c r="I3180" s="80" t="s">
        <v>74</v>
      </c>
      <c r="J3180" s="76" t="s">
        <v>37</v>
      </c>
      <c r="K3180" t="s">
        <v>75</v>
      </c>
      <c r="L3180" t="s">
        <v>50</v>
      </c>
      <c r="M3180" t="s">
        <v>9</v>
      </c>
      <c r="N3180" s="78" t="s">
        <v>1</v>
      </c>
      <c r="O3180" s="76" t="str">
        <f t="shared" si="100"/>
        <v>1197. Cuidado Continuo por una vida con bienestar para la población con discapacidadComunitario20265_RAFAEL_URIBE2_FEBRERO_2026</v>
      </c>
      <c r="P3180" s="93">
        <v>355662</v>
      </c>
      <c r="S3180" s="172">
        <v>12</v>
      </c>
      <c r="T3180" s="23">
        <v>4267944</v>
      </c>
    </row>
    <row r="3181" spans="2:20" ht="30" customHeight="1">
      <c r="B3181">
        <v>120</v>
      </c>
      <c r="C3181" s="164" t="s">
        <v>191</v>
      </c>
      <c r="D3181" s="76" t="s">
        <v>71</v>
      </c>
      <c r="E3181" s="80">
        <v>2026</v>
      </c>
      <c r="F3181" s="76" t="str">
        <f t="shared" si="99"/>
        <v>1207. Cuidado Continuo por una vida con bienestar para la población con discapacidadComunitario2026</v>
      </c>
      <c r="G3181" s="7" t="s">
        <v>195</v>
      </c>
      <c r="H3181" s="7" t="s">
        <v>73</v>
      </c>
      <c r="I3181" s="80" t="s">
        <v>74</v>
      </c>
      <c r="J3181" s="76" t="s">
        <v>37</v>
      </c>
      <c r="K3181" t="s">
        <v>196</v>
      </c>
      <c r="L3181" t="s">
        <v>50</v>
      </c>
      <c r="M3181" t="s">
        <v>9</v>
      </c>
      <c r="N3181" s="78" t="s">
        <v>1</v>
      </c>
      <c r="O3181" s="76" t="str">
        <f t="shared" si="100"/>
        <v>1207. Cuidado Continuo por una vida con bienestar para la población con discapacidadComunitario20265_RAFAEL_URIBE2_FEBRERO_2026</v>
      </c>
      <c r="P3181" s="93">
        <v>1422652</v>
      </c>
      <c r="S3181" s="172">
        <v>1</v>
      </c>
      <c r="T3181" s="23">
        <v>1422652</v>
      </c>
    </row>
    <row r="3182" spans="2:20" ht="30" customHeight="1">
      <c r="B3182">
        <v>121</v>
      </c>
      <c r="C3182" s="164" t="s">
        <v>191</v>
      </c>
      <c r="D3182" s="76" t="s">
        <v>71</v>
      </c>
      <c r="E3182" s="80">
        <v>2026</v>
      </c>
      <c r="F3182" s="76" t="str">
        <f t="shared" si="99"/>
        <v>1217. Cuidado Continuo por una vida con bienestar para la población con discapacidadComunitario2026</v>
      </c>
      <c r="G3182" s="7" t="s">
        <v>197</v>
      </c>
      <c r="H3182" s="7" t="s">
        <v>102</v>
      </c>
      <c r="I3182" s="80" t="s">
        <v>74</v>
      </c>
      <c r="J3182" s="76" t="s">
        <v>37</v>
      </c>
      <c r="K3182" t="s">
        <v>141</v>
      </c>
      <c r="L3182" t="s">
        <v>50</v>
      </c>
      <c r="M3182" t="s">
        <v>9</v>
      </c>
      <c r="N3182" s="78" t="s">
        <v>1</v>
      </c>
      <c r="O3182" s="76" t="str">
        <f t="shared" si="100"/>
        <v>1217. Cuidado Continuo por una vida con bienestar para la población con discapacidadComunitario20265_RAFAEL_URIBE2_FEBRERO_2026</v>
      </c>
      <c r="P3182" s="93">
        <v>35135</v>
      </c>
      <c r="S3182" s="172">
        <v>32</v>
      </c>
      <c r="T3182" s="23">
        <v>1124320</v>
      </c>
    </row>
    <row r="3183" spans="2:20" ht="30" customHeight="1">
      <c r="B3183">
        <v>122</v>
      </c>
      <c r="C3183" s="164" t="s">
        <v>191</v>
      </c>
      <c r="D3183" s="76" t="s">
        <v>71</v>
      </c>
      <c r="E3183" s="80">
        <v>2026</v>
      </c>
      <c r="F3183" s="76" t="str">
        <f t="shared" si="99"/>
        <v>1227. Cuidado Continuo por una vida con bienestar para la población con discapacidadComunitario2026</v>
      </c>
      <c r="G3183" s="7" t="s">
        <v>198</v>
      </c>
      <c r="H3183" s="7" t="s">
        <v>94</v>
      </c>
      <c r="I3183" s="80" t="s">
        <v>74</v>
      </c>
      <c r="J3183" s="76" t="s">
        <v>37</v>
      </c>
      <c r="K3183" t="s">
        <v>199</v>
      </c>
      <c r="L3183" t="s">
        <v>50</v>
      </c>
      <c r="M3183" t="s">
        <v>9</v>
      </c>
      <c r="N3183" s="78" t="s">
        <v>1</v>
      </c>
      <c r="O3183" s="76" t="str">
        <f t="shared" si="100"/>
        <v>1227. Cuidado Continuo por una vida con bienestar para la población con discapacidadComunitario20265_RAFAEL_URIBE2_FEBRERO_2026</v>
      </c>
      <c r="P3183" s="93">
        <v>53781</v>
      </c>
      <c r="S3183" s="172">
        <v>26</v>
      </c>
      <c r="T3183" s="23">
        <v>1398306</v>
      </c>
    </row>
    <row r="3184" spans="2:20" ht="30" customHeight="1">
      <c r="B3184">
        <v>123</v>
      </c>
      <c r="C3184" s="164" t="s">
        <v>191</v>
      </c>
      <c r="D3184" s="76" t="s">
        <v>77</v>
      </c>
      <c r="E3184" s="80">
        <v>2026</v>
      </c>
      <c r="F3184" s="76" t="str">
        <f t="shared" si="99"/>
        <v>1237. Cuidado Continuo por una vida con bienestar para la población con discapacidadInstitucional2026</v>
      </c>
      <c r="G3184" s="7" t="s">
        <v>200</v>
      </c>
      <c r="H3184" s="7" t="s">
        <v>73</v>
      </c>
      <c r="I3184" s="80" t="s">
        <v>74</v>
      </c>
      <c r="J3184" s="76" t="s">
        <v>37</v>
      </c>
      <c r="K3184" t="s">
        <v>75</v>
      </c>
      <c r="L3184" t="s">
        <v>50</v>
      </c>
      <c r="M3184" t="s">
        <v>9</v>
      </c>
      <c r="N3184" s="78" t="s">
        <v>1</v>
      </c>
      <c r="O3184" s="76" t="str">
        <f t="shared" si="100"/>
        <v>1237. Cuidado Continuo por una vida con bienestar para la población con discapacidadInstitucional20265_RAFAEL_URIBE2_FEBRERO_2026</v>
      </c>
      <c r="P3184" s="93">
        <v>266747</v>
      </c>
      <c r="S3184" s="172">
        <v>6</v>
      </c>
      <c r="T3184" s="23">
        <v>1600482</v>
      </c>
    </row>
    <row r="3185" spans="2:20" ht="30" customHeight="1">
      <c r="B3185">
        <v>124</v>
      </c>
      <c r="C3185" s="164" t="s">
        <v>191</v>
      </c>
      <c r="D3185" s="76" t="s">
        <v>71</v>
      </c>
      <c r="E3185" s="80">
        <v>2026</v>
      </c>
      <c r="F3185" s="76" t="str">
        <f t="shared" si="99"/>
        <v>1247. Cuidado Continuo por una vida con bienestar para la población con discapacidadComunitario2026</v>
      </c>
      <c r="G3185" s="7" t="s">
        <v>201</v>
      </c>
      <c r="H3185" s="7" t="s">
        <v>73</v>
      </c>
      <c r="I3185" s="80" t="s">
        <v>74</v>
      </c>
      <c r="J3185" s="76" t="s">
        <v>37</v>
      </c>
      <c r="K3185" t="s">
        <v>202</v>
      </c>
      <c r="L3185" t="s">
        <v>50</v>
      </c>
      <c r="M3185" t="s">
        <v>9</v>
      </c>
      <c r="N3185" s="78" t="s">
        <v>1</v>
      </c>
      <c r="O3185" s="76" t="str">
        <f t="shared" si="100"/>
        <v>1247. Cuidado Continuo por una vida con bienestar para la población con discapacidadComunitario20265_RAFAEL_URIBE2_FEBRERO_2026</v>
      </c>
      <c r="P3185" s="93">
        <v>851865</v>
      </c>
      <c r="S3185" s="172"/>
      <c r="T3185" s="23">
        <v>0</v>
      </c>
    </row>
    <row r="3186" spans="2:20" ht="30" customHeight="1">
      <c r="B3186">
        <v>125</v>
      </c>
      <c r="C3186" s="164" t="s">
        <v>191</v>
      </c>
      <c r="D3186" s="76" t="s">
        <v>71</v>
      </c>
      <c r="E3186" s="80">
        <v>2026</v>
      </c>
      <c r="F3186" s="76" t="str">
        <f t="shared" si="99"/>
        <v>1257. Cuidado Continuo por una vida con bienestar para la población con discapacidadComunitario2026</v>
      </c>
      <c r="G3186" s="7" t="s">
        <v>203</v>
      </c>
      <c r="H3186" s="7" t="s">
        <v>73</v>
      </c>
      <c r="I3186" s="80" t="s">
        <v>74</v>
      </c>
      <c r="J3186" s="76" t="s">
        <v>37</v>
      </c>
      <c r="K3186" t="s">
        <v>38</v>
      </c>
      <c r="L3186" t="s">
        <v>39</v>
      </c>
      <c r="M3186" t="s">
        <v>9</v>
      </c>
      <c r="N3186" s="78" t="s">
        <v>1</v>
      </c>
      <c r="O3186" s="76" t="str">
        <f t="shared" si="100"/>
        <v>1257. Cuidado Continuo por una vida con bienestar para la población con discapacidadComunitario20265_RAFAEL_URIBE2_FEBRERO_2026</v>
      </c>
      <c r="P3186" s="93">
        <v>12879544</v>
      </c>
      <c r="S3186" s="172"/>
      <c r="T3186" s="23">
        <v>0</v>
      </c>
    </row>
    <row r="3187" spans="2:20" ht="30" customHeight="1">
      <c r="B3187">
        <v>126</v>
      </c>
      <c r="C3187" s="164" t="s">
        <v>204</v>
      </c>
      <c r="D3187" s="76" t="s">
        <v>71</v>
      </c>
      <c r="E3187" s="80">
        <v>2026</v>
      </c>
      <c r="F3187" s="76" t="str">
        <f t="shared" si="99"/>
        <v>1268. Cuidado Continuo por una vida con bienestar para la ruralidad de BogotáComunitario2026</v>
      </c>
      <c r="G3187" s="7" t="s">
        <v>205</v>
      </c>
      <c r="H3187" s="7" t="s">
        <v>73</v>
      </c>
      <c r="I3187" s="80" t="s">
        <v>74</v>
      </c>
      <c r="J3187" s="76" t="s">
        <v>37</v>
      </c>
      <c r="K3187" t="s">
        <v>75</v>
      </c>
      <c r="L3187" t="s">
        <v>39</v>
      </c>
      <c r="M3187" t="s">
        <v>9</v>
      </c>
      <c r="N3187" s="78" t="s">
        <v>1</v>
      </c>
      <c r="O3187" s="76" t="str">
        <f t="shared" si="100"/>
        <v>1268. Cuidado Continuo por una vida con bienestar para la ruralidad de BogotáComunitario20265_RAFAEL_URIBE2_FEBRERO_2026</v>
      </c>
      <c r="P3187" s="93">
        <v>175674</v>
      </c>
      <c r="S3187" s="172"/>
      <c r="T3187" s="23">
        <v>0</v>
      </c>
    </row>
    <row r="3188" spans="2:20" ht="30" customHeight="1">
      <c r="B3188">
        <v>127</v>
      </c>
      <c r="C3188" s="164" t="s">
        <v>204</v>
      </c>
      <c r="D3188" s="76" t="s">
        <v>71</v>
      </c>
      <c r="E3188" s="80">
        <v>2026</v>
      </c>
      <c r="F3188" s="76" t="str">
        <f t="shared" si="99"/>
        <v>1278. Cuidado Continuo por una vida con bienestar para la ruralidad de BogotáComunitario2026</v>
      </c>
      <c r="G3188" s="7" t="s">
        <v>206</v>
      </c>
      <c r="H3188" s="7" t="s">
        <v>73</v>
      </c>
      <c r="I3188" s="80" t="s">
        <v>74</v>
      </c>
      <c r="J3188" s="76" t="s">
        <v>37</v>
      </c>
      <c r="K3188" t="s">
        <v>75</v>
      </c>
      <c r="L3188" t="s">
        <v>50</v>
      </c>
      <c r="M3188" t="s">
        <v>9</v>
      </c>
      <c r="N3188" s="78" t="s">
        <v>1</v>
      </c>
      <c r="O3188" s="76" t="str">
        <f t="shared" si="100"/>
        <v>1278. Cuidado Continuo por una vida con bienestar para la ruralidad de BogotáComunitario20265_RAFAEL_URIBE2_FEBRERO_2026</v>
      </c>
      <c r="P3188" s="93">
        <v>468320</v>
      </c>
      <c r="S3188" s="172"/>
      <c r="T3188" s="23">
        <v>0</v>
      </c>
    </row>
    <row r="3189" spans="2:20" ht="30" customHeight="1">
      <c r="B3189">
        <v>127</v>
      </c>
      <c r="C3189" s="164" t="s">
        <v>204</v>
      </c>
      <c r="D3189" s="76" t="s">
        <v>76</v>
      </c>
      <c r="E3189" s="80">
        <v>2026</v>
      </c>
      <c r="F3189" s="76" t="str">
        <f t="shared" si="99"/>
        <v>1278. Cuidado Continuo por una vida con bienestar para la ruralidad de BogotáEducativo 2026</v>
      </c>
      <c r="G3189" s="7" t="s">
        <v>206</v>
      </c>
      <c r="H3189" s="7" t="s">
        <v>73</v>
      </c>
      <c r="I3189" s="80" t="s">
        <v>74</v>
      </c>
      <c r="J3189" s="76" t="s">
        <v>37</v>
      </c>
      <c r="K3189" t="s">
        <v>75</v>
      </c>
      <c r="L3189" t="s">
        <v>50</v>
      </c>
      <c r="M3189" t="s">
        <v>9</v>
      </c>
      <c r="N3189" s="78" t="s">
        <v>1</v>
      </c>
      <c r="O3189" s="76" t="str">
        <f t="shared" si="100"/>
        <v>1278. Cuidado Continuo por una vida con bienestar para la ruralidad de BogotáEducativo 20265_RAFAEL_URIBE2_FEBRERO_2026</v>
      </c>
      <c r="P3189" s="93">
        <v>468320</v>
      </c>
      <c r="S3189" s="172"/>
      <c r="T3189" s="23">
        <v>0</v>
      </c>
    </row>
    <row r="3190" spans="2:20" ht="30" customHeight="1">
      <c r="B3190">
        <v>127</v>
      </c>
      <c r="C3190" s="164" t="s">
        <v>204</v>
      </c>
      <c r="D3190" s="76" t="s">
        <v>77</v>
      </c>
      <c r="E3190" s="80">
        <v>2026</v>
      </c>
      <c r="F3190" s="76" t="str">
        <f t="shared" si="99"/>
        <v>1278. Cuidado Continuo por una vida con bienestar para la ruralidad de BogotáInstitucional2026</v>
      </c>
      <c r="G3190" s="7" t="s">
        <v>206</v>
      </c>
      <c r="H3190" s="7" t="s">
        <v>73</v>
      </c>
      <c r="I3190" s="80" t="s">
        <v>74</v>
      </c>
      <c r="J3190" s="76" t="s">
        <v>37</v>
      </c>
      <c r="K3190" t="s">
        <v>75</v>
      </c>
      <c r="L3190" t="s">
        <v>50</v>
      </c>
      <c r="M3190" t="s">
        <v>9</v>
      </c>
      <c r="N3190" s="78" t="s">
        <v>1</v>
      </c>
      <c r="O3190" s="76" t="str">
        <f t="shared" si="100"/>
        <v>1278. Cuidado Continuo por una vida con bienestar para la ruralidad de BogotáInstitucional20265_RAFAEL_URIBE2_FEBRERO_2026</v>
      </c>
      <c r="P3190" s="93">
        <v>468320</v>
      </c>
      <c r="S3190" s="172"/>
      <c r="T3190" s="23">
        <v>0</v>
      </c>
    </row>
    <row r="3191" spans="2:20" ht="30" customHeight="1">
      <c r="B3191">
        <v>128</v>
      </c>
      <c r="C3191" s="164" t="s">
        <v>204</v>
      </c>
      <c r="D3191" s="76" t="s">
        <v>71</v>
      </c>
      <c r="E3191" s="80">
        <v>2026</v>
      </c>
      <c r="F3191" s="76" t="str">
        <f t="shared" si="99"/>
        <v>1288. Cuidado Continuo por una vida con bienestar para la ruralidad de BogotáComunitario2026</v>
      </c>
      <c r="G3191" s="7" t="s">
        <v>207</v>
      </c>
      <c r="H3191" s="7" t="s">
        <v>73</v>
      </c>
      <c r="I3191" s="80" t="s">
        <v>74</v>
      </c>
      <c r="J3191" s="76" t="s">
        <v>37</v>
      </c>
      <c r="K3191" t="s">
        <v>75</v>
      </c>
      <c r="L3191" t="s">
        <v>39</v>
      </c>
      <c r="M3191" t="s">
        <v>9</v>
      </c>
      <c r="N3191" s="78" t="s">
        <v>1</v>
      </c>
      <c r="O3191" s="76" t="str">
        <f t="shared" si="100"/>
        <v>1288. Cuidado Continuo por una vida con bienestar para la ruralidad de BogotáComunitario20265_RAFAEL_URIBE2_FEBRERO_2026</v>
      </c>
      <c r="P3191" s="93">
        <v>140539</v>
      </c>
      <c r="S3191" s="172"/>
      <c r="T3191" s="23">
        <v>0</v>
      </c>
    </row>
    <row r="3192" spans="2:20" ht="30" customHeight="1">
      <c r="B3192">
        <v>128</v>
      </c>
      <c r="C3192" s="164" t="s">
        <v>204</v>
      </c>
      <c r="D3192" s="76" t="s">
        <v>76</v>
      </c>
      <c r="E3192" s="80">
        <v>2026</v>
      </c>
      <c r="F3192" s="76" t="str">
        <f t="shared" si="99"/>
        <v>1288. Cuidado Continuo por una vida con bienestar para la ruralidad de BogotáEducativo 2026</v>
      </c>
      <c r="G3192" s="7" t="s">
        <v>207</v>
      </c>
      <c r="H3192" s="7" t="s">
        <v>73</v>
      </c>
      <c r="I3192" s="80" t="s">
        <v>74</v>
      </c>
      <c r="J3192" s="76" t="s">
        <v>37</v>
      </c>
      <c r="K3192" t="s">
        <v>75</v>
      </c>
      <c r="L3192" t="s">
        <v>39</v>
      </c>
      <c r="M3192" t="s">
        <v>9</v>
      </c>
      <c r="N3192" s="78" t="s">
        <v>1</v>
      </c>
      <c r="O3192" s="76" t="str">
        <f t="shared" si="100"/>
        <v>1288. Cuidado Continuo por una vida con bienestar para la ruralidad de BogotáEducativo 20265_RAFAEL_URIBE2_FEBRERO_2026</v>
      </c>
      <c r="P3192" s="93">
        <v>140539</v>
      </c>
      <c r="S3192" s="172"/>
      <c r="T3192" s="23">
        <v>0</v>
      </c>
    </row>
    <row r="3193" spans="2:20" ht="30" customHeight="1">
      <c r="B3193">
        <v>129</v>
      </c>
      <c r="C3193" s="164" t="s">
        <v>204</v>
      </c>
      <c r="D3193" s="76" t="s">
        <v>71</v>
      </c>
      <c r="E3193" s="80">
        <v>2026</v>
      </c>
      <c r="F3193" s="76" t="str">
        <f t="shared" si="99"/>
        <v>1298. Cuidado Continuo por una vida con bienestar para la ruralidad de BogotáComunitario2026</v>
      </c>
      <c r="G3193" s="7" t="s">
        <v>208</v>
      </c>
      <c r="H3193" s="7" t="s">
        <v>73</v>
      </c>
      <c r="I3193" s="80" t="s">
        <v>74</v>
      </c>
      <c r="J3193" s="76" t="s">
        <v>37</v>
      </c>
      <c r="K3193" t="s">
        <v>75</v>
      </c>
      <c r="L3193" t="s">
        <v>50</v>
      </c>
      <c r="M3193" t="s">
        <v>9</v>
      </c>
      <c r="N3193" s="78" t="s">
        <v>1</v>
      </c>
      <c r="O3193" s="76" t="str">
        <f t="shared" si="100"/>
        <v>1298. Cuidado Continuo por una vida con bienestar para la ruralidad de BogotáComunitario20265_RAFAEL_URIBE2_FEBRERO_2026</v>
      </c>
      <c r="P3193" s="93">
        <v>175674</v>
      </c>
      <c r="S3193" s="172"/>
      <c r="T3193" s="23">
        <v>0</v>
      </c>
    </row>
    <row r="3194" spans="2:20" ht="30" customHeight="1">
      <c r="B3194">
        <v>130</v>
      </c>
      <c r="C3194" s="164" t="s">
        <v>204</v>
      </c>
      <c r="D3194" s="76" t="s">
        <v>71</v>
      </c>
      <c r="E3194" s="80">
        <v>2026</v>
      </c>
      <c r="F3194" s="76" t="str">
        <f t="shared" si="99"/>
        <v>1308. Cuidado Continuo por una vida con bienestar para la ruralidad de BogotáComunitario2026</v>
      </c>
      <c r="G3194" s="7" t="s">
        <v>209</v>
      </c>
      <c r="H3194" s="7" t="s">
        <v>73</v>
      </c>
      <c r="I3194" s="80" t="s">
        <v>74</v>
      </c>
      <c r="J3194" s="76" t="s">
        <v>37</v>
      </c>
      <c r="K3194" t="s">
        <v>75</v>
      </c>
      <c r="L3194" t="s">
        <v>39</v>
      </c>
      <c r="M3194" t="s">
        <v>9</v>
      </c>
      <c r="N3194" s="78" t="s">
        <v>1</v>
      </c>
      <c r="O3194" s="76" t="str">
        <f t="shared" si="100"/>
        <v>1308. Cuidado Continuo por una vida con bienestar para la ruralidad de BogotáComunitario20265_RAFAEL_URIBE2_FEBRERO_2026</v>
      </c>
      <c r="P3194" s="93">
        <v>140539</v>
      </c>
      <c r="S3194" s="172"/>
      <c r="T3194" s="23">
        <v>0</v>
      </c>
    </row>
    <row r="3195" spans="2:20" ht="30" customHeight="1">
      <c r="B3195">
        <v>131</v>
      </c>
      <c r="C3195" s="164" t="s">
        <v>204</v>
      </c>
      <c r="D3195" s="76" t="s">
        <v>82</v>
      </c>
      <c r="E3195" s="80">
        <v>2026</v>
      </c>
      <c r="F3195" s="76" t="str">
        <f t="shared" si="99"/>
        <v>1318. Cuidado Continuo por una vida con bienestar para la ruralidad de BogotáLaboral2026</v>
      </c>
      <c r="G3195" s="7" t="s">
        <v>210</v>
      </c>
      <c r="H3195" s="7" t="s">
        <v>94</v>
      </c>
      <c r="I3195" s="80" t="s">
        <v>74</v>
      </c>
      <c r="J3195" s="76" t="s">
        <v>37</v>
      </c>
      <c r="K3195" t="s">
        <v>138</v>
      </c>
      <c r="L3195" t="s">
        <v>50</v>
      </c>
      <c r="M3195" t="s">
        <v>9</v>
      </c>
      <c r="N3195" s="78" t="s">
        <v>1</v>
      </c>
      <c r="O3195" s="76" t="str">
        <f t="shared" si="100"/>
        <v>1318. Cuidado Continuo por una vida con bienestar para la ruralidad de BogotáLaboral20265_RAFAEL_URIBE2_FEBRERO_2026</v>
      </c>
      <c r="P3195" s="93">
        <v>940787</v>
      </c>
      <c r="S3195" s="172"/>
      <c r="T3195" s="23">
        <v>0</v>
      </c>
    </row>
    <row r="3196" spans="2:20" ht="30" customHeight="1">
      <c r="B3196">
        <v>132</v>
      </c>
      <c r="C3196" s="164" t="s">
        <v>204</v>
      </c>
      <c r="D3196" s="76" t="s">
        <v>82</v>
      </c>
      <c r="E3196" s="80">
        <v>2026</v>
      </c>
      <c r="F3196" s="76" t="str">
        <f t="shared" si="99"/>
        <v>1328. Cuidado Continuo por una vida con bienestar para la ruralidad de BogotáLaboral2026</v>
      </c>
      <c r="G3196" s="7" t="s">
        <v>211</v>
      </c>
      <c r="H3196" s="7" t="s">
        <v>94</v>
      </c>
      <c r="I3196" s="80" t="s">
        <v>74</v>
      </c>
      <c r="J3196" s="76" t="s">
        <v>37</v>
      </c>
      <c r="K3196" t="s">
        <v>212</v>
      </c>
      <c r="L3196" t="s">
        <v>39</v>
      </c>
      <c r="M3196" t="s">
        <v>9</v>
      </c>
      <c r="N3196" s="78" t="s">
        <v>1</v>
      </c>
      <c r="O3196" s="76" t="str">
        <f t="shared" si="100"/>
        <v>1328. Cuidado Continuo por una vida con bienestar para la ruralidad de BogotáLaboral20265_RAFAEL_URIBE2_FEBRERO_2026</v>
      </c>
      <c r="P3196" s="93">
        <v>250875</v>
      </c>
      <c r="S3196" s="172"/>
      <c r="T3196" s="23">
        <v>0</v>
      </c>
    </row>
    <row r="3197" spans="2:20" ht="30" customHeight="1">
      <c r="B3197">
        <v>133</v>
      </c>
      <c r="C3197" s="164" t="s">
        <v>204</v>
      </c>
      <c r="D3197" s="76" t="s">
        <v>82</v>
      </c>
      <c r="E3197" s="80">
        <v>2026</v>
      </c>
      <c r="F3197" s="76" t="str">
        <f t="shared" si="99"/>
        <v>1338. Cuidado Continuo por una vida con bienestar para la ruralidad de BogotáLaboral2026</v>
      </c>
      <c r="G3197" s="7" t="s">
        <v>213</v>
      </c>
      <c r="H3197" s="7" t="s">
        <v>94</v>
      </c>
      <c r="I3197" s="80" t="s">
        <v>74</v>
      </c>
      <c r="J3197" s="76" t="s">
        <v>37</v>
      </c>
      <c r="K3197" t="s">
        <v>212</v>
      </c>
      <c r="L3197" t="s">
        <v>39</v>
      </c>
      <c r="M3197" t="s">
        <v>9</v>
      </c>
      <c r="N3197" s="78" t="s">
        <v>1</v>
      </c>
      <c r="O3197" s="76" t="str">
        <f t="shared" si="100"/>
        <v>1338. Cuidado Continuo por una vida con bienestar para la ruralidad de BogotáLaboral20265_RAFAEL_URIBE2_FEBRERO_2026</v>
      </c>
      <c r="P3197" s="93">
        <v>183687</v>
      </c>
      <c r="S3197" s="172"/>
      <c r="T3197" s="23">
        <v>0</v>
      </c>
    </row>
    <row r="3198" spans="2:20" ht="30" customHeight="1">
      <c r="B3198">
        <v>134</v>
      </c>
      <c r="C3198" s="164" t="s">
        <v>204</v>
      </c>
      <c r="D3198" s="76" t="s">
        <v>82</v>
      </c>
      <c r="E3198" s="80">
        <v>2026</v>
      </c>
      <c r="F3198" s="76" t="str">
        <f t="shared" si="99"/>
        <v>1348. Cuidado Continuo por una vida con bienestar para la ruralidad de BogotáLaboral2026</v>
      </c>
      <c r="G3198" s="7" t="s">
        <v>214</v>
      </c>
      <c r="H3198" s="7" t="s">
        <v>94</v>
      </c>
      <c r="I3198" s="80" t="s">
        <v>74</v>
      </c>
      <c r="J3198" s="76" t="s">
        <v>37</v>
      </c>
      <c r="K3198" t="s">
        <v>135</v>
      </c>
      <c r="L3198" t="s">
        <v>39</v>
      </c>
      <c r="M3198" t="s">
        <v>9</v>
      </c>
      <c r="N3198" s="78" t="s">
        <v>1</v>
      </c>
      <c r="O3198" s="76" t="str">
        <f t="shared" si="100"/>
        <v>1348. Cuidado Continuo por una vida con bienestar para la ruralidad de BogotáLaboral20265_RAFAEL_URIBE2_FEBRERO_2026</v>
      </c>
      <c r="P3198" s="93">
        <v>110336</v>
      </c>
      <c r="S3198" s="172"/>
      <c r="T3198" s="23">
        <v>0</v>
      </c>
    </row>
    <row r="3199" spans="2:20" ht="30" customHeight="1">
      <c r="B3199">
        <v>135</v>
      </c>
      <c r="C3199" s="164" t="s">
        <v>204</v>
      </c>
      <c r="D3199" s="76" t="s">
        <v>82</v>
      </c>
      <c r="E3199" s="80">
        <v>2026</v>
      </c>
      <c r="F3199" s="76" t="str">
        <f t="shared" si="99"/>
        <v>1358. Cuidado Continuo por una vida con bienestar para la ruralidad de BogotáLaboral2026</v>
      </c>
      <c r="G3199" s="7" t="s">
        <v>215</v>
      </c>
      <c r="H3199" s="7" t="s">
        <v>94</v>
      </c>
      <c r="I3199" s="80" t="s">
        <v>74</v>
      </c>
      <c r="J3199" s="76" t="s">
        <v>37</v>
      </c>
      <c r="K3199" t="s">
        <v>135</v>
      </c>
      <c r="L3199" t="s">
        <v>50</v>
      </c>
      <c r="M3199" t="s">
        <v>9</v>
      </c>
      <c r="N3199" s="78" t="s">
        <v>1</v>
      </c>
      <c r="O3199" s="76" t="str">
        <f t="shared" si="100"/>
        <v>1358. Cuidado Continuo por una vida con bienestar para la ruralidad de BogotáLaboral20265_RAFAEL_URIBE2_FEBRERO_2026</v>
      </c>
      <c r="P3199" s="93">
        <v>137922</v>
      </c>
      <c r="S3199" s="172"/>
      <c r="T3199" s="23">
        <v>0</v>
      </c>
    </row>
    <row r="3200" spans="2:20" ht="30" customHeight="1">
      <c r="B3200">
        <v>86</v>
      </c>
      <c r="C3200" s="164" t="s">
        <v>216</v>
      </c>
      <c r="D3200" s="76" t="s">
        <v>217</v>
      </c>
      <c r="E3200" s="80">
        <v>2026</v>
      </c>
      <c r="F3200" s="76" t="str">
        <f t="shared" si="99"/>
        <v>869. Gestión de Programas Estrategias y Planes para el BienestarGestión Integral Estrategias y Programas2026</v>
      </c>
      <c r="G3200" s="7" t="s">
        <v>218</v>
      </c>
      <c r="H3200" s="7" t="s">
        <v>219</v>
      </c>
      <c r="I3200" s="80" t="s">
        <v>74</v>
      </c>
      <c r="J3200" s="76" t="s">
        <v>37</v>
      </c>
      <c r="K3200" t="s">
        <v>202</v>
      </c>
      <c r="L3200" t="s">
        <v>42</v>
      </c>
      <c r="M3200" t="s">
        <v>9</v>
      </c>
      <c r="N3200" s="78" t="s">
        <v>1</v>
      </c>
      <c r="O3200" s="76" t="str">
        <f t="shared" si="100"/>
        <v>869. Gestión de Programas Estrategias y Planes para el BienestarGestión Integral Estrategias y Programas20265_RAFAEL_URIBE2_FEBRERO_2026</v>
      </c>
      <c r="P3200" s="93">
        <v>73474880</v>
      </c>
      <c r="S3200" s="172"/>
      <c r="T3200" s="23">
        <v>0</v>
      </c>
    </row>
    <row r="3201" spans="2:20" ht="30" customHeight="1">
      <c r="B3201">
        <v>136</v>
      </c>
      <c r="C3201" s="164" t="s">
        <v>216</v>
      </c>
      <c r="D3201" s="76" t="s">
        <v>217</v>
      </c>
      <c r="E3201" s="80">
        <v>2026</v>
      </c>
      <c r="F3201" s="76" t="str">
        <f t="shared" si="99"/>
        <v>1369. Gestión de Programas Estrategias y Planes para el BienestarGestión Integral Estrategias y Programas2026</v>
      </c>
      <c r="G3201" s="7" t="s">
        <v>220</v>
      </c>
      <c r="H3201" s="7" t="s">
        <v>221</v>
      </c>
      <c r="I3201" s="80" t="s">
        <v>36</v>
      </c>
      <c r="J3201" s="76" t="s">
        <v>37</v>
      </c>
      <c r="K3201" t="s">
        <v>38</v>
      </c>
      <c r="L3201" t="s">
        <v>42</v>
      </c>
      <c r="M3201" t="s">
        <v>9</v>
      </c>
      <c r="N3201" s="78" t="s">
        <v>1</v>
      </c>
      <c r="O3201" s="76" t="str">
        <f t="shared" si="100"/>
        <v>1369. Gestión de Programas Estrategias y Planes para el BienestarGestión Integral Estrategias y Programas20265_RAFAEL_URIBE2_FEBRERO_2026</v>
      </c>
      <c r="P3201" s="93">
        <v>5621568</v>
      </c>
      <c r="S3201" s="172"/>
      <c r="T3201" s="23">
        <v>0</v>
      </c>
    </row>
    <row r="3202" spans="2:20" ht="30" customHeight="1">
      <c r="B3202">
        <v>137</v>
      </c>
      <c r="C3202" s="164" t="s">
        <v>216</v>
      </c>
      <c r="D3202" s="76" t="s">
        <v>217</v>
      </c>
      <c r="E3202" s="80">
        <v>2026</v>
      </c>
      <c r="F3202" s="76" t="str">
        <f t="shared" si="99"/>
        <v>1379. Gestión de Programas Estrategias y Planes para el BienestarGestión Integral Estrategias y Programas2026</v>
      </c>
      <c r="G3202" s="7" t="s">
        <v>222</v>
      </c>
      <c r="H3202" s="7" t="s">
        <v>221</v>
      </c>
      <c r="I3202" s="80" t="s">
        <v>36</v>
      </c>
      <c r="J3202" s="76" t="s">
        <v>37</v>
      </c>
      <c r="K3202" t="s">
        <v>38</v>
      </c>
      <c r="L3202" t="s">
        <v>42</v>
      </c>
      <c r="M3202" t="s">
        <v>9</v>
      </c>
      <c r="N3202" s="78" t="s">
        <v>1</v>
      </c>
      <c r="O3202" s="76" t="str">
        <f t="shared" si="100"/>
        <v>1379. Gestión de Programas Estrategias y Planes para el BienestarGestión Integral Estrategias y Programas20265_RAFAEL_URIBE2_FEBRERO_2026</v>
      </c>
      <c r="P3202" s="93">
        <v>3994272</v>
      </c>
      <c r="S3202" s="172"/>
      <c r="T3202" s="23">
        <v>0</v>
      </c>
    </row>
    <row r="3203" spans="2:20" ht="30" customHeight="1">
      <c r="B3203">
        <v>138</v>
      </c>
      <c r="C3203" s="164" t="s">
        <v>216</v>
      </c>
      <c r="D3203" s="76" t="s">
        <v>217</v>
      </c>
      <c r="E3203" s="80">
        <v>2026</v>
      </c>
      <c r="F3203" s="76" t="str">
        <f t="shared" si="99"/>
        <v>1389. Gestión de Programas Estrategias y Planes para el BienestarGestión Integral Estrategias y Programas2026</v>
      </c>
      <c r="G3203" s="7" t="s">
        <v>223</v>
      </c>
      <c r="H3203" s="7" t="s">
        <v>221</v>
      </c>
      <c r="I3203" s="80" t="s">
        <v>36</v>
      </c>
      <c r="J3203" s="76" t="s">
        <v>37</v>
      </c>
      <c r="K3203" t="s">
        <v>38</v>
      </c>
      <c r="L3203" t="s">
        <v>42</v>
      </c>
      <c r="M3203" t="s">
        <v>9</v>
      </c>
      <c r="N3203" s="78" t="s">
        <v>1</v>
      </c>
      <c r="O3203" s="76" t="str">
        <f t="shared" si="100"/>
        <v>1389. Gestión de Programas Estrategias y Planes para el BienestarGestión Integral Estrategias y Programas20265_RAFAEL_URIBE2_FEBRERO_2026</v>
      </c>
      <c r="P3203" s="93">
        <v>12969056</v>
      </c>
      <c r="S3203" s="172"/>
      <c r="T3203" s="23">
        <v>0</v>
      </c>
    </row>
    <row r="3204" spans="2:20" ht="30" customHeight="1">
      <c r="B3204">
        <v>139</v>
      </c>
      <c r="C3204" s="164" t="s">
        <v>216</v>
      </c>
      <c r="D3204" s="76" t="s">
        <v>217</v>
      </c>
      <c r="E3204" s="80">
        <v>2026</v>
      </c>
      <c r="F3204" s="76" t="str">
        <f t="shared" si="99"/>
        <v>1399. Gestión de Programas Estrategias y Planes para el BienestarGestión Integral Estrategias y Programas2026</v>
      </c>
      <c r="G3204" s="7" t="s">
        <v>224</v>
      </c>
      <c r="H3204" s="7" t="s">
        <v>221</v>
      </c>
      <c r="I3204" s="80" t="s">
        <v>36</v>
      </c>
      <c r="J3204" s="76" t="s">
        <v>37</v>
      </c>
      <c r="K3204" t="s">
        <v>38</v>
      </c>
      <c r="L3204" t="s">
        <v>42</v>
      </c>
      <c r="M3204" t="s">
        <v>9</v>
      </c>
      <c r="N3204" s="78" t="s">
        <v>1</v>
      </c>
      <c r="O3204" s="76" t="str">
        <f t="shared" si="100"/>
        <v>1399. Gestión de Programas Estrategias y Planes para el BienestarGestión Integral Estrategias y Programas20265_RAFAEL_URIBE2_FEBRERO_2026</v>
      </c>
      <c r="P3204" s="93">
        <v>3994272</v>
      </c>
      <c r="S3204" s="172"/>
      <c r="T3204" s="23">
        <v>0</v>
      </c>
    </row>
    <row r="3205" spans="2:20" ht="30" customHeight="1">
      <c r="B3205">
        <v>140</v>
      </c>
      <c r="C3205" s="164" t="s">
        <v>216</v>
      </c>
      <c r="D3205" s="76" t="s">
        <v>217</v>
      </c>
      <c r="E3205" s="80">
        <v>2026</v>
      </c>
      <c r="F3205" s="76" t="str">
        <f t="shared" si="99"/>
        <v>1409. Gestión de Programas Estrategias y Planes para el BienestarGestión Integral Estrategias y Programas2026</v>
      </c>
      <c r="G3205" s="7" t="s">
        <v>225</v>
      </c>
      <c r="H3205" s="7" t="s">
        <v>221</v>
      </c>
      <c r="I3205" s="80" t="s">
        <v>36</v>
      </c>
      <c r="J3205" s="76" t="s">
        <v>37</v>
      </c>
      <c r="K3205" t="s">
        <v>38</v>
      </c>
      <c r="L3205" t="s">
        <v>42</v>
      </c>
      <c r="M3205" t="s">
        <v>9</v>
      </c>
      <c r="N3205" s="78" t="s">
        <v>1</v>
      </c>
      <c r="O3205" s="76" t="str">
        <f t="shared" si="100"/>
        <v>1409. Gestión de Programas Estrategias y Planes para el BienestarGestión Integral Estrategias y Programas20265_RAFAEL_URIBE2_FEBRERO_2026</v>
      </c>
      <c r="P3205" s="93">
        <v>5621568</v>
      </c>
      <c r="S3205" s="172"/>
      <c r="T3205" s="23">
        <v>0</v>
      </c>
    </row>
    <row r="3206" spans="2:20" ht="30" customHeight="1">
      <c r="B3206">
        <v>141</v>
      </c>
      <c r="C3206" s="164" t="s">
        <v>216</v>
      </c>
      <c r="D3206" s="76" t="s">
        <v>217</v>
      </c>
      <c r="E3206" s="80">
        <v>2026</v>
      </c>
      <c r="F3206" s="76" t="str">
        <f t="shared" si="99"/>
        <v>1419. Gestión de Programas Estrategias y Planes para el BienestarGestión Integral Estrategias y Programas2026</v>
      </c>
      <c r="G3206" s="7" t="s">
        <v>226</v>
      </c>
      <c r="H3206" s="7" t="s">
        <v>221</v>
      </c>
      <c r="I3206" s="80" t="s">
        <v>36</v>
      </c>
      <c r="J3206" s="76" t="s">
        <v>37</v>
      </c>
      <c r="K3206" t="s">
        <v>38</v>
      </c>
      <c r="L3206" t="s">
        <v>42</v>
      </c>
      <c r="M3206" t="s">
        <v>9</v>
      </c>
      <c r="N3206" s="78" t="s">
        <v>1</v>
      </c>
      <c r="O3206" s="76" t="str">
        <f t="shared" si="100"/>
        <v>1419. Gestión de Programas Estrategias y Planes para el BienestarGestión Integral Estrategias y Programas20265_RAFAEL_URIBE2_FEBRERO_2026</v>
      </c>
      <c r="P3206" s="93">
        <v>3994272</v>
      </c>
      <c r="S3206" s="172"/>
      <c r="T3206" s="23">
        <v>0</v>
      </c>
    </row>
    <row r="3207" spans="2:20" ht="30" customHeight="1">
      <c r="B3207">
        <v>142</v>
      </c>
      <c r="C3207" s="164" t="s">
        <v>216</v>
      </c>
      <c r="D3207" s="76" t="s">
        <v>217</v>
      </c>
      <c r="E3207" s="80">
        <v>2026</v>
      </c>
      <c r="F3207" s="76" t="str">
        <f t="shared" si="99"/>
        <v>1429. Gestión de Programas Estrategias y Planes para el BienestarGestión Integral Estrategias y Programas2026</v>
      </c>
      <c r="G3207" s="7" t="s">
        <v>227</v>
      </c>
      <c r="H3207" s="7" t="s">
        <v>221</v>
      </c>
      <c r="I3207" s="80" t="s">
        <v>36</v>
      </c>
      <c r="J3207" s="76" t="s">
        <v>37</v>
      </c>
      <c r="K3207" t="s">
        <v>38</v>
      </c>
      <c r="L3207" t="s">
        <v>39</v>
      </c>
      <c r="M3207" t="s">
        <v>9</v>
      </c>
      <c r="N3207" s="78" t="s">
        <v>1</v>
      </c>
      <c r="O3207" s="76" t="str">
        <f t="shared" si="100"/>
        <v>1429. Gestión de Programas Estrategias y Planes para el BienestarGestión Integral Estrategias y Programas20265_RAFAEL_URIBE2_FEBRERO_2026</v>
      </c>
      <c r="P3207" s="93">
        <v>3994272</v>
      </c>
      <c r="S3207" s="172"/>
      <c r="T3207" s="23">
        <v>0</v>
      </c>
    </row>
    <row r="3208" spans="2:20" ht="30" customHeight="1">
      <c r="B3208">
        <v>143</v>
      </c>
      <c r="C3208" s="164" t="s">
        <v>216</v>
      </c>
      <c r="D3208" s="76" t="s">
        <v>217</v>
      </c>
      <c r="E3208" s="80">
        <v>2026</v>
      </c>
      <c r="F3208" s="76" t="str">
        <f t="shared" ref="F3208:F3271" si="101">B3208&amp;C3208&amp;D3208&amp;E3208</f>
        <v>1439. Gestión de Programas Estrategias y Planes para el BienestarGestión Integral Estrategias y Programas2026</v>
      </c>
      <c r="G3208" s="7" t="s">
        <v>228</v>
      </c>
      <c r="H3208" s="7" t="s">
        <v>229</v>
      </c>
      <c r="I3208" s="80" t="s">
        <v>36</v>
      </c>
      <c r="J3208" s="76" t="s">
        <v>37</v>
      </c>
      <c r="K3208" t="s">
        <v>38</v>
      </c>
      <c r="L3208" t="s">
        <v>42</v>
      </c>
      <c r="M3208" t="s">
        <v>9</v>
      </c>
      <c r="N3208" s="78" t="s">
        <v>1</v>
      </c>
      <c r="O3208" s="76" t="str">
        <f t="shared" si="100"/>
        <v>1439. Gestión de Programas Estrategias y Planes para el BienestarGestión Integral Estrategias y Programas20265_RAFAEL_URIBE2_FEBRERO_2026</v>
      </c>
      <c r="P3208" s="93">
        <v>7508288</v>
      </c>
      <c r="S3208" s="172"/>
      <c r="T3208" s="23">
        <v>0</v>
      </c>
    </row>
    <row r="3209" spans="2:20" ht="30" customHeight="1">
      <c r="B3209">
        <v>144</v>
      </c>
      <c r="C3209" s="164" t="s">
        <v>216</v>
      </c>
      <c r="D3209" s="76" t="s">
        <v>217</v>
      </c>
      <c r="E3209" s="80">
        <v>2026</v>
      </c>
      <c r="F3209" s="76" t="str">
        <f t="shared" si="101"/>
        <v>1449. Gestión de Programas Estrategias y Planes para el BienestarGestión Integral Estrategias y Programas2026</v>
      </c>
      <c r="G3209" s="7" t="s">
        <v>230</v>
      </c>
      <c r="H3209" s="7" t="s">
        <v>229</v>
      </c>
      <c r="I3209" s="80" t="s">
        <v>36</v>
      </c>
      <c r="J3209" s="76" t="s">
        <v>37</v>
      </c>
      <c r="K3209" t="s">
        <v>38</v>
      </c>
      <c r="L3209" t="s">
        <v>42</v>
      </c>
      <c r="M3209" t="s">
        <v>9</v>
      </c>
      <c r="N3209" s="78" t="s">
        <v>1</v>
      </c>
      <c r="O3209" s="76" t="str">
        <f t="shared" ref="O3209:O3272" si="102">+F3209&amp;M3209&amp;N3209</f>
        <v>1449. Gestión de Programas Estrategias y Planes para el BienestarGestión Integral Estrategias y Programas20265_RAFAEL_URIBE2_FEBRERO_2026</v>
      </c>
      <c r="P3209" s="93">
        <v>7508288</v>
      </c>
      <c r="S3209" s="172"/>
      <c r="T3209" s="23">
        <v>0</v>
      </c>
    </row>
    <row r="3210" spans="2:20" ht="30" customHeight="1">
      <c r="B3210">
        <v>145</v>
      </c>
      <c r="C3210" s="164" t="s">
        <v>216</v>
      </c>
      <c r="D3210" s="76" t="s">
        <v>217</v>
      </c>
      <c r="E3210" s="80">
        <v>2026</v>
      </c>
      <c r="F3210" s="76" t="str">
        <f t="shared" si="101"/>
        <v>1459. Gestión de Programas Estrategias y Planes para el BienestarGestión Integral Estrategias y Programas2026</v>
      </c>
      <c r="G3210" s="7" t="s">
        <v>231</v>
      </c>
      <c r="H3210" s="7" t="s">
        <v>229</v>
      </c>
      <c r="I3210" s="80" t="s">
        <v>36</v>
      </c>
      <c r="J3210" s="76" t="s">
        <v>37</v>
      </c>
      <c r="K3210" t="s">
        <v>38</v>
      </c>
      <c r="L3210" t="s">
        <v>42</v>
      </c>
      <c r="M3210" t="s">
        <v>9</v>
      </c>
      <c r="N3210" s="78" t="s">
        <v>1</v>
      </c>
      <c r="O3210" s="76" t="str">
        <f t="shared" si="102"/>
        <v>1459. Gestión de Programas Estrategias y Planes para el BienestarGestión Integral Estrategias y Programas20265_RAFAEL_URIBE2_FEBRERO_2026</v>
      </c>
      <c r="P3210" s="93">
        <v>5299968</v>
      </c>
      <c r="S3210" s="172"/>
      <c r="T3210" s="23">
        <v>0</v>
      </c>
    </row>
    <row r="3211" spans="2:20" ht="30" customHeight="1">
      <c r="B3211">
        <v>146</v>
      </c>
      <c r="C3211" s="164" t="s">
        <v>216</v>
      </c>
      <c r="D3211" s="76" t="s">
        <v>217</v>
      </c>
      <c r="E3211" s="80">
        <v>2026</v>
      </c>
      <c r="F3211" s="76" t="str">
        <f t="shared" si="101"/>
        <v>1469. Gestión de Programas Estrategias y Planes para el BienestarGestión Integral Estrategias y Programas2026</v>
      </c>
      <c r="G3211" s="7" t="s">
        <v>232</v>
      </c>
      <c r="H3211" s="7" t="s">
        <v>229</v>
      </c>
      <c r="I3211" s="80" t="s">
        <v>36</v>
      </c>
      <c r="J3211" s="76" t="s">
        <v>37</v>
      </c>
      <c r="K3211" t="s">
        <v>75</v>
      </c>
      <c r="L3211" t="s">
        <v>39</v>
      </c>
      <c r="M3211" t="s">
        <v>9</v>
      </c>
      <c r="N3211" s="78" t="s">
        <v>1</v>
      </c>
      <c r="O3211" s="76" t="str">
        <f t="shared" si="102"/>
        <v>1469. Gestión de Programas Estrategias y Planes para el BienestarGestión Integral Estrategias y Programas20265_RAFAEL_URIBE2_FEBRERO_2026</v>
      </c>
      <c r="P3211" s="93">
        <v>122208</v>
      </c>
      <c r="S3211" s="172"/>
      <c r="T3211" s="23">
        <v>0</v>
      </c>
    </row>
    <row r="3212" spans="2:20" ht="30" customHeight="1">
      <c r="B3212">
        <v>147</v>
      </c>
      <c r="C3212" s="164" t="s">
        <v>216</v>
      </c>
      <c r="D3212" s="76" t="s">
        <v>217</v>
      </c>
      <c r="E3212" s="80">
        <v>2026</v>
      </c>
      <c r="F3212" s="76" t="str">
        <f t="shared" si="101"/>
        <v>1479. Gestión de Programas Estrategias y Planes para el BienestarGestión Integral Estrategias y Programas2026</v>
      </c>
      <c r="G3212" s="7" t="s">
        <v>233</v>
      </c>
      <c r="H3212" s="7" t="s">
        <v>229</v>
      </c>
      <c r="I3212" s="80" t="s">
        <v>36</v>
      </c>
      <c r="J3212" s="76" t="s">
        <v>37</v>
      </c>
      <c r="K3212" t="s">
        <v>199</v>
      </c>
      <c r="L3212" t="s">
        <v>39</v>
      </c>
      <c r="M3212" t="s">
        <v>9</v>
      </c>
      <c r="N3212" s="78" t="s">
        <v>1</v>
      </c>
      <c r="O3212" s="76" t="str">
        <f t="shared" si="102"/>
        <v>1479. Gestión de Programas Estrategias y Planes para el BienestarGestión Integral Estrategias y Programas20265_RAFAEL_URIBE2_FEBRERO_2026</v>
      </c>
      <c r="P3212" s="93">
        <v>30552</v>
      </c>
      <c r="S3212" s="172"/>
      <c r="T3212" s="23">
        <v>0</v>
      </c>
    </row>
    <row r="3213" spans="2:20" ht="30" customHeight="1">
      <c r="B3213">
        <v>148</v>
      </c>
      <c r="C3213" s="164" t="s">
        <v>216</v>
      </c>
      <c r="D3213" s="76" t="s">
        <v>217</v>
      </c>
      <c r="E3213" s="80">
        <v>2026</v>
      </c>
      <c r="F3213" s="76" t="str">
        <f t="shared" si="101"/>
        <v>1489. Gestión de Programas Estrategias y Planes para el BienestarGestión Integral Estrategias y Programas2026</v>
      </c>
      <c r="G3213" s="7" t="s">
        <v>234</v>
      </c>
      <c r="H3213" s="7" t="s">
        <v>229</v>
      </c>
      <c r="I3213" s="80" t="s">
        <v>36</v>
      </c>
      <c r="J3213" s="76" t="s">
        <v>37</v>
      </c>
      <c r="K3213" t="s">
        <v>75</v>
      </c>
      <c r="L3213" t="s">
        <v>39</v>
      </c>
      <c r="M3213" t="s">
        <v>9</v>
      </c>
      <c r="N3213" s="78" t="s">
        <v>1</v>
      </c>
      <c r="O3213" s="76" t="str">
        <f t="shared" si="102"/>
        <v>1489. Gestión de Programas Estrategias y Planes para el BienestarGestión Integral Estrategias y Programas20265_RAFAEL_URIBE2_FEBRERO_2026</v>
      </c>
      <c r="P3213" s="93">
        <v>122208</v>
      </c>
      <c r="S3213" s="172"/>
      <c r="T3213" s="23">
        <v>0</v>
      </c>
    </row>
    <row r="3214" spans="2:20" ht="30" customHeight="1">
      <c r="B3214">
        <v>149</v>
      </c>
      <c r="C3214" s="164" t="s">
        <v>216</v>
      </c>
      <c r="D3214" s="76" t="s">
        <v>217</v>
      </c>
      <c r="E3214" s="80">
        <v>2026</v>
      </c>
      <c r="F3214" s="76" t="str">
        <f t="shared" si="101"/>
        <v>1499. Gestión de Programas Estrategias y Planes para el BienestarGestión Integral Estrategias y Programas2026</v>
      </c>
      <c r="G3214" s="7" t="s">
        <v>235</v>
      </c>
      <c r="H3214" s="7" t="s">
        <v>229</v>
      </c>
      <c r="I3214" s="80" t="s">
        <v>36</v>
      </c>
      <c r="J3214" s="76" t="s">
        <v>37</v>
      </c>
      <c r="K3214" t="s">
        <v>38</v>
      </c>
      <c r="L3214" t="s">
        <v>42</v>
      </c>
      <c r="M3214" t="s">
        <v>9</v>
      </c>
      <c r="N3214" s="78" t="s">
        <v>1</v>
      </c>
      <c r="O3214" s="76" t="str">
        <f t="shared" si="102"/>
        <v>1499. Gestión de Programas Estrategias y Planes para el BienestarGestión Integral Estrategias y Programas20265_RAFAEL_URIBE2_FEBRERO_2026</v>
      </c>
      <c r="P3214" s="93">
        <v>3665168</v>
      </c>
      <c r="S3214" s="172"/>
      <c r="T3214" s="23">
        <v>0</v>
      </c>
    </row>
    <row r="3215" spans="2:20" ht="30" customHeight="1">
      <c r="B3215">
        <v>150</v>
      </c>
      <c r="C3215" s="164" t="s">
        <v>216</v>
      </c>
      <c r="D3215" s="76" t="s">
        <v>217</v>
      </c>
      <c r="E3215" s="80">
        <v>2026</v>
      </c>
      <c r="F3215" s="76" t="str">
        <f t="shared" si="101"/>
        <v>1509. Gestión de Programas Estrategias y Planes para el BienestarGestión Integral Estrategias y Programas2026</v>
      </c>
      <c r="G3215" s="7" t="s">
        <v>236</v>
      </c>
      <c r="H3215" s="7" t="s">
        <v>229</v>
      </c>
      <c r="I3215" s="80" t="s">
        <v>36</v>
      </c>
      <c r="J3215" s="76" t="s">
        <v>37</v>
      </c>
      <c r="K3215" t="s">
        <v>38</v>
      </c>
      <c r="L3215" t="s">
        <v>42</v>
      </c>
      <c r="M3215" t="s">
        <v>9</v>
      </c>
      <c r="N3215" s="78" t="s">
        <v>1</v>
      </c>
      <c r="O3215" s="76" t="str">
        <f t="shared" si="102"/>
        <v>1509. Gestión de Programas Estrategias y Planes para el BienestarGestión Integral Estrategias y Programas20265_RAFAEL_URIBE2_FEBRERO_2026</v>
      </c>
      <c r="P3215" s="93">
        <v>1057260</v>
      </c>
      <c r="S3215" s="172"/>
      <c r="T3215" s="23">
        <v>0</v>
      </c>
    </row>
    <row r="3216" spans="2:20" ht="30" customHeight="1">
      <c r="B3216">
        <v>151</v>
      </c>
      <c r="C3216" s="164" t="s">
        <v>216</v>
      </c>
      <c r="D3216" s="76" t="s">
        <v>217</v>
      </c>
      <c r="E3216" s="80">
        <v>2026</v>
      </c>
      <c r="F3216" s="76" t="str">
        <f t="shared" si="101"/>
        <v>1519. Gestión de Programas Estrategias y Planes para el BienestarGestión Integral Estrategias y Programas2026</v>
      </c>
      <c r="G3216" s="7" t="s">
        <v>237</v>
      </c>
      <c r="H3216" s="7" t="s">
        <v>229</v>
      </c>
      <c r="I3216" s="80" t="s">
        <v>36</v>
      </c>
      <c r="J3216" s="76" t="s">
        <v>37</v>
      </c>
      <c r="K3216" t="s">
        <v>38</v>
      </c>
      <c r="L3216" t="s">
        <v>42</v>
      </c>
      <c r="M3216" t="s">
        <v>9</v>
      </c>
      <c r="N3216" s="78" t="s">
        <v>1</v>
      </c>
      <c r="O3216" s="76" t="str">
        <f t="shared" si="102"/>
        <v>1519. Gestión de Programas Estrategias y Planes para el BienestarGestión Integral Estrategias y Programas20265_RAFAEL_URIBE2_FEBRERO_2026</v>
      </c>
      <c r="P3216" s="93">
        <v>1409680</v>
      </c>
      <c r="S3216" s="172"/>
      <c r="T3216" s="23">
        <v>0</v>
      </c>
    </row>
    <row r="3217" spans="2:20" ht="30" customHeight="1">
      <c r="B3217">
        <v>152</v>
      </c>
      <c r="C3217" s="164" t="s">
        <v>216</v>
      </c>
      <c r="D3217" s="76" t="s">
        <v>217</v>
      </c>
      <c r="E3217" s="80">
        <v>2026</v>
      </c>
      <c r="F3217" s="76" t="str">
        <f t="shared" si="101"/>
        <v>1529. Gestión de Programas Estrategias y Planes para el BienestarGestión Integral Estrategias y Programas2026</v>
      </c>
      <c r="G3217" s="7" t="s">
        <v>238</v>
      </c>
      <c r="H3217" s="7" t="s">
        <v>229</v>
      </c>
      <c r="I3217" s="80" t="s">
        <v>36</v>
      </c>
      <c r="J3217" s="76" t="s">
        <v>37</v>
      </c>
      <c r="K3217" t="s">
        <v>38</v>
      </c>
      <c r="L3217" t="s">
        <v>42</v>
      </c>
      <c r="M3217" t="s">
        <v>9</v>
      </c>
      <c r="N3217" s="78" t="s">
        <v>1</v>
      </c>
      <c r="O3217" s="76" t="str">
        <f t="shared" si="102"/>
        <v>1529. Gestión de Programas Estrategias y Planes para el BienestarGestión Integral Estrategias y Programas20265_RAFAEL_URIBE2_FEBRERO_2026</v>
      </c>
      <c r="P3217" s="93">
        <v>352420</v>
      </c>
      <c r="S3217" s="172"/>
      <c r="T3217" s="23">
        <v>0</v>
      </c>
    </row>
    <row r="3218" spans="2:20" ht="30" customHeight="1">
      <c r="B3218">
        <v>153</v>
      </c>
      <c r="C3218" s="164" t="s">
        <v>216</v>
      </c>
      <c r="D3218" s="76" t="s">
        <v>217</v>
      </c>
      <c r="E3218" s="80">
        <v>2026</v>
      </c>
      <c r="F3218" s="76" t="str">
        <f t="shared" si="101"/>
        <v>1539. Gestión de Programas Estrategias y Planes para el BienestarGestión Integral Estrategias y Programas2026</v>
      </c>
      <c r="G3218" s="7" t="s">
        <v>239</v>
      </c>
      <c r="H3218" s="7" t="s">
        <v>219</v>
      </c>
      <c r="I3218" s="80" t="s">
        <v>36</v>
      </c>
      <c r="J3218" s="76" t="s">
        <v>37</v>
      </c>
      <c r="K3218" t="s">
        <v>38</v>
      </c>
      <c r="L3218" t="s">
        <v>42</v>
      </c>
      <c r="M3218" t="s">
        <v>9</v>
      </c>
      <c r="N3218" s="78" t="s">
        <v>1</v>
      </c>
      <c r="O3218" s="76" t="str">
        <f t="shared" si="102"/>
        <v>1539. Gestión de Programas Estrategias y Planes para el BienestarGestión Integral Estrategias y Programas20265_RAFAEL_URIBE2_FEBRERO_2026</v>
      </c>
      <c r="P3218" s="93">
        <v>7347488</v>
      </c>
      <c r="S3218" s="172"/>
      <c r="T3218" s="23">
        <v>0</v>
      </c>
    </row>
    <row r="3219" spans="2:20" ht="30" customHeight="1">
      <c r="B3219">
        <v>154</v>
      </c>
      <c r="C3219" s="164" t="s">
        <v>216</v>
      </c>
      <c r="D3219" s="76" t="s">
        <v>217</v>
      </c>
      <c r="E3219" s="80">
        <v>2026</v>
      </c>
      <c r="F3219" s="76" t="str">
        <f t="shared" si="101"/>
        <v>1549. Gestión de Programas Estrategias y Planes para el BienestarGestión Integral Estrategias y Programas2026</v>
      </c>
      <c r="G3219" s="7" t="s">
        <v>240</v>
      </c>
      <c r="H3219" s="7" t="s">
        <v>219</v>
      </c>
      <c r="I3219" s="80" t="s">
        <v>36</v>
      </c>
      <c r="J3219" s="76" t="s">
        <v>37</v>
      </c>
      <c r="K3219" t="s">
        <v>38</v>
      </c>
      <c r="L3219" t="s">
        <v>42</v>
      </c>
      <c r="M3219" t="s">
        <v>9</v>
      </c>
      <c r="N3219" s="78" t="s">
        <v>1</v>
      </c>
      <c r="O3219" s="76" t="str">
        <f t="shared" si="102"/>
        <v>1549. Gestión de Programas Estrategias y Planes para el BienestarGestión Integral Estrategias y Programas20265_RAFAEL_URIBE2_FEBRERO_2026</v>
      </c>
      <c r="P3219" s="93">
        <v>7347488</v>
      </c>
      <c r="S3219" s="172"/>
      <c r="T3219" s="23">
        <v>0</v>
      </c>
    </row>
    <row r="3220" spans="2:20" ht="30" customHeight="1">
      <c r="B3220">
        <v>155</v>
      </c>
      <c r="C3220" s="164" t="s">
        <v>216</v>
      </c>
      <c r="D3220" s="76" t="s">
        <v>217</v>
      </c>
      <c r="E3220" s="80">
        <v>2026</v>
      </c>
      <c r="F3220" s="76" t="str">
        <f t="shared" si="101"/>
        <v>1559. Gestión de Programas Estrategias y Planes para el BienestarGestión Integral Estrategias y Programas2026</v>
      </c>
      <c r="G3220" s="7" t="s">
        <v>241</v>
      </c>
      <c r="H3220" s="7" t="s">
        <v>219</v>
      </c>
      <c r="I3220" s="80" t="s">
        <v>36</v>
      </c>
      <c r="J3220" s="76" t="s">
        <v>37</v>
      </c>
      <c r="K3220" t="s">
        <v>38</v>
      </c>
      <c r="L3220" t="s">
        <v>42</v>
      </c>
      <c r="M3220" t="s">
        <v>9</v>
      </c>
      <c r="N3220" s="78" t="s">
        <v>1</v>
      </c>
      <c r="O3220" s="76" t="str">
        <f t="shared" si="102"/>
        <v>1559. Gestión de Programas Estrategias y Planes para el BienestarGestión Integral Estrategias y Programas20265_RAFAEL_URIBE2_FEBRERO_2026</v>
      </c>
      <c r="P3220" s="93">
        <v>7347488</v>
      </c>
      <c r="S3220" s="172"/>
      <c r="T3220" s="23">
        <v>0</v>
      </c>
    </row>
    <row r="3221" spans="2:20" ht="30" customHeight="1">
      <c r="B3221">
        <v>156</v>
      </c>
      <c r="C3221" s="164" t="s">
        <v>216</v>
      </c>
      <c r="D3221" s="76" t="s">
        <v>217</v>
      </c>
      <c r="E3221" s="80">
        <v>2026</v>
      </c>
      <c r="F3221" s="76" t="str">
        <f t="shared" si="101"/>
        <v>1569. Gestión de Programas Estrategias y Planes para el BienestarGestión Integral Estrategias y Programas2026</v>
      </c>
      <c r="G3221" s="7" t="s">
        <v>242</v>
      </c>
      <c r="H3221" s="7" t="s">
        <v>219</v>
      </c>
      <c r="I3221" s="80" t="s">
        <v>36</v>
      </c>
      <c r="J3221" s="76" t="s">
        <v>37</v>
      </c>
      <c r="K3221" t="s">
        <v>38</v>
      </c>
      <c r="L3221" t="s">
        <v>42</v>
      </c>
      <c r="M3221" t="s">
        <v>9</v>
      </c>
      <c r="N3221" s="78" t="s">
        <v>1</v>
      </c>
      <c r="O3221" s="76" t="str">
        <f t="shared" si="102"/>
        <v>1569. Gestión de Programas Estrategias y Planes para el BienestarGestión Integral Estrategias y Programas20265_RAFAEL_URIBE2_FEBRERO_2026</v>
      </c>
      <c r="P3221" s="93">
        <v>13832016</v>
      </c>
      <c r="S3221" s="172"/>
      <c r="T3221" s="23">
        <v>0</v>
      </c>
    </row>
    <row r="3222" spans="2:20" ht="30" customHeight="1">
      <c r="B3222">
        <v>157</v>
      </c>
      <c r="C3222" s="164" t="s">
        <v>216</v>
      </c>
      <c r="D3222" s="76" t="s">
        <v>217</v>
      </c>
      <c r="E3222" s="80">
        <v>2026</v>
      </c>
      <c r="F3222" s="76" t="str">
        <f t="shared" si="101"/>
        <v>1579. Gestión de Programas Estrategias y Planes para el BienestarGestión Integral Estrategias y Programas2026</v>
      </c>
      <c r="G3222" s="7" t="s">
        <v>243</v>
      </c>
      <c r="H3222" s="7" t="s">
        <v>219</v>
      </c>
      <c r="I3222" s="80" t="s">
        <v>36</v>
      </c>
      <c r="J3222" s="76" t="s">
        <v>37</v>
      </c>
      <c r="K3222" t="s">
        <v>38</v>
      </c>
      <c r="L3222" t="s">
        <v>42</v>
      </c>
      <c r="M3222" t="s">
        <v>9</v>
      </c>
      <c r="N3222" s="78" t="s">
        <v>1</v>
      </c>
      <c r="O3222" s="76" t="str">
        <f t="shared" si="102"/>
        <v>1579. Gestión de Programas Estrategias y Planes para el BienestarGestión Integral Estrategias y Programas20265_RAFAEL_URIBE2_FEBRERO_2026</v>
      </c>
      <c r="P3222" s="93">
        <v>13832016</v>
      </c>
      <c r="S3222" s="172"/>
      <c r="T3222" s="23">
        <v>0</v>
      </c>
    </row>
    <row r="3223" spans="2:20" ht="30" customHeight="1">
      <c r="B3223">
        <v>158</v>
      </c>
      <c r="C3223" s="164" t="s">
        <v>216</v>
      </c>
      <c r="D3223" s="76" t="s">
        <v>217</v>
      </c>
      <c r="E3223" s="80">
        <v>2026</v>
      </c>
      <c r="F3223" s="76" t="str">
        <f t="shared" si="101"/>
        <v>1589. Gestión de Programas Estrategias y Planes para el BienestarGestión Integral Estrategias y Programas2026</v>
      </c>
      <c r="G3223" s="7" t="s">
        <v>244</v>
      </c>
      <c r="H3223" s="7" t="s">
        <v>219</v>
      </c>
      <c r="I3223" s="80" t="s">
        <v>36</v>
      </c>
      <c r="J3223" s="76" t="s">
        <v>37</v>
      </c>
      <c r="K3223" t="s">
        <v>75</v>
      </c>
      <c r="L3223" t="s">
        <v>42</v>
      </c>
      <c r="M3223" t="s">
        <v>9</v>
      </c>
      <c r="N3223" s="78" t="s">
        <v>1</v>
      </c>
      <c r="O3223" s="76" t="str">
        <f t="shared" si="102"/>
        <v>1589. Gestión de Programas Estrategias y Planes para el BienestarGestión Integral Estrategias y Programas20265_RAFAEL_URIBE2_FEBRERO_2026</v>
      </c>
      <c r="P3223" s="93">
        <v>2114520</v>
      </c>
      <c r="S3223" s="172"/>
      <c r="T3223" s="23">
        <v>0</v>
      </c>
    </row>
    <row r="3224" spans="2:20" ht="30" customHeight="1">
      <c r="B3224">
        <v>159</v>
      </c>
      <c r="C3224" s="164" t="s">
        <v>216</v>
      </c>
      <c r="D3224" s="76" t="s">
        <v>217</v>
      </c>
      <c r="E3224" s="80">
        <v>2026</v>
      </c>
      <c r="F3224" s="76" t="str">
        <f t="shared" si="101"/>
        <v>1599. Gestión de Programas Estrategias y Planes para el BienestarGestión Integral Estrategias y Programas2026</v>
      </c>
      <c r="G3224" s="7" t="s">
        <v>245</v>
      </c>
      <c r="H3224" s="7" t="s">
        <v>219</v>
      </c>
      <c r="I3224" s="80" t="s">
        <v>36</v>
      </c>
      <c r="J3224" s="76" t="s">
        <v>37</v>
      </c>
      <c r="K3224" t="s">
        <v>38</v>
      </c>
      <c r="L3224" t="s">
        <v>42</v>
      </c>
      <c r="M3224" t="s">
        <v>9</v>
      </c>
      <c r="N3224" s="78" t="s">
        <v>1</v>
      </c>
      <c r="O3224" s="76" t="str">
        <f t="shared" si="102"/>
        <v>1599. Gestión de Programas Estrategias y Planes para el BienestarGestión Integral Estrategias y Programas20265_RAFAEL_URIBE2_FEBRERO_2026</v>
      </c>
      <c r="P3224" s="93">
        <v>4370008</v>
      </c>
      <c r="S3224" s="172"/>
      <c r="T3224" s="23">
        <v>0</v>
      </c>
    </row>
    <row r="3225" spans="2:20" ht="30" customHeight="1">
      <c r="B3225">
        <v>160</v>
      </c>
      <c r="C3225" s="164" t="s">
        <v>216</v>
      </c>
      <c r="D3225" s="76" t="s">
        <v>217</v>
      </c>
      <c r="E3225" s="80">
        <v>2026</v>
      </c>
      <c r="F3225" s="76" t="str">
        <f t="shared" si="101"/>
        <v>1609. Gestión de Programas Estrategias y Planes para el BienestarGestión Integral Estrategias y Programas2026</v>
      </c>
      <c r="G3225" s="7" t="s">
        <v>246</v>
      </c>
      <c r="H3225" s="7" t="s">
        <v>219</v>
      </c>
      <c r="I3225" s="80" t="s">
        <v>36</v>
      </c>
      <c r="J3225" s="76" t="s">
        <v>37</v>
      </c>
      <c r="K3225" t="s">
        <v>38</v>
      </c>
      <c r="L3225" t="s">
        <v>42</v>
      </c>
      <c r="M3225" t="s">
        <v>9</v>
      </c>
      <c r="N3225" s="78" t="s">
        <v>1</v>
      </c>
      <c r="O3225" s="76" t="str">
        <f t="shared" si="102"/>
        <v>1609. Gestión de Programas Estrategias y Planes para el BienestarGestión Integral Estrategias y Programas20265_RAFAEL_URIBE2_FEBRERO_2026</v>
      </c>
      <c r="P3225" s="93">
        <v>3994272</v>
      </c>
      <c r="S3225" s="172"/>
      <c r="T3225" s="23">
        <v>0</v>
      </c>
    </row>
    <row r="3226" spans="2:20" ht="30" customHeight="1">
      <c r="B3226">
        <v>161</v>
      </c>
      <c r="C3226" s="164" t="s">
        <v>216</v>
      </c>
      <c r="D3226" s="76" t="s">
        <v>217</v>
      </c>
      <c r="E3226" s="80">
        <v>2026</v>
      </c>
      <c r="F3226" s="76" t="str">
        <f t="shared" si="101"/>
        <v>1619. Gestión de Programas Estrategias y Planes para el BienestarGestión Integral Estrategias y Programas2026</v>
      </c>
      <c r="G3226" s="7" t="s">
        <v>247</v>
      </c>
      <c r="H3226" s="7" t="s">
        <v>221</v>
      </c>
      <c r="I3226" s="80" t="s">
        <v>36</v>
      </c>
      <c r="J3226" s="76" t="s">
        <v>37</v>
      </c>
      <c r="K3226" t="s">
        <v>38</v>
      </c>
      <c r="L3226" t="s">
        <v>42</v>
      </c>
      <c r="M3226" t="s">
        <v>9</v>
      </c>
      <c r="N3226" s="78" t="s">
        <v>1</v>
      </c>
      <c r="O3226" s="76" t="str">
        <f t="shared" si="102"/>
        <v>1619. Gestión de Programas Estrategias y Planes para el BienestarGestión Integral Estrategias y Programas20265_RAFAEL_URIBE2_FEBRERO_2026</v>
      </c>
      <c r="P3226" s="93">
        <v>7347488</v>
      </c>
      <c r="S3226" s="172"/>
      <c r="T3226" s="23">
        <v>0</v>
      </c>
    </row>
    <row r="3227" spans="2:20" ht="30" customHeight="1">
      <c r="B3227">
        <v>162</v>
      </c>
      <c r="C3227" s="164" t="s">
        <v>216</v>
      </c>
      <c r="D3227" s="76" t="s">
        <v>217</v>
      </c>
      <c r="E3227" s="80">
        <v>2026</v>
      </c>
      <c r="F3227" s="76" t="str">
        <f t="shared" si="101"/>
        <v>1629. Gestión de Programas Estrategias y Planes para el BienestarGestión Integral Estrategias y Programas2026</v>
      </c>
      <c r="G3227" s="7" t="s">
        <v>248</v>
      </c>
      <c r="H3227" s="7" t="s">
        <v>221</v>
      </c>
      <c r="I3227" s="80" t="s">
        <v>36</v>
      </c>
      <c r="J3227" s="76" t="s">
        <v>37</v>
      </c>
      <c r="K3227" t="s">
        <v>38</v>
      </c>
      <c r="L3227" t="s">
        <v>42</v>
      </c>
      <c r="M3227" t="s">
        <v>9</v>
      </c>
      <c r="N3227" s="78" t="s">
        <v>1</v>
      </c>
      <c r="O3227" s="76" t="str">
        <f t="shared" si="102"/>
        <v>1629. Gestión de Programas Estrategias y Planes para el BienestarGestión Integral Estrategias y Programas20265_RAFAEL_URIBE2_FEBRERO_2026</v>
      </c>
      <c r="P3227" s="93">
        <v>10478800</v>
      </c>
      <c r="S3227" s="172"/>
      <c r="T3227" s="23">
        <v>0</v>
      </c>
    </row>
    <row r="3228" spans="2:20" ht="30" customHeight="1">
      <c r="B3228">
        <v>163</v>
      </c>
      <c r="C3228" s="164" t="s">
        <v>216</v>
      </c>
      <c r="D3228" s="76" t="s">
        <v>217</v>
      </c>
      <c r="E3228" s="80">
        <v>2026</v>
      </c>
      <c r="F3228" s="76" t="str">
        <f t="shared" si="101"/>
        <v>1639. Gestión de Programas Estrategias y Planes para el BienestarGestión Integral Estrategias y Programas2026</v>
      </c>
      <c r="G3228" s="7" t="s">
        <v>249</v>
      </c>
      <c r="H3228" s="7" t="s">
        <v>221</v>
      </c>
      <c r="I3228" s="80" t="s">
        <v>36</v>
      </c>
      <c r="J3228" s="76" t="s">
        <v>37</v>
      </c>
      <c r="K3228" t="s">
        <v>38</v>
      </c>
      <c r="L3228" t="s">
        <v>42</v>
      </c>
      <c r="M3228" t="s">
        <v>9</v>
      </c>
      <c r="N3228" s="78" t="s">
        <v>1</v>
      </c>
      <c r="O3228" s="76" t="str">
        <f t="shared" si="102"/>
        <v>1639. Gestión de Programas Estrategias y Planes para el BienestarGestión Integral Estrategias y Programas20265_RAFAEL_URIBE2_FEBRERO_2026</v>
      </c>
      <c r="P3228" s="93">
        <v>3994272</v>
      </c>
      <c r="S3228" s="172"/>
      <c r="T3228" s="23">
        <v>0</v>
      </c>
    </row>
    <row r="3229" spans="2:20" ht="30" customHeight="1">
      <c r="B3229">
        <v>164</v>
      </c>
      <c r="C3229" s="164" t="s">
        <v>216</v>
      </c>
      <c r="D3229" s="76" t="s">
        <v>217</v>
      </c>
      <c r="E3229" s="80">
        <v>2026</v>
      </c>
      <c r="F3229" s="76" t="str">
        <f t="shared" si="101"/>
        <v>1649. Gestión de Programas Estrategias y Planes para el BienestarGestión Integral Estrategias y Programas2026</v>
      </c>
      <c r="G3229" s="7" t="s">
        <v>250</v>
      </c>
      <c r="H3229" s="7" t="s">
        <v>221</v>
      </c>
      <c r="I3229" s="80" t="s">
        <v>36</v>
      </c>
      <c r="J3229" s="76" t="s">
        <v>37</v>
      </c>
      <c r="K3229" t="s">
        <v>38</v>
      </c>
      <c r="L3229" t="s">
        <v>42</v>
      </c>
      <c r="M3229" t="s">
        <v>9</v>
      </c>
      <c r="N3229" s="78" t="s">
        <v>1</v>
      </c>
      <c r="O3229" s="76" t="str">
        <f t="shared" si="102"/>
        <v>1649. Gestión de Programas Estrategias y Planes para el BienestarGestión Integral Estrategias y Programas20265_RAFAEL_URIBE2_FEBRERO_2026</v>
      </c>
      <c r="P3229" s="93">
        <v>6484528</v>
      </c>
      <c r="S3229" s="172"/>
      <c r="T3229" s="23">
        <v>0</v>
      </c>
    </row>
    <row r="3230" spans="2:20" ht="30" customHeight="1">
      <c r="B3230">
        <v>165</v>
      </c>
      <c r="C3230" s="164" t="s">
        <v>216</v>
      </c>
      <c r="D3230" s="76" t="s">
        <v>217</v>
      </c>
      <c r="E3230" s="80">
        <v>2026</v>
      </c>
      <c r="F3230" s="76" t="str">
        <f t="shared" si="101"/>
        <v>1659. Gestión de Programas Estrategias y Planes para el BienestarGestión Integral Estrategias y Programas2026</v>
      </c>
      <c r="G3230" s="7" t="s">
        <v>251</v>
      </c>
      <c r="H3230" s="7" t="s">
        <v>221</v>
      </c>
      <c r="I3230" s="80" t="s">
        <v>36</v>
      </c>
      <c r="J3230" s="76" t="s">
        <v>37</v>
      </c>
      <c r="K3230" t="s">
        <v>38</v>
      </c>
      <c r="L3230" t="s">
        <v>42</v>
      </c>
      <c r="M3230" t="s">
        <v>9</v>
      </c>
      <c r="N3230" s="78" t="s">
        <v>1</v>
      </c>
      <c r="O3230" s="76" t="str">
        <f t="shared" si="102"/>
        <v>1659. Gestión de Programas Estrategias y Planes para el BienestarGestión Integral Estrategias y Programas20265_RAFAEL_URIBE2_FEBRERO_2026</v>
      </c>
      <c r="P3230" s="93">
        <v>3994272</v>
      </c>
      <c r="S3230" s="172"/>
      <c r="T3230" s="23">
        <v>0</v>
      </c>
    </row>
    <row r="3231" spans="2:20" ht="30" customHeight="1">
      <c r="B3231">
        <v>166</v>
      </c>
      <c r="C3231" s="164" t="s">
        <v>216</v>
      </c>
      <c r="D3231" s="76" t="s">
        <v>217</v>
      </c>
      <c r="E3231" s="80">
        <v>2026</v>
      </c>
      <c r="F3231" s="76" t="str">
        <f t="shared" si="101"/>
        <v>1669. Gestión de Programas Estrategias y Planes para el BienestarGestión Integral Estrategias y Programas2026</v>
      </c>
      <c r="G3231" s="7" t="s">
        <v>252</v>
      </c>
      <c r="H3231" s="7" t="s">
        <v>221</v>
      </c>
      <c r="I3231" s="80" t="s">
        <v>36</v>
      </c>
      <c r="J3231" s="76" t="s">
        <v>37</v>
      </c>
      <c r="K3231" t="s">
        <v>38</v>
      </c>
      <c r="L3231" t="s">
        <v>42</v>
      </c>
      <c r="M3231" t="s">
        <v>9</v>
      </c>
      <c r="N3231" s="78" t="s">
        <v>1</v>
      </c>
      <c r="O3231" s="76" t="str">
        <f t="shared" si="102"/>
        <v>1669. Gestión de Programas Estrategias y Planes para el BienestarGestión Integral Estrategias y Programas20265_RAFAEL_URIBE2_FEBRERO_2026</v>
      </c>
      <c r="P3231" s="93">
        <v>2983376</v>
      </c>
      <c r="S3231" s="172"/>
      <c r="T3231" s="23">
        <v>0</v>
      </c>
    </row>
    <row r="3232" spans="2:20" ht="30" customHeight="1">
      <c r="B3232">
        <v>167</v>
      </c>
      <c r="C3232" s="164" t="s">
        <v>216</v>
      </c>
      <c r="D3232" s="76" t="s">
        <v>217</v>
      </c>
      <c r="E3232" s="80">
        <v>2026</v>
      </c>
      <c r="F3232" s="76" t="str">
        <f t="shared" si="101"/>
        <v>1679. Gestión de Programas Estrategias y Planes para el BienestarGestión Integral Estrategias y Programas2026</v>
      </c>
      <c r="G3232" s="7" t="s">
        <v>253</v>
      </c>
      <c r="H3232" s="7" t="s">
        <v>221</v>
      </c>
      <c r="I3232" s="80" t="s">
        <v>36</v>
      </c>
      <c r="J3232" s="76" t="s">
        <v>37</v>
      </c>
      <c r="K3232" t="s">
        <v>38</v>
      </c>
      <c r="L3232" t="s">
        <v>42</v>
      </c>
      <c r="M3232" t="s">
        <v>9</v>
      </c>
      <c r="N3232" s="78" t="s">
        <v>1</v>
      </c>
      <c r="O3232" s="76" t="str">
        <f t="shared" si="102"/>
        <v>1679. Gestión de Programas Estrategias y Planes para el BienestarGestión Integral Estrategias y Programas20265_RAFAEL_URIBE2_FEBRERO_2026</v>
      </c>
      <c r="P3232" s="93">
        <v>6484528</v>
      </c>
      <c r="S3232" s="172"/>
      <c r="T3232" s="23">
        <v>0</v>
      </c>
    </row>
    <row r="3233" spans="2:20" ht="30" customHeight="1">
      <c r="B3233">
        <v>168</v>
      </c>
      <c r="C3233" s="164" t="s">
        <v>216</v>
      </c>
      <c r="D3233" s="76" t="s">
        <v>217</v>
      </c>
      <c r="E3233" s="80">
        <v>2026</v>
      </c>
      <c r="F3233" s="76" t="str">
        <f t="shared" si="101"/>
        <v>1689. Gestión de Programas Estrategias y Planes para el BienestarGestión Integral Estrategias y Programas2026</v>
      </c>
      <c r="G3233" s="7" t="s">
        <v>254</v>
      </c>
      <c r="H3233" s="7" t="s">
        <v>221</v>
      </c>
      <c r="I3233" s="80" t="s">
        <v>36</v>
      </c>
      <c r="J3233" s="76" t="s">
        <v>37</v>
      </c>
      <c r="K3233" t="s">
        <v>38</v>
      </c>
      <c r="L3233" t="s">
        <v>42</v>
      </c>
      <c r="M3233" t="s">
        <v>9</v>
      </c>
      <c r="N3233" s="78" t="s">
        <v>1</v>
      </c>
      <c r="O3233" s="76" t="str">
        <f t="shared" si="102"/>
        <v>1689. Gestión de Programas Estrategias y Planes para el BienestarGestión Integral Estrategias y Programas20265_RAFAEL_URIBE2_FEBRERO_2026</v>
      </c>
      <c r="P3233" s="93">
        <v>3994272</v>
      </c>
      <c r="S3233" s="172"/>
      <c r="T3233" s="23">
        <v>0</v>
      </c>
    </row>
    <row r="3234" spans="2:20" ht="30" customHeight="1">
      <c r="B3234">
        <v>169</v>
      </c>
      <c r="C3234" s="164" t="s">
        <v>216</v>
      </c>
      <c r="D3234" s="76" t="s">
        <v>217</v>
      </c>
      <c r="E3234" s="80">
        <v>2026</v>
      </c>
      <c r="F3234" s="76" t="str">
        <f t="shared" si="101"/>
        <v>1699. Gestión de Programas Estrategias y Planes para el BienestarGestión Integral Estrategias y Programas2026</v>
      </c>
      <c r="G3234" s="7" t="s">
        <v>255</v>
      </c>
      <c r="H3234" s="7" t="s">
        <v>221</v>
      </c>
      <c r="I3234" s="80" t="s">
        <v>36</v>
      </c>
      <c r="J3234" s="76" t="s">
        <v>37</v>
      </c>
      <c r="K3234" t="s">
        <v>38</v>
      </c>
      <c r="L3234" t="s">
        <v>42</v>
      </c>
      <c r="M3234" t="s">
        <v>9</v>
      </c>
      <c r="N3234" s="78" t="s">
        <v>1</v>
      </c>
      <c r="O3234" s="76" t="str">
        <f t="shared" si="102"/>
        <v>1699. Gestión de Programas Estrategias y Planes para el BienestarGestión Integral Estrategias y Programas20265_RAFAEL_URIBE2_FEBRERO_2026</v>
      </c>
      <c r="P3234" s="93">
        <v>3994272</v>
      </c>
      <c r="S3234" s="172"/>
      <c r="T3234" s="23">
        <v>0</v>
      </c>
    </row>
    <row r="3235" spans="2:20" ht="30" customHeight="1">
      <c r="B3235">
        <v>170</v>
      </c>
      <c r="C3235" s="164" t="s">
        <v>216</v>
      </c>
      <c r="D3235" s="76" t="s">
        <v>217</v>
      </c>
      <c r="E3235" s="80">
        <v>2026</v>
      </c>
      <c r="F3235" s="76" t="str">
        <f t="shared" si="101"/>
        <v>1709. Gestión de Programas Estrategias y Planes para el BienestarGestión Integral Estrategias y Programas2026</v>
      </c>
      <c r="G3235" s="7" t="s">
        <v>256</v>
      </c>
      <c r="H3235" s="7" t="s">
        <v>221</v>
      </c>
      <c r="I3235" s="80" t="s">
        <v>36</v>
      </c>
      <c r="J3235" s="76" t="s">
        <v>37</v>
      </c>
      <c r="K3235" t="s">
        <v>257</v>
      </c>
      <c r="L3235" t="s">
        <v>42</v>
      </c>
      <c r="M3235" t="s">
        <v>9</v>
      </c>
      <c r="N3235" s="78" t="s">
        <v>1</v>
      </c>
      <c r="O3235" s="76" t="str">
        <f t="shared" si="102"/>
        <v>1709. Gestión de Programas Estrategias y Planes para el BienestarGestión Integral Estrategias y Programas20265_RAFAEL_URIBE2_FEBRERO_2026</v>
      </c>
      <c r="P3235" s="93">
        <v>19450000</v>
      </c>
      <c r="S3235" s="172"/>
      <c r="T3235" s="23">
        <v>0</v>
      </c>
    </row>
    <row r="3236" spans="2:20" ht="30" customHeight="1">
      <c r="B3236">
        <v>171</v>
      </c>
      <c r="C3236" s="164" t="s">
        <v>216</v>
      </c>
      <c r="D3236" s="76" t="s">
        <v>217</v>
      </c>
      <c r="E3236" s="80">
        <v>2026</v>
      </c>
      <c r="F3236" s="76" t="str">
        <f t="shared" si="101"/>
        <v>1719. Gestión de Programas Estrategias y Planes para el BienestarGestión Integral Estrategias y Programas2026</v>
      </c>
      <c r="G3236" s="7" t="s">
        <v>258</v>
      </c>
      <c r="H3236" s="7" t="s">
        <v>221</v>
      </c>
      <c r="I3236" s="80" t="s">
        <v>36</v>
      </c>
      <c r="J3236" s="76" t="s">
        <v>37</v>
      </c>
      <c r="K3236" t="s">
        <v>259</v>
      </c>
      <c r="L3236" t="s">
        <v>42</v>
      </c>
      <c r="M3236" t="s">
        <v>9</v>
      </c>
      <c r="N3236" s="78" t="s">
        <v>1</v>
      </c>
      <c r="O3236" s="76" t="str">
        <f t="shared" si="102"/>
        <v>1719. Gestión de Programas Estrategias y Planes para el BienestarGestión Integral Estrategias y Programas20265_RAFAEL_URIBE2_FEBRERO_2026</v>
      </c>
      <c r="P3236" s="93">
        <v>3994272</v>
      </c>
      <c r="S3236" s="172"/>
      <c r="T3236" s="23">
        <v>0</v>
      </c>
    </row>
    <row r="3237" spans="2:20" ht="30" customHeight="1">
      <c r="B3237">
        <v>172</v>
      </c>
      <c r="C3237" s="164" t="s">
        <v>216</v>
      </c>
      <c r="D3237" s="76" t="s">
        <v>217</v>
      </c>
      <c r="E3237" s="80">
        <v>2026</v>
      </c>
      <c r="F3237" s="76" t="str">
        <f t="shared" si="101"/>
        <v>1729. Gestión de Programas Estrategias y Planes para el BienestarGestión Integral Estrategias y Programas2026</v>
      </c>
      <c r="G3237" s="7" t="s">
        <v>260</v>
      </c>
      <c r="H3237" s="7" t="s">
        <v>221</v>
      </c>
      <c r="I3237" s="80" t="s">
        <v>36</v>
      </c>
      <c r="J3237" s="76" t="s">
        <v>37</v>
      </c>
      <c r="K3237" t="s">
        <v>38</v>
      </c>
      <c r="L3237" t="s">
        <v>42</v>
      </c>
      <c r="M3237" t="s">
        <v>9</v>
      </c>
      <c r="N3237" s="78" t="s">
        <v>1</v>
      </c>
      <c r="O3237" s="76" t="str">
        <f t="shared" si="102"/>
        <v>1729. Gestión de Programas Estrategias y Planes para el BienestarGestión Integral Estrategias y Programas20265_RAFAEL_URIBE2_FEBRERO_2026</v>
      </c>
      <c r="P3237" s="93">
        <v>9985680</v>
      </c>
      <c r="S3237" s="172"/>
      <c r="T3237" s="23">
        <v>0</v>
      </c>
    </row>
    <row r="3238" spans="2:20" ht="30" customHeight="1">
      <c r="B3238">
        <v>173</v>
      </c>
      <c r="C3238" s="164" t="s">
        <v>216</v>
      </c>
      <c r="D3238" s="76" t="s">
        <v>217</v>
      </c>
      <c r="E3238" s="80">
        <v>2026</v>
      </c>
      <c r="F3238" s="76" t="str">
        <f t="shared" si="101"/>
        <v>1739. Gestión de Programas Estrategias y Planes para el BienestarGestión Integral Estrategias y Programas2026</v>
      </c>
      <c r="G3238" s="7" t="s">
        <v>261</v>
      </c>
      <c r="H3238" s="7" t="s">
        <v>221</v>
      </c>
      <c r="I3238" s="80" t="s">
        <v>36</v>
      </c>
      <c r="J3238" s="76" t="s">
        <v>37</v>
      </c>
      <c r="K3238" t="s">
        <v>38</v>
      </c>
      <c r="L3238" t="s">
        <v>42</v>
      </c>
      <c r="M3238" t="s">
        <v>9</v>
      </c>
      <c r="N3238" s="78" t="s">
        <v>1</v>
      </c>
      <c r="O3238" s="76" t="str">
        <f t="shared" si="102"/>
        <v>1739. Gestión de Programas Estrategias y Planes para el BienestarGestión Integral Estrategias y Programas20265_RAFAEL_URIBE2_FEBRERO_2026</v>
      </c>
      <c r="P3238" s="93">
        <v>2983376</v>
      </c>
      <c r="S3238" s="172"/>
      <c r="T3238" s="23">
        <v>0</v>
      </c>
    </row>
    <row r="3239" spans="2:20" ht="30" customHeight="1">
      <c r="B3239">
        <v>174</v>
      </c>
      <c r="C3239" s="164" t="s">
        <v>32</v>
      </c>
      <c r="D3239" s="76" t="s">
        <v>33</v>
      </c>
      <c r="E3239" s="80">
        <v>2026</v>
      </c>
      <c r="F3239" s="76" t="str">
        <f t="shared" si="101"/>
        <v>17410. Proceso integral e integrado de la Vigilancia de la Salud PúblicaVigilancia en salud pública2026</v>
      </c>
      <c r="G3239" s="7" t="s">
        <v>262</v>
      </c>
      <c r="H3239" s="7" t="s">
        <v>41</v>
      </c>
      <c r="I3239" s="80" t="s">
        <v>36</v>
      </c>
      <c r="J3239" s="76" t="s">
        <v>37</v>
      </c>
      <c r="K3239" t="s">
        <v>38</v>
      </c>
      <c r="L3239" t="s">
        <v>42</v>
      </c>
      <c r="M3239" t="s">
        <v>9</v>
      </c>
      <c r="N3239" s="78" t="s">
        <v>1</v>
      </c>
      <c r="O3239" s="76" t="str">
        <f t="shared" si="102"/>
        <v>17410. Proceso integral e integrado de la Vigilancia de la Salud PúblicaVigilancia en salud pública20265_RAFAEL_URIBE2_FEBRERO_2026</v>
      </c>
      <c r="P3239" s="93">
        <v>37920928</v>
      </c>
      <c r="S3239" s="172">
        <v>0</v>
      </c>
      <c r="T3239" s="23">
        <v>0</v>
      </c>
    </row>
    <row r="3240" spans="2:20" ht="30" customHeight="1">
      <c r="B3240">
        <v>175</v>
      </c>
      <c r="C3240" s="164" t="s">
        <v>32</v>
      </c>
      <c r="D3240" s="76" t="s">
        <v>33</v>
      </c>
      <c r="E3240" s="80">
        <v>2026</v>
      </c>
      <c r="F3240" s="76" t="str">
        <f t="shared" si="101"/>
        <v>17510. Proceso integral e integrado de la Vigilancia de la Salud PúblicaVigilancia en salud pública2026</v>
      </c>
      <c r="G3240" s="7" t="s">
        <v>263</v>
      </c>
      <c r="H3240" s="7" t="s">
        <v>41</v>
      </c>
      <c r="I3240" s="80" t="s">
        <v>36</v>
      </c>
      <c r="J3240" s="76" t="s">
        <v>37</v>
      </c>
      <c r="K3240" t="s">
        <v>38</v>
      </c>
      <c r="L3240" t="s">
        <v>42</v>
      </c>
      <c r="M3240" t="s">
        <v>9</v>
      </c>
      <c r="N3240" s="78" t="s">
        <v>1</v>
      </c>
      <c r="O3240" s="76" t="str">
        <f t="shared" si="102"/>
        <v>17510. Proceso integral e integrado de la Vigilancia de la Salud PúblicaVigilancia en salud pública20265_RAFAEL_URIBE2_FEBRERO_2026</v>
      </c>
      <c r="P3240" s="93">
        <v>26899696</v>
      </c>
      <c r="S3240" s="172">
        <v>0</v>
      </c>
      <c r="T3240" s="23">
        <v>0</v>
      </c>
    </row>
    <row r="3241" spans="2:20" ht="30" customHeight="1">
      <c r="B3241">
        <v>176</v>
      </c>
      <c r="C3241" s="164" t="s">
        <v>32</v>
      </c>
      <c r="D3241" s="76" t="s">
        <v>33</v>
      </c>
      <c r="E3241" s="80">
        <v>2026</v>
      </c>
      <c r="F3241" s="76" t="str">
        <f t="shared" si="101"/>
        <v>17610. Proceso integral e integrado de la Vigilancia de la Salud PúblicaVigilancia en salud pública2026</v>
      </c>
      <c r="G3241" s="7" t="s">
        <v>264</v>
      </c>
      <c r="H3241" s="7" t="s">
        <v>41</v>
      </c>
      <c r="I3241" s="80" t="s">
        <v>36</v>
      </c>
      <c r="J3241" s="76" t="s">
        <v>37</v>
      </c>
      <c r="K3241" t="s">
        <v>38</v>
      </c>
      <c r="L3241" t="s">
        <v>39</v>
      </c>
      <c r="M3241" t="s">
        <v>9</v>
      </c>
      <c r="N3241" s="78" t="s">
        <v>1</v>
      </c>
      <c r="O3241" s="76" t="str">
        <f t="shared" si="102"/>
        <v>17610. Proceso integral e integrado de la Vigilancia de la Salud PúblicaVigilancia en salud pública20265_RAFAEL_URIBE2_FEBRERO_2026</v>
      </c>
      <c r="P3241" s="93">
        <v>28206464</v>
      </c>
      <c r="S3241" s="172">
        <v>0</v>
      </c>
      <c r="T3241" s="23">
        <v>0</v>
      </c>
    </row>
    <row r="3242" spans="2:20" ht="30" customHeight="1">
      <c r="B3242">
        <v>177</v>
      </c>
      <c r="C3242" s="164" t="s">
        <v>32</v>
      </c>
      <c r="D3242" s="76" t="s">
        <v>33</v>
      </c>
      <c r="E3242" s="80">
        <v>2026</v>
      </c>
      <c r="F3242" s="76" t="str">
        <f t="shared" si="101"/>
        <v>17710. Proceso integral e integrado de la Vigilancia de la Salud PúblicaVigilancia en salud pública2026</v>
      </c>
      <c r="G3242" s="7" t="s">
        <v>265</v>
      </c>
      <c r="H3242" s="7" t="s">
        <v>41</v>
      </c>
      <c r="I3242" s="80" t="s">
        <v>36</v>
      </c>
      <c r="J3242" s="76" t="s">
        <v>37</v>
      </c>
      <c r="K3242" t="s">
        <v>38</v>
      </c>
      <c r="L3242" t="s">
        <v>39</v>
      </c>
      <c r="M3242" t="s">
        <v>9</v>
      </c>
      <c r="N3242" s="78" t="s">
        <v>1</v>
      </c>
      <c r="O3242" s="76" t="str">
        <f t="shared" si="102"/>
        <v>17710. Proceso integral e integrado de la Vigilancia de la Salud PúblicaVigilancia en salud pública20265_RAFAEL_URIBE2_FEBRERO_2026</v>
      </c>
      <c r="P3242" s="93">
        <v>37181248</v>
      </c>
      <c r="S3242" s="172">
        <v>0</v>
      </c>
      <c r="T3242" s="23">
        <v>0</v>
      </c>
    </row>
    <row r="3243" spans="2:20" ht="30" customHeight="1">
      <c r="B3243">
        <v>178</v>
      </c>
      <c r="C3243" s="164" t="s">
        <v>32</v>
      </c>
      <c r="D3243" s="76" t="s">
        <v>33</v>
      </c>
      <c r="E3243" s="80">
        <v>2026</v>
      </c>
      <c r="F3243" s="76" t="str">
        <f t="shared" si="101"/>
        <v>17810. Proceso integral e integrado de la Vigilancia de la Salud PúblicaVigilancia en salud pública2026</v>
      </c>
      <c r="G3243" s="7" t="s">
        <v>266</v>
      </c>
      <c r="H3243" s="7" t="s">
        <v>41</v>
      </c>
      <c r="I3243" s="80" t="s">
        <v>36</v>
      </c>
      <c r="J3243" s="76" t="s">
        <v>37</v>
      </c>
      <c r="K3243" t="s">
        <v>38</v>
      </c>
      <c r="L3243" t="s">
        <v>42</v>
      </c>
      <c r="M3243" t="s">
        <v>9</v>
      </c>
      <c r="N3243" s="78" t="s">
        <v>1</v>
      </c>
      <c r="O3243" s="76" t="str">
        <f t="shared" si="102"/>
        <v>17810. Proceso integral e integrado de la Vigilancia de la Salud PúblicaVigilancia en salud pública20265_RAFAEL_URIBE2_FEBRERO_2026</v>
      </c>
      <c r="P3243" s="93">
        <v>7347488</v>
      </c>
      <c r="S3243" s="172">
        <v>0</v>
      </c>
      <c r="T3243" s="23">
        <v>0</v>
      </c>
    </row>
    <row r="3244" spans="2:20" ht="30" customHeight="1">
      <c r="B3244">
        <v>179</v>
      </c>
      <c r="C3244" s="164" t="s">
        <v>32</v>
      </c>
      <c r="D3244" s="76" t="s">
        <v>33</v>
      </c>
      <c r="E3244" s="80">
        <v>2026</v>
      </c>
      <c r="F3244" s="76" t="str">
        <f t="shared" si="101"/>
        <v>17910. Proceso integral e integrado de la Vigilancia de la Salud PúblicaVigilancia en salud pública2026</v>
      </c>
      <c r="G3244" s="7" t="s">
        <v>267</v>
      </c>
      <c r="H3244" s="7" t="s">
        <v>41</v>
      </c>
      <c r="I3244" s="80" t="s">
        <v>36</v>
      </c>
      <c r="J3244" s="76" t="s">
        <v>37</v>
      </c>
      <c r="K3244" t="s">
        <v>38</v>
      </c>
      <c r="L3244" t="s">
        <v>42</v>
      </c>
      <c r="M3244" t="s">
        <v>9</v>
      </c>
      <c r="N3244" s="78" t="s">
        <v>1</v>
      </c>
      <c r="O3244" s="76" t="str">
        <f t="shared" si="102"/>
        <v>17910. Proceso integral e integrado de la Vigilancia de la Salud PúblicaVigilancia en salud pública20265_RAFAEL_URIBE2_FEBRERO_2026</v>
      </c>
      <c r="P3244" s="93">
        <v>3673744</v>
      </c>
      <c r="S3244" s="172">
        <v>0</v>
      </c>
      <c r="T3244" s="23">
        <v>0</v>
      </c>
    </row>
    <row r="3245" spans="2:20" ht="30" customHeight="1">
      <c r="B3245">
        <v>180</v>
      </c>
      <c r="C3245" s="164" t="s">
        <v>32</v>
      </c>
      <c r="D3245" s="76" t="s">
        <v>33</v>
      </c>
      <c r="E3245" s="80">
        <v>2026</v>
      </c>
      <c r="F3245" s="76" t="str">
        <f t="shared" si="101"/>
        <v>18010. Proceso integral e integrado de la Vigilancia de la Salud PúblicaVigilancia en salud pública2026</v>
      </c>
      <c r="G3245" s="7" t="s">
        <v>268</v>
      </c>
      <c r="H3245" s="7" t="s">
        <v>41</v>
      </c>
      <c r="I3245" s="80" t="s">
        <v>36</v>
      </c>
      <c r="J3245" s="76" t="s">
        <v>37</v>
      </c>
      <c r="K3245" t="s">
        <v>38</v>
      </c>
      <c r="L3245" t="s">
        <v>42</v>
      </c>
      <c r="M3245" t="s">
        <v>9</v>
      </c>
      <c r="N3245" s="78" t="s">
        <v>1</v>
      </c>
      <c r="O3245" s="76" t="str">
        <f t="shared" si="102"/>
        <v>18010. Proceso integral e integrado de la Vigilancia de la Salud PúblicaVigilancia en salud pública20265_RAFAEL_URIBE2_FEBRERO_2026</v>
      </c>
      <c r="P3245" s="93">
        <v>3673744</v>
      </c>
      <c r="S3245" s="172">
        <v>0</v>
      </c>
      <c r="T3245" s="23">
        <v>0</v>
      </c>
    </row>
    <row r="3246" spans="2:20" ht="30" customHeight="1">
      <c r="B3246">
        <v>181</v>
      </c>
      <c r="C3246" s="164" t="s">
        <v>32</v>
      </c>
      <c r="D3246" s="76" t="s">
        <v>33</v>
      </c>
      <c r="E3246" s="80">
        <v>2026</v>
      </c>
      <c r="F3246" s="76" t="str">
        <f t="shared" si="101"/>
        <v>18110. Proceso integral e integrado de la Vigilancia de la Salud PúblicaVigilancia en salud pública2026</v>
      </c>
      <c r="G3246" s="7" t="s">
        <v>269</v>
      </c>
      <c r="H3246" s="7" t="s">
        <v>41</v>
      </c>
      <c r="I3246" s="80" t="s">
        <v>36</v>
      </c>
      <c r="J3246" s="76" t="s">
        <v>37</v>
      </c>
      <c r="K3246" t="s">
        <v>38</v>
      </c>
      <c r="L3246" t="s">
        <v>42</v>
      </c>
      <c r="M3246" t="s">
        <v>9</v>
      </c>
      <c r="N3246" s="78" t="s">
        <v>1</v>
      </c>
      <c r="O3246" s="76" t="str">
        <f t="shared" si="102"/>
        <v>18110. Proceso integral e integrado de la Vigilancia de la Salud PúblicaVigilancia en salud pública20265_RAFAEL_URIBE2_FEBRERO_2026</v>
      </c>
      <c r="P3246" s="93">
        <v>87405520</v>
      </c>
      <c r="S3246" s="172">
        <v>0</v>
      </c>
      <c r="T3246" s="23">
        <v>0</v>
      </c>
    </row>
    <row r="3247" spans="2:20" ht="30" customHeight="1">
      <c r="B3247">
        <v>182</v>
      </c>
      <c r="C3247" s="164" t="s">
        <v>32</v>
      </c>
      <c r="D3247" s="76" t="s">
        <v>33</v>
      </c>
      <c r="E3247" s="80">
        <v>2026</v>
      </c>
      <c r="F3247" s="76" t="str">
        <f t="shared" si="101"/>
        <v>18210. Proceso integral e integrado de la Vigilancia de la Salud PúblicaVigilancia en salud pública2026</v>
      </c>
      <c r="G3247" s="7" t="s">
        <v>270</v>
      </c>
      <c r="H3247" s="7" t="s">
        <v>41</v>
      </c>
      <c r="I3247" s="80" t="s">
        <v>36</v>
      </c>
      <c r="J3247" s="76" t="s">
        <v>37</v>
      </c>
      <c r="K3247" t="s">
        <v>38</v>
      </c>
      <c r="L3247" t="s">
        <v>42</v>
      </c>
      <c r="M3247" t="s">
        <v>9</v>
      </c>
      <c r="N3247" s="78" t="s">
        <v>1</v>
      </c>
      <c r="O3247" s="76" t="str">
        <f t="shared" si="102"/>
        <v>18210. Proceso integral e integrado de la Vigilancia de la Salud PúblicaVigilancia en salud pública20265_RAFAEL_URIBE2_FEBRERO_2026</v>
      </c>
      <c r="P3247" s="93">
        <v>17288787</v>
      </c>
      <c r="S3247" s="172">
        <v>0</v>
      </c>
      <c r="T3247" s="23">
        <v>0</v>
      </c>
    </row>
    <row r="3248" spans="2:20" ht="30" customHeight="1">
      <c r="B3248">
        <v>183</v>
      </c>
      <c r="C3248" s="164" t="s">
        <v>32</v>
      </c>
      <c r="D3248" s="76" t="s">
        <v>33</v>
      </c>
      <c r="E3248" s="80">
        <v>2026</v>
      </c>
      <c r="F3248" s="76" t="str">
        <f t="shared" si="101"/>
        <v>18310. Proceso integral e integrado de la Vigilancia de la Salud PúblicaVigilancia en salud pública2026</v>
      </c>
      <c r="G3248" s="7" t="s">
        <v>271</v>
      </c>
      <c r="H3248" s="7" t="s">
        <v>41</v>
      </c>
      <c r="I3248" s="80" t="s">
        <v>36</v>
      </c>
      <c r="J3248" s="76" t="s">
        <v>37</v>
      </c>
      <c r="K3248" t="s">
        <v>38</v>
      </c>
      <c r="L3248" t="s">
        <v>42</v>
      </c>
      <c r="M3248" t="s">
        <v>9</v>
      </c>
      <c r="N3248" s="78" t="s">
        <v>1</v>
      </c>
      <c r="O3248" s="76" t="str">
        <f t="shared" si="102"/>
        <v>18310. Proceso integral e integrado de la Vigilancia de la Salud PúblicaVigilancia en salud pública20265_RAFAEL_URIBE2_FEBRERO_2026</v>
      </c>
      <c r="P3248" s="93">
        <v>61146880</v>
      </c>
      <c r="S3248" s="172">
        <v>0</v>
      </c>
      <c r="T3248" s="23">
        <v>0</v>
      </c>
    </row>
    <row r="3249" spans="2:20" ht="30" customHeight="1">
      <c r="B3249">
        <v>184</v>
      </c>
      <c r="C3249" s="164" t="s">
        <v>32</v>
      </c>
      <c r="D3249" s="76" t="s">
        <v>33</v>
      </c>
      <c r="E3249" s="80">
        <v>2026</v>
      </c>
      <c r="F3249" s="76" t="str">
        <f t="shared" si="101"/>
        <v>18410. Proceso integral e integrado de la Vigilancia de la Salud PúblicaVigilancia en salud pública2026</v>
      </c>
      <c r="G3249" s="7" t="s">
        <v>272</v>
      </c>
      <c r="H3249" s="7" t="s">
        <v>41</v>
      </c>
      <c r="I3249" s="80" t="s">
        <v>36</v>
      </c>
      <c r="J3249" s="76" t="s">
        <v>37</v>
      </c>
      <c r="K3249" t="s">
        <v>38</v>
      </c>
      <c r="L3249" t="s">
        <v>42</v>
      </c>
      <c r="M3249" t="s">
        <v>9</v>
      </c>
      <c r="N3249" s="78" t="s">
        <v>1</v>
      </c>
      <c r="O3249" s="76" t="str">
        <f t="shared" si="102"/>
        <v>18410. Proceso integral e integrado de la Vigilancia de la Salud PúblicaVigilancia en salud pública20265_RAFAEL_URIBE2_FEBRERO_2026</v>
      </c>
      <c r="P3249" s="93">
        <v>9941299</v>
      </c>
      <c r="S3249" s="172">
        <v>0</v>
      </c>
      <c r="T3249" s="23">
        <v>0</v>
      </c>
    </row>
    <row r="3250" spans="2:20" ht="30" customHeight="1">
      <c r="B3250">
        <v>185</v>
      </c>
      <c r="C3250" s="164" t="s">
        <v>32</v>
      </c>
      <c r="D3250" s="76" t="s">
        <v>33</v>
      </c>
      <c r="E3250" s="80">
        <v>2026</v>
      </c>
      <c r="F3250" s="76" t="str">
        <f t="shared" si="101"/>
        <v>18510. Proceso integral e integrado de la Vigilancia de la Salud PúblicaVigilancia en salud pública2026</v>
      </c>
      <c r="G3250" s="7" t="s">
        <v>273</v>
      </c>
      <c r="H3250" s="7" t="s">
        <v>41</v>
      </c>
      <c r="I3250" s="80" t="s">
        <v>36</v>
      </c>
      <c r="J3250" s="76" t="s">
        <v>37</v>
      </c>
      <c r="K3250" t="s">
        <v>38</v>
      </c>
      <c r="L3250" t="s">
        <v>42</v>
      </c>
      <c r="M3250" t="s">
        <v>9</v>
      </c>
      <c r="N3250" s="78" t="s">
        <v>1</v>
      </c>
      <c r="O3250" s="76" t="str">
        <f t="shared" si="102"/>
        <v>18510. Proceso integral e integrado de la Vigilancia de la Salud PúblicaVigilancia en salud pública20265_RAFAEL_URIBE2_FEBRERO_2026</v>
      </c>
      <c r="P3250" s="93">
        <v>40189280</v>
      </c>
      <c r="S3250" s="172">
        <v>0</v>
      </c>
      <c r="T3250" s="23">
        <v>0</v>
      </c>
    </row>
    <row r="3251" spans="2:20" ht="30" customHeight="1">
      <c r="B3251">
        <v>186</v>
      </c>
      <c r="C3251" s="164" t="s">
        <v>32</v>
      </c>
      <c r="D3251" s="76" t="s">
        <v>33</v>
      </c>
      <c r="E3251" s="80">
        <v>2026</v>
      </c>
      <c r="F3251" s="76" t="str">
        <f t="shared" si="101"/>
        <v>18610. Proceso integral e integrado de la Vigilancia de la Salud PúblicaVigilancia en salud pública2026</v>
      </c>
      <c r="G3251" s="7" t="s">
        <v>274</v>
      </c>
      <c r="H3251" s="7" t="s">
        <v>41</v>
      </c>
      <c r="I3251" s="80" t="s">
        <v>36</v>
      </c>
      <c r="J3251" s="76" t="s">
        <v>37</v>
      </c>
      <c r="K3251" t="s">
        <v>38</v>
      </c>
      <c r="L3251" t="s">
        <v>39</v>
      </c>
      <c r="M3251" t="s">
        <v>9</v>
      </c>
      <c r="N3251" s="78" t="s">
        <v>1</v>
      </c>
      <c r="O3251" s="76" t="str">
        <f t="shared" si="102"/>
        <v>18610. Proceso integral e integrado de la Vigilancia de la Salud PúblicaVigilancia en salud pública20265_RAFAEL_URIBE2_FEBRERO_2026</v>
      </c>
      <c r="P3251" s="93">
        <v>7347488</v>
      </c>
      <c r="S3251" s="172">
        <v>0</v>
      </c>
      <c r="T3251" s="23">
        <v>0</v>
      </c>
    </row>
    <row r="3252" spans="2:20" ht="30" customHeight="1">
      <c r="B3252">
        <v>187</v>
      </c>
      <c r="C3252" s="164" t="s">
        <v>32</v>
      </c>
      <c r="D3252" s="76" t="s">
        <v>33</v>
      </c>
      <c r="E3252" s="80">
        <v>2026</v>
      </c>
      <c r="F3252" s="76" t="str">
        <f t="shared" si="101"/>
        <v>18710. Proceso integral e integrado de la Vigilancia de la Salud PúblicaVigilancia en salud pública2026</v>
      </c>
      <c r="G3252" s="7" t="s">
        <v>275</v>
      </c>
      <c r="H3252" s="7" t="s">
        <v>35</v>
      </c>
      <c r="I3252" s="80" t="s">
        <v>36</v>
      </c>
      <c r="J3252" s="76" t="s">
        <v>37</v>
      </c>
      <c r="K3252" t="s">
        <v>38</v>
      </c>
      <c r="L3252" t="s">
        <v>42</v>
      </c>
      <c r="M3252" t="s">
        <v>9</v>
      </c>
      <c r="N3252" s="78" t="s">
        <v>1</v>
      </c>
      <c r="O3252" s="76" t="str">
        <f t="shared" si="102"/>
        <v>18710. Proceso integral e integrado de la Vigilancia de la Salud PúblicaVigilancia en salud pública20265_RAFAEL_URIBE2_FEBRERO_2026</v>
      </c>
      <c r="P3252" s="93">
        <v>3994272</v>
      </c>
      <c r="S3252" s="172">
        <v>0</v>
      </c>
      <c r="T3252" s="23">
        <v>0</v>
      </c>
    </row>
    <row r="3253" spans="2:20" ht="30" customHeight="1">
      <c r="B3253">
        <v>188</v>
      </c>
      <c r="C3253" s="164" t="s">
        <v>32</v>
      </c>
      <c r="D3253" s="76" t="s">
        <v>33</v>
      </c>
      <c r="E3253" s="80">
        <v>2026</v>
      </c>
      <c r="F3253" s="76" t="str">
        <f t="shared" si="101"/>
        <v>18810. Proceso integral e integrado de la Vigilancia de la Salud PúblicaVigilancia en salud pública2026</v>
      </c>
      <c r="G3253" s="7" t="s">
        <v>276</v>
      </c>
      <c r="H3253" s="7" t="s">
        <v>35</v>
      </c>
      <c r="I3253" s="80" t="s">
        <v>36</v>
      </c>
      <c r="J3253" s="76" t="s">
        <v>37</v>
      </c>
      <c r="K3253" t="s">
        <v>38</v>
      </c>
      <c r="L3253" t="s">
        <v>42</v>
      </c>
      <c r="M3253" t="s">
        <v>9</v>
      </c>
      <c r="N3253" s="78" t="s">
        <v>1</v>
      </c>
      <c r="O3253" s="76" t="str">
        <f t="shared" si="102"/>
        <v>18810. Proceso integral e integrado de la Vigilancia de la Salud PúblicaVigilancia en salud pública20265_RAFAEL_URIBE2_FEBRERO_2026</v>
      </c>
      <c r="P3253" s="93">
        <v>33280669</v>
      </c>
      <c r="S3253" s="172">
        <v>0</v>
      </c>
      <c r="T3253" s="23">
        <v>0</v>
      </c>
    </row>
    <row r="3254" spans="2:20" ht="30" customHeight="1">
      <c r="B3254">
        <v>189</v>
      </c>
      <c r="C3254" s="164" t="s">
        <v>32</v>
      </c>
      <c r="D3254" s="76" t="s">
        <v>33</v>
      </c>
      <c r="E3254" s="80">
        <v>2026</v>
      </c>
      <c r="F3254" s="76" t="str">
        <f t="shared" si="101"/>
        <v>18910. Proceso integral e integrado de la Vigilancia de la Salud PúblicaVigilancia en salud pública2026</v>
      </c>
      <c r="G3254" s="7" t="s">
        <v>277</v>
      </c>
      <c r="H3254" s="7" t="s">
        <v>35</v>
      </c>
      <c r="I3254" s="80" t="s">
        <v>36</v>
      </c>
      <c r="J3254" s="76" t="s">
        <v>37</v>
      </c>
      <c r="K3254" t="s">
        <v>38</v>
      </c>
      <c r="L3254" t="s">
        <v>42</v>
      </c>
      <c r="M3254" t="s">
        <v>9</v>
      </c>
      <c r="N3254" s="78" t="s">
        <v>1</v>
      </c>
      <c r="O3254" s="76" t="str">
        <f t="shared" si="102"/>
        <v>18910. Proceso integral e integrado de la Vigilancia de la Salud PúblicaVigilancia en salud pública20265_RAFAEL_URIBE2_FEBRERO_2026</v>
      </c>
      <c r="P3254" s="93">
        <v>25933181</v>
      </c>
      <c r="S3254" s="172">
        <v>0</v>
      </c>
      <c r="T3254" s="23">
        <v>0</v>
      </c>
    </row>
    <row r="3255" spans="2:20" ht="30" customHeight="1">
      <c r="B3255">
        <v>190</v>
      </c>
      <c r="C3255" s="164" t="s">
        <v>32</v>
      </c>
      <c r="D3255" s="76" t="s">
        <v>33</v>
      </c>
      <c r="E3255" s="80">
        <v>2026</v>
      </c>
      <c r="F3255" s="76" t="str">
        <f t="shared" si="101"/>
        <v>19010. Proceso integral e integrado de la Vigilancia de la Salud PúblicaVigilancia en salud pública2026</v>
      </c>
      <c r="G3255" s="7" t="s">
        <v>278</v>
      </c>
      <c r="H3255" s="7" t="s">
        <v>35</v>
      </c>
      <c r="I3255" s="80" t="s">
        <v>36</v>
      </c>
      <c r="J3255" s="76" t="s">
        <v>37</v>
      </c>
      <c r="K3255" t="s">
        <v>38</v>
      </c>
      <c r="L3255" t="s">
        <v>42</v>
      </c>
      <c r="M3255" t="s">
        <v>9</v>
      </c>
      <c r="N3255" s="78" t="s">
        <v>1</v>
      </c>
      <c r="O3255" s="76" t="str">
        <f t="shared" si="102"/>
        <v>19010. Proceso integral e integrado de la Vigilancia de la Salud PúblicaVigilancia en salud pública20265_RAFAEL_URIBE2_FEBRERO_2026</v>
      </c>
      <c r="P3255" s="93">
        <v>8432352</v>
      </c>
      <c r="S3255" s="172">
        <v>0</v>
      </c>
      <c r="T3255" s="23">
        <v>0</v>
      </c>
    </row>
    <row r="3256" spans="2:20" ht="30" customHeight="1">
      <c r="B3256">
        <v>191</v>
      </c>
      <c r="C3256" s="164" t="s">
        <v>32</v>
      </c>
      <c r="D3256" s="76" t="s">
        <v>33</v>
      </c>
      <c r="E3256" s="80">
        <v>2026</v>
      </c>
      <c r="F3256" s="76" t="str">
        <f t="shared" si="101"/>
        <v>19110. Proceso integral e integrado de la Vigilancia de la Salud PúblicaVigilancia en salud pública2026</v>
      </c>
      <c r="G3256" s="7" t="s">
        <v>279</v>
      </c>
      <c r="H3256" s="7" t="s">
        <v>41</v>
      </c>
      <c r="I3256" s="80" t="s">
        <v>36</v>
      </c>
      <c r="J3256" s="76" t="s">
        <v>37</v>
      </c>
      <c r="K3256" t="s">
        <v>38</v>
      </c>
      <c r="L3256" t="s">
        <v>42</v>
      </c>
      <c r="M3256" t="s">
        <v>9</v>
      </c>
      <c r="N3256" s="78" t="s">
        <v>1</v>
      </c>
      <c r="O3256" s="76" t="str">
        <f t="shared" si="102"/>
        <v>19110. Proceso integral e integrado de la Vigilancia de la Salud PúblicaVigilancia en salud pública20265_RAFAEL_URIBE2_FEBRERO_2026</v>
      </c>
      <c r="P3256" s="93">
        <v>7347488</v>
      </c>
      <c r="S3256" s="172">
        <v>0</v>
      </c>
      <c r="T3256" s="23">
        <v>0</v>
      </c>
    </row>
    <row r="3257" spans="2:20" ht="30" customHeight="1">
      <c r="B3257">
        <v>192</v>
      </c>
      <c r="C3257" s="164" t="s">
        <v>32</v>
      </c>
      <c r="D3257" s="76" t="s">
        <v>33</v>
      </c>
      <c r="E3257" s="80">
        <v>2026</v>
      </c>
      <c r="F3257" s="76" t="str">
        <f t="shared" si="101"/>
        <v>19210. Proceso integral e integrado de la Vigilancia de la Salud PúblicaVigilancia en salud pública2026</v>
      </c>
      <c r="G3257" s="7" t="s">
        <v>280</v>
      </c>
      <c r="H3257" s="7" t="s">
        <v>41</v>
      </c>
      <c r="I3257" s="80" t="s">
        <v>36</v>
      </c>
      <c r="J3257" s="76" t="s">
        <v>37</v>
      </c>
      <c r="K3257" t="s">
        <v>38</v>
      </c>
      <c r="L3257" t="s">
        <v>42</v>
      </c>
      <c r="M3257" t="s">
        <v>9</v>
      </c>
      <c r="N3257" s="78" t="s">
        <v>1</v>
      </c>
      <c r="O3257" s="76" t="str">
        <f t="shared" si="102"/>
        <v>19210. Proceso integral e integrado de la Vigilancia de la Salud PúblicaVigilancia en salud pública20265_RAFAEL_URIBE2_FEBRERO_2026</v>
      </c>
      <c r="P3257" s="93">
        <v>3673744</v>
      </c>
      <c r="S3257" s="172">
        <v>0</v>
      </c>
      <c r="T3257" s="23">
        <v>0</v>
      </c>
    </row>
    <row r="3258" spans="2:20" ht="30" customHeight="1">
      <c r="B3258">
        <v>193</v>
      </c>
      <c r="C3258" s="164" t="s">
        <v>32</v>
      </c>
      <c r="D3258" s="76" t="s">
        <v>33</v>
      </c>
      <c r="E3258" s="80">
        <v>2026</v>
      </c>
      <c r="F3258" s="76" t="str">
        <f t="shared" si="101"/>
        <v>19310. Proceso integral e integrado de la Vigilancia de la Salud PúblicaVigilancia en salud pública2026</v>
      </c>
      <c r="G3258" s="7" t="s">
        <v>281</v>
      </c>
      <c r="H3258" s="7" t="s">
        <v>35</v>
      </c>
      <c r="I3258" s="80" t="s">
        <v>36</v>
      </c>
      <c r="J3258" s="76" t="s">
        <v>37</v>
      </c>
      <c r="K3258" t="s">
        <v>38</v>
      </c>
      <c r="L3258" t="s">
        <v>42</v>
      </c>
      <c r="M3258" t="s">
        <v>9</v>
      </c>
      <c r="N3258" s="78" t="s">
        <v>1</v>
      </c>
      <c r="O3258" s="76" t="str">
        <f t="shared" si="102"/>
        <v>19310. Proceso integral e integrado de la Vigilancia de la Salud PúblicaVigilancia en salud pública20265_RAFAEL_URIBE2_FEBRERO_2026</v>
      </c>
      <c r="P3258" s="93">
        <v>42556256</v>
      </c>
      <c r="S3258" s="172">
        <v>0</v>
      </c>
      <c r="T3258" s="23">
        <v>0</v>
      </c>
    </row>
    <row r="3259" spans="2:20" ht="30" customHeight="1">
      <c r="B3259">
        <v>194</v>
      </c>
      <c r="C3259" s="164" t="s">
        <v>32</v>
      </c>
      <c r="D3259" s="76" t="s">
        <v>33</v>
      </c>
      <c r="E3259" s="80">
        <v>2026</v>
      </c>
      <c r="F3259" s="76" t="str">
        <f t="shared" si="101"/>
        <v>19410. Proceso integral e integrado de la Vigilancia de la Salud PúblicaVigilancia en salud pública2026</v>
      </c>
      <c r="G3259" s="7" t="s">
        <v>282</v>
      </c>
      <c r="H3259" s="7" t="s">
        <v>35</v>
      </c>
      <c r="I3259" s="80" t="s">
        <v>36</v>
      </c>
      <c r="J3259" s="76" t="s">
        <v>37</v>
      </c>
      <c r="K3259" t="s">
        <v>38</v>
      </c>
      <c r="L3259" t="s">
        <v>42</v>
      </c>
      <c r="M3259" t="s">
        <v>9</v>
      </c>
      <c r="N3259" s="78" t="s">
        <v>1</v>
      </c>
      <c r="O3259" s="76" t="str">
        <f t="shared" si="102"/>
        <v>19410. Proceso integral e integrado de la Vigilancia de la Salud PúblicaVigilancia en salud pública20265_RAFAEL_URIBE2_FEBRERO_2026</v>
      </c>
      <c r="P3259" s="93">
        <v>38561984</v>
      </c>
      <c r="S3259" s="172">
        <v>0</v>
      </c>
      <c r="T3259" s="23">
        <v>0</v>
      </c>
    </row>
    <row r="3260" spans="2:20" ht="30" customHeight="1">
      <c r="B3260">
        <v>195</v>
      </c>
      <c r="C3260" s="164" t="s">
        <v>32</v>
      </c>
      <c r="D3260" s="76" t="s">
        <v>33</v>
      </c>
      <c r="E3260" s="80">
        <v>2026</v>
      </c>
      <c r="F3260" s="76" t="str">
        <f t="shared" si="101"/>
        <v>19510. Proceso integral e integrado de la Vigilancia de la Salud PúblicaVigilancia en salud pública2026</v>
      </c>
      <c r="G3260" s="7" t="s">
        <v>283</v>
      </c>
      <c r="H3260" s="7" t="s">
        <v>41</v>
      </c>
      <c r="I3260" s="80" t="s">
        <v>36</v>
      </c>
      <c r="J3260" s="76" t="s">
        <v>37</v>
      </c>
      <c r="K3260" t="s">
        <v>38</v>
      </c>
      <c r="L3260" t="s">
        <v>42</v>
      </c>
      <c r="M3260" t="s">
        <v>9</v>
      </c>
      <c r="N3260" s="78" t="s">
        <v>1</v>
      </c>
      <c r="O3260" s="76" t="str">
        <f t="shared" si="102"/>
        <v>19510. Proceso integral e integrado de la Vigilancia de la Salud PúblicaVigilancia en salud pública20265_RAFAEL_URIBE2_FEBRERO_2026</v>
      </c>
      <c r="P3260" s="93">
        <v>125967504</v>
      </c>
      <c r="S3260" s="172">
        <v>0</v>
      </c>
      <c r="T3260" s="23">
        <v>0</v>
      </c>
    </row>
    <row r="3261" spans="2:20" ht="30" customHeight="1">
      <c r="B3261">
        <v>196</v>
      </c>
      <c r="C3261" s="164" t="s">
        <v>32</v>
      </c>
      <c r="D3261" s="76" t="s">
        <v>33</v>
      </c>
      <c r="E3261" s="80">
        <v>2026</v>
      </c>
      <c r="F3261" s="76" t="str">
        <f t="shared" si="101"/>
        <v>19610. Proceso integral e integrado de la Vigilancia de la Salud PúblicaVigilancia en salud pública2026</v>
      </c>
      <c r="G3261" s="7" t="s">
        <v>284</v>
      </c>
      <c r="H3261" s="7" t="s">
        <v>41</v>
      </c>
      <c r="I3261" s="80" t="s">
        <v>36</v>
      </c>
      <c r="J3261" s="76" t="s">
        <v>37</v>
      </c>
      <c r="K3261" t="s">
        <v>38</v>
      </c>
      <c r="L3261" t="s">
        <v>42</v>
      </c>
      <c r="M3261" t="s">
        <v>9</v>
      </c>
      <c r="N3261" s="78" t="s">
        <v>1</v>
      </c>
      <c r="O3261" s="76" t="str">
        <f t="shared" si="102"/>
        <v>19610. Proceso integral e integrado de la Vigilancia de la Salud PúblicaVigilancia en salud pública20265_RAFAEL_URIBE2_FEBRERO_2026</v>
      </c>
      <c r="P3261" s="93">
        <v>59199056</v>
      </c>
      <c r="S3261" s="172">
        <v>0</v>
      </c>
      <c r="T3261" s="23">
        <v>0</v>
      </c>
    </row>
    <row r="3262" spans="2:20" ht="30" customHeight="1">
      <c r="B3262">
        <v>197</v>
      </c>
      <c r="C3262" s="164" t="s">
        <v>32</v>
      </c>
      <c r="D3262" s="76" t="s">
        <v>33</v>
      </c>
      <c r="E3262" s="80">
        <v>2026</v>
      </c>
      <c r="F3262" s="76" t="str">
        <f t="shared" si="101"/>
        <v>19710. Proceso integral e integrado de la Vigilancia de la Salud PúblicaVigilancia en salud pública2026</v>
      </c>
      <c r="G3262" s="7" t="s">
        <v>285</v>
      </c>
      <c r="H3262" s="7" t="s">
        <v>41</v>
      </c>
      <c r="I3262" s="80" t="s">
        <v>36</v>
      </c>
      <c r="J3262" s="76" t="s">
        <v>37</v>
      </c>
      <c r="K3262" t="s">
        <v>38</v>
      </c>
      <c r="L3262" t="s">
        <v>42</v>
      </c>
      <c r="M3262" t="s">
        <v>9</v>
      </c>
      <c r="N3262" s="78" t="s">
        <v>1</v>
      </c>
      <c r="O3262" s="76" t="str">
        <f t="shared" si="102"/>
        <v>19710. Proceso integral e integrado de la Vigilancia de la Salud PúblicaVigilancia en salud pública20265_RAFAEL_URIBE2_FEBRERO_2026</v>
      </c>
      <c r="P3262" s="93">
        <v>34888240</v>
      </c>
      <c r="S3262" s="172">
        <v>0</v>
      </c>
      <c r="T3262" s="23">
        <v>0</v>
      </c>
    </row>
    <row r="3263" spans="2:20" ht="30" customHeight="1">
      <c r="B3263">
        <v>198</v>
      </c>
      <c r="C3263" s="164" t="s">
        <v>32</v>
      </c>
      <c r="D3263" s="76" t="s">
        <v>33</v>
      </c>
      <c r="E3263" s="80">
        <v>2026</v>
      </c>
      <c r="F3263" s="76" t="str">
        <f t="shared" si="101"/>
        <v>19810. Proceso integral e integrado de la Vigilancia de la Salud PúblicaVigilancia en salud pública2026</v>
      </c>
      <c r="G3263" s="7" t="s">
        <v>286</v>
      </c>
      <c r="H3263" s="7" t="s">
        <v>41</v>
      </c>
      <c r="I3263" s="80" t="s">
        <v>36</v>
      </c>
      <c r="J3263" s="76" t="s">
        <v>37</v>
      </c>
      <c r="K3263" t="s">
        <v>38</v>
      </c>
      <c r="L3263" t="s">
        <v>42</v>
      </c>
      <c r="M3263" t="s">
        <v>9</v>
      </c>
      <c r="N3263" s="78" t="s">
        <v>1</v>
      </c>
      <c r="O3263" s="76" t="str">
        <f t="shared" si="102"/>
        <v>19810. Proceso integral e integrado de la Vigilancia de la Salud PúblicaVigilancia en salud pública20265_RAFAEL_URIBE2_FEBRERO_2026</v>
      </c>
      <c r="P3263" s="93">
        <v>73252976</v>
      </c>
      <c r="S3263" s="172">
        <v>0</v>
      </c>
      <c r="T3263" s="23">
        <v>0</v>
      </c>
    </row>
    <row r="3264" spans="2:20" ht="30" customHeight="1">
      <c r="B3264">
        <v>199</v>
      </c>
      <c r="C3264" s="164" t="s">
        <v>32</v>
      </c>
      <c r="D3264" s="76" t="s">
        <v>33</v>
      </c>
      <c r="E3264" s="80">
        <v>2026</v>
      </c>
      <c r="F3264" s="76" t="str">
        <f t="shared" si="101"/>
        <v>19910. Proceso integral e integrado de la Vigilancia de la Salud PúblicaVigilancia en salud pública2026</v>
      </c>
      <c r="G3264" s="7" t="s">
        <v>287</v>
      </c>
      <c r="H3264" s="7" t="s">
        <v>41</v>
      </c>
      <c r="I3264" s="80" t="s">
        <v>36</v>
      </c>
      <c r="J3264" s="76" t="s">
        <v>37</v>
      </c>
      <c r="K3264" t="s">
        <v>38</v>
      </c>
      <c r="L3264" t="s">
        <v>42</v>
      </c>
      <c r="M3264" t="s">
        <v>9</v>
      </c>
      <c r="N3264" s="78" t="s">
        <v>1</v>
      </c>
      <c r="O3264" s="76" t="str">
        <f t="shared" si="102"/>
        <v>19910. Proceso integral e integrado de la Vigilancia de la Salud PúblicaVigilancia en salud pública20265_RAFAEL_URIBE2_FEBRERO_2026</v>
      </c>
      <c r="P3264" s="93">
        <v>67631408</v>
      </c>
      <c r="S3264" s="172">
        <v>0</v>
      </c>
      <c r="T3264" s="23">
        <v>0</v>
      </c>
    </row>
    <row r="3265" spans="2:20" ht="30" customHeight="1">
      <c r="B3265">
        <v>200</v>
      </c>
      <c r="C3265" s="164" t="s">
        <v>32</v>
      </c>
      <c r="D3265" s="76" t="s">
        <v>33</v>
      </c>
      <c r="E3265" s="80">
        <v>2026</v>
      </c>
      <c r="F3265" s="76" t="str">
        <f t="shared" si="101"/>
        <v>20010. Proceso integral e integrado de la Vigilancia de la Salud PúblicaVigilancia en salud pública2026</v>
      </c>
      <c r="G3265" s="7" t="s">
        <v>288</v>
      </c>
      <c r="H3265" s="7" t="s">
        <v>41</v>
      </c>
      <c r="I3265" s="80" t="s">
        <v>36</v>
      </c>
      <c r="J3265" s="76" t="s">
        <v>37</v>
      </c>
      <c r="K3265" t="s">
        <v>38</v>
      </c>
      <c r="L3265" t="s">
        <v>42</v>
      </c>
      <c r="M3265" t="s">
        <v>9</v>
      </c>
      <c r="N3265" s="78" t="s">
        <v>1</v>
      </c>
      <c r="O3265" s="76" t="str">
        <f t="shared" si="102"/>
        <v>20010. Proceso integral e integrado de la Vigilancia de la Salud PúblicaVigilancia en salud pública20265_RAFAEL_URIBE2_FEBRERO_2026</v>
      </c>
      <c r="P3265" s="93">
        <v>62009840</v>
      </c>
      <c r="S3265" s="172">
        <v>0</v>
      </c>
      <c r="T3265" s="23">
        <v>0</v>
      </c>
    </row>
    <row r="3266" spans="2:20" ht="30" customHeight="1">
      <c r="B3266">
        <v>201</v>
      </c>
      <c r="C3266" s="164" t="s">
        <v>32</v>
      </c>
      <c r="D3266" s="76" t="s">
        <v>33</v>
      </c>
      <c r="E3266" s="80">
        <v>2026</v>
      </c>
      <c r="F3266" s="76" t="str">
        <f t="shared" si="101"/>
        <v>20110. Proceso integral e integrado de la Vigilancia de la Salud PúblicaVigilancia en salud pública2026</v>
      </c>
      <c r="G3266" s="7" t="s">
        <v>289</v>
      </c>
      <c r="H3266" s="7" t="s">
        <v>35</v>
      </c>
      <c r="I3266" s="80" t="s">
        <v>36</v>
      </c>
      <c r="J3266" s="76" t="s">
        <v>37</v>
      </c>
      <c r="K3266" t="s">
        <v>290</v>
      </c>
      <c r="L3266" t="s">
        <v>42</v>
      </c>
      <c r="M3266" t="s">
        <v>9</v>
      </c>
      <c r="N3266" s="78" t="s">
        <v>1</v>
      </c>
      <c r="O3266" s="76" t="str">
        <f t="shared" si="102"/>
        <v>20110. Proceso integral e integrado de la Vigilancia de la Salud PúblicaVigilancia en salud pública20265_RAFAEL_URIBE2_FEBRERO_2026</v>
      </c>
      <c r="P3266" s="93">
        <v>152760</v>
      </c>
      <c r="S3266" s="172">
        <v>0</v>
      </c>
      <c r="T3266" s="23">
        <v>0</v>
      </c>
    </row>
    <row r="3267" spans="2:20" ht="30" customHeight="1">
      <c r="B3267">
        <v>202</v>
      </c>
      <c r="C3267" s="164" t="s">
        <v>32</v>
      </c>
      <c r="D3267" s="76" t="s">
        <v>33</v>
      </c>
      <c r="E3267" s="80">
        <v>2026</v>
      </c>
      <c r="F3267" s="76" t="str">
        <f t="shared" si="101"/>
        <v>20210. Proceso integral e integrado de la Vigilancia de la Salud PúblicaVigilancia en salud pública2026</v>
      </c>
      <c r="G3267" s="7" t="s">
        <v>291</v>
      </c>
      <c r="H3267" s="7" t="s">
        <v>41</v>
      </c>
      <c r="I3267" s="80" t="s">
        <v>36</v>
      </c>
      <c r="J3267" s="76" t="s">
        <v>37</v>
      </c>
      <c r="K3267" t="s">
        <v>38</v>
      </c>
      <c r="L3267" t="s">
        <v>42</v>
      </c>
      <c r="M3267" t="s">
        <v>9</v>
      </c>
      <c r="N3267" s="78" t="s">
        <v>1</v>
      </c>
      <c r="O3267" s="76" t="str">
        <f t="shared" si="102"/>
        <v>20210. Proceso integral e integrado de la Vigilancia de la Salud PúblicaVigilancia en salud pública20265_RAFAEL_URIBE2_FEBRERO_2026</v>
      </c>
      <c r="P3267" s="93">
        <v>41150864</v>
      </c>
      <c r="S3267" s="172">
        <v>0</v>
      </c>
      <c r="T3267" s="23">
        <v>0</v>
      </c>
    </row>
    <row r="3268" spans="2:20" ht="30" customHeight="1">
      <c r="B3268">
        <v>203</v>
      </c>
      <c r="C3268" s="164" t="s">
        <v>32</v>
      </c>
      <c r="D3268" s="76" t="s">
        <v>33</v>
      </c>
      <c r="E3268" s="80">
        <v>2026</v>
      </c>
      <c r="F3268" s="76" t="str">
        <f t="shared" si="101"/>
        <v>20310. Proceso integral e integrado de la Vigilancia de la Salud PúblicaVigilancia en salud pública2026</v>
      </c>
      <c r="G3268" s="7" t="s">
        <v>292</v>
      </c>
      <c r="H3268" s="7" t="s">
        <v>41</v>
      </c>
      <c r="I3268" s="80" t="s">
        <v>36</v>
      </c>
      <c r="J3268" s="76" t="s">
        <v>37</v>
      </c>
      <c r="K3268" t="s">
        <v>38</v>
      </c>
      <c r="L3268" t="s">
        <v>42</v>
      </c>
      <c r="M3268" t="s">
        <v>9</v>
      </c>
      <c r="N3268" s="78" t="s">
        <v>1</v>
      </c>
      <c r="O3268" s="76" t="str">
        <f t="shared" si="102"/>
        <v>20310. Proceso integral e integrado de la Vigilancia de la Salud PúblicaVigilancia en salud pública20265_RAFAEL_URIBE2_FEBRERO_2026</v>
      </c>
      <c r="P3268" s="93">
        <v>37156592</v>
      </c>
      <c r="S3268" s="172">
        <v>0</v>
      </c>
      <c r="T3268" s="23">
        <v>0</v>
      </c>
    </row>
    <row r="3269" spans="2:20" ht="30" customHeight="1">
      <c r="B3269">
        <v>204</v>
      </c>
      <c r="C3269" s="164" t="s">
        <v>32</v>
      </c>
      <c r="D3269" s="76" t="s">
        <v>33</v>
      </c>
      <c r="E3269" s="80">
        <v>2026</v>
      </c>
      <c r="F3269" s="76" t="str">
        <f t="shared" si="101"/>
        <v>20410. Proceso integral e integrado de la Vigilancia de la Salud PúblicaVigilancia en salud pública2026</v>
      </c>
      <c r="G3269" s="7" t="s">
        <v>293</v>
      </c>
      <c r="H3269" s="7" t="s">
        <v>41</v>
      </c>
      <c r="I3269" s="80" t="s">
        <v>36</v>
      </c>
      <c r="J3269" s="76" t="s">
        <v>37</v>
      </c>
      <c r="K3269" t="s">
        <v>38</v>
      </c>
      <c r="L3269" t="s">
        <v>42</v>
      </c>
      <c r="M3269" t="s">
        <v>9</v>
      </c>
      <c r="N3269" s="78" t="s">
        <v>1</v>
      </c>
      <c r="O3269" s="76" t="str">
        <f t="shared" si="102"/>
        <v>20410. Proceso integral e integrado de la Vigilancia de la Salud PúblicaVigilancia en salud pública20265_RAFAEL_URIBE2_FEBRERO_2026</v>
      </c>
      <c r="P3269" s="93">
        <v>33162320</v>
      </c>
      <c r="S3269" s="172">
        <v>0</v>
      </c>
      <c r="T3269" s="23">
        <v>0</v>
      </c>
    </row>
    <row r="3270" spans="2:20" ht="30" customHeight="1">
      <c r="B3270">
        <v>205</v>
      </c>
      <c r="C3270" s="164" t="s">
        <v>32</v>
      </c>
      <c r="D3270" s="76" t="s">
        <v>33</v>
      </c>
      <c r="E3270" s="80">
        <v>2026</v>
      </c>
      <c r="F3270" s="76" t="str">
        <f t="shared" si="101"/>
        <v>20510. Proceso integral e integrado de la Vigilancia de la Salud PúblicaVigilancia en salud pública2026</v>
      </c>
      <c r="G3270" s="7" t="s">
        <v>294</v>
      </c>
      <c r="H3270" s="7" t="s">
        <v>41</v>
      </c>
      <c r="I3270" s="80" t="s">
        <v>36</v>
      </c>
      <c r="J3270" s="76" t="s">
        <v>37</v>
      </c>
      <c r="K3270" t="s">
        <v>38</v>
      </c>
      <c r="L3270" t="s">
        <v>42</v>
      </c>
      <c r="M3270" t="s">
        <v>9</v>
      </c>
      <c r="N3270" s="78" t="s">
        <v>1</v>
      </c>
      <c r="O3270" s="76" t="str">
        <f t="shared" si="102"/>
        <v>20510. Proceso integral e integrado de la Vigilancia de la Salud PúblicaVigilancia en salud pública20265_RAFAEL_URIBE2_FEBRERO_2026</v>
      </c>
      <c r="P3270" s="93">
        <v>11243136</v>
      </c>
      <c r="S3270" s="172">
        <v>0</v>
      </c>
      <c r="T3270" s="23">
        <v>0</v>
      </c>
    </row>
    <row r="3271" spans="2:20" ht="30" customHeight="1">
      <c r="B3271">
        <v>206</v>
      </c>
      <c r="C3271" s="164" t="s">
        <v>32</v>
      </c>
      <c r="D3271" s="76" t="s">
        <v>33</v>
      </c>
      <c r="E3271" s="80">
        <v>2026</v>
      </c>
      <c r="F3271" s="76" t="str">
        <f t="shared" si="101"/>
        <v>20610. Proceso integral e integrado de la Vigilancia de la Salud PúblicaVigilancia en salud pública2026</v>
      </c>
      <c r="G3271" s="7" t="s">
        <v>295</v>
      </c>
      <c r="H3271" s="7" t="s">
        <v>41</v>
      </c>
      <c r="I3271" s="80" t="s">
        <v>36</v>
      </c>
      <c r="J3271" s="76" t="s">
        <v>37</v>
      </c>
      <c r="K3271" t="s">
        <v>38</v>
      </c>
      <c r="L3271" t="s">
        <v>42</v>
      </c>
      <c r="M3271" t="s">
        <v>9</v>
      </c>
      <c r="N3271" s="78" t="s">
        <v>1</v>
      </c>
      <c r="O3271" s="76" t="str">
        <f t="shared" si="102"/>
        <v>20610. Proceso integral e integrado de la Vigilancia de la Salud PúblicaVigilancia en salud pública20265_RAFAEL_URIBE2_FEBRERO_2026</v>
      </c>
      <c r="P3271" s="93">
        <v>7347488</v>
      </c>
      <c r="S3271" s="172">
        <v>0</v>
      </c>
      <c r="T3271" s="23">
        <v>0</v>
      </c>
    </row>
    <row r="3272" spans="2:20" ht="30" customHeight="1">
      <c r="B3272">
        <v>207</v>
      </c>
      <c r="C3272" s="164" t="s">
        <v>32</v>
      </c>
      <c r="D3272" s="76" t="s">
        <v>33</v>
      </c>
      <c r="E3272" s="80">
        <v>2026</v>
      </c>
      <c r="F3272" s="76" t="str">
        <f t="shared" ref="F3272:F3335" si="103">B3272&amp;C3272&amp;D3272&amp;E3272</f>
        <v>20710. Proceso integral e integrado de la Vigilancia de la Salud PúblicaVigilancia en salud pública2026</v>
      </c>
      <c r="G3272" s="7" t="s">
        <v>296</v>
      </c>
      <c r="H3272" s="7" t="s">
        <v>41</v>
      </c>
      <c r="I3272" s="80" t="s">
        <v>36</v>
      </c>
      <c r="J3272" s="76" t="s">
        <v>37</v>
      </c>
      <c r="K3272" t="s">
        <v>38</v>
      </c>
      <c r="L3272" t="s">
        <v>42</v>
      </c>
      <c r="M3272" t="s">
        <v>9</v>
      </c>
      <c r="N3272" s="78" t="s">
        <v>1</v>
      </c>
      <c r="O3272" s="76" t="str">
        <f t="shared" si="102"/>
        <v>20710. Proceso integral e integrado de la Vigilancia de la Salud PúblicaVigilancia en salud pública20265_RAFAEL_URIBE2_FEBRERO_2026</v>
      </c>
      <c r="P3272" s="93">
        <v>8210448</v>
      </c>
      <c r="S3272" s="172">
        <v>0</v>
      </c>
      <c r="T3272" s="23">
        <v>0</v>
      </c>
    </row>
    <row r="3273" spans="2:20" ht="30" customHeight="1">
      <c r="B3273">
        <v>208</v>
      </c>
      <c r="C3273" s="164" t="s">
        <v>32</v>
      </c>
      <c r="D3273" s="76" t="s">
        <v>33</v>
      </c>
      <c r="E3273" s="80">
        <v>2026</v>
      </c>
      <c r="F3273" s="76" t="str">
        <f t="shared" si="103"/>
        <v>20810. Proceso integral e integrado de la Vigilancia de la Salud PúblicaVigilancia en salud pública2026</v>
      </c>
      <c r="G3273" s="7" t="s">
        <v>297</v>
      </c>
      <c r="H3273" s="7" t="s">
        <v>35</v>
      </c>
      <c r="I3273" s="80" t="s">
        <v>36</v>
      </c>
      <c r="J3273" s="76" t="s">
        <v>37</v>
      </c>
      <c r="K3273" t="s">
        <v>38</v>
      </c>
      <c r="L3273" t="s">
        <v>42</v>
      </c>
      <c r="M3273" t="s">
        <v>9</v>
      </c>
      <c r="N3273" s="78" t="s">
        <v>1</v>
      </c>
      <c r="O3273" s="76" t="str">
        <f t="shared" ref="O3273:O3336" si="104">+F3273&amp;M3273&amp;N3273</f>
        <v>20810. Proceso integral e integrado de la Vigilancia de la Salud PúblicaVigilancia en salud pública20265_RAFAEL_URIBE2_FEBRERO_2026</v>
      </c>
      <c r="P3273" s="93">
        <v>12969056</v>
      </c>
      <c r="S3273" s="172">
        <v>0</v>
      </c>
      <c r="T3273" s="23">
        <v>0</v>
      </c>
    </row>
    <row r="3274" spans="2:20" ht="30" customHeight="1">
      <c r="B3274">
        <v>209</v>
      </c>
      <c r="C3274" s="164" t="s">
        <v>32</v>
      </c>
      <c r="D3274" s="76" t="s">
        <v>33</v>
      </c>
      <c r="E3274" s="80">
        <v>2026</v>
      </c>
      <c r="F3274" s="76" t="str">
        <f t="shared" si="103"/>
        <v>20910. Proceso integral e integrado de la Vigilancia de la Salud PúblicaVigilancia en salud pública2026</v>
      </c>
      <c r="G3274" s="7" t="s">
        <v>298</v>
      </c>
      <c r="H3274" s="7" t="s">
        <v>35</v>
      </c>
      <c r="I3274" s="80" t="s">
        <v>36</v>
      </c>
      <c r="J3274" s="76" t="s">
        <v>37</v>
      </c>
      <c r="K3274" t="s">
        <v>38</v>
      </c>
      <c r="L3274" t="s">
        <v>42</v>
      </c>
      <c r="M3274" t="s">
        <v>9</v>
      </c>
      <c r="N3274" s="78" t="s">
        <v>1</v>
      </c>
      <c r="O3274" s="76" t="str">
        <f t="shared" si="104"/>
        <v>20910. Proceso integral e integrado de la Vigilancia de la Salud PúblicaVigilancia en salud pública20265_RAFAEL_URIBE2_FEBRERO_2026</v>
      </c>
      <c r="P3274" s="93">
        <v>7988544</v>
      </c>
      <c r="S3274" s="172">
        <v>0</v>
      </c>
      <c r="T3274" s="23">
        <v>0</v>
      </c>
    </row>
    <row r="3275" spans="2:20" ht="30" customHeight="1">
      <c r="B3275">
        <v>210</v>
      </c>
      <c r="C3275" s="164" t="s">
        <v>32</v>
      </c>
      <c r="D3275" s="76" t="s">
        <v>33</v>
      </c>
      <c r="E3275" s="80">
        <v>2026</v>
      </c>
      <c r="F3275" s="76" t="str">
        <f t="shared" si="103"/>
        <v>21010. Proceso integral e integrado de la Vigilancia de la Salud PúblicaVigilancia en salud pública2026</v>
      </c>
      <c r="G3275" s="7" t="s">
        <v>299</v>
      </c>
      <c r="H3275" s="7" t="s">
        <v>35</v>
      </c>
      <c r="I3275" s="80" t="s">
        <v>36</v>
      </c>
      <c r="J3275" s="76" t="s">
        <v>37</v>
      </c>
      <c r="K3275" t="s">
        <v>38</v>
      </c>
      <c r="L3275" t="s">
        <v>39</v>
      </c>
      <c r="M3275" t="s">
        <v>9</v>
      </c>
      <c r="N3275" s="78" t="s">
        <v>1</v>
      </c>
      <c r="O3275" s="76" t="str">
        <f t="shared" si="104"/>
        <v>21010. Proceso integral e integrado de la Vigilancia de la Salud PúblicaVigilancia en salud pública20265_RAFAEL_URIBE2_FEBRERO_2026</v>
      </c>
      <c r="P3275" s="93">
        <v>70836688</v>
      </c>
      <c r="S3275" s="172">
        <v>0</v>
      </c>
      <c r="T3275" s="23">
        <v>0</v>
      </c>
    </row>
    <row r="3276" spans="2:20" ht="30" customHeight="1">
      <c r="B3276">
        <v>211</v>
      </c>
      <c r="C3276" s="164" t="s">
        <v>32</v>
      </c>
      <c r="D3276" s="76" t="s">
        <v>33</v>
      </c>
      <c r="E3276" s="80">
        <v>2026</v>
      </c>
      <c r="F3276" s="76" t="str">
        <f t="shared" si="103"/>
        <v>21110. Proceso integral e integrado de la Vigilancia de la Salud PúblicaVigilancia en salud pública2026</v>
      </c>
      <c r="G3276" s="7" t="s">
        <v>34</v>
      </c>
      <c r="H3276" s="7" t="s">
        <v>35</v>
      </c>
      <c r="I3276" s="80" t="s">
        <v>36</v>
      </c>
      <c r="J3276" s="76" t="s">
        <v>37</v>
      </c>
      <c r="K3276" t="s">
        <v>38</v>
      </c>
      <c r="L3276" t="s">
        <v>39</v>
      </c>
      <c r="M3276" t="s">
        <v>9</v>
      </c>
      <c r="N3276" s="78" t="s">
        <v>1</v>
      </c>
      <c r="O3276" s="76" t="str">
        <f t="shared" si="104"/>
        <v>21110. Proceso integral e integrado de la Vigilancia de la Salud PúblicaVigilancia en salud pública20265_RAFAEL_URIBE2_FEBRERO_2026</v>
      </c>
      <c r="P3276" s="93">
        <v>25938112</v>
      </c>
      <c r="S3276" s="172">
        <v>0</v>
      </c>
      <c r="T3276" s="23">
        <v>0</v>
      </c>
    </row>
    <row r="3277" spans="2:20" ht="30" customHeight="1">
      <c r="B3277">
        <v>212</v>
      </c>
      <c r="C3277" s="164" t="s">
        <v>32</v>
      </c>
      <c r="D3277" s="76" t="s">
        <v>33</v>
      </c>
      <c r="E3277" s="80">
        <v>2026</v>
      </c>
      <c r="F3277" s="76" t="str">
        <f t="shared" si="103"/>
        <v>21210. Proceso integral e integrado de la Vigilancia de la Salud PúblicaVigilancia en salud pública2026</v>
      </c>
      <c r="G3277" s="7" t="s">
        <v>300</v>
      </c>
      <c r="H3277" s="7" t="s">
        <v>35</v>
      </c>
      <c r="I3277" s="80" t="s">
        <v>36</v>
      </c>
      <c r="J3277" s="76" t="s">
        <v>37</v>
      </c>
      <c r="K3277" t="s">
        <v>38</v>
      </c>
      <c r="L3277" t="s">
        <v>39</v>
      </c>
      <c r="M3277" t="s">
        <v>9</v>
      </c>
      <c r="N3277" s="78" t="s">
        <v>1</v>
      </c>
      <c r="O3277" s="76" t="str">
        <f t="shared" si="104"/>
        <v>21210. Proceso integral e integrado de la Vigilancia de la Salud PúblicaVigilancia en salud pública20265_RAFAEL_URIBE2_FEBRERO_2026</v>
      </c>
      <c r="P3277" s="93">
        <v>100000000</v>
      </c>
      <c r="S3277" s="172">
        <v>0</v>
      </c>
      <c r="T3277" s="23">
        <v>0</v>
      </c>
    </row>
    <row r="3278" spans="2:20" ht="30" customHeight="1">
      <c r="B3278">
        <v>213</v>
      </c>
      <c r="C3278" s="164" t="s">
        <v>32</v>
      </c>
      <c r="D3278" s="76" t="s">
        <v>33</v>
      </c>
      <c r="E3278" s="80">
        <v>2026</v>
      </c>
      <c r="F3278" s="76" t="str">
        <f t="shared" si="103"/>
        <v>21310. Proceso integral e integrado de la Vigilancia de la Salud PúblicaVigilancia en salud pública2026</v>
      </c>
      <c r="G3278" s="7" t="s">
        <v>301</v>
      </c>
      <c r="H3278" s="7" t="s">
        <v>41</v>
      </c>
      <c r="I3278" s="80" t="s">
        <v>36</v>
      </c>
      <c r="J3278" s="76" t="s">
        <v>37</v>
      </c>
      <c r="K3278" t="s">
        <v>38</v>
      </c>
      <c r="L3278" t="s">
        <v>42</v>
      </c>
      <c r="M3278" t="s">
        <v>9</v>
      </c>
      <c r="N3278" s="78" t="s">
        <v>1</v>
      </c>
      <c r="O3278" s="76" t="str">
        <f t="shared" si="104"/>
        <v>21310. Proceso integral e integrado de la Vigilancia de la Salud PúblicaVigilancia en salud pública20265_RAFAEL_URIBE2_FEBRERO_2026</v>
      </c>
      <c r="P3278" s="93">
        <v>92953120</v>
      </c>
      <c r="S3278" s="172">
        <v>0</v>
      </c>
      <c r="T3278" s="23">
        <v>0</v>
      </c>
    </row>
    <row r="3279" spans="2:20" ht="30" customHeight="1">
      <c r="B3279">
        <v>214</v>
      </c>
      <c r="C3279" s="164" t="s">
        <v>32</v>
      </c>
      <c r="D3279" s="76" t="s">
        <v>33</v>
      </c>
      <c r="E3279" s="80">
        <v>2026</v>
      </c>
      <c r="F3279" s="76" t="str">
        <f t="shared" si="103"/>
        <v>21410. Proceso integral e integrado de la Vigilancia de la Salud PúblicaVigilancia en salud pública2026</v>
      </c>
      <c r="G3279" s="7" t="s">
        <v>302</v>
      </c>
      <c r="H3279" s="7" t="s">
        <v>41</v>
      </c>
      <c r="I3279" s="80" t="s">
        <v>36</v>
      </c>
      <c r="J3279" s="76" t="s">
        <v>37</v>
      </c>
      <c r="K3279" t="s">
        <v>38</v>
      </c>
      <c r="L3279" t="s">
        <v>42</v>
      </c>
      <c r="M3279" t="s">
        <v>9</v>
      </c>
      <c r="N3279" s="78" t="s">
        <v>1</v>
      </c>
      <c r="O3279" s="76" t="str">
        <f t="shared" si="104"/>
        <v>21410. Proceso integral e integrado de la Vigilancia de la Salud PúblicaVigilancia en salud pública20265_RAFAEL_URIBE2_FEBRERO_2026</v>
      </c>
      <c r="P3279" s="93">
        <v>72587264</v>
      </c>
      <c r="S3279" s="172">
        <v>0</v>
      </c>
      <c r="T3279" s="23">
        <v>0</v>
      </c>
    </row>
    <row r="3280" spans="2:20" ht="30" customHeight="1">
      <c r="B3280">
        <v>215</v>
      </c>
      <c r="C3280" s="164" t="s">
        <v>32</v>
      </c>
      <c r="D3280" s="76" t="s">
        <v>33</v>
      </c>
      <c r="E3280" s="80">
        <v>2026</v>
      </c>
      <c r="F3280" s="76" t="str">
        <f t="shared" si="103"/>
        <v>21510. Proceso integral e integrado de la Vigilancia de la Salud PúblicaVigilancia en salud pública2026</v>
      </c>
      <c r="G3280" s="7" t="s">
        <v>303</v>
      </c>
      <c r="H3280" s="7" t="s">
        <v>35</v>
      </c>
      <c r="I3280" s="80" t="s">
        <v>36</v>
      </c>
      <c r="J3280" s="76" t="s">
        <v>37</v>
      </c>
      <c r="K3280" t="s">
        <v>304</v>
      </c>
      <c r="L3280" t="s">
        <v>42</v>
      </c>
      <c r="M3280" t="s">
        <v>9</v>
      </c>
      <c r="N3280" s="78" t="s">
        <v>1</v>
      </c>
      <c r="O3280" s="76" t="str">
        <f t="shared" si="104"/>
        <v>21510. Proceso integral e integrado de la Vigilancia de la Salud PúblicaVigilancia en salud pública20265_RAFAEL_URIBE2_FEBRERO_2026</v>
      </c>
      <c r="P3280" s="93">
        <v>211452</v>
      </c>
      <c r="S3280" s="172">
        <v>0</v>
      </c>
      <c r="T3280" s="23">
        <v>0</v>
      </c>
    </row>
    <row r="3281" spans="2:20" ht="30" customHeight="1">
      <c r="B3281">
        <v>216</v>
      </c>
      <c r="C3281" s="164" t="s">
        <v>32</v>
      </c>
      <c r="D3281" s="76" t="s">
        <v>33</v>
      </c>
      <c r="E3281" s="80">
        <v>2026</v>
      </c>
      <c r="F3281" s="76" t="str">
        <f t="shared" si="103"/>
        <v>21610. Proceso integral e integrado de la Vigilancia de la Salud PúblicaVigilancia en salud pública2026</v>
      </c>
      <c r="G3281" s="7" t="s">
        <v>305</v>
      </c>
      <c r="H3281" s="7" t="s">
        <v>41</v>
      </c>
      <c r="I3281" s="80" t="s">
        <v>36</v>
      </c>
      <c r="J3281" s="76" t="s">
        <v>37</v>
      </c>
      <c r="K3281" t="s">
        <v>38</v>
      </c>
      <c r="L3281" t="s">
        <v>39</v>
      </c>
      <c r="M3281" t="s">
        <v>9</v>
      </c>
      <c r="N3281" s="78" t="s">
        <v>1</v>
      </c>
      <c r="O3281" s="76" t="str">
        <f t="shared" si="104"/>
        <v>21610. Proceso integral e integrado de la Vigilancia de la Salud PúblicaVigilancia en salud pública20265_RAFAEL_URIBE2_FEBRERO_2026</v>
      </c>
      <c r="P3281" s="93">
        <v>30252912</v>
      </c>
      <c r="S3281" s="172">
        <v>0</v>
      </c>
      <c r="T3281" s="23">
        <v>0</v>
      </c>
    </row>
    <row r="3282" spans="2:20" ht="30" customHeight="1">
      <c r="B3282">
        <v>217</v>
      </c>
      <c r="C3282" s="164" t="s">
        <v>32</v>
      </c>
      <c r="D3282" s="76" t="s">
        <v>33</v>
      </c>
      <c r="E3282" s="80">
        <v>2026</v>
      </c>
      <c r="F3282" s="76" t="str">
        <f t="shared" si="103"/>
        <v>21710. Proceso integral e integrado de la Vigilancia de la Salud PúblicaVigilancia en salud pública2026</v>
      </c>
      <c r="G3282" s="7" t="s">
        <v>306</v>
      </c>
      <c r="H3282" s="7" t="s">
        <v>41</v>
      </c>
      <c r="I3282" s="80" t="s">
        <v>36</v>
      </c>
      <c r="J3282" s="76" t="s">
        <v>37</v>
      </c>
      <c r="K3282" t="s">
        <v>38</v>
      </c>
      <c r="L3282" t="s">
        <v>42</v>
      </c>
      <c r="M3282" t="s">
        <v>9</v>
      </c>
      <c r="N3282" s="78" t="s">
        <v>1</v>
      </c>
      <c r="O3282" s="76" t="str">
        <f t="shared" si="104"/>
        <v>21710. Proceso integral e integrado de la Vigilancia de la Salud PúblicaVigilancia en salud pública20265_RAFAEL_URIBE2_FEBRERO_2026</v>
      </c>
      <c r="P3282" s="93">
        <v>3994272</v>
      </c>
      <c r="S3282" s="172">
        <v>0</v>
      </c>
      <c r="T3282" s="23">
        <v>0</v>
      </c>
    </row>
    <row r="3283" spans="2:20" ht="30" customHeight="1">
      <c r="B3283">
        <v>218</v>
      </c>
      <c r="C3283" s="164" t="s">
        <v>32</v>
      </c>
      <c r="D3283" s="76" t="s">
        <v>33</v>
      </c>
      <c r="E3283" s="80">
        <v>2026</v>
      </c>
      <c r="F3283" s="76" t="str">
        <f t="shared" si="103"/>
        <v>21810. Proceso integral e integrado de la Vigilancia de la Salud PúblicaVigilancia en salud pública2026</v>
      </c>
      <c r="G3283" s="7" t="s">
        <v>307</v>
      </c>
      <c r="H3283" s="7" t="s">
        <v>41</v>
      </c>
      <c r="I3283" s="80" t="s">
        <v>36</v>
      </c>
      <c r="J3283" s="76" t="s">
        <v>37</v>
      </c>
      <c r="K3283" t="s">
        <v>38</v>
      </c>
      <c r="L3283" t="s">
        <v>42</v>
      </c>
      <c r="M3283" t="s">
        <v>9</v>
      </c>
      <c r="N3283" s="78" t="s">
        <v>1</v>
      </c>
      <c r="O3283" s="76" t="str">
        <f t="shared" si="104"/>
        <v>21810. Proceso integral e integrado de la Vigilancia de la Salud PúblicaVigilancia en salud pública20265_RAFAEL_URIBE2_FEBRERO_2026</v>
      </c>
      <c r="P3283" s="93">
        <v>7347488</v>
      </c>
      <c r="S3283" s="172">
        <v>0</v>
      </c>
      <c r="T3283" s="23">
        <v>0</v>
      </c>
    </row>
    <row r="3284" spans="2:20" ht="30" customHeight="1">
      <c r="B3284">
        <v>219</v>
      </c>
      <c r="C3284" s="164" t="s">
        <v>32</v>
      </c>
      <c r="D3284" s="76" t="s">
        <v>33</v>
      </c>
      <c r="E3284" s="80">
        <v>2026</v>
      </c>
      <c r="F3284" s="76" t="str">
        <f t="shared" si="103"/>
        <v>21910. Proceso integral e integrado de la Vigilancia de la Salud PúblicaVigilancia en salud pública2026</v>
      </c>
      <c r="G3284" s="7" t="s">
        <v>40</v>
      </c>
      <c r="H3284" s="7" t="s">
        <v>41</v>
      </c>
      <c r="I3284" s="80" t="s">
        <v>36</v>
      </c>
      <c r="J3284" s="76" t="s">
        <v>37</v>
      </c>
      <c r="K3284" t="s">
        <v>38</v>
      </c>
      <c r="L3284" t="s">
        <v>42</v>
      </c>
      <c r="M3284" t="s">
        <v>9</v>
      </c>
      <c r="N3284" s="78" t="s">
        <v>1</v>
      </c>
      <c r="O3284" s="76" t="str">
        <f t="shared" si="104"/>
        <v>21910. Proceso integral e integrado de la Vigilancia de la Salud PúblicaVigilancia en salud pública20265_RAFAEL_URIBE2_FEBRERO_2026</v>
      </c>
      <c r="P3284" s="93">
        <v>6484528</v>
      </c>
      <c r="S3284" s="172">
        <v>0</v>
      </c>
      <c r="T3284" s="23">
        <v>0</v>
      </c>
    </row>
    <row r="3285" spans="2:20" ht="30" customHeight="1">
      <c r="B3285">
        <v>220</v>
      </c>
      <c r="C3285" s="164" t="s">
        <v>32</v>
      </c>
      <c r="D3285" s="76" t="s">
        <v>33</v>
      </c>
      <c r="E3285" s="80">
        <v>2026</v>
      </c>
      <c r="F3285" s="76" t="str">
        <f t="shared" si="103"/>
        <v>22010. Proceso integral e integrado de la Vigilancia de la Salud PúblicaVigilancia en salud pública2026</v>
      </c>
      <c r="G3285" s="7" t="s">
        <v>308</v>
      </c>
      <c r="H3285" s="7" t="s">
        <v>41</v>
      </c>
      <c r="I3285" s="80" t="s">
        <v>36</v>
      </c>
      <c r="J3285" s="76" t="s">
        <v>37</v>
      </c>
      <c r="K3285" t="s">
        <v>38</v>
      </c>
      <c r="L3285" t="s">
        <v>42</v>
      </c>
      <c r="M3285" t="s">
        <v>9</v>
      </c>
      <c r="N3285" s="78" t="s">
        <v>1</v>
      </c>
      <c r="O3285" s="76" t="str">
        <f t="shared" si="104"/>
        <v>22010. Proceso integral e integrado de la Vigilancia de la Salud PúblicaVigilancia en salud pública20265_RAFAEL_URIBE2_FEBRERO_2026</v>
      </c>
      <c r="P3285" s="93">
        <v>5621568</v>
      </c>
      <c r="S3285" s="172">
        <v>0</v>
      </c>
      <c r="T3285" s="23">
        <v>0</v>
      </c>
    </row>
    <row r="3286" spans="2:20" ht="30" customHeight="1">
      <c r="B3286">
        <v>221</v>
      </c>
      <c r="C3286" s="164" t="s">
        <v>32</v>
      </c>
      <c r="D3286" s="76" t="s">
        <v>33</v>
      </c>
      <c r="E3286" s="80">
        <v>2026</v>
      </c>
      <c r="F3286" s="76" t="str">
        <f t="shared" si="103"/>
        <v>22110. Proceso integral e integrado de la Vigilancia de la Salud PúblicaVigilancia en salud pública2026</v>
      </c>
      <c r="G3286" s="7" t="s">
        <v>309</v>
      </c>
      <c r="H3286" s="7" t="s">
        <v>35</v>
      </c>
      <c r="I3286" s="80" t="s">
        <v>36</v>
      </c>
      <c r="J3286" s="76" t="s">
        <v>37</v>
      </c>
      <c r="K3286" t="s">
        <v>38</v>
      </c>
      <c r="L3286" t="s">
        <v>39</v>
      </c>
      <c r="M3286" t="s">
        <v>9</v>
      </c>
      <c r="N3286" s="78" t="s">
        <v>1</v>
      </c>
      <c r="O3286" s="76" t="str">
        <f t="shared" si="104"/>
        <v>22110. Proceso integral e integrado de la Vigilancia de la Salud PúblicaVigilancia en salud pública20265_RAFAEL_URIBE2_FEBRERO_2026</v>
      </c>
      <c r="P3286" s="93">
        <v>149094832</v>
      </c>
      <c r="S3286" s="172">
        <v>0</v>
      </c>
      <c r="T3286" s="23">
        <v>0</v>
      </c>
    </row>
    <row r="3287" spans="2:20" ht="30" customHeight="1">
      <c r="B3287">
        <v>222</v>
      </c>
      <c r="C3287" s="164" t="s">
        <v>32</v>
      </c>
      <c r="D3287" s="76" t="s">
        <v>33</v>
      </c>
      <c r="E3287" s="80">
        <v>2026</v>
      </c>
      <c r="F3287" s="76" t="str">
        <f t="shared" si="103"/>
        <v>22210. Proceso integral e integrado de la Vigilancia de la Salud PúblicaVigilancia en salud pública2026</v>
      </c>
      <c r="G3287" s="7" t="s">
        <v>310</v>
      </c>
      <c r="H3287" s="7" t="s">
        <v>41</v>
      </c>
      <c r="I3287" s="80" t="s">
        <v>36</v>
      </c>
      <c r="J3287" s="76" t="s">
        <v>37</v>
      </c>
      <c r="K3287" t="s">
        <v>38</v>
      </c>
      <c r="L3287" t="s">
        <v>42</v>
      </c>
      <c r="M3287" t="s">
        <v>9</v>
      </c>
      <c r="N3287" s="78" t="s">
        <v>1</v>
      </c>
      <c r="O3287" s="76" t="str">
        <f t="shared" si="104"/>
        <v>22210. Proceso integral e integrado de la Vigilancia de la Salud PúblicaVigilancia en salud pública20265_RAFAEL_URIBE2_FEBRERO_2026</v>
      </c>
      <c r="P3287" s="93">
        <v>18590624</v>
      </c>
      <c r="S3287" s="172">
        <v>0</v>
      </c>
      <c r="T3287" s="23">
        <v>0</v>
      </c>
    </row>
    <row r="3288" spans="2:20" ht="30" customHeight="1">
      <c r="B3288">
        <v>223</v>
      </c>
      <c r="C3288" s="164" t="s">
        <v>32</v>
      </c>
      <c r="D3288" s="76" t="s">
        <v>33</v>
      </c>
      <c r="E3288" s="80">
        <v>2026</v>
      </c>
      <c r="F3288" s="76" t="str">
        <f t="shared" si="103"/>
        <v>22310. Proceso integral e integrado de la Vigilancia de la Salud PúblicaVigilancia en salud pública2026</v>
      </c>
      <c r="G3288" s="7" t="s">
        <v>311</v>
      </c>
      <c r="H3288" s="7" t="s">
        <v>41</v>
      </c>
      <c r="I3288" s="80" t="s">
        <v>36</v>
      </c>
      <c r="J3288" s="76" t="s">
        <v>37</v>
      </c>
      <c r="K3288" t="s">
        <v>38</v>
      </c>
      <c r="L3288" t="s">
        <v>42</v>
      </c>
      <c r="M3288" t="s">
        <v>9</v>
      </c>
      <c r="N3288" s="78" t="s">
        <v>1</v>
      </c>
      <c r="O3288" s="76" t="str">
        <f t="shared" si="104"/>
        <v>22310. Proceso integral e integrado de la Vigilancia de la Salud PúblicaVigilancia en salud pública20265_RAFAEL_URIBE2_FEBRERO_2026</v>
      </c>
      <c r="P3288" s="93">
        <v>29488576</v>
      </c>
      <c r="S3288" s="172">
        <v>0</v>
      </c>
      <c r="T3288" s="23">
        <v>0</v>
      </c>
    </row>
    <row r="3289" spans="2:20" ht="30" customHeight="1">
      <c r="B3289">
        <v>224</v>
      </c>
      <c r="C3289" s="164" t="s">
        <v>32</v>
      </c>
      <c r="D3289" s="76" t="s">
        <v>33</v>
      </c>
      <c r="E3289" s="80">
        <v>2026</v>
      </c>
      <c r="F3289" s="76" t="str">
        <f t="shared" si="103"/>
        <v>22410. Proceso integral e integrado de la Vigilancia de la Salud PúblicaVigilancia en salud pública2026</v>
      </c>
      <c r="G3289" s="7" t="s">
        <v>312</v>
      </c>
      <c r="H3289" s="7" t="s">
        <v>35</v>
      </c>
      <c r="I3289" s="80" t="s">
        <v>36</v>
      </c>
      <c r="J3289" s="76" t="s">
        <v>37</v>
      </c>
      <c r="K3289" t="s">
        <v>38</v>
      </c>
      <c r="L3289" t="s">
        <v>42</v>
      </c>
      <c r="M3289" t="s">
        <v>9</v>
      </c>
      <c r="N3289" s="78" t="s">
        <v>1</v>
      </c>
      <c r="O3289" s="76" t="str">
        <f t="shared" si="104"/>
        <v>22410. Proceso integral e integrado de la Vigilancia de la Salud PúblicaVigilancia en salud pública20265_RAFAEL_URIBE2_FEBRERO_2026</v>
      </c>
      <c r="P3289" s="93">
        <v>3994272</v>
      </c>
      <c r="S3289" s="172">
        <v>0</v>
      </c>
      <c r="T3289" s="23">
        <v>0</v>
      </c>
    </row>
    <row r="3290" spans="2:20" ht="30" customHeight="1">
      <c r="B3290">
        <v>225</v>
      </c>
      <c r="C3290" s="164" t="s">
        <v>32</v>
      </c>
      <c r="D3290" s="76" t="s">
        <v>33</v>
      </c>
      <c r="E3290" s="80">
        <v>2026</v>
      </c>
      <c r="F3290" s="76" t="str">
        <f t="shared" si="103"/>
        <v>22510. Proceso integral e integrado de la Vigilancia de la Salud PúblicaVigilancia en salud pública2026</v>
      </c>
      <c r="G3290" s="7" t="s">
        <v>313</v>
      </c>
      <c r="H3290" s="7" t="s">
        <v>41</v>
      </c>
      <c r="I3290" s="80" t="s">
        <v>36</v>
      </c>
      <c r="J3290" s="76" t="s">
        <v>37</v>
      </c>
      <c r="K3290" t="s">
        <v>38</v>
      </c>
      <c r="L3290" t="s">
        <v>42</v>
      </c>
      <c r="M3290" t="s">
        <v>9</v>
      </c>
      <c r="N3290" s="78" t="s">
        <v>1</v>
      </c>
      <c r="O3290" s="76" t="str">
        <f t="shared" si="104"/>
        <v>22510. Proceso integral e integrado de la Vigilancia de la Salud PúblicaVigilancia en salud pública20265_RAFAEL_URIBE2_FEBRERO_2026</v>
      </c>
      <c r="P3290" s="93">
        <v>7347488</v>
      </c>
      <c r="S3290" s="172">
        <v>0</v>
      </c>
      <c r="T3290" s="23">
        <v>0</v>
      </c>
    </row>
    <row r="3291" spans="2:20" ht="30" customHeight="1">
      <c r="B3291">
        <v>226</v>
      </c>
      <c r="C3291" s="164" t="s">
        <v>32</v>
      </c>
      <c r="D3291" s="76" t="s">
        <v>33</v>
      </c>
      <c r="E3291" s="80">
        <v>2026</v>
      </c>
      <c r="F3291" s="76" t="str">
        <f t="shared" si="103"/>
        <v>22610. Proceso integral e integrado de la Vigilancia de la Salud PúblicaVigilancia en salud pública2026</v>
      </c>
      <c r="G3291" s="7" t="s">
        <v>314</v>
      </c>
      <c r="H3291" s="7" t="s">
        <v>41</v>
      </c>
      <c r="I3291" s="80" t="s">
        <v>36</v>
      </c>
      <c r="J3291" s="76" t="s">
        <v>37</v>
      </c>
      <c r="K3291" t="s">
        <v>38</v>
      </c>
      <c r="L3291" t="s">
        <v>39</v>
      </c>
      <c r="M3291" t="s">
        <v>9</v>
      </c>
      <c r="N3291" s="78" t="s">
        <v>1</v>
      </c>
      <c r="O3291" s="76" t="str">
        <f t="shared" si="104"/>
        <v>22610. Proceso integral e integrado de la Vigilancia de la Salud PúblicaVigilancia en salud pública20265_RAFAEL_URIBE2_FEBRERO_2026</v>
      </c>
      <c r="P3291" s="93">
        <v>95295440</v>
      </c>
      <c r="S3291" s="172">
        <v>0</v>
      </c>
      <c r="T3291" s="23">
        <v>0</v>
      </c>
    </row>
    <row r="3292" spans="2:20" ht="30" customHeight="1">
      <c r="B3292">
        <v>227</v>
      </c>
      <c r="C3292" s="164" t="s">
        <v>32</v>
      </c>
      <c r="D3292" s="76" t="s">
        <v>33</v>
      </c>
      <c r="E3292" s="80">
        <v>2026</v>
      </c>
      <c r="F3292" s="76" t="str">
        <f t="shared" si="103"/>
        <v>22710. Proceso integral e integrado de la Vigilancia de la Salud PúblicaVigilancia en salud pública2026</v>
      </c>
      <c r="G3292" s="7" t="s">
        <v>315</v>
      </c>
      <c r="H3292" s="7" t="s">
        <v>41</v>
      </c>
      <c r="I3292" s="80" t="s">
        <v>36</v>
      </c>
      <c r="J3292" s="76" t="s">
        <v>37</v>
      </c>
      <c r="K3292" t="s">
        <v>38</v>
      </c>
      <c r="L3292" t="s">
        <v>39</v>
      </c>
      <c r="M3292" t="s">
        <v>9</v>
      </c>
      <c r="N3292" s="78" t="s">
        <v>1</v>
      </c>
      <c r="O3292" s="76" t="str">
        <f t="shared" si="104"/>
        <v>22710. Proceso integral e integrado de la Vigilancia de la Salud PúblicaVigilancia en salud pública20265_RAFAEL_URIBE2_FEBRERO_2026</v>
      </c>
      <c r="P3292" s="93">
        <v>53602144</v>
      </c>
      <c r="S3292" s="172">
        <v>0</v>
      </c>
      <c r="T3292" s="23">
        <v>0</v>
      </c>
    </row>
    <row r="3293" spans="2:20" ht="30" customHeight="1">
      <c r="B3293">
        <v>228</v>
      </c>
      <c r="C3293" s="164" t="s">
        <v>32</v>
      </c>
      <c r="D3293" s="76" t="s">
        <v>33</v>
      </c>
      <c r="E3293" s="80">
        <v>2026</v>
      </c>
      <c r="F3293" s="76" t="str">
        <f t="shared" si="103"/>
        <v>22810. Proceso integral e integrado de la Vigilancia de la Salud PúblicaVigilancia en salud pública2026</v>
      </c>
      <c r="G3293" s="7" t="s">
        <v>316</v>
      </c>
      <c r="H3293" s="7" t="s">
        <v>35</v>
      </c>
      <c r="I3293" s="80" t="s">
        <v>36</v>
      </c>
      <c r="J3293" s="76" t="s">
        <v>37</v>
      </c>
      <c r="K3293" t="s">
        <v>38</v>
      </c>
      <c r="L3293" t="s">
        <v>50</v>
      </c>
      <c r="M3293" t="s">
        <v>9</v>
      </c>
      <c r="N3293" s="78" t="s">
        <v>1</v>
      </c>
      <c r="O3293" s="76" t="str">
        <f t="shared" si="104"/>
        <v>22810. Proceso integral e integrado de la Vigilancia de la Salud PúblicaVigilancia en salud pública20265_RAFAEL_URIBE2_FEBRERO_2026</v>
      </c>
      <c r="P3293" s="93">
        <v>3513480</v>
      </c>
      <c r="S3293" s="172">
        <v>0</v>
      </c>
      <c r="T3293" s="23">
        <v>0</v>
      </c>
    </row>
    <row r="3294" spans="2:20" ht="30" customHeight="1">
      <c r="B3294">
        <v>229</v>
      </c>
      <c r="C3294" s="164" t="s">
        <v>32</v>
      </c>
      <c r="D3294" s="76" t="s">
        <v>33</v>
      </c>
      <c r="E3294" s="80">
        <v>2026</v>
      </c>
      <c r="F3294" s="76" t="str">
        <f t="shared" si="103"/>
        <v>22910. Proceso integral e integrado de la Vigilancia de la Salud PúblicaVigilancia en salud pública2026</v>
      </c>
      <c r="G3294" s="7" t="s">
        <v>317</v>
      </c>
      <c r="H3294" s="7" t="s">
        <v>35</v>
      </c>
      <c r="I3294" s="80" t="s">
        <v>36</v>
      </c>
      <c r="J3294" s="76" t="s">
        <v>37</v>
      </c>
      <c r="K3294" t="s">
        <v>318</v>
      </c>
      <c r="L3294" t="s">
        <v>42</v>
      </c>
      <c r="M3294" t="s">
        <v>9</v>
      </c>
      <c r="N3294" s="78" t="s">
        <v>1</v>
      </c>
      <c r="O3294" s="76" t="str">
        <f t="shared" si="104"/>
        <v>22910. Proceso integral e integrado de la Vigilancia de la Salud PúblicaVigilancia en salud pública20265_RAFAEL_URIBE2_FEBRERO_2026</v>
      </c>
      <c r="P3294" s="93">
        <v>281936</v>
      </c>
      <c r="S3294" s="172">
        <v>0</v>
      </c>
      <c r="T3294" s="23">
        <v>0</v>
      </c>
    </row>
    <row r="3295" spans="2:20" ht="30" customHeight="1">
      <c r="B3295">
        <v>230</v>
      </c>
      <c r="C3295" s="164" t="s">
        <v>32</v>
      </c>
      <c r="D3295" s="76" t="s">
        <v>33</v>
      </c>
      <c r="E3295" s="80">
        <v>2026</v>
      </c>
      <c r="F3295" s="76" t="str">
        <f t="shared" si="103"/>
        <v>23010. Proceso integral e integrado de la Vigilancia de la Salud PúblicaVigilancia en salud pública2026</v>
      </c>
      <c r="G3295" s="7" t="s">
        <v>319</v>
      </c>
      <c r="H3295" s="7" t="s">
        <v>35</v>
      </c>
      <c r="I3295" s="80" t="s">
        <v>36</v>
      </c>
      <c r="J3295" s="76" t="s">
        <v>37</v>
      </c>
      <c r="K3295" t="s">
        <v>318</v>
      </c>
      <c r="L3295" t="s">
        <v>42</v>
      </c>
      <c r="M3295" t="s">
        <v>9</v>
      </c>
      <c r="N3295" s="78" t="s">
        <v>1</v>
      </c>
      <c r="O3295" s="76" t="str">
        <f t="shared" si="104"/>
        <v>23010. Proceso integral e integrado de la Vigilancia de la Salud PúblicaVigilancia en salud pública20265_RAFAEL_URIBE2_FEBRERO_2026</v>
      </c>
      <c r="P3295" s="93">
        <v>244416</v>
      </c>
      <c r="S3295" s="172">
        <v>0</v>
      </c>
      <c r="T3295" s="23">
        <v>0</v>
      </c>
    </row>
    <row r="3296" spans="2:20" ht="30" customHeight="1">
      <c r="B3296">
        <v>231</v>
      </c>
      <c r="C3296" s="164" t="s">
        <v>320</v>
      </c>
      <c r="D3296" s="76" t="s">
        <v>33</v>
      </c>
      <c r="E3296" s="80">
        <v>2026</v>
      </c>
      <c r="F3296" s="76" t="str">
        <f t="shared" si="103"/>
        <v>23111. Proceso integral e integrado de la Vigilancia basada en ComunidadVigilancia en salud pública2026</v>
      </c>
      <c r="G3296" s="7" t="s">
        <v>321</v>
      </c>
      <c r="H3296" s="7" t="s">
        <v>321</v>
      </c>
      <c r="I3296" s="80" t="s">
        <v>36</v>
      </c>
      <c r="J3296" s="76" t="s">
        <v>37</v>
      </c>
      <c r="K3296" t="s">
        <v>38</v>
      </c>
      <c r="L3296" t="s">
        <v>42</v>
      </c>
      <c r="M3296" t="s">
        <v>9</v>
      </c>
      <c r="N3296" s="78" t="s">
        <v>1</v>
      </c>
      <c r="O3296" s="76" t="str">
        <f t="shared" si="104"/>
        <v>23111. Proceso integral e integrado de la Vigilancia basada en ComunidadVigilancia en salud pública20265_RAFAEL_URIBE2_FEBRERO_2026</v>
      </c>
      <c r="P3296" s="93">
        <v>25173776</v>
      </c>
      <c r="S3296" s="172"/>
      <c r="T3296" s="23">
        <v>0</v>
      </c>
    </row>
    <row r="3297" spans="2:20" ht="30" customHeight="1">
      <c r="B3297">
        <v>232</v>
      </c>
      <c r="C3297" s="164" t="s">
        <v>320</v>
      </c>
      <c r="D3297" s="76" t="s">
        <v>33</v>
      </c>
      <c r="E3297" s="80">
        <v>2026</v>
      </c>
      <c r="F3297" s="76" t="str">
        <f t="shared" si="103"/>
        <v>23211. Proceso integral e integrado de la Vigilancia basada en ComunidadVigilancia en salud pública2026</v>
      </c>
      <c r="G3297" s="7" t="s">
        <v>322</v>
      </c>
      <c r="H3297" s="7" t="s">
        <v>322</v>
      </c>
      <c r="I3297" s="80" t="s">
        <v>36</v>
      </c>
      <c r="J3297" s="76" t="s">
        <v>37</v>
      </c>
      <c r="K3297" t="s">
        <v>38</v>
      </c>
      <c r="L3297" t="s">
        <v>50</v>
      </c>
      <c r="M3297" t="s">
        <v>9</v>
      </c>
      <c r="N3297" s="78" t="s">
        <v>1</v>
      </c>
      <c r="O3297" s="76" t="str">
        <f t="shared" si="104"/>
        <v>23211. Proceso integral e integrado de la Vigilancia basada en ComunidadVigilancia en salud pública20265_RAFAEL_URIBE2_FEBRERO_2026</v>
      </c>
      <c r="P3297" s="93">
        <v>5621568</v>
      </c>
      <c r="S3297" s="172">
        <v>1</v>
      </c>
      <c r="T3297" s="23">
        <v>5621568</v>
      </c>
    </row>
    <row r="3298" spans="2:20" ht="30" customHeight="1">
      <c r="B3298">
        <v>233</v>
      </c>
      <c r="C3298" s="164" t="s">
        <v>320</v>
      </c>
      <c r="D3298" s="76" t="s">
        <v>33</v>
      </c>
      <c r="E3298" s="80">
        <v>2026</v>
      </c>
      <c r="F3298" s="76" t="str">
        <f t="shared" si="103"/>
        <v>23311. Proceso integral e integrado de la Vigilancia basada en ComunidadVigilancia en salud pública2026</v>
      </c>
      <c r="G3298" s="7" t="s">
        <v>323</v>
      </c>
      <c r="H3298" s="7" t="s">
        <v>322</v>
      </c>
      <c r="I3298" s="80" t="s">
        <v>36</v>
      </c>
      <c r="J3298" s="76" t="s">
        <v>37</v>
      </c>
      <c r="K3298" t="s">
        <v>38</v>
      </c>
      <c r="L3298" t="s">
        <v>50</v>
      </c>
      <c r="M3298" t="s">
        <v>9</v>
      </c>
      <c r="N3298" s="78" t="s">
        <v>1</v>
      </c>
      <c r="O3298" s="76" t="str">
        <f t="shared" si="104"/>
        <v>23311. Proceso integral e integrado de la Vigilancia basada en ComunidadVigilancia en salud pública20265_RAFAEL_URIBE2_FEBRERO_2026</v>
      </c>
      <c r="P3298" s="93">
        <v>7026960</v>
      </c>
      <c r="S3298" s="172"/>
      <c r="T3298" s="23">
        <v>0</v>
      </c>
    </row>
    <row r="3299" spans="2:20" ht="30" customHeight="1">
      <c r="B3299">
        <v>234</v>
      </c>
      <c r="C3299" s="164" t="s">
        <v>324</v>
      </c>
      <c r="D3299" s="76" t="s">
        <v>325</v>
      </c>
      <c r="E3299" s="80">
        <v>2026</v>
      </c>
      <c r="F3299" s="76" t="str">
        <f t="shared" si="103"/>
        <v>23413. Proceso integral e integrado de gestión y análisis de políticas para el bienestarAnálisis de Politicas2026</v>
      </c>
      <c r="G3299" s="7" t="s">
        <v>326</v>
      </c>
      <c r="H3299" s="7" t="s">
        <v>327</v>
      </c>
      <c r="I3299" s="80" t="s">
        <v>36</v>
      </c>
      <c r="J3299" s="76" t="s">
        <v>37</v>
      </c>
      <c r="K3299" t="s">
        <v>38</v>
      </c>
      <c r="L3299" t="s">
        <v>50</v>
      </c>
      <c r="M3299" t="s">
        <v>9</v>
      </c>
      <c r="N3299" s="78" t="s">
        <v>1</v>
      </c>
      <c r="O3299" s="76" t="str">
        <f t="shared" si="104"/>
        <v>23413. Proceso integral e integrado de gestión y análisis de políticas para el bienestarAnálisis de Politicas20265_RAFAEL_URIBE2_FEBRERO_2026</v>
      </c>
      <c r="P3299" s="93">
        <v>24853248</v>
      </c>
      <c r="S3299" s="172">
        <v>1</v>
      </c>
      <c r="T3299" s="23">
        <v>24853248</v>
      </c>
    </row>
    <row r="3300" spans="2:20" ht="30" customHeight="1">
      <c r="B3300">
        <v>235</v>
      </c>
      <c r="C3300" s="164" t="s">
        <v>324</v>
      </c>
      <c r="D3300" s="76" t="s">
        <v>325</v>
      </c>
      <c r="E3300" s="80">
        <v>2026</v>
      </c>
      <c r="F3300" s="76" t="str">
        <f t="shared" si="103"/>
        <v>23513. Proceso integral e integrado de gestión y análisis de políticas para el bienestarAnálisis de Politicas2026</v>
      </c>
      <c r="G3300" s="7" t="s">
        <v>328</v>
      </c>
      <c r="H3300" s="7" t="s">
        <v>327</v>
      </c>
      <c r="I3300" s="80" t="s">
        <v>36</v>
      </c>
      <c r="J3300" s="76" t="s">
        <v>37</v>
      </c>
      <c r="K3300" t="s">
        <v>38</v>
      </c>
      <c r="L3300" t="s">
        <v>42</v>
      </c>
      <c r="M3300" t="s">
        <v>9</v>
      </c>
      <c r="N3300" s="78" t="s">
        <v>1</v>
      </c>
      <c r="O3300" s="76" t="str">
        <f t="shared" si="104"/>
        <v>23513. Proceso integral e integrado de gestión y análisis de políticas para el bienestarAnálisis de Politicas20265_RAFAEL_URIBE2_FEBRERO_2026</v>
      </c>
      <c r="P3300" s="93">
        <v>7332480</v>
      </c>
      <c r="S3300" s="172"/>
      <c r="T3300" s="23">
        <v>0</v>
      </c>
    </row>
    <row r="3301" spans="2:20" ht="30" customHeight="1">
      <c r="B3301">
        <v>236</v>
      </c>
      <c r="C3301" s="164" t="s">
        <v>324</v>
      </c>
      <c r="D3301" s="76" t="s">
        <v>325</v>
      </c>
      <c r="E3301" s="80">
        <v>2026</v>
      </c>
      <c r="F3301" s="76" t="str">
        <f t="shared" si="103"/>
        <v>23613. Proceso integral e integrado de gestión y análisis de políticas para el bienestarAnálisis de Politicas2026</v>
      </c>
      <c r="G3301" s="7" t="s">
        <v>329</v>
      </c>
      <c r="H3301" s="7" t="s">
        <v>327</v>
      </c>
      <c r="I3301" s="80" t="s">
        <v>36</v>
      </c>
      <c r="J3301" s="76" t="s">
        <v>37</v>
      </c>
      <c r="K3301" t="s">
        <v>38</v>
      </c>
      <c r="L3301" t="s">
        <v>39</v>
      </c>
      <c r="M3301" t="s">
        <v>9</v>
      </c>
      <c r="N3301" s="78" t="s">
        <v>1</v>
      </c>
      <c r="O3301" s="76" t="str">
        <f t="shared" si="104"/>
        <v>23613. Proceso integral e integrado de gestión y análisis de políticas para el bienestarAnálisis de Politicas20265_RAFAEL_URIBE2_FEBRERO_2026</v>
      </c>
      <c r="P3301" s="93">
        <v>7332480</v>
      </c>
      <c r="S3301" s="172"/>
      <c r="T3301" s="23">
        <v>0</v>
      </c>
    </row>
    <row r="3302" spans="2:20" ht="30" customHeight="1">
      <c r="B3302">
        <v>237</v>
      </c>
      <c r="C3302" s="164" t="s">
        <v>324</v>
      </c>
      <c r="D3302" s="76" t="s">
        <v>325</v>
      </c>
      <c r="E3302" s="80">
        <v>2026</v>
      </c>
      <c r="F3302" s="76" t="str">
        <f t="shared" si="103"/>
        <v>23713. Proceso integral e integrado de gestión y análisis de políticas para el bienestarAnálisis de Politicas2026</v>
      </c>
      <c r="G3302" s="7" t="s">
        <v>330</v>
      </c>
      <c r="H3302" s="7" t="s">
        <v>327</v>
      </c>
      <c r="I3302" s="80" t="s">
        <v>36</v>
      </c>
      <c r="J3302" s="76" t="s">
        <v>37</v>
      </c>
      <c r="K3302" t="s">
        <v>38</v>
      </c>
      <c r="L3302" t="s">
        <v>50</v>
      </c>
      <c r="M3302" t="s">
        <v>9</v>
      </c>
      <c r="N3302" s="78" t="s">
        <v>1</v>
      </c>
      <c r="O3302" s="76" t="str">
        <f t="shared" si="104"/>
        <v>23713. Proceso integral e integrado de gestión y análisis de políticas para el bienestarAnálisis de Politicas20265_RAFAEL_URIBE2_FEBRERO_2026</v>
      </c>
      <c r="P3302" s="93">
        <v>22914000</v>
      </c>
      <c r="S3302" s="172"/>
      <c r="T3302" s="23">
        <v>0</v>
      </c>
    </row>
    <row r="3303" spans="2:20" ht="30" customHeight="1">
      <c r="B3303">
        <v>238</v>
      </c>
      <c r="C3303" s="164" t="s">
        <v>324</v>
      </c>
      <c r="D3303" s="76" t="s">
        <v>325</v>
      </c>
      <c r="E3303" s="80">
        <v>2026</v>
      </c>
      <c r="F3303" s="76" t="str">
        <f t="shared" si="103"/>
        <v>23813. Proceso integral e integrado de gestión y análisis de políticas para el bienestarAnálisis de Politicas2026</v>
      </c>
      <c r="G3303" s="7" t="s">
        <v>331</v>
      </c>
      <c r="H3303" s="7" t="s">
        <v>327</v>
      </c>
      <c r="I3303" s="80" t="s">
        <v>36</v>
      </c>
      <c r="J3303" s="76" t="s">
        <v>37</v>
      </c>
      <c r="K3303" t="s">
        <v>38</v>
      </c>
      <c r="L3303" t="s">
        <v>39</v>
      </c>
      <c r="M3303" t="s">
        <v>9</v>
      </c>
      <c r="N3303" s="78" t="s">
        <v>1</v>
      </c>
      <c r="O3303" s="76" t="str">
        <f t="shared" si="104"/>
        <v>23813. Proceso integral e integrado de gestión y análisis de políticas para el bienestarAnálisis de Politicas20265_RAFAEL_URIBE2_FEBRERO_2026</v>
      </c>
      <c r="P3303" s="93">
        <v>29329920</v>
      </c>
      <c r="S3303" s="172"/>
      <c r="T3303" s="23">
        <v>0</v>
      </c>
    </row>
    <row r="3304" spans="2:20" ht="30" customHeight="1">
      <c r="B3304">
        <v>239</v>
      </c>
      <c r="C3304" s="164" t="s">
        <v>324</v>
      </c>
      <c r="D3304" s="76" t="s">
        <v>325</v>
      </c>
      <c r="E3304" s="80">
        <v>2026</v>
      </c>
      <c r="F3304" s="76" t="str">
        <f t="shared" si="103"/>
        <v>23913. Proceso integral e integrado de gestión y análisis de políticas para el bienestarAnálisis de Politicas2026</v>
      </c>
      <c r="G3304" s="7" t="s">
        <v>332</v>
      </c>
      <c r="H3304" s="7" t="s">
        <v>333</v>
      </c>
      <c r="I3304" s="80" t="s">
        <v>36</v>
      </c>
      <c r="J3304" s="76" t="s">
        <v>37</v>
      </c>
      <c r="K3304" t="s">
        <v>38</v>
      </c>
      <c r="L3304" t="s">
        <v>50</v>
      </c>
      <c r="M3304" t="s">
        <v>9</v>
      </c>
      <c r="N3304" s="78" t="s">
        <v>1</v>
      </c>
      <c r="O3304" s="76" t="str">
        <f t="shared" si="104"/>
        <v>23913. Proceso integral e integrado de gestión y análisis de políticas para el bienestarAnálisis de Politicas20265_RAFAEL_URIBE2_FEBRERO_2026</v>
      </c>
      <c r="P3304" s="93">
        <v>17086608</v>
      </c>
      <c r="S3304" s="172">
        <v>1</v>
      </c>
      <c r="T3304" s="23">
        <v>17086608</v>
      </c>
    </row>
    <row r="3305" spans="2:20" ht="30" customHeight="1">
      <c r="B3305">
        <v>240</v>
      </c>
      <c r="C3305" s="164" t="s">
        <v>324</v>
      </c>
      <c r="D3305" s="76" t="s">
        <v>325</v>
      </c>
      <c r="E3305" s="80">
        <v>2026</v>
      </c>
      <c r="F3305" s="76" t="str">
        <f t="shared" si="103"/>
        <v>24013. Proceso integral e integrado de gestión y análisis de políticas para el bienestarAnálisis de Politicas2026</v>
      </c>
      <c r="G3305" s="7" t="s">
        <v>334</v>
      </c>
      <c r="H3305" s="7" t="s">
        <v>333</v>
      </c>
      <c r="I3305" s="80" t="s">
        <v>36</v>
      </c>
      <c r="J3305" s="76" t="s">
        <v>37</v>
      </c>
      <c r="K3305" t="s">
        <v>38</v>
      </c>
      <c r="L3305" t="s">
        <v>42</v>
      </c>
      <c r="M3305" t="s">
        <v>9</v>
      </c>
      <c r="N3305" s="78" t="s">
        <v>1</v>
      </c>
      <c r="O3305" s="76" t="str">
        <f t="shared" si="104"/>
        <v>24013. Proceso integral e integrado de gestión y análisis de políticas para el bienestarAnálisis de Politicas20265_RAFAEL_URIBE2_FEBRERO_2026</v>
      </c>
      <c r="P3305" s="93">
        <v>3910656</v>
      </c>
      <c r="S3305" s="172"/>
      <c r="T3305" s="23">
        <v>0</v>
      </c>
    </row>
    <row r="3306" spans="2:20" ht="30" customHeight="1">
      <c r="B3306">
        <v>241</v>
      </c>
      <c r="C3306" s="164" t="s">
        <v>324</v>
      </c>
      <c r="D3306" s="76" t="s">
        <v>325</v>
      </c>
      <c r="E3306" s="80">
        <v>2026</v>
      </c>
      <c r="F3306" s="76" t="str">
        <f t="shared" si="103"/>
        <v>24113. Proceso integral e integrado de gestión y análisis de políticas para el bienestarAnálisis de Politicas2026</v>
      </c>
      <c r="G3306" s="7" t="s">
        <v>335</v>
      </c>
      <c r="H3306" s="7" t="s">
        <v>333</v>
      </c>
      <c r="I3306" s="80" t="s">
        <v>36</v>
      </c>
      <c r="J3306" s="76" t="s">
        <v>37</v>
      </c>
      <c r="K3306" t="s">
        <v>38</v>
      </c>
      <c r="L3306" t="s">
        <v>39</v>
      </c>
      <c r="M3306" t="s">
        <v>9</v>
      </c>
      <c r="N3306" s="78" t="s">
        <v>1</v>
      </c>
      <c r="O3306" s="76" t="str">
        <f t="shared" si="104"/>
        <v>24113. Proceso integral e integrado de gestión y análisis de políticas para el bienestarAnálisis de Politicas20265_RAFAEL_URIBE2_FEBRERO_2026</v>
      </c>
      <c r="P3306" s="93">
        <v>3910656</v>
      </c>
      <c r="S3306" s="172"/>
      <c r="T3306" s="23">
        <v>0</v>
      </c>
    </row>
    <row r="3307" spans="2:20" ht="30" customHeight="1">
      <c r="B3307">
        <v>242</v>
      </c>
      <c r="C3307" s="164" t="s">
        <v>324</v>
      </c>
      <c r="D3307" s="76" t="s">
        <v>325</v>
      </c>
      <c r="E3307" s="80">
        <v>2026</v>
      </c>
      <c r="F3307" s="76" t="str">
        <f t="shared" si="103"/>
        <v>24213. Proceso integral e integrado de gestión y análisis de políticas para el bienestarAnálisis de Politicas2026</v>
      </c>
      <c r="G3307" s="7" t="s">
        <v>336</v>
      </c>
      <c r="H3307" s="7" t="s">
        <v>333</v>
      </c>
      <c r="I3307" s="80" t="s">
        <v>36</v>
      </c>
      <c r="J3307" s="76" t="s">
        <v>37</v>
      </c>
      <c r="K3307" t="s">
        <v>38</v>
      </c>
      <c r="L3307" t="s">
        <v>50</v>
      </c>
      <c r="M3307" t="s">
        <v>9</v>
      </c>
      <c r="N3307" s="78" t="s">
        <v>1</v>
      </c>
      <c r="O3307" s="76" t="str">
        <f t="shared" si="104"/>
        <v>24213. Proceso integral e integrado de gestión y análisis de políticas para el bienestarAnálisis de Politicas20265_RAFAEL_URIBE2_FEBRERO_2026</v>
      </c>
      <c r="P3307" s="93">
        <v>12220800</v>
      </c>
      <c r="S3307" s="172"/>
      <c r="T3307" s="23">
        <v>0</v>
      </c>
    </row>
    <row r="3308" spans="2:20" ht="30" customHeight="1">
      <c r="B3308">
        <v>243</v>
      </c>
      <c r="C3308" s="164" t="s">
        <v>324</v>
      </c>
      <c r="D3308" s="76" t="s">
        <v>325</v>
      </c>
      <c r="E3308" s="80">
        <v>2026</v>
      </c>
      <c r="F3308" s="76" t="str">
        <f t="shared" si="103"/>
        <v>24313. Proceso integral e integrado de gestión y análisis de políticas para el bienestarAnálisis de Politicas2026</v>
      </c>
      <c r="G3308" s="7" t="s">
        <v>337</v>
      </c>
      <c r="H3308" s="7" t="s">
        <v>333</v>
      </c>
      <c r="I3308" s="80" t="s">
        <v>36</v>
      </c>
      <c r="J3308" s="76" t="s">
        <v>37</v>
      </c>
      <c r="K3308" t="s">
        <v>67</v>
      </c>
      <c r="L3308" t="s">
        <v>39</v>
      </c>
      <c r="M3308" t="s">
        <v>9</v>
      </c>
      <c r="N3308" s="78" t="s">
        <v>1</v>
      </c>
      <c r="O3308" s="76" t="str">
        <f t="shared" si="104"/>
        <v>24313. Proceso integral e integrado de gestión y análisis de políticas para el bienestarAnálisis de Politicas20265_RAFAEL_URIBE2_FEBRERO_2026</v>
      </c>
      <c r="P3308" s="93">
        <v>15642624</v>
      </c>
      <c r="S3308" s="172"/>
      <c r="T3308" s="23">
        <v>0</v>
      </c>
    </row>
    <row r="3309" spans="2:20" ht="30" customHeight="1">
      <c r="B3309">
        <v>244</v>
      </c>
      <c r="C3309" s="164" t="s">
        <v>324</v>
      </c>
      <c r="D3309" s="76" t="s">
        <v>325</v>
      </c>
      <c r="E3309" s="80">
        <v>2026</v>
      </c>
      <c r="F3309" s="76" t="str">
        <f t="shared" si="103"/>
        <v>24413. Proceso integral e integrado de gestión y análisis de políticas para el bienestarAnálisis de Politicas2026</v>
      </c>
      <c r="G3309" s="7" t="s">
        <v>338</v>
      </c>
      <c r="H3309" s="7" t="s">
        <v>339</v>
      </c>
      <c r="I3309" s="80" t="s">
        <v>36</v>
      </c>
      <c r="J3309" s="76" t="s">
        <v>37</v>
      </c>
      <c r="K3309" t="s">
        <v>67</v>
      </c>
      <c r="L3309" t="s">
        <v>42</v>
      </c>
      <c r="M3309" t="s">
        <v>9</v>
      </c>
      <c r="N3309" s="78" t="s">
        <v>1</v>
      </c>
      <c r="O3309" s="76" t="str">
        <f t="shared" si="104"/>
        <v>24413. Proceso integral e integrado de gestión y análisis de políticas para el bienestarAnálisis de Politicas20265_RAFAEL_URIBE2_FEBRERO_2026</v>
      </c>
      <c r="P3309" s="93">
        <v>20316544</v>
      </c>
      <c r="S3309" s="172"/>
      <c r="T3309" s="23">
        <v>0</v>
      </c>
    </row>
    <row r="3310" spans="2:20" ht="30" customHeight="1">
      <c r="B3310">
        <v>245</v>
      </c>
      <c r="C3310" s="164" t="s">
        <v>324</v>
      </c>
      <c r="D3310" s="76" t="s">
        <v>325</v>
      </c>
      <c r="E3310" s="80">
        <v>2026</v>
      </c>
      <c r="F3310" s="76" t="str">
        <f t="shared" si="103"/>
        <v>24513. Proceso integral e integrado de gestión y análisis de políticas para el bienestarAnálisis de Politicas2026</v>
      </c>
      <c r="G3310" s="7" t="s">
        <v>340</v>
      </c>
      <c r="H3310" s="7" t="s">
        <v>339</v>
      </c>
      <c r="I3310" s="80" t="s">
        <v>36</v>
      </c>
      <c r="J3310" s="76" t="s">
        <v>37</v>
      </c>
      <c r="K3310" t="s">
        <v>67</v>
      </c>
      <c r="L3310" t="s">
        <v>39</v>
      </c>
      <c r="M3310" t="s">
        <v>9</v>
      </c>
      <c r="N3310" s="78" t="s">
        <v>1</v>
      </c>
      <c r="O3310" s="76" t="str">
        <f t="shared" si="104"/>
        <v>24513. Proceso integral e integrado de gestión y análisis de políticas para el bienestarAnálisis de Politicas20265_RAFAEL_URIBE2_FEBRERO_2026</v>
      </c>
      <c r="P3310" s="93">
        <v>24729968</v>
      </c>
      <c r="S3310" s="172"/>
      <c r="T3310" s="23">
        <v>0</v>
      </c>
    </row>
    <row r="3311" spans="2:20" ht="30" customHeight="1">
      <c r="B3311">
        <v>246</v>
      </c>
      <c r="C3311" s="164" t="s">
        <v>324</v>
      </c>
      <c r="D3311" s="76" t="s">
        <v>325</v>
      </c>
      <c r="E3311" s="80">
        <v>2026</v>
      </c>
      <c r="F3311" s="76" t="str">
        <f t="shared" si="103"/>
        <v>24613. Proceso integral e integrado de gestión y análisis de políticas para el bienestarAnálisis de Politicas2026</v>
      </c>
      <c r="G3311" s="7" t="s">
        <v>341</v>
      </c>
      <c r="H3311" s="7" t="s">
        <v>327</v>
      </c>
      <c r="I3311" s="80" t="s">
        <v>36</v>
      </c>
      <c r="J3311" s="76" t="s">
        <v>37</v>
      </c>
      <c r="K3311" t="s">
        <v>342</v>
      </c>
      <c r="L3311" t="s">
        <v>39</v>
      </c>
      <c r="M3311" t="s">
        <v>9</v>
      </c>
      <c r="N3311" s="78" t="s">
        <v>1</v>
      </c>
      <c r="O3311" s="76" t="str">
        <f t="shared" si="104"/>
        <v>24613. Proceso integral e integrado de gestión y análisis de políticas para el bienestarAnálisis de Politicas20265_RAFAEL_URIBE2_FEBRERO_2026</v>
      </c>
      <c r="P3311" s="93">
        <v>67458816</v>
      </c>
      <c r="S3311" s="172"/>
      <c r="T3311" s="23">
        <v>0</v>
      </c>
    </row>
    <row r="3312" spans="2:20" s="48" customFormat="1" ht="30" customHeight="1">
      <c r="B3312" s="48">
        <v>1</v>
      </c>
      <c r="C3312" s="166" t="s">
        <v>43</v>
      </c>
      <c r="D3312" s="167" t="s">
        <v>44</v>
      </c>
      <c r="E3312" s="80">
        <v>2026</v>
      </c>
      <c r="F3312" s="154" t="str">
        <f t="shared" si="103"/>
        <v>11. Gestión Territorial para la Atención Primaria Social de los procesos de Gestión de la Salud Pública (GSP) y el Plan de Salud Pública de Intervenciones Colectivas (PSPIC)Gestión Territorial2026</v>
      </c>
      <c r="G3312" s="170" t="s">
        <v>45</v>
      </c>
      <c r="H3312" s="170" t="s">
        <v>46</v>
      </c>
      <c r="I3312" s="151" t="s">
        <v>47</v>
      </c>
      <c r="J3312" s="76" t="s">
        <v>37</v>
      </c>
      <c r="K3312" s="48" t="s">
        <v>38</v>
      </c>
      <c r="L3312" s="48" t="s">
        <v>42</v>
      </c>
      <c r="M3312" s="48" t="s">
        <v>10</v>
      </c>
      <c r="N3312" s="78" t="s">
        <v>1</v>
      </c>
      <c r="O3312" s="154" t="str">
        <f t="shared" si="104"/>
        <v>11. Gestión Territorial para la Atención Primaria Social de los procesos de Gestión de la Salud Pública (GSP) y el Plan de Salud Pública de Intervenciones Colectivas (PSPIC)Gestión Territorial20266_ANTONIO_NARIÑO2_FEBRERO_2026</v>
      </c>
      <c r="P3312" s="168">
        <v>30277568</v>
      </c>
      <c r="Q3312" s="168"/>
      <c r="R3312" s="168"/>
      <c r="S3312" s="171"/>
      <c r="T3312" s="169">
        <v>0</v>
      </c>
    </row>
    <row r="3313" spans="2:20" ht="30" customHeight="1">
      <c r="B3313">
        <v>3</v>
      </c>
      <c r="C3313" s="164" t="s">
        <v>43</v>
      </c>
      <c r="D3313" s="165" t="s">
        <v>44</v>
      </c>
      <c r="E3313" s="80">
        <v>2026</v>
      </c>
      <c r="F3313" s="76" t="str">
        <f t="shared" si="103"/>
        <v>31. Gestión Territorial para la Atención Primaria Social de los procesos de Gestión de la Salud Pública (GSP) y el Plan de Salud Pública de Intervenciones Colectivas (PSPIC)Gestión Territorial2026</v>
      </c>
      <c r="G3313" s="7" t="s">
        <v>48</v>
      </c>
      <c r="H3313" s="7" t="s">
        <v>46</v>
      </c>
      <c r="I3313" s="80" t="s">
        <v>49</v>
      </c>
      <c r="J3313" s="76" t="s">
        <v>37</v>
      </c>
      <c r="K3313" t="s">
        <v>38</v>
      </c>
      <c r="L3313" t="s">
        <v>50</v>
      </c>
      <c r="M3313" t="s">
        <v>10</v>
      </c>
      <c r="N3313" s="78" t="s">
        <v>1</v>
      </c>
      <c r="O3313" s="76" t="str">
        <f t="shared" si="104"/>
        <v>31. Gestión Territorial para la Atención Primaria Social de los procesos de Gestión de la Salud Pública (GSP) y el Plan de Salud Pública de Intervenciones Colectivas (PSPIC)Gestión Territorial20266_ANTONIO_NARIÑO2_FEBRERO_2026</v>
      </c>
      <c r="P3313" s="93">
        <v>12204720</v>
      </c>
      <c r="S3313" s="172">
        <v>1</v>
      </c>
      <c r="T3313" s="23">
        <v>12204720</v>
      </c>
    </row>
    <row r="3314" spans="2:20" ht="30" customHeight="1">
      <c r="B3314">
        <v>4</v>
      </c>
      <c r="C3314" s="164" t="s">
        <v>43</v>
      </c>
      <c r="D3314" s="165" t="s">
        <v>44</v>
      </c>
      <c r="E3314" s="80">
        <v>2026</v>
      </c>
      <c r="F3314" s="76" t="str">
        <f t="shared" si="103"/>
        <v>41. Gestión Territorial para la Atención Primaria Social de los procesos de Gestión de la Salud Pública (GSP) y el Plan de Salud Pública de Intervenciones Colectivas (PSPIC)Gestión Territorial2026</v>
      </c>
      <c r="G3314" s="7" t="s">
        <v>51</v>
      </c>
      <c r="H3314" s="7" t="s">
        <v>46</v>
      </c>
      <c r="I3314" s="80" t="s">
        <v>49</v>
      </c>
      <c r="J3314" s="76" t="s">
        <v>37</v>
      </c>
      <c r="K3314" t="s">
        <v>38</v>
      </c>
      <c r="L3314" t="s">
        <v>50</v>
      </c>
      <c r="M3314" t="s">
        <v>10</v>
      </c>
      <c r="N3314" s="78" t="s">
        <v>1</v>
      </c>
      <c r="O3314" s="76" t="str">
        <f t="shared" si="104"/>
        <v>41. Gestión Territorial para la Atención Primaria Social de los procesos de Gestión de la Salud Pública (GSP) y el Plan de Salud Pública de Intervenciones Colectivas (PSPIC)Gestión Territorial20266_ANTONIO_NARIÑO2_FEBRERO_2026</v>
      </c>
      <c r="P3314" s="93">
        <v>6484528</v>
      </c>
      <c r="S3314" s="172">
        <v>1</v>
      </c>
      <c r="T3314" s="23">
        <v>6484528</v>
      </c>
    </row>
    <row r="3315" spans="2:20" ht="30" customHeight="1">
      <c r="B3315">
        <v>5</v>
      </c>
      <c r="C3315" s="164" t="s">
        <v>43</v>
      </c>
      <c r="D3315" s="165" t="s">
        <v>44</v>
      </c>
      <c r="E3315" s="80">
        <v>2026</v>
      </c>
      <c r="F3315" s="76" t="str">
        <f t="shared" si="103"/>
        <v>51. Gestión Territorial para la Atención Primaria Social de los procesos de Gestión de la Salud Pública (GSP) y el Plan de Salud Pública de Intervenciones Colectivas (PSPIC)Gestión Territorial2026</v>
      </c>
      <c r="G3315" s="7" t="s">
        <v>52</v>
      </c>
      <c r="H3315" s="7" t="s">
        <v>46</v>
      </c>
      <c r="I3315" s="80" t="s">
        <v>49</v>
      </c>
      <c r="J3315" s="76" t="s">
        <v>37</v>
      </c>
      <c r="K3315" t="s">
        <v>38</v>
      </c>
      <c r="L3315" t="s">
        <v>50</v>
      </c>
      <c r="M3315" t="s">
        <v>10</v>
      </c>
      <c r="N3315" s="78" t="s">
        <v>1</v>
      </c>
      <c r="O3315" s="76" t="str">
        <f t="shared" si="104"/>
        <v>51. Gestión Territorial para la Atención Primaria Social de los procesos de Gestión de la Salud Pública (GSP) y el Plan de Salud Pública de Intervenciones Colectivas (PSPIC)Gestión Territorial20266_ANTONIO_NARIÑO2_FEBRERO_2026</v>
      </c>
      <c r="P3315" s="93">
        <v>5621568</v>
      </c>
      <c r="S3315" s="172">
        <v>1</v>
      </c>
      <c r="T3315" s="23">
        <v>5621568</v>
      </c>
    </row>
    <row r="3316" spans="2:20" ht="30" customHeight="1">
      <c r="B3316">
        <v>6</v>
      </c>
      <c r="C3316" s="164" t="s">
        <v>43</v>
      </c>
      <c r="D3316" s="165" t="s">
        <v>44</v>
      </c>
      <c r="E3316" s="80">
        <v>2026</v>
      </c>
      <c r="F3316" s="76" t="str">
        <f t="shared" si="103"/>
        <v>61. Gestión Territorial para la Atención Primaria Social de los procesos de Gestión de la Salud Pública (GSP) y el Plan de Salud Pública de Intervenciones Colectivas (PSPIC)Gestión Territorial2026</v>
      </c>
      <c r="G3316" s="7" t="s">
        <v>53</v>
      </c>
      <c r="H3316" s="7" t="s">
        <v>46</v>
      </c>
      <c r="I3316" s="80" t="s">
        <v>49</v>
      </c>
      <c r="J3316" s="76" t="s">
        <v>37</v>
      </c>
      <c r="K3316" t="s">
        <v>38</v>
      </c>
      <c r="L3316" t="s">
        <v>50</v>
      </c>
      <c r="M3316" t="s">
        <v>10</v>
      </c>
      <c r="N3316" s="78" t="s">
        <v>1</v>
      </c>
      <c r="O3316" s="76" t="str">
        <f t="shared" si="104"/>
        <v>61. Gestión Territorial para la Atención Primaria Social de los procesos de Gestión de la Salud Pública (GSP) y el Plan de Salud Pública de Intervenciones Colectivas (PSPIC)Gestión Territorial20266_ANTONIO_NARIÑO2_FEBRERO_2026</v>
      </c>
      <c r="P3316" s="93">
        <v>15132712</v>
      </c>
      <c r="S3316" s="172"/>
      <c r="T3316" s="23">
        <v>0</v>
      </c>
    </row>
    <row r="3317" spans="2:20" ht="30" customHeight="1">
      <c r="B3317">
        <v>7</v>
      </c>
      <c r="C3317" s="164" t="s">
        <v>43</v>
      </c>
      <c r="D3317" s="165" t="s">
        <v>44</v>
      </c>
      <c r="E3317" s="80">
        <v>2026</v>
      </c>
      <c r="F3317" s="76" t="str">
        <f t="shared" si="103"/>
        <v>71. Gestión Territorial para la Atención Primaria Social de los procesos de Gestión de la Salud Pública (GSP) y el Plan de Salud Pública de Intervenciones Colectivas (PSPIC)Gestión Territorial2026</v>
      </c>
      <c r="G3317" s="7" t="s">
        <v>54</v>
      </c>
      <c r="H3317" s="7" t="s">
        <v>46</v>
      </c>
      <c r="I3317" s="80" t="s">
        <v>36</v>
      </c>
      <c r="J3317" s="76" t="s">
        <v>37</v>
      </c>
      <c r="K3317" t="s">
        <v>38</v>
      </c>
      <c r="L3317" t="s">
        <v>42</v>
      </c>
      <c r="M3317" t="s">
        <v>10</v>
      </c>
      <c r="N3317" s="78" t="s">
        <v>1</v>
      </c>
      <c r="O3317" s="76" t="str">
        <f t="shared" si="104"/>
        <v>71. Gestión Territorial para la Atención Primaria Social de los procesos de Gestión de la Salud Pública (GSP) y el Plan de Salud Pública de Intervenciones Colectivas (PSPIC)Gestión Territorial20266_ANTONIO_NARIÑO2_FEBRERO_2026</v>
      </c>
      <c r="P3317" s="93">
        <v>25617584</v>
      </c>
      <c r="S3317" s="172"/>
      <c r="T3317" s="23">
        <v>0</v>
      </c>
    </row>
    <row r="3318" spans="2:20" ht="30" customHeight="1">
      <c r="B3318">
        <v>8</v>
      </c>
      <c r="C3318" s="164" t="s">
        <v>43</v>
      </c>
      <c r="D3318" s="165" t="s">
        <v>44</v>
      </c>
      <c r="E3318" s="80">
        <v>2026</v>
      </c>
      <c r="F3318" s="76" t="str">
        <f t="shared" si="103"/>
        <v>81. Gestión Territorial para la Atención Primaria Social de los procesos de Gestión de la Salud Pública (GSP) y el Plan de Salud Pública de Intervenciones Colectivas (PSPIC)Gestión Territorial2026</v>
      </c>
      <c r="G3318" s="7" t="s">
        <v>55</v>
      </c>
      <c r="H3318" s="7" t="s">
        <v>46</v>
      </c>
      <c r="I3318" s="80" t="s">
        <v>36</v>
      </c>
      <c r="J3318" s="76" t="s">
        <v>37</v>
      </c>
      <c r="K3318" t="s">
        <v>38</v>
      </c>
      <c r="L3318" t="s">
        <v>42</v>
      </c>
      <c r="M3318" t="s">
        <v>10</v>
      </c>
      <c r="N3318" s="78" t="s">
        <v>1</v>
      </c>
      <c r="O3318" s="76" t="str">
        <f t="shared" si="104"/>
        <v>81. Gestión Territorial para la Atención Primaria Social de los procesos de Gestión de la Salud Pública (GSP) y el Plan de Salud Pública de Intervenciones Colectivas (PSPIC)Gestión Territorial20266_ANTONIO_NARIÑO2_FEBRERO_2026</v>
      </c>
      <c r="P3318" s="93">
        <v>9098064</v>
      </c>
      <c r="S3318" s="172"/>
      <c r="T3318" s="23">
        <v>0</v>
      </c>
    </row>
    <row r="3319" spans="2:20" ht="30" customHeight="1">
      <c r="B3319">
        <v>9</v>
      </c>
      <c r="C3319" s="164" t="s">
        <v>43</v>
      </c>
      <c r="D3319" s="165" t="s">
        <v>44</v>
      </c>
      <c r="E3319" s="80">
        <v>2026</v>
      </c>
      <c r="F3319" s="76" t="str">
        <f t="shared" si="103"/>
        <v>91. Gestión Territorial para la Atención Primaria Social de los procesos de Gestión de la Salud Pública (GSP) y el Plan de Salud Pública de Intervenciones Colectivas (PSPIC)Gestión Territorial2026</v>
      </c>
      <c r="G3319" s="7" t="s">
        <v>56</v>
      </c>
      <c r="H3319" s="7" t="s">
        <v>46</v>
      </c>
      <c r="I3319" s="80" t="s">
        <v>36</v>
      </c>
      <c r="J3319" s="76" t="s">
        <v>37</v>
      </c>
      <c r="K3319" t="s">
        <v>38</v>
      </c>
      <c r="L3319" t="s">
        <v>42</v>
      </c>
      <c r="M3319" t="s">
        <v>10</v>
      </c>
      <c r="N3319" s="78" t="s">
        <v>1</v>
      </c>
      <c r="O3319" s="76" t="str">
        <f t="shared" si="104"/>
        <v>91. Gestión Territorial para la Atención Primaria Social de los procesos de Gestión de la Salud Pública (GSP) y el Plan de Salud Pública de Intervenciones Colectivas (PSPIC)Gestión Territorial20266_ANTONIO_NARIÑO2_FEBRERO_2026</v>
      </c>
      <c r="P3319" s="93">
        <v>28674928</v>
      </c>
      <c r="S3319" s="172"/>
      <c r="T3319" s="23">
        <v>0</v>
      </c>
    </row>
    <row r="3320" spans="2:20" ht="30" customHeight="1">
      <c r="B3320">
        <v>10</v>
      </c>
      <c r="C3320" s="164" t="s">
        <v>43</v>
      </c>
      <c r="D3320" s="165" t="s">
        <v>44</v>
      </c>
      <c r="E3320" s="80">
        <v>2026</v>
      </c>
      <c r="F3320" s="76" t="str">
        <f t="shared" si="103"/>
        <v>101. Gestión Territorial para la Atención Primaria Social de los procesos de Gestión de la Salud Pública (GSP) y el Plan de Salud Pública de Intervenciones Colectivas (PSPIC)Gestión Territorial2026</v>
      </c>
      <c r="G3320" s="7" t="s">
        <v>57</v>
      </c>
      <c r="H3320" s="7" t="s">
        <v>46</v>
      </c>
      <c r="I3320" s="80" t="s">
        <v>36</v>
      </c>
      <c r="J3320" s="76" t="s">
        <v>37</v>
      </c>
      <c r="K3320" t="s">
        <v>38</v>
      </c>
      <c r="L3320" t="s">
        <v>42</v>
      </c>
      <c r="M3320" t="s">
        <v>10</v>
      </c>
      <c r="N3320" s="78" t="s">
        <v>1</v>
      </c>
      <c r="O3320" s="76" t="str">
        <f t="shared" si="104"/>
        <v>101. Gestión Territorial para la Atención Primaria Social de los procesos de Gestión de la Salud Pública (GSP) y el Plan de Salud Pública de Intervenciones Colectivas (PSPIC)Gestión Territorial20266_ANTONIO_NARIÑO2_FEBRERO_2026</v>
      </c>
      <c r="P3320" s="93">
        <v>13092336</v>
      </c>
      <c r="S3320" s="172"/>
      <c r="T3320" s="23">
        <v>0</v>
      </c>
    </row>
    <row r="3321" spans="2:20" ht="30" customHeight="1">
      <c r="B3321">
        <v>11</v>
      </c>
      <c r="C3321" s="164" t="s">
        <v>43</v>
      </c>
      <c r="D3321" s="165" t="s">
        <v>44</v>
      </c>
      <c r="E3321" s="80">
        <v>2026</v>
      </c>
      <c r="F3321" s="76" t="str">
        <f t="shared" si="103"/>
        <v>111. Gestión Territorial para la Atención Primaria Social de los procesos de Gestión de la Salud Pública (GSP) y el Plan de Salud Pública de Intervenciones Colectivas (PSPIC)Gestión Territorial2026</v>
      </c>
      <c r="G3321" s="7" t="s">
        <v>58</v>
      </c>
      <c r="H3321" s="7" t="s">
        <v>46</v>
      </c>
      <c r="I3321" s="80" t="s">
        <v>36</v>
      </c>
      <c r="J3321" s="76" t="s">
        <v>37</v>
      </c>
      <c r="K3321" t="s">
        <v>38</v>
      </c>
      <c r="L3321" t="s">
        <v>42</v>
      </c>
      <c r="M3321" t="s">
        <v>10</v>
      </c>
      <c r="N3321" s="78" t="s">
        <v>1</v>
      </c>
      <c r="O3321" s="76" t="str">
        <f t="shared" si="104"/>
        <v>111. Gestión Territorial para la Atención Primaria Social de los procesos de Gestión de la Salud Pública (GSP) y el Plan de Salud Pública de Intervenciones Colectivas (PSPIC)Gestión Territorial20266_ANTONIO_NARIÑO2_FEBRERO_2026</v>
      </c>
      <c r="P3321" s="93">
        <v>29389952</v>
      </c>
      <c r="S3321" s="172"/>
      <c r="T3321" s="23">
        <v>0</v>
      </c>
    </row>
    <row r="3322" spans="2:20" ht="30" customHeight="1">
      <c r="B3322">
        <v>12</v>
      </c>
      <c r="C3322" s="164" t="s">
        <v>43</v>
      </c>
      <c r="D3322" s="165" t="s">
        <v>44</v>
      </c>
      <c r="E3322" s="80">
        <v>2026</v>
      </c>
      <c r="F3322" s="76" t="str">
        <f t="shared" si="103"/>
        <v>121. Gestión Territorial para la Atención Primaria Social de los procesos de Gestión de la Salud Pública (GSP) y el Plan de Salud Pública de Intervenciones Colectivas (PSPIC)Gestión Territorial2026</v>
      </c>
      <c r="G3322" s="7" t="s">
        <v>59</v>
      </c>
      <c r="H3322" s="7" t="s">
        <v>60</v>
      </c>
      <c r="I3322" s="80" t="s">
        <v>36</v>
      </c>
      <c r="J3322" s="76" t="s">
        <v>37</v>
      </c>
      <c r="K3322" t="s">
        <v>38</v>
      </c>
      <c r="L3322" t="s">
        <v>42</v>
      </c>
      <c r="M3322" t="s">
        <v>10</v>
      </c>
      <c r="N3322" s="78" t="s">
        <v>1</v>
      </c>
      <c r="O3322" s="76" t="str">
        <f t="shared" si="104"/>
        <v>121. Gestión Territorial para la Atención Primaria Social de los procesos de Gestión de la Salud Pública (GSP) y el Plan de Salud Pública de Intervenciones Colectivas (PSPIC)Gestión Territorial20266_ANTONIO_NARIÑO2_FEBRERO_2026</v>
      </c>
      <c r="P3322" s="93">
        <v>100029392</v>
      </c>
      <c r="S3322" s="172"/>
      <c r="T3322" s="23">
        <v>0</v>
      </c>
    </row>
    <row r="3323" spans="2:20" ht="30" customHeight="1">
      <c r="B3323">
        <v>13</v>
      </c>
      <c r="C3323" s="164" t="s">
        <v>43</v>
      </c>
      <c r="D3323" s="165" t="s">
        <v>44</v>
      </c>
      <c r="E3323" s="80">
        <v>2026</v>
      </c>
      <c r="F3323" s="76" t="str">
        <f t="shared" si="103"/>
        <v>131. Gestión Territorial para la Atención Primaria Social de los procesos de Gestión de la Salud Pública (GSP) y el Plan de Salud Pública de Intervenciones Colectivas (PSPIC)Gestión Territorial2026</v>
      </c>
      <c r="G3323" s="7" t="s">
        <v>61</v>
      </c>
      <c r="H3323" s="7" t="s">
        <v>60</v>
      </c>
      <c r="I3323" s="80" t="s">
        <v>36</v>
      </c>
      <c r="J3323" s="76" t="s">
        <v>37</v>
      </c>
      <c r="K3323" t="s">
        <v>38</v>
      </c>
      <c r="L3323" t="s">
        <v>42</v>
      </c>
      <c r="M3323" t="s">
        <v>10</v>
      </c>
      <c r="N3323" s="78" t="s">
        <v>1</v>
      </c>
      <c r="O3323" s="76" t="str">
        <f t="shared" si="104"/>
        <v>131. Gestión Territorial para la Atención Primaria Social de los procesos de Gestión de la Salud Pública (GSP) y el Plan de Salud Pública de Intervenciones Colectivas (PSPIC)Gestión Territorial20266_ANTONIO_NARIÑO2_FEBRERO_2026</v>
      </c>
      <c r="P3323" s="93">
        <v>29833760</v>
      </c>
      <c r="S3323" s="172"/>
      <c r="T3323" s="23">
        <v>0</v>
      </c>
    </row>
    <row r="3324" spans="2:20" ht="30" customHeight="1">
      <c r="B3324">
        <v>14</v>
      </c>
      <c r="C3324" s="164" t="s">
        <v>43</v>
      </c>
      <c r="D3324" s="165" t="s">
        <v>44</v>
      </c>
      <c r="E3324" s="80">
        <v>2026</v>
      </c>
      <c r="F3324" s="76" t="str">
        <f t="shared" si="103"/>
        <v>141. Gestión Territorial para la Atención Primaria Social de los procesos de Gestión de la Salud Pública (GSP) y el Plan de Salud Pública de Intervenciones Colectivas (PSPIC)Gestión Territorial2026</v>
      </c>
      <c r="G3324" s="7" t="s">
        <v>62</v>
      </c>
      <c r="H3324" s="7" t="s">
        <v>60</v>
      </c>
      <c r="I3324" s="80" t="s">
        <v>36</v>
      </c>
      <c r="J3324" s="76" t="s">
        <v>37</v>
      </c>
      <c r="K3324" t="s">
        <v>38</v>
      </c>
      <c r="L3324" t="s">
        <v>42</v>
      </c>
      <c r="M3324" t="s">
        <v>10</v>
      </c>
      <c r="N3324" s="78" t="s">
        <v>1</v>
      </c>
      <c r="O3324" s="76" t="str">
        <f t="shared" si="104"/>
        <v>141. Gestión Territorial para la Atención Primaria Social de los procesos de Gestión de la Salud Pública (GSP) y el Plan de Salud Pública de Intervenciones Colectivas (PSPIC)Gestión Territorial20266_ANTONIO_NARIÑO2_FEBRERO_2026</v>
      </c>
      <c r="P3324" s="93">
        <v>54021296</v>
      </c>
      <c r="S3324" s="172"/>
      <c r="T3324" s="23">
        <v>0</v>
      </c>
    </row>
    <row r="3325" spans="2:20" ht="30" customHeight="1">
      <c r="B3325">
        <v>15</v>
      </c>
      <c r="C3325" s="164" t="s">
        <v>43</v>
      </c>
      <c r="D3325" s="165" t="s">
        <v>44</v>
      </c>
      <c r="E3325" s="80">
        <v>2026</v>
      </c>
      <c r="F3325" s="76" t="str">
        <f t="shared" si="103"/>
        <v>151. Gestión Territorial para la Atención Primaria Social de los procesos de Gestión de la Salud Pública (GSP) y el Plan de Salud Pública de Intervenciones Colectivas (PSPIC)Gestión Territorial2026</v>
      </c>
      <c r="G3325" s="7" t="s">
        <v>63</v>
      </c>
      <c r="H3325" s="7" t="s">
        <v>60</v>
      </c>
      <c r="I3325" s="80" t="s">
        <v>36</v>
      </c>
      <c r="J3325" s="76" t="s">
        <v>37</v>
      </c>
      <c r="K3325" t="s">
        <v>38</v>
      </c>
      <c r="L3325" t="s">
        <v>42</v>
      </c>
      <c r="M3325" t="s">
        <v>10</v>
      </c>
      <c r="N3325" s="78" t="s">
        <v>1</v>
      </c>
      <c r="O3325" s="76" t="str">
        <f t="shared" si="104"/>
        <v>151. Gestión Territorial para la Atención Primaria Social de los procesos de Gestión de la Salud Pública (GSP) y el Plan de Salud Pública de Intervenciones Colectivas (PSPIC)Gestión Territorial20266_ANTONIO_NARIÑO2_FEBRERO_2026</v>
      </c>
      <c r="P3325" s="93">
        <v>5621568</v>
      </c>
      <c r="S3325" s="172"/>
      <c r="T3325" s="23">
        <v>0</v>
      </c>
    </row>
    <row r="3326" spans="2:20" ht="30" customHeight="1">
      <c r="B3326">
        <v>16</v>
      </c>
      <c r="C3326" s="164" t="s">
        <v>43</v>
      </c>
      <c r="D3326" s="165" t="s">
        <v>44</v>
      </c>
      <c r="E3326" s="80">
        <v>2026</v>
      </c>
      <c r="F3326" s="76" t="str">
        <f t="shared" si="103"/>
        <v>161. Gestión Territorial para la Atención Primaria Social de los procesos de Gestión de la Salud Pública (GSP) y el Plan de Salud Pública de Intervenciones Colectivas (PSPIC)Gestión Territorial2026</v>
      </c>
      <c r="G3326" s="7" t="s">
        <v>64</v>
      </c>
      <c r="H3326" s="7" t="s">
        <v>60</v>
      </c>
      <c r="I3326" s="80" t="s">
        <v>36</v>
      </c>
      <c r="J3326" s="76" t="s">
        <v>37</v>
      </c>
      <c r="K3326" t="s">
        <v>38</v>
      </c>
      <c r="L3326" t="s">
        <v>39</v>
      </c>
      <c r="M3326" t="s">
        <v>10</v>
      </c>
      <c r="N3326" s="78" t="s">
        <v>1</v>
      </c>
      <c r="O3326" s="76" t="str">
        <f t="shared" si="104"/>
        <v>161. Gestión Territorial para la Atención Primaria Social de los procesos de Gestión de la Salud Pública (GSP) y el Plan de Salud Pública de Intervenciones Colectivas (PSPIC)Gestión Territorial20266_ANTONIO_NARIÑO2_FEBRERO_2026</v>
      </c>
      <c r="P3326" s="93">
        <v>3994272</v>
      </c>
      <c r="S3326" s="172"/>
      <c r="T3326" s="23">
        <v>0</v>
      </c>
    </row>
    <row r="3327" spans="2:20" ht="30" customHeight="1">
      <c r="B3327">
        <v>17</v>
      </c>
      <c r="C3327" s="164" t="s">
        <v>43</v>
      </c>
      <c r="D3327" s="165" t="s">
        <v>44</v>
      </c>
      <c r="E3327" s="80">
        <v>2026</v>
      </c>
      <c r="F3327" s="76" t="str">
        <f t="shared" si="103"/>
        <v>171. Gestión Territorial para la Atención Primaria Social de los procesos de Gestión de la Salud Pública (GSP) y el Plan de Salud Pública de Intervenciones Colectivas (PSPIC)Gestión Territorial2026</v>
      </c>
      <c r="G3327" s="7" t="s">
        <v>65</v>
      </c>
      <c r="H3327" s="7" t="s">
        <v>66</v>
      </c>
      <c r="I3327" s="80" t="s">
        <v>36</v>
      </c>
      <c r="J3327" s="76" t="s">
        <v>37</v>
      </c>
      <c r="K3327" t="s">
        <v>67</v>
      </c>
      <c r="L3327" t="s">
        <v>39</v>
      </c>
      <c r="M3327" t="s">
        <v>10</v>
      </c>
      <c r="N3327" s="78" t="s">
        <v>1</v>
      </c>
      <c r="O3327" s="76" t="str">
        <f t="shared" si="104"/>
        <v>171. Gestión Territorial para la Atención Primaria Social de los procesos de Gestión de la Salud Pública (GSP) y el Plan de Salud Pública de Intervenciones Colectivas (PSPIC)Gestión Territorial20266_ANTONIO_NARIÑO2_FEBRERO_2026</v>
      </c>
      <c r="P3327" s="93">
        <v>5621568</v>
      </c>
      <c r="S3327" s="172"/>
      <c r="T3327" s="23">
        <v>0</v>
      </c>
    </row>
    <row r="3328" spans="2:20" ht="30" customHeight="1">
      <c r="B3328">
        <v>18</v>
      </c>
      <c r="C3328" s="164" t="s">
        <v>43</v>
      </c>
      <c r="D3328" s="165" t="s">
        <v>44</v>
      </c>
      <c r="E3328" s="80">
        <v>2026</v>
      </c>
      <c r="F3328" s="76" t="str">
        <f t="shared" si="103"/>
        <v>181. Gestión Territorial para la Atención Primaria Social de los procesos de Gestión de la Salud Pública (GSP) y el Plan de Salud Pública de Intervenciones Colectivas (PSPIC)Gestión Territorial2026</v>
      </c>
      <c r="G3328" s="7" t="s">
        <v>68</v>
      </c>
      <c r="H3328" s="7" t="s">
        <v>66</v>
      </c>
      <c r="I3328" s="80" t="s">
        <v>36</v>
      </c>
      <c r="J3328" s="76" t="s">
        <v>37</v>
      </c>
      <c r="K3328" t="s">
        <v>67</v>
      </c>
      <c r="L3328" t="s">
        <v>42</v>
      </c>
      <c r="M3328" t="s">
        <v>10</v>
      </c>
      <c r="N3328" s="78" t="s">
        <v>1</v>
      </c>
      <c r="O3328" s="76" t="str">
        <f t="shared" si="104"/>
        <v>181. Gestión Territorial para la Atención Primaria Social de los procesos de Gestión de la Salud Pública (GSP) y el Plan de Salud Pública de Intervenciones Colectivas (PSPIC)Gestión Territorial20266_ANTONIO_NARIÑO2_FEBRERO_2026</v>
      </c>
      <c r="P3328" s="93">
        <v>32422640</v>
      </c>
      <c r="S3328" s="172"/>
      <c r="T3328" s="23">
        <v>0</v>
      </c>
    </row>
    <row r="3329" spans="2:20" ht="30" customHeight="1">
      <c r="B3329">
        <v>19</v>
      </c>
      <c r="C3329" s="164" t="s">
        <v>43</v>
      </c>
      <c r="D3329" s="165" t="s">
        <v>44</v>
      </c>
      <c r="E3329" s="80">
        <v>2026</v>
      </c>
      <c r="F3329" s="76" t="str">
        <f t="shared" si="103"/>
        <v>191. Gestión Territorial para la Atención Primaria Social de los procesos de Gestión de la Salud Pública (GSP) y el Plan de Salud Pública de Intervenciones Colectivas (PSPIC)Gestión Territorial2026</v>
      </c>
      <c r="G3329" s="7" t="s">
        <v>69</v>
      </c>
      <c r="H3329" s="7" t="s">
        <v>66</v>
      </c>
      <c r="I3329" s="80" t="s">
        <v>36</v>
      </c>
      <c r="J3329" s="76" t="s">
        <v>37</v>
      </c>
      <c r="K3329" t="s">
        <v>67</v>
      </c>
      <c r="L3329" t="s">
        <v>42</v>
      </c>
      <c r="M3329" t="s">
        <v>10</v>
      </c>
      <c r="N3329" s="78" t="s">
        <v>1</v>
      </c>
      <c r="O3329" s="76" t="str">
        <f t="shared" si="104"/>
        <v>191. Gestión Territorial para la Atención Primaria Social de los procesos de Gestión de la Salud Pública (GSP) y el Plan de Salud Pública de Intervenciones Colectivas (PSPIC)Gestión Territorial20266_ANTONIO_NARIÑO2_FEBRERO_2026</v>
      </c>
      <c r="P3329" s="93">
        <v>20316544</v>
      </c>
      <c r="S3329" s="172"/>
      <c r="T3329" s="23">
        <v>0</v>
      </c>
    </row>
    <row r="3330" spans="2:20" ht="30" customHeight="1">
      <c r="B3330">
        <v>20</v>
      </c>
      <c r="C3330" s="164" t="s">
        <v>70</v>
      </c>
      <c r="D3330" s="165" t="s">
        <v>71</v>
      </c>
      <c r="E3330" s="80">
        <v>2026</v>
      </c>
      <c r="F3330" s="76" t="str">
        <f t="shared" si="103"/>
        <v>202. Cuidado Continuo por una vida con bienestarComunitario2026</v>
      </c>
      <c r="G3330" s="7" t="s">
        <v>72</v>
      </c>
      <c r="H3330" s="7" t="s">
        <v>73</v>
      </c>
      <c r="I3330" s="80" t="s">
        <v>74</v>
      </c>
      <c r="J3330" s="76" t="s">
        <v>37</v>
      </c>
      <c r="K3330" t="s">
        <v>75</v>
      </c>
      <c r="L3330" t="s">
        <v>50</v>
      </c>
      <c r="M3330" t="s">
        <v>10</v>
      </c>
      <c r="N3330" s="78" t="s">
        <v>1</v>
      </c>
      <c r="O3330" s="76" t="str">
        <f t="shared" si="104"/>
        <v>202. Cuidado Continuo por una vida con bienestarComunitario20266_ANTONIO_NARIÑO2_FEBRERO_2026</v>
      </c>
      <c r="P3330" s="93">
        <v>105404</v>
      </c>
      <c r="S3330" s="172">
        <v>34</v>
      </c>
      <c r="T3330" s="23">
        <v>3583736</v>
      </c>
    </row>
    <row r="3331" spans="2:20" ht="30" customHeight="1">
      <c r="B3331">
        <v>20</v>
      </c>
      <c r="C3331" s="164" t="s">
        <v>70</v>
      </c>
      <c r="D3331" s="165" t="s">
        <v>76</v>
      </c>
      <c r="E3331" s="80">
        <v>2026</v>
      </c>
      <c r="F3331" s="76" t="str">
        <f t="shared" si="103"/>
        <v>202. Cuidado Continuo por una vida con bienestarEducativo 2026</v>
      </c>
      <c r="G3331" s="7" t="s">
        <v>72</v>
      </c>
      <c r="H3331" s="7" t="s">
        <v>73</v>
      </c>
      <c r="I3331" s="80" t="s">
        <v>74</v>
      </c>
      <c r="J3331" s="76" t="s">
        <v>37</v>
      </c>
      <c r="K3331" t="s">
        <v>75</v>
      </c>
      <c r="L3331" t="s">
        <v>50</v>
      </c>
      <c r="M3331" t="s">
        <v>10</v>
      </c>
      <c r="N3331" s="78" t="s">
        <v>1</v>
      </c>
      <c r="O3331" s="76" t="str">
        <f t="shared" si="104"/>
        <v>202. Cuidado Continuo por una vida con bienestarEducativo 20266_ANTONIO_NARIÑO2_FEBRERO_2026</v>
      </c>
      <c r="P3331" s="93">
        <v>105404</v>
      </c>
      <c r="S3331" s="172">
        <v>119</v>
      </c>
      <c r="T3331" s="23">
        <v>12543076</v>
      </c>
    </row>
    <row r="3332" spans="2:20" ht="30" customHeight="1">
      <c r="B3332">
        <v>20</v>
      </c>
      <c r="C3332" s="164" t="s">
        <v>70</v>
      </c>
      <c r="D3332" s="165" t="s">
        <v>77</v>
      </c>
      <c r="E3332" s="80">
        <v>2026</v>
      </c>
      <c r="F3332" s="76" t="str">
        <f t="shared" si="103"/>
        <v>202. Cuidado Continuo por una vida con bienestarInstitucional2026</v>
      </c>
      <c r="G3332" s="7" t="s">
        <v>72</v>
      </c>
      <c r="H3332" s="7" t="s">
        <v>73</v>
      </c>
      <c r="I3332" s="80" t="s">
        <v>74</v>
      </c>
      <c r="J3332" s="76" t="s">
        <v>37</v>
      </c>
      <c r="K3332" t="s">
        <v>75</v>
      </c>
      <c r="L3332" t="s">
        <v>50</v>
      </c>
      <c r="M3332" t="s">
        <v>10</v>
      </c>
      <c r="N3332" s="78" t="s">
        <v>1</v>
      </c>
      <c r="O3332" s="76" t="str">
        <f t="shared" si="104"/>
        <v>202. Cuidado Continuo por una vida con bienestarInstitucional20266_ANTONIO_NARIÑO2_FEBRERO_2026</v>
      </c>
      <c r="P3332" s="93">
        <v>105404</v>
      </c>
      <c r="S3332" s="172">
        <v>76</v>
      </c>
      <c r="T3332" s="23">
        <v>8010704</v>
      </c>
    </row>
    <row r="3333" spans="2:20" ht="30" customHeight="1">
      <c r="B3333">
        <v>21</v>
      </c>
      <c r="C3333" s="164" t="s">
        <v>70</v>
      </c>
      <c r="D3333" s="165" t="s">
        <v>71</v>
      </c>
      <c r="E3333" s="80">
        <v>2026</v>
      </c>
      <c r="F3333" s="76" t="str">
        <f t="shared" si="103"/>
        <v>212. Cuidado Continuo por una vida con bienestarComunitario2026</v>
      </c>
      <c r="G3333" s="7" t="s">
        <v>78</v>
      </c>
      <c r="H3333" s="7" t="s">
        <v>73</v>
      </c>
      <c r="I3333" s="80" t="s">
        <v>74</v>
      </c>
      <c r="J3333" s="76" t="s">
        <v>37</v>
      </c>
      <c r="K3333" t="s">
        <v>75</v>
      </c>
      <c r="L3333" t="s">
        <v>50</v>
      </c>
      <c r="M3333" t="s">
        <v>10</v>
      </c>
      <c r="N3333" s="78" t="s">
        <v>1</v>
      </c>
      <c r="O3333" s="76" t="str">
        <f t="shared" si="104"/>
        <v>212. Cuidado Continuo por una vida con bienestarComunitario20266_ANTONIO_NARIÑO2_FEBRERO_2026</v>
      </c>
      <c r="P3333" s="93">
        <v>55938</v>
      </c>
      <c r="S3333" s="172">
        <v>15</v>
      </c>
      <c r="T3333" s="23">
        <v>839070</v>
      </c>
    </row>
    <row r="3334" spans="2:20" ht="30" customHeight="1">
      <c r="B3334">
        <v>22</v>
      </c>
      <c r="C3334" s="164" t="s">
        <v>70</v>
      </c>
      <c r="D3334" s="165" t="s">
        <v>71</v>
      </c>
      <c r="E3334" s="80">
        <v>2026</v>
      </c>
      <c r="F3334" s="76" t="str">
        <f t="shared" si="103"/>
        <v>222. Cuidado Continuo por una vida con bienestarComunitario2026</v>
      </c>
      <c r="G3334" s="7" t="s">
        <v>79</v>
      </c>
      <c r="H3334" s="7" t="s">
        <v>73</v>
      </c>
      <c r="I3334" s="80" t="s">
        <v>74</v>
      </c>
      <c r="J3334" s="76" t="s">
        <v>37</v>
      </c>
      <c r="K3334" t="s">
        <v>75</v>
      </c>
      <c r="L3334" t="s">
        <v>39</v>
      </c>
      <c r="M3334" t="s">
        <v>10</v>
      </c>
      <c r="N3334" s="78" t="s">
        <v>1</v>
      </c>
      <c r="O3334" s="76" t="str">
        <f t="shared" si="104"/>
        <v>222. Cuidado Continuo por una vida con bienestarComunitario20266_ANTONIO_NARIÑO2_FEBRERO_2026</v>
      </c>
      <c r="P3334" s="93">
        <v>105404</v>
      </c>
      <c r="S3334" s="172"/>
      <c r="T3334" s="23">
        <v>0</v>
      </c>
    </row>
    <row r="3335" spans="2:20" ht="30" customHeight="1">
      <c r="B3335">
        <v>23</v>
      </c>
      <c r="C3335" s="164" t="s">
        <v>70</v>
      </c>
      <c r="D3335" s="165" t="s">
        <v>71</v>
      </c>
      <c r="E3335" s="80">
        <v>2026</v>
      </c>
      <c r="F3335" s="76" t="str">
        <f t="shared" si="103"/>
        <v>232. Cuidado Continuo por una vida con bienestarComunitario2026</v>
      </c>
      <c r="G3335" s="7" t="s">
        <v>80</v>
      </c>
      <c r="H3335" s="7" t="s">
        <v>73</v>
      </c>
      <c r="I3335" s="80" t="s">
        <v>74</v>
      </c>
      <c r="J3335" s="76" t="s">
        <v>37</v>
      </c>
      <c r="K3335" t="s">
        <v>75</v>
      </c>
      <c r="L3335" t="s">
        <v>39</v>
      </c>
      <c r="M3335" t="s">
        <v>10</v>
      </c>
      <c r="N3335" s="78" t="s">
        <v>1</v>
      </c>
      <c r="O3335" s="76" t="str">
        <f t="shared" si="104"/>
        <v>232. Cuidado Continuo por una vida con bienestarComunitario20266_ANTONIO_NARIÑO2_FEBRERO_2026</v>
      </c>
      <c r="P3335" s="93">
        <v>55938</v>
      </c>
      <c r="S3335" s="172"/>
      <c r="T3335" s="23">
        <v>0</v>
      </c>
    </row>
    <row r="3336" spans="2:20" ht="30" customHeight="1">
      <c r="B3336">
        <v>24</v>
      </c>
      <c r="C3336" s="164" t="s">
        <v>70</v>
      </c>
      <c r="D3336" s="165" t="s">
        <v>76</v>
      </c>
      <c r="E3336" s="80">
        <v>2026</v>
      </c>
      <c r="F3336" s="76" t="str">
        <f t="shared" ref="F3336:F3399" si="105">B3336&amp;C3336&amp;D3336&amp;E3336</f>
        <v>242. Cuidado Continuo por una vida con bienestarEducativo 2026</v>
      </c>
      <c r="G3336" s="7" t="s">
        <v>81</v>
      </c>
      <c r="H3336" s="7" t="s">
        <v>73</v>
      </c>
      <c r="I3336" s="80" t="s">
        <v>74</v>
      </c>
      <c r="J3336" s="76" t="s">
        <v>37</v>
      </c>
      <c r="K3336" t="s">
        <v>75</v>
      </c>
      <c r="L3336" t="s">
        <v>50</v>
      </c>
      <c r="M3336" t="s">
        <v>10</v>
      </c>
      <c r="N3336" s="78" t="s">
        <v>1</v>
      </c>
      <c r="O3336" s="76" t="str">
        <f t="shared" si="104"/>
        <v>242. Cuidado Continuo por una vida con bienestarEducativo 20266_ANTONIO_NARIÑO2_FEBRERO_2026</v>
      </c>
      <c r="P3336" s="93">
        <v>180297</v>
      </c>
      <c r="S3336" s="172"/>
      <c r="T3336" s="23">
        <v>0</v>
      </c>
    </row>
    <row r="3337" spans="2:20" ht="30" customHeight="1">
      <c r="B3337">
        <v>25</v>
      </c>
      <c r="C3337" s="164" t="s">
        <v>70</v>
      </c>
      <c r="D3337" s="165" t="s">
        <v>82</v>
      </c>
      <c r="E3337" s="80">
        <v>2026</v>
      </c>
      <c r="F3337" s="76" t="str">
        <f t="shared" si="105"/>
        <v>252. Cuidado Continuo por una vida con bienestarLaboral2026</v>
      </c>
      <c r="G3337" s="7" t="s">
        <v>83</v>
      </c>
      <c r="H3337" s="7" t="s">
        <v>73</v>
      </c>
      <c r="I3337" s="80" t="s">
        <v>74</v>
      </c>
      <c r="J3337" s="76" t="s">
        <v>37</v>
      </c>
      <c r="K3337" t="s">
        <v>75</v>
      </c>
      <c r="L3337" t="s">
        <v>50</v>
      </c>
      <c r="M3337" t="s">
        <v>10</v>
      </c>
      <c r="N3337" s="78" t="s">
        <v>1</v>
      </c>
      <c r="O3337" s="76" t="str">
        <f t="shared" ref="O3337:O3400" si="106">+F3337&amp;M3337&amp;N3337</f>
        <v>252. Cuidado Continuo por una vida con bienestarLaboral20266_ANTONIO_NARIÑO2_FEBRERO_2026</v>
      </c>
      <c r="P3337" s="93">
        <v>210809</v>
      </c>
      <c r="S3337" s="172"/>
      <c r="T3337" s="23">
        <v>0</v>
      </c>
    </row>
    <row r="3338" spans="2:20" ht="30" customHeight="1">
      <c r="B3338">
        <v>26</v>
      </c>
      <c r="C3338" s="164" t="s">
        <v>70</v>
      </c>
      <c r="D3338" s="165" t="s">
        <v>71</v>
      </c>
      <c r="E3338" s="80">
        <v>2026</v>
      </c>
      <c r="F3338" s="76" t="str">
        <f t="shared" si="105"/>
        <v>262. Cuidado Continuo por una vida con bienestarComunitario2026</v>
      </c>
      <c r="G3338" s="7" t="s">
        <v>84</v>
      </c>
      <c r="H3338" s="7" t="s">
        <v>73</v>
      </c>
      <c r="I3338" s="80" t="s">
        <v>74</v>
      </c>
      <c r="J3338" s="76" t="s">
        <v>37</v>
      </c>
      <c r="K3338" t="s">
        <v>75</v>
      </c>
      <c r="L3338" t="s">
        <v>50</v>
      </c>
      <c r="M3338" t="s">
        <v>10</v>
      </c>
      <c r="N3338" s="78" t="s">
        <v>1</v>
      </c>
      <c r="O3338" s="76" t="str">
        <f t="shared" si="106"/>
        <v>262. Cuidado Continuo por una vida con bienestarComunitario20266_ANTONIO_NARIÑO2_FEBRERO_2026</v>
      </c>
      <c r="P3338" s="93">
        <v>140539</v>
      </c>
      <c r="S3338" s="172">
        <v>36</v>
      </c>
      <c r="T3338" s="23">
        <v>5059404</v>
      </c>
    </row>
    <row r="3339" spans="2:20" ht="30" customHeight="1">
      <c r="B3339">
        <v>27</v>
      </c>
      <c r="C3339" s="164" t="s">
        <v>70</v>
      </c>
      <c r="D3339" s="165" t="s">
        <v>71</v>
      </c>
      <c r="E3339" s="80">
        <v>2026</v>
      </c>
      <c r="F3339" s="76" t="str">
        <f t="shared" si="105"/>
        <v>272. Cuidado Continuo por una vida con bienestarComunitario2026</v>
      </c>
      <c r="G3339" s="7" t="s">
        <v>85</v>
      </c>
      <c r="H3339" s="7" t="s">
        <v>73</v>
      </c>
      <c r="I3339" s="80" t="s">
        <v>74</v>
      </c>
      <c r="J3339" s="76" t="s">
        <v>37</v>
      </c>
      <c r="K3339" t="s">
        <v>75</v>
      </c>
      <c r="L3339" t="s">
        <v>50</v>
      </c>
      <c r="M3339" t="s">
        <v>10</v>
      </c>
      <c r="N3339" s="78" t="s">
        <v>1</v>
      </c>
      <c r="O3339" s="76" t="str">
        <f t="shared" si="106"/>
        <v>272. Cuidado Continuo por una vida con bienestarComunitario20266_ANTONIO_NARIÑO2_FEBRERO_2026</v>
      </c>
      <c r="P3339" s="93">
        <v>74584</v>
      </c>
      <c r="S3339" s="172">
        <v>28</v>
      </c>
      <c r="T3339" s="23">
        <v>2088352</v>
      </c>
    </row>
    <row r="3340" spans="2:20" ht="30" customHeight="1">
      <c r="B3340">
        <v>28</v>
      </c>
      <c r="C3340" s="164" t="s">
        <v>70</v>
      </c>
      <c r="D3340" s="165" t="s">
        <v>71</v>
      </c>
      <c r="E3340" s="80">
        <v>2026</v>
      </c>
      <c r="F3340" s="76" t="str">
        <f t="shared" si="105"/>
        <v>282. Cuidado Continuo por una vida con bienestarComunitario2026</v>
      </c>
      <c r="G3340" s="7" t="s">
        <v>86</v>
      </c>
      <c r="H3340" s="7" t="s">
        <v>73</v>
      </c>
      <c r="I3340" s="80" t="s">
        <v>74</v>
      </c>
      <c r="J3340" s="76" t="s">
        <v>37</v>
      </c>
      <c r="K3340" t="s">
        <v>75</v>
      </c>
      <c r="L3340" t="s">
        <v>50</v>
      </c>
      <c r="M3340" t="s">
        <v>10</v>
      </c>
      <c r="N3340" s="78" t="s">
        <v>1</v>
      </c>
      <c r="O3340" s="76" t="str">
        <f t="shared" si="106"/>
        <v>282. Cuidado Continuo por una vida con bienestarComunitario20266_ANTONIO_NARIÑO2_FEBRERO_2026</v>
      </c>
      <c r="P3340" s="93">
        <v>215123</v>
      </c>
      <c r="S3340" s="172">
        <v>8</v>
      </c>
      <c r="T3340" s="23">
        <v>1720984</v>
      </c>
    </row>
    <row r="3341" spans="2:20" ht="30" customHeight="1">
      <c r="B3341">
        <v>29</v>
      </c>
      <c r="C3341" s="164" t="s">
        <v>70</v>
      </c>
      <c r="D3341" s="165" t="s">
        <v>71</v>
      </c>
      <c r="E3341" s="80">
        <v>2026</v>
      </c>
      <c r="F3341" s="76" t="str">
        <f t="shared" si="105"/>
        <v>292. Cuidado Continuo por una vida con bienestarComunitario2026</v>
      </c>
      <c r="G3341" s="7" t="s">
        <v>87</v>
      </c>
      <c r="H3341" s="7" t="s">
        <v>73</v>
      </c>
      <c r="I3341" s="80" t="s">
        <v>74</v>
      </c>
      <c r="J3341" s="76" t="s">
        <v>37</v>
      </c>
      <c r="K3341" t="s">
        <v>75</v>
      </c>
      <c r="L3341" t="s">
        <v>39</v>
      </c>
      <c r="M3341" t="s">
        <v>10</v>
      </c>
      <c r="N3341" s="78" t="s">
        <v>1</v>
      </c>
      <c r="O3341" s="76" t="str">
        <f t="shared" si="106"/>
        <v>292. Cuidado Continuo por una vida con bienestarComunitario20266_ANTONIO_NARIÑO2_FEBRERO_2026</v>
      </c>
      <c r="P3341" s="93">
        <v>140539</v>
      </c>
      <c r="S3341" s="172"/>
      <c r="T3341" s="23">
        <v>0</v>
      </c>
    </row>
    <row r="3342" spans="2:20" ht="30" customHeight="1">
      <c r="B3342">
        <v>30</v>
      </c>
      <c r="C3342" s="164" t="s">
        <v>70</v>
      </c>
      <c r="D3342" s="165" t="s">
        <v>71</v>
      </c>
      <c r="E3342" s="80">
        <v>2026</v>
      </c>
      <c r="F3342" s="76" t="str">
        <f t="shared" si="105"/>
        <v>302. Cuidado Continuo por una vida con bienestarComunitario2026</v>
      </c>
      <c r="G3342" s="7" t="s">
        <v>88</v>
      </c>
      <c r="H3342" s="7" t="s">
        <v>73</v>
      </c>
      <c r="I3342" s="80" t="s">
        <v>74</v>
      </c>
      <c r="J3342" s="76" t="s">
        <v>37</v>
      </c>
      <c r="K3342" t="s">
        <v>75</v>
      </c>
      <c r="L3342" t="s">
        <v>39</v>
      </c>
      <c r="M3342" t="s">
        <v>10</v>
      </c>
      <c r="N3342" s="78" t="s">
        <v>1</v>
      </c>
      <c r="O3342" s="76" t="str">
        <f t="shared" si="106"/>
        <v>302. Cuidado Continuo por una vida con bienestarComunitario20266_ANTONIO_NARIÑO2_FEBRERO_2026</v>
      </c>
      <c r="P3342" s="93">
        <v>74584</v>
      </c>
      <c r="S3342" s="172"/>
      <c r="T3342" s="23">
        <v>0</v>
      </c>
    </row>
    <row r="3343" spans="2:20" ht="30" customHeight="1">
      <c r="B3343">
        <v>31</v>
      </c>
      <c r="C3343" s="164" t="s">
        <v>70</v>
      </c>
      <c r="D3343" s="165" t="s">
        <v>71</v>
      </c>
      <c r="E3343" s="80">
        <v>2026</v>
      </c>
      <c r="F3343" s="76" t="str">
        <f t="shared" si="105"/>
        <v>312. Cuidado Continuo por una vida con bienestarComunitario2026</v>
      </c>
      <c r="G3343" s="7" t="s">
        <v>89</v>
      </c>
      <c r="H3343" s="7" t="s">
        <v>73</v>
      </c>
      <c r="I3343" s="80" t="s">
        <v>74</v>
      </c>
      <c r="J3343" s="76" t="s">
        <v>37</v>
      </c>
      <c r="K3343" t="s">
        <v>75</v>
      </c>
      <c r="L3343" t="s">
        <v>50</v>
      </c>
      <c r="M3343" t="s">
        <v>10</v>
      </c>
      <c r="N3343" s="78" t="s">
        <v>1</v>
      </c>
      <c r="O3343" s="76" t="str">
        <f t="shared" si="106"/>
        <v>312. Cuidado Continuo por una vida con bienestarComunitario20266_ANTONIO_NARIÑO2_FEBRERO_2026</v>
      </c>
      <c r="P3343" s="93">
        <v>215123</v>
      </c>
      <c r="S3343" s="172"/>
      <c r="T3343" s="23">
        <v>0</v>
      </c>
    </row>
    <row r="3344" spans="2:20" ht="30" customHeight="1">
      <c r="B3344">
        <v>31</v>
      </c>
      <c r="C3344" s="164" t="s">
        <v>70</v>
      </c>
      <c r="D3344" s="165" t="s">
        <v>76</v>
      </c>
      <c r="E3344" s="80">
        <v>2026</v>
      </c>
      <c r="F3344" s="76" t="str">
        <f t="shared" si="105"/>
        <v>312. Cuidado Continuo por una vida con bienestarEducativo 2026</v>
      </c>
      <c r="G3344" s="7" t="s">
        <v>89</v>
      </c>
      <c r="H3344" s="7" t="s">
        <v>73</v>
      </c>
      <c r="I3344" s="80" t="s">
        <v>74</v>
      </c>
      <c r="J3344" s="76" t="s">
        <v>37</v>
      </c>
      <c r="K3344" t="s">
        <v>75</v>
      </c>
      <c r="L3344" t="s">
        <v>50</v>
      </c>
      <c r="M3344" t="s">
        <v>10</v>
      </c>
      <c r="N3344" s="78" t="s">
        <v>1</v>
      </c>
      <c r="O3344" s="76" t="str">
        <f t="shared" si="106"/>
        <v>312. Cuidado Continuo por una vida con bienestarEducativo 20266_ANTONIO_NARIÑO2_FEBRERO_2026</v>
      </c>
      <c r="P3344" s="93">
        <v>215123</v>
      </c>
      <c r="S3344" s="172">
        <v>4</v>
      </c>
      <c r="T3344" s="23">
        <v>860492</v>
      </c>
    </row>
    <row r="3345" spans="2:20" ht="30" customHeight="1">
      <c r="B3345">
        <v>31</v>
      </c>
      <c r="C3345" s="164" t="s">
        <v>70</v>
      </c>
      <c r="D3345" s="165" t="s">
        <v>82</v>
      </c>
      <c r="E3345" s="80">
        <v>2026</v>
      </c>
      <c r="F3345" s="76" t="str">
        <f t="shared" si="105"/>
        <v>312. Cuidado Continuo por una vida con bienestarLaboral2026</v>
      </c>
      <c r="G3345" s="7" t="s">
        <v>89</v>
      </c>
      <c r="H3345" s="7" t="s">
        <v>73</v>
      </c>
      <c r="I3345" s="80" t="s">
        <v>74</v>
      </c>
      <c r="J3345" s="76" t="s">
        <v>37</v>
      </c>
      <c r="K3345" t="s">
        <v>75</v>
      </c>
      <c r="L3345" t="s">
        <v>50</v>
      </c>
      <c r="M3345" t="s">
        <v>10</v>
      </c>
      <c r="N3345" s="78" t="s">
        <v>1</v>
      </c>
      <c r="O3345" s="76" t="str">
        <f t="shared" si="106"/>
        <v>312. Cuidado Continuo por una vida con bienestarLaboral20266_ANTONIO_NARIÑO2_FEBRERO_2026</v>
      </c>
      <c r="P3345" s="93">
        <v>215123</v>
      </c>
      <c r="S3345" s="172"/>
      <c r="T3345" s="23">
        <v>0</v>
      </c>
    </row>
    <row r="3346" spans="2:20" ht="30" customHeight="1">
      <c r="B3346">
        <v>31</v>
      </c>
      <c r="C3346" s="164" t="s">
        <v>70</v>
      </c>
      <c r="D3346" s="165" t="s">
        <v>77</v>
      </c>
      <c r="E3346" s="80">
        <v>2026</v>
      </c>
      <c r="F3346" s="76" t="str">
        <f t="shared" si="105"/>
        <v>312. Cuidado Continuo por una vida con bienestarInstitucional2026</v>
      </c>
      <c r="G3346" s="7" t="s">
        <v>89</v>
      </c>
      <c r="H3346" s="7" t="s">
        <v>73</v>
      </c>
      <c r="I3346" s="80" t="s">
        <v>74</v>
      </c>
      <c r="J3346" s="76" t="s">
        <v>37</v>
      </c>
      <c r="K3346" t="s">
        <v>75</v>
      </c>
      <c r="L3346" t="s">
        <v>50</v>
      </c>
      <c r="M3346" t="s">
        <v>10</v>
      </c>
      <c r="N3346" s="78" t="s">
        <v>1</v>
      </c>
      <c r="O3346" s="76" t="str">
        <f t="shared" si="106"/>
        <v>312. Cuidado Continuo por una vida con bienestarInstitucional20266_ANTONIO_NARIÑO2_FEBRERO_2026</v>
      </c>
      <c r="P3346" s="93">
        <v>215123</v>
      </c>
      <c r="S3346" s="172"/>
      <c r="T3346" s="23">
        <v>0</v>
      </c>
    </row>
    <row r="3347" spans="2:20" ht="30" customHeight="1">
      <c r="B3347">
        <v>32</v>
      </c>
      <c r="C3347" s="164" t="s">
        <v>70</v>
      </c>
      <c r="D3347" s="165" t="s">
        <v>76</v>
      </c>
      <c r="E3347" s="80">
        <v>2026</v>
      </c>
      <c r="F3347" s="76" t="str">
        <f t="shared" si="105"/>
        <v>322. Cuidado Continuo por una vida con bienestarEducativo 2026</v>
      </c>
      <c r="G3347" s="7" t="s">
        <v>90</v>
      </c>
      <c r="H3347" s="7" t="s">
        <v>73</v>
      </c>
      <c r="I3347" s="80" t="s">
        <v>74</v>
      </c>
      <c r="J3347" s="76" t="s">
        <v>37</v>
      </c>
      <c r="K3347" t="s">
        <v>75</v>
      </c>
      <c r="L3347" t="s">
        <v>50</v>
      </c>
      <c r="M3347" t="s">
        <v>10</v>
      </c>
      <c r="N3347" s="78" t="s">
        <v>1</v>
      </c>
      <c r="O3347" s="76" t="str">
        <f t="shared" si="106"/>
        <v>322. Cuidado Continuo por una vida con bienestarEducativo 20266_ANTONIO_NARIÑO2_FEBRERO_2026</v>
      </c>
      <c r="P3347" s="93">
        <v>281078</v>
      </c>
      <c r="S3347" s="172"/>
      <c r="T3347" s="23">
        <v>0</v>
      </c>
    </row>
    <row r="3348" spans="2:20" ht="30" customHeight="1">
      <c r="B3348">
        <v>33</v>
      </c>
      <c r="C3348" s="164" t="s">
        <v>70</v>
      </c>
      <c r="D3348" s="165" t="s">
        <v>82</v>
      </c>
      <c r="E3348" s="80">
        <v>2026</v>
      </c>
      <c r="F3348" s="76" t="str">
        <f t="shared" si="105"/>
        <v>332. Cuidado Continuo por una vida con bienestarLaboral2026</v>
      </c>
      <c r="G3348" s="7" t="s">
        <v>91</v>
      </c>
      <c r="H3348" s="7" t="s">
        <v>73</v>
      </c>
      <c r="I3348" s="80" t="s">
        <v>74</v>
      </c>
      <c r="J3348" s="76" t="s">
        <v>37</v>
      </c>
      <c r="K3348" t="s">
        <v>92</v>
      </c>
      <c r="L3348" t="s">
        <v>50</v>
      </c>
      <c r="M3348" t="s">
        <v>10</v>
      </c>
      <c r="N3348" s="78" t="s">
        <v>1</v>
      </c>
      <c r="O3348" s="76" t="str">
        <f t="shared" si="106"/>
        <v>332. Cuidado Continuo por una vida con bienestarLaboral20266_ANTONIO_NARIÑO2_FEBRERO_2026</v>
      </c>
      <c r="P3348" s="93">
        <v>1094110</v>
      </c>
      <c r="S3348" s="172"/>
      <c r="T3348" s="23">
        <v>0</v>
      </c>
    </row>
    <row r="3349" spans="2:20" ht="30" customHeight="1">
      <c r="B3349">
        <v>34</v>
      </c>
      <c r="C3349" s="164" t="s">
        <v>70</v>
      </c>
      <c r="D3349" s="165" t="s">
        <v>71</v>
      </c>
      <c r="E3349" s="80">
        <v>2026</v>
      </c>
      <c r="F3349" s="76" t="str">
        <f t="shared" si="105"/>
        <v>342. Cuidado Continuo por una vida con bienestarComunitario2026</v>
      </c>
      <c r="G3349" s="7" t="s">
        <v>93</v>
      </c>
      <c r="H3349" s="7" t="s">
        <v>94</v>
      </c>
      <c r="I3349" s="80" t="s">
        <v>74</v>
      </c>
      <c r="J3349" s="76" t="s">
        <v>37</v>
      </c>
      <c r="K3349" t="s">
        <v>75</v>
      </c>
      <c r="L3349" t="s">
        <v>50</v>
      </c>
      <c r="M3349" t="s">
        <v>10</v>
      </c>
      <c r="N3349" s="78" t="s">
        <v>1</v>
      </c>
      <c r="O3349" s="76" t="str">
        <f t="shared" si="106"/>
        <v>342. Cuidado Continuo por una vida con bienestarComunitario20266_ANTONIO_NARIÑO2_FEBRERO_2026</v>
      </c>
      <c r="P3349" s="93">
        <v>161342</v>
      </c>
      <c r="S3349" s="172">
        <v>6</v>
      </c>
      <c r="T3349" s="23">
        <v>968052</v>
      </c>
    </row>
    <row r="3350" spans="2:20" ht="30" customHeight="1">
      <c r="B3350">
        <v>35</v>
      </c>
      <c r="C3350" s="164" t="s">
        <v>70</v>
      </c>
      <c r="D3350" s="165" t="s">
        <v>71</v>
      </c>
      <c r="E3350" s="80">
        <v>2026</v>
      </c>
      <c r="F3350" s="76" t="str">
        <f t="shared" si="105"/>
        <v>352. Cuidado Continuo por una vida con bienestarComunitario2026</v>
      </c>
      <c r="G3350" s="7" t="s">
        <v>95</v>
      </c>
      <c r="H3350" s="7" t="s">
        <v>73</v>
      </c>
      <c r="I3350" s="80" t="s">
        <v>74</v>
      </c>
      <c r="J3350" s="76" t="s">
        <v>37</v>
      </c>
      <c r="K3350" t="s">
        <v>75</v>
      </c>
      <c r="L3350" t="s">
        <v>50</v>
      </c>
      <c r="M3350" t="s">
        <v>10</v>
      </c>
      <c r="N3350" s="78" t="s">
        <v>1</v>
      </c>
      <c r="O3350" s="76" t="str">
        <f t="shared" si="106"/>
        <v>352. Cuidado Continuo por una vida con bienestarComunitario20266_ANTONIO_NARIÑO2_FEBRERO_2026</v>
      </c>
      <c r="P3350" s="93">
        <v>215123</v>
      </c>
      <c r="S3350" s="172">
        <v>15</v>
      </c>
      <c r="T3350" s="23">
        <v>3226845</v>
      </c>
    </row>
    <row r="3351" spans="2:20" ht="30" customHeight="1">
      <c r="B3351">
        <v>36</v>
      </c>
      <c r="C3351" s="164" t="s">
        <v>70</v>
      </c>
      <c r="D3351" s="165" t="s">
        <v>71</v>
      </c>
      <c r="E3351" s="80">
        <v>2026</v>
      </c>
      <c r="F3351" s="76" t="str">
        <f t="shared" si="105"/>
        <v>362. Cuidado Continuo por una vida con bienestarComunitario2026</v>
      </c>
      <c r="G3351" s="7" t="s">
        <v>96</v>
      </c>
      <c r="H3351" s="7" t="s">
        <v>73</v>
      </c>
      <c r="I3351" s="80" t="s">
        <v>74</v>
      </c>
      <c r="J3351" s="76" t="s">
        <v>37</v>
      </c>
      <c r="K3351" t="s">
        <v>75</v>
      </c>
      <c r="L3351" t="s">
        <v>39</v>
      </c>
      <c r="M3351" t="s">
        <v>10</v>
      </c>
      <c r="N3351" s="78" t="s">
        <v>1</v>
      </c>
      <c r="O3351" s="76" t="str">
        <f t="shared" si="106"/>
        <v>362. Cuidado Continuo por una vida con bienestarComunitario20266_ANTONIO_NARIÑO2_FEBRERO_2026</v>
      </c>
      <c r="P3351" s="93">
        <v>140539</v>
      </c>
      <c r="S3351" s="172"/>
      <c r="T3351" s="23">
        <v>0</v>
      </c>
    </row>
    <row r="3352" spans="2:20" ht="30" customHeight="1">
      <c r="B3352">
        <v>37</v>
      </c>
      <c r="C3352" s="164" t="s">
        <v>70</v>
      </c>
      <c r="D3352" s="165" t="s">
        <v>71</v>
      </c>
      <c r="E3352" s="80">
        <v>2026</v>
      </c>
      <c r="F3352" s="76" t="str">
        <f t="shared" si="105"/>
        <v>372. Cuidado Continuo por una vida con bienestarComunitario2026</v>
      </c>
      <c r="G3352" s="7" t="s">
        <v>97</v>
      </c>
      <c r="H3352" s="7" t="s">
        <v>73</v>
      </c>
      <c r="I3352" s="80" t="s">
        <v>74</v>
      </c>
      <c r="J3352" s="76" t="s">
        <v>37</v>
      </c>
      <c r="K3352" t="s">
        <v>75</v>
      </c>
      <c r="L3352" t="s">
        <v>39</v>
      </c>
      <c r="M3352" t="s">
        <v>10</v>
      </c>
      <c r="N3352" s="78" t="s">
        <v>1</v>
      </c>
      <c r="O3352" s="76" t="str">
        <f t="shared" si="106"/>
        <v>372. Cuidado Continuo por una vida con bienestarComunitario20266_ANTONIO_NARIÑO2_FEBRERO_2026</v>
      </c>
      <c r="P3352" s="93">
        <v>74584</v>
      </c>
      <c r="S3352" s="172"/>
      <c r="T3352" s="23">
        <v>0</v>
      </c>
    </row>
    <row r="3353" spans="2:20" ht="30" customHeight="1">
      <c r="B3353">
        <v>38</v>
      </c>
      <c r="C3353" s="164" t="s">
        <v>70</v>
      </c>
      <c r="D3353" s="165" t="s">
        <v>71</v>
      </c>
      <c r="E3353" s="80">
        <v>2026</v>
      </c>
      <c r="F3353" s="76" t="str">
        <f t="shared" si="105"/>
        <v>382. Cuidado Continuo por una vida con bienestarComunitario2026</v>
      </c>
      <c r="G3353" s="7" t="s">
        <v>98</v>
      </c>
      <c r="H3353" s="7" t="s">
        <v>73</v>
      </c>
      <c r="I3353" s="80" t="s">
        <v>74</v>
      </c>
      <c r="J3353" s="76" t="s">
        <v>37</v>
      </c>
      <c r="K3353" t="s">
        <v>75</v>
      </c>
      <c r="L3353" t="s">
        <v>50</v>
      </c>
      <c r="M3353" t="s">
        <v>10</v>
      </c>
      <c r="N3353" s="78" t="s">
        <v>1</v>
      </c>
      <c r="O3353" s="76" t="str">
        <f t="shared" si="106"/>
        <v>382. Cuidado Continuo por una vida con bienestarComunitario20266_ANTONIO_NARIÑO2_FEBRERO_2026</v>
      </c>
      <c r="P3353" s="93">
        <v>355662</v>
      </c>
      <c r="S3353" s="172">
        <v>2</v>
      </c>
      <c r="T3353" s="23">
        <v>711324</v>
      </c>
    </row>
    <row r="3354" spans="2:20" ht="30" customHeight="1">
      <c r="B3354">
        <v>39</v>
      </c>
      <c r="C3354" s="164" t="s">
        <v>70</v>
      </c>
      <c r="D3354" s="165" t="s">
        <v>71</v>
      </c>
      <c r="E3354" s="80">
        <v>2026</v>
      </c>
      <c r="F3354" s="76" t="str">
        <f t="shared" si="105"/>
        <v>392. Cuidado Continuo por una vida con bienestarComunitario2026</v>
      </c>
      <c r="G3354" s="7" t="s">
        <v>99</v>
      </c>
      <c r="H3354" s="7" t="s">
        <v>73</v>
      </c>
      <c r="I3354" s="80" t="s">
        <v>74</v>
      </c>
      <c r="J3354" s="76" t="s">
        <v>37</v>
      </c>
      <c r="K3354" t="s">
        <v>75</v>
      </c>
      <c r="L3354" t="s">
        <v>50</v>
      </c>
      <c r="M3354" t="s">
        <v>10</v>
      </c>
      <c r="N3354" s="78" t="s">
        <v>1</v>
      </c>
      <c r="O3354" s="76" t="str">
        <f t="shared" si="106"/>
        <v>392. Cuidado Continuo por una vida con bienestarComunitario20266_ANTONIO_NARIÑO2_FEBRERO_2026</v>
      </c>
      <c r="P3354" s="93">
        <v>140539</v>
      </c>
      <c r="S3354" s="172"/>
      <c r="T3354" s="23">
        <v>0</v>
      </c>
    </row>
    <row r="3355" spans="2:20" ht="30" customHeight="1">
      <c r="B3355">
        <v>40</v>
      </c>
      <c r="C3355" s="164" t="s">
        <v>70</v>
      </c>
      <c r="D3355" s="165" t="s">
        <v>71</v>
      </c>
      <c r="E3355" s="80">
        <v>2026</v>
      </c>
      <c r="F3355" s="76" t="str">
        <f t="shared" si="105"/>
        <v>402. Cuidado Continuo por una vida con bienestarComunitario2026</v>
      </c>
      <c r="G3355" s="7" t="s">
        <v>100</v>
      </c>
      <c r="H3355" s="7" t="s">
        <v>73</v>
      </c>
      <c r="I3355" s="80" t="s">
        <v>74</v>
      </c>
      <c r="J3355" s="76" t="s">
        <v>37</v>
      </c>
      <c r="K3355" t="s">
        <v>75</v>
      </c>
      <c r="L3355" t="s">
        <v>50</v>
      </c>
      <c r="M3355" t="s">
        <v>10</v>
      </c>
      <c r="N3355" s="78" t="s">
        <v>1</v>
      </c>
      <c r="O3355" s="76" t="str">
        <f t="shared" si="106"/>
        <v>402. Cuidado Continuo por una vida con bienestarComunitario20266_ANTONIO_NARIÑO2_FEBRERO_2026</v>
      </c>
      <c r="P3355" s="93">
        <v>74584</v>
      </c>
      <c r="S3355" s="172"/>
      <c r="T3355" s="23">
        <v>0</v>
      </c>
    </row>
    <row r="3356" spans="2:20" ht="30" customHeight="1">
      <c r="B3356">
        <v>41</v>
      </c>
      <c r="C3356" s="164" t="s">
        <v>70</v>
      </c>
      <c r="D3356" s="165" t="s">
        <v>71</v>
      </c>
      <c r="E3356" s="80">
        <v>2026</v>
      </c>
      <c r="F3356" s="76" t="str">
        <f t="shared" si="105"/>
        <v>412. Cuidado Continuo por una vida con bienestarComunitario2026</v>
      </c>
      <c r="G3356" s="7" t="s">
        <v>101</v>
      </c>
      <c r="H3356" s="7" t="s">
        <v>102</v>
      </c>
      <c r="I3356" s="80" t="s">
        <v>74</v>
      </c>
      <c r="J3356" s="76" t="s">
        <v>37</v>
      </c>
      <c r="K3356" t="s">
        <v>103</v>
      </c>
      <c r="L3356" t="s">
        <v>50</v>
      </c>
      <c r="M3356" t="s">
        <v>10</v>
      </c>
      <c r="N3356" s="78" t="s">
        <v>1</v>
      </c>
      <c r="O3356" s="76" t="str">
        <f t="shared" si="106"/>
        <v>412. Cuidado Continuo por una vida con bienestarComunitario20266_ANTONIO_NARIÑO2_FEBRERO_2026</v>
      </c>
      <c r="P3356" s="93">
        <v>621332</v>
      </c>
      <c r="S3356" s="172">
        <v>12</v>
      </c>
      <c r="T3356" s="23">
        <v>7455984</v>
      </c>
    </row>
    <row r="3357" spans="2:20" ht="30" customHeight="1">
      <c r="B3357">
        <v>42</v>
      </c>
      <c r="C3357" s="164" t="s">
        <v>70</v>
      </c>
      <c r="D3357" s="165" t="s">
        <v>71</v>
      </c>
      <c r="E3357" s="80">
        <v>2026</v>
      </c>
      <c r="F3357" s="76" t="str">
        <f t="shared" si="105"/>
        <v>422. Cuidado Continuo por una vida con bienestarComunitario2026</v>
      </c>
      <c r="G3357" s="7" t="s">
        <v>104</v>
      </c>
      <c r="H3357" s="7" t="s">
        <v>73</v>
      </c>
      <c r="I3357" s="80" t="s">
        <v>74</v>
      </c>
      <c r="J3357" s="76" t="s">
        <v>37</v>
      </c>
      <c r="K3357" t="s">
        <v>103</v>
      </c>
      <c r="L3357" t="s">
        <v>50</v>
      </c>
      <c r="M3357" t="s">
        <v>10</v>
      </c>
      <c r="N3357" s="78" t="s">
        <v>1</v>
      </c>
      <c r="O3357" s="76" t="str">
        <f t="shared" si="106"/>
        <v>422. Cuidado Continuo por una vida con bienestarComunitario20266_ANTONIO_NARIÑO2_FEBRERO_2026</v>
      </c>
      <c r="P3357" s="93">
        <v>340253</v>
      </c>
      <c r="S3357" s="172">
        <v>12</v>
      </c>
      <c r="T3357" s="23">
        <v>4083036</v>
      </c>
    </row>
    <row r="3358" spans="2:20" ht="30" customHeight="1">
      <c r="B3358">
        <v>43</v>
      </c>
      <c r="C3358" s="164" t="s">
        <v>70</v>
      </c>
      <c r="D3358" s="165" t="s">
        <v>71</v>
      </c>
      <c r="E3358" s="80">
        <v>2026</v>
      </c>
      <c r="F3358" s="76" t="str">
        <f t="shared" si="105"/>
        <v>432. Cuidado Continuo por una vida con bienestarComunitario2026</v>
      </c>
      <c r="G3358" s="7" t="s">
        <v>105</v>
      </c>
      <c r="H3358" s="7" t="s">
        <v>102</v>
      </c>
      <c r="I3358" s="80" t="s">
        <v>74</v>
      </c>
      <c r="J3358" s="76" t="s">
        <v>37</v>
      </c>
      <c r="K3358" t="s">
        <v>103</v>
      </c>
      <c r="L3358" t="s">
        <v>50</v>
      </c>
      <c r="M3358" t="s">
        <v>10</v>
      </c>
      <c r="N3358" s="78" t="s">
        <v>1</v>
      </c>
      <c r="O3358" s="76" t="str">
        <f t="shared" si="106"/>
        <v>432. Cuidado Continuo por una vida con bienestarComunitario20266_ANTONIO_NARIÑO2_FEBRERO_2026</v>
      </c>
      <c r="P3358" s="93">
        <v>548596</v>
      </c>
      <c r="S3358" s="172">
        <v>3</v>
      </c>
      <c r="T3358" s="23">
        <v>1645788</v>
      </c>
    </row>
    <row r="3359" spans="2:20" ht="30" customHeight="1">
      <c r="B3359">
        <v>44</v>
      </c>
      <c r="C3359" s="164" t="s">
        <v>70</v>
      </c>
      <c r="D3359" s="165" t="s">
        <v>71</v>
      </c>
      <c r="E3359" s="80">
        <v>2026</v>
      </c>
      <c r="F3359" s="76" t="str">
        <f t="shared" si="105"/>
        <v>442. Cuidado Continuo por una vida con bienestarComunitario2026</v>
      </c>
      <c r="G3359" s="7" t="s">
        <v>106</v>
      </c>
      <c r="H3359" s="7" t="s">
        <v>73</v>
      </c>
      <c r="I3359" s="80" t="s">
        <v>74</v>
      </c>
      <c r="J3359" s="76" t="s">
        <v>37</v>
      </c>
      <c r="K3359" t="s">
        <v>103</v>
      </c>
      <c r="L3359" t="s">
        <v>50</v>
      </c>
      <c r="M3359" t="s">
        <v>10</v>
      </c>
      <c r="N3359" s="78" t="s">
        <v>1</v>
      </c>
      <c r="O3359" s="76" t="str">
        <f t="shared" si="106"/>
        <v>442. Cuidado Continuo por una vida con bienestarComunitario20266_ANTONIO_NARIÑO2_FEBRERO_2026</v>
      </c>
      <c r="P3359" s="93">
        <v>711326</v>
      </c>
      <c r="S3359" s="172">
        <v>3</v>
      </c>
      <c r="T3359" s="23">
        <v>2133978</v>
      </c>
    </row>
    <row r="3360" spans="2:20" ht="30" customHeight="1">
      <c r="B3360">
        <v>45</v>
      </c>
      <c r="C3360" s="164" t="s">
        <v>70</v>
      </c>
      <c r="D3360" s="165" t="s">
        <v>71</v>
      </c>
      <c r="E3360" s="80">
        <v>2026</v>
      </c>
      <c r="F3360" s="76" t="str">
        <f t="shared" si="105"/>
        <v>452. Cuidado Continuo por una vida con bienestarComunitario2026</v>
      </c>
      <c r="G3360" s="7" t="s">
        <v>107</v>
      </c>
      <c r="H3360" s="7" t="s">
        <v>102</v>
      </c>
      <c r="I3360" s="80" t="s">
        <v>74</v>
      </c>
      <c r="J3360" s="76" t="s">
        <v>37</v>
      </c>
      <c r="K3360" t="s">
        <v>103</v>
      </c>
      <c r="L3360" t="s">
        <v>50</v>
      </c>
      <c r="M3360" t="s">
        <v>10</v>
      </c>
      <c r="N3360" s="78" t="s">
        <v>1</v>
      </c>
      <c r="O3360" s="76" t="str">
        <f t="shared" si="106"/>
        <v>452. Cuidado Continuo por una vida con bienestarComunitario20266_ANTONIO_NARIÑO2_FEBRERO_2026</v>
      </c>
      <c r="P3360" s="93">
        <v>281078</v>
      </c>
      <c r="S3360" s="172">
        <v>3</v>
      </c>
      <c r="T3360" s="23">
        <v>843234</v>
      </c>
    </row>
    <row r="3361" spans="2:20" ht="30" customHeight="1">
      <c r="B3361">
        <v>46</v>
      </c>
      <c r="C3361" s="164" t="s">
        <v>70</v>
      </c>
      <c r="D3361" s="165" t="s">
        <v>76</v>
      </c>
      <c r="E3361" s="80">
        <v>2026</v>
      </c>
      <c r="F3361" s="76" t="str">
        <f t="shared" si="105"/>
        <v>462. Cuidado Continuo por una vida con bienestarEducativo 2026</v>
      </c>
      <c r="G3361" s="7" t="s">
        <v>108</v>
      </c>
      <c r="H3361" s="7" t="s">
        <v>73</v>
      </c>
      <c r="I3361" s="80" t="s">
        <v>74</v>
      </c>
      <c r="J3361" s="76" t="s">
        <v>37</v>
      </c>
      <c r="K3361" t="s">
        <v>103</v>
      </c>
      <c r="L3361" t="s">
        <v>50</v>
      </c>
      <c r="M3361" t="s">
        <v>10</v>
      </c>
      <c r="N3361" s="78" t="s">
        <v>1</v>
      </c>
      <c r="O3361" s="76" t="str">
        <f t="shared" si="106"/>
        <v>462. Cuidado Continuo por una vida con bienestarEducativo 20266_ANTONIO_NARIÑO2_FEBRERO_2026</v>
      </c>
      <c r="P3361" s="93">
        <v>2366976</v>
      </c>
      <c r="S3361" s="172">
        <v>4</v>
      </c>
      <c r="T3361" s="23">
        <v>9467904</v>
      </c>
    </row>
    <row r="3362" spans="2:20" ht="30" customHeight="1">
      <c r="B3362">
        <v>47</v>
      </c>
      <c r="C3362" s="164" t="s">
        <v>70</v>
      </c>
      <c r="D3362" s="165" t="s">
        <v>82</v>
      </c>
      <c r="E3362" s="80">
        <v>2026</v>
      </c>
      <c r="F3362" s="76" t="str">
        <f t="shared" si="105"/>
        <v>472. Cuidado Continuo por una vida con bienestarLaboral2026</v>
      </c>
      <c r="G3362" s="7" t="s">
        <v>109</v>
      </c>
      <c r="H3362" s="7" t="s">
        <v>73</v>
      </c>
      <c r="I3362" s="80" t="s">
        <v>74</v>
      </c>
      <c r="J3362" s="76" t="s">
        <v>37</v>
      </c>
      <c r="K3362" t="s">
        <v>103</v>
      </c>
      <c r="L3362" t="s">
        <v>50</v>
      </c>
      <c r="M3362" t="s">
        <v>10</v>
      </c>
      <c r="N3362" s="78" t="s">
        <v>1</v>
      </c>
      <c r="O3362" s="76" t="str">
        <f t="shared" si="106"/>
        <v>472. Cuidado Continuo por una vida con bienestarLaboral20266_ANTONIO_NARIÑO2_FEBRERO_2026</v>
      </c>
      <c r="P3362" s="93">
        <v>110336</v>
      </c>
      <c r="S3362" s="172">
        <v>1</v>
      </c>
      <c r="T3362" s="23">
        <v>110336</v>
      </c>
    </row>
    <row r="3363" spans="2:20" ht="30" customHeight="1">
      <c r="B3363">
        <v>48</v>
      </c>
      <c r="C3363" s="164" t="s">
        <v>70</v>
      </c>
      <c r="D3363" s="165" t="s">
        <v>71</v>
      </c>
      <c r="E3363" s="80">
        <v>2026</v>
      </c>
      <c r="F3363" s="76" t="str">
        <f t="shared" si="105"/>
        <v>482. Cuidado Continuo por una vida con bienestarComunitario2026</v>
      </c>
      <c r="G3363" s="7" t="s">
        <v>110</v>
      </c>
      <c r="H3363" s="7" t="s">
        <v>73</v>
      </c>
      <c r="I3363" s="80" t="s">
        <v>74</v>
      </c>
      <c r="J3363" s="76" t="s">
        <v>37</v>
      </c>
      <c r="K3363" t="s">
        <v>103</v>
      </c>
      <c r="L3363" t="s">
        <v>50</v>
      </c>
      <c r="M3363" t="s">
        <v>10</v>
      </c>
      <c r="N3363" s="78" t="s">
        <v>1</v>
      </c>
      <c r="O3363" s="76" t="str">
        <f t="shared" si="106"/>
        <v>482. Cuidado Continuo por una vida con bienestarComunitario20266_ANTONIO_NARIÑO2_FEBRERO_2026</v>
      </c>
      <c r="P3363" s="93">
        <v>430247</v>
      </c>
      <c r="S3363" s="172">
        <v>1</v>
      </c>
      <c r="T3363" s="23">
        <v>430247</v>
      </c>
    </row>
    <row r="3364" spans="2:20" ht="30" customHeight="1">
      <c r="B3364">
        <v>49</v>
      </c>
      <c r="C3364" s="164" t="s">
        <v>70</v>
      </c>
      <c r="D3364" s="165" t="s">
        <v>71</v>
      </c>
      <c r="E3364" s="80">
        <v>2026</v>
      </c>
      <c r="F3364" s="76" t="str">
        <f t="shared" si="105"/>
        <v>492. Cuidado Continuo por una vida con bienestarComunitario2026</v>
      </c>
      <c r="G3364" s="7" t="s">
        <v>111</v>
      </c>
      <c r="H3364" s="7" t="s">
        <v>73</v>
      </c>
      <c r="I3364" s="80" t="s">
        <v>74</v>
      </c>
      <c r="J3364" s="76" t="s">
        <v>37</v>
      </c>
      <c r="K3364" t="s">
        <v>103</v>
      </c>
      <c r="L3364" t="s">
        <v>50</v>
      </c>
      <c r="M3364" t="s">
        <v>10</v>
      </c>
      <c r="N3364" s="78" t="s">
        <v>1</v>
      </c>
      <c r="O3364" s="76" t="str">
        <f t="shared" si="106"/>
        <v>492. Cuidado Continuo por una vida con bienestarComunitario20266_ANTONIO_NARIÑO2_FEBRERO_2026</v>
      </c>
      <c r="P3364" s="93">
        <v>711326</v>
      </c>
      <c r="S3364" s="172">
        <v>16</v>
      </c>
      <c r="T3364" s="23">
        <v>11381216</v>
      </c>
    </row>
    <row r="3365" spans="2:20" ht="30" customHeight="1">
      <c r="B3365">
        <v>50</v>
      </c>
      <c r="C3365" s="164" t="s">
        <v>70</v>
      </c>
      <c r="D3365" s="165" t="s">
        <v>71</v>
      </c>
      <c r="E3365" s="80">
        <v>2026</v>
      </c>
      <c r="F3365" s="76" t="str">
        <f t="shared" si="105"/>
        <v>502. Cuidado Continuo por una vida con bienestarComunitario2026</v>
      </c>
      <c r="G3365" s="7" t="s">
        <v>112</v>
      </c>
      <c r="H3365" s="7" t="s">
        <v>73</v>
      </c>
      <c r="I3365" s="80" t="s">
        <v>74</v>
      </c>
      <c r="J3365" s="76" t="s">
        <v>37</v>
      </c>
      <c r="K3365" t="s">
        <v>75</v>
      </c>
      <c r="L3365" t="s">
        <v>50</v>
      </c>
      <c r="M3365" t="s">
        <v>10</v>
      </c>
      <c r="N3365" s="78" t="s">
        <v>1</v>
      </c>
      <c r="O3365" s="76" t="str">
        <f t="shared" si="106"/>
        <v>502. Cuidado Continuo por una vida con bienestarComunitario20266_ANTONIO_NARIÑO2_FEBRERO_2026</v>
      </c>
      <c r="P3365" s="93">
        <v>266747</v>
      </c>
      <c r="S3365" s="172">
        <v>4</v>
      </c>
      <c r="T3365" s="23">
        <v>1066988</v>
      </c>
    </row>
    <row r="3366" spans="2:20" ht="30" customHeight="1">
      <c r="B3366">
        <v>51</v>
      </c>
      <c r="C3366" s="164" t="s">
        <v>70</v>
      </c>
      <c r="D3366" s="165" t="s">
        <v>71</v>
      </c>
      <c r="E3366" s="80">
        <v>2026</v>
      </c>
      <c r="F3366" s="76" t="str">
        <f t="shared" si="105"/>
        <v>512. Cuidado Continuo por una vida con bienestarComunitario2026</v>
      </c>
      <c r="G3366" s="7" t="s">
        <v>113</v>
      </c>
      <c r="H3366" s="7" t="s">
        <v>73</v>
      </c>
      <c r="I3366" s="80" t="s">
        <v>74</v>
      </c>
      <c r="J3366" s="76" t="s">
        <v>37</v>
      </c>
      <c r="K3366" t="s">
        <v>38</v>
      </c>
      <c r="L3366" t="s">
        <v>39</v>
      </c>
      <c r="M3366" t="s">
        <v>10</v>
      </c>
      <c r="N3366" s="78" t="s">
        <v>1</v>
      </c>
      <c r="O3366" s="76" t="str">
        <f t="shared" si="106"/>
        <v>512. Cuidado Continuo por una vida con bienestarComunitario20266_ANTONIO_NARIÑO2_FEBRERO_2026</v>
      </c>
      <c r="P3366" s="93">
        <v>5621568</v>
      </c>
      <c r="S3366" s="172"/>
      <c r="T3366" s="23">
        <v>0</v>
      </c>
    </row>
    <row r="3367" spans="2:20" ht="30" customHeight="1">
      <c r="B3367">
        <v>52</v>
      </c>
      <c r="C3367" s="164" t="s">
        <v>70</v>
      </c>
      <c r="D3367" s="165" t="s">
        <v>71</v>
      </c>
      <c r="E3367" s="80">
        <v>2026</v>
      </c>
      <c r="F3367" s="76" t="str">
        <f t="shared" si="105"/>
        <v>522. Cuidado Continuo por una vida con bienestarComunitario2026</v>
      </c>
      <c r="G3367" s="7" t="s">
        <v>114</v>
      </c>
      <c r="H3367" s="7" t="s">
        <v>94</v>
      </c>
      <c r="I3367" s="80" t="s">
        <v>74</v>
      </c>
      <c r="J3367" s="76" t="s">
        <v>37</v>
      </c>
      <c r="K3367" t="s">
        <v>103</v>
      </c>
      <c r="L3367" t="s">
        <v>50</v>
      </c>
      <c r="M3367" t="s">
        <v>10</v>
      </c>
      <c r="N3367" s="78" t="s">
        <v>1</v>
      </c>
      <c r="O3367" s="76" t="str">
        <f t="shared" si="106"/>
        <v>522. Cuidado Continuo por una vida con bienestarComunitario20266_ANTONIO_NARIÑO2_FEBRERO_2026</v>
      </c>
      <c r="P3367" s="93">
        <v>711326</v>
      </c>
      <c r="S3367" s="172">
        <v>2</v>
      </c>
      <c r="T3367" s="23">
        <v>1422652</v>
      </c>
    </row>
    <row r="3368" spans="2:20" ht="30" customHeight="1">
      <c r="B3368">
        <v>53</v>
      </c>
      <c r="C3368" s="164" t="s">
        <v>70</v>
      </c>
      <c r="D3368" s="165" t="s">
        <v>71</v>
      </c>
      <c r="E3368" s="80">
        <v>2026</v>
      </c>
      <c r="F3368" s="76" t="str">
        <f t="shared" si="105"/>
        <v>532. Cuidado Continuo por una vida con bienestarComunitario2026</v>
      </c>
      <c r="G3368" s="7" t="s">
        <v>115</v>
      </c>
      <c r="H3368" s="7" t="s">
        <v>73</v>
      </c>
      <c r="I3368" s="80" t="s">
        <v>74</v>
      </c>
      <c r="J3368" s="76" t="s">
        <v>37</v>
      </c>
      <c r="K3368" t="s">
        <v>38</v>
      </c>
      <c r="L3368" t="s">
        <v>42</v>
      </c>
      <c r="M3368" t="s">
        <v>10</v>
      </c>
      <c r="N3368" s="78" t="s">
        <v>1</v>
      </c>
      <c r="O3368" s="76" t="str">
        <f t="shared" si="106"/>
        <v>532. Cuidado Continuo por una vida con bienestarComunitario20266_ANTONIO_NARIÑO2_FEBRERO_2026</v>
      </c>
      <c r="P3368" s="93">
        <v>5621568</v>
      </c>
      <c r="S3368" s="172"/>
      <c r="T3368" s="23">
        <v>0</v>
      </c>
    </row>
    <row r="3369" spans="2:20" ht="30" customHeight="1">
      <c r="B3369">
        <v>54</v>
      </c>
      <c r="C3369" s="164" t="s">
        <v>70</v>
      </c>
      <c r="D3369" s="165" t="s">
        <v>71</v>
      </c>
      <c r="E3369" s="80">
        <v>2026</v>
      </c>
      <c r="F3369" s="76" t="str">
        <f t="shared" si="105"/>
        <v>542. Cuidado Continuo por una vida con bienestarComunitario2026</v>
      </c>
      <c r="G3369" s="7" t="s">
        <v>116</v>
      </c>
      <c r="H3369" s="7" t="s">
        <v>73</v>
      </c>
      <c r="I3369" s="80" t="s">
        <v>74</v>
      </c>
      <c r="J3369" s="76" t="s">
        <v>37</v>
      </c>
      <c r="K3369" t="s">
        <v>75</v>
      </c>
      <c r="L3369" t="s">
        <v>50</v>
      </c>
      <c r="M3369" t="s">
        <v>10</v>
      </c>
      <c r="N3369" s="78" t="s">
        <v>1</v>
      </c>
      <c r="O3369" s="76" t="str">
        <f t="shared" si="106"/>
        <v>542. Cuidado Continuo por una vida con bienestarComunitario20266_ANTONIO_NARIÑO2_FEBRERO_2026</v>
      </c>
      <c r="P3369" s="93">
        <v>285702</v>
      </c>
      <c r="S3369" s="172">
        <v>42</v>
      </c>
      <c r="T3369" s="23">
        <v>11999484</v>
      </c>
    </row>
    <row r="3370" spans="2:20" ht="30" customHeight="1">
      <c r="B3370">
        <v>55</v>
      </c>
      <c r="C3370" s="164" t="s">
        <v>70</v>
      </c>
      <c r="D3370" s="165" t="s">
        <v>71</v>
      </c>
      <c r="E3370" s="80">
        <v>2026</v>
      </c>
      <c r="F3370" s="76" t="str">
        <f t="shared" si="105"/>
        <v>552. Cuidado Continuo por una vida con bienestarComunitario2026</v>
      </c>
      <c r="G3370" s="7" t="s">
        <v>117</v>
      </c>
      <c r="H3370" s="7" t="s">
        <v>73</v>
      </c>
      <c r="I3370" s="80" t="s">
        <v>74</v>
      </c>
      <c r="J3370" s="76" t="s">
        <v>37</v>
      </c>
      <c r="K3370" t="s">
        <v>75</v>
      </c>
      <c r="L3370" t="s">
        <v>50</v>
      </c>
      <c r="M3370" t="s">
        <v>10</v>
      </c>
      <c r="N3370" s="78" t="s">
        <v>1</v>
      </c>
      <c r="O3370" s="76" t="str">
        <f t="shared" si="106"/>
        <v>552. Cuidado Continuo por una vida con bienestarComunitario20266_ANTONIO_NARIÑO2_FEBRERO_2026</v>
      </c>
      <c r="P3370" s="93">
        <v>380935</v>
      </c>
      <c r="S3370" s="172">
        <v>4</v>
      </c>
      <c r="T3370" s="23">
        <v>1523740</v>
      </c>
    </row>
    <row r="3371" spans="2:20" ht="30" customHeight="1">
      <c r="B3371">
        <v>56</v>
      </c>
      <c r="C3371" s="164" t="s">
        <v>70</v>
      </c>
      <c r="D3371" s="165" t="s">
        <v>71</v>
      </c>
      <c r="E3371" s="80">
        <v>2026</v>
      </c>
      <c r="F3371" s="76" t="str">
        <f t="shared" si="105"/>
        <v>562. Cuidado Continuo por una vida con bienestarComunitario2026</v>
      </c>
      <c r="G3371" s="7" t="s">
        <v>118</v>
      </c>
      <c r="H3371" s="7" t="s">
        <v>73</v>
      </c>
      <c r="I3371" s="80" t="s">
        <v>74</v>
      </c>
      <c r="J3371" s="76" t="s">
        <v>37</v>
      </c>
      <c r="K3371" t="s">
        <v>75</v>
      </c>
      <c r="L3371" t="s">
        <v>50</v>
      </c>
      <c r="M3371" t="s">
        <v>10</v>
      </c>
      <c r="N3371" s="78" t="s">
        <v>1</v>
      </c>
      <c r="O3371" s="76" t="str">
        <f t="shared" si="106"/>
        <v>562. Cuidado Continuo por una vida con bienestarComunitario20266_ANTONIO_NARIÑO2_FEBRERO_2026</v>
      </c>
      <c r="P3371" s="93">
        <v>266747</v>
      </c>
      <c r="S3371" s="172">
        <v>24</v>
      </c>
      <c r="T3371" s="23">
        <v>6401928</v>
      </c>
    </row>
    <row r="3372" spans="2:20" ht="30" customHeight="1">
      <c r="B3372">
        <v>57</v>
      </c>
      <c r="C3372" s="164" t="s">
        <v>70</v>
      </c>
      <c r="D3372" s="165" t="s">
        <v>71</v>
      </c>
      <c r="E3372" s="80">
        <v>2026</v>
      </c>
      <c r="F3372" s="76" t="str">
        <f t="shared" si="105"/>
        <v>572. Cuidado Continuo por una vida con bienestarComunitario2026</v>
      </c>
      <c r="G3372" s="7" t="s">
        <v>119</v>
      </c>
      <c r="H3372" s="7" t="s">
        <v>94</v>
      </c>
      <c r="I3372" s="80" t="s">
        <v>74</v>
      </c>
      <c r="J3372" s="76" t="s">
        <v>37</v>
      </c>
      <c r="K3372" t="s">
        <v>75</v>
      </c>
      <c r="L3372" t="s">
        <v>50</v>
      </c>
      <c r="M3372" t="s">
        <v>10</v>
      </c>
      <c r="N3372" s="78" t="s">
        <v>1</v>
      </c>
      <c r="O3372" s="76" t="str">
        <f t="shared" si="106"/>
        <v>572. Cuidado Continuo por una vida con bienestarComunitario20266_ANTONIO_NARIÑO2_FEBRERO_2026</v>
      </c>
      <c r="P3372" s="93">
        <v>88916</v>
      </c>
      <c r="S3372" s="172">
        <v>74</v>
      </c>
      <c r="T3372" s="23">
        <v>6579784</v>
      </c>
    </row>
    <row r="3373" spans="2:20" ht="30" customHeight="1">
      <c r="B3373">
        <v>58</v>
      </c>
      <c r="C3373" s="164" t="s">
        <v>70</v>
      </c>
      <c r="D3373" s="165" t="s">
        <v>76</v>
      </c>
      <c r="E3373" s="80">
        <v>2026</v>
      </c>
      <c r="F3373" s="76" t="str">
        <f t="shared" si="105"/>
        <v>582. Cuidado Continuo por una vida con bienestarEducativo 2026</v>
      </c>
      <c r="G3373" s="7" t="s">
        <v>120</v>
      </c>
      <c r="H3373" s="7" t="s">
        <v>73</v>
      </c>
      <c r="I3373" s="80" t="s">
        <v>74</v>
      </c>
      <c r="J3373" s="76" t="s">
        <v>37</v>
      </c>
      <c r="K3373" t="s">
        <v>121</v>
      </c>
      <c r="L3373" t="s">
        <v>50</v>
      </c>
      <c r="M3373" t="s">
        <v>10</v>
      </c>
      <c r="N3373" s="78" t="s">
        <v>1</v>
      </c>
      <c r="O3373" s="76" t="str">
        <f t="shared" si="106"/>
        <v>582. Cuidado Continuo por una vida con bienestarEducativo 20266_ANTONIO_NARIÑO2_FEBRERO_2026</v>
      </c>
      <c r="P3373" s="93">
        <v>562157</v>
      </c>
      <c r="S3373" s="172">
        <v>1</v>
      </c>
      <c r="T3373" s="23">
        <v>562157</v>
      </c>
    </row>
    <row r="3374" spans="2:20" ht="30" customHeight="1">
      <c r="B3374">
        <v>59</v>
      </c>
      <c r="C3374" s="164" t="s">
        <v>70</v>
      </c>
      <c r="D3374" s="165" t="s">
        <v>76</v>
      </c>
      <c r="E3374" s="80">
        <v>2026</v>
      </c>
      <c r="F3374" s="76" t="str">
        <f t="shared" si="105"/>
        <v>592. Cuidado Continuo por una vida con bienestarEducativo 2026</v>
      </c>
      <c r="G3374" s="7" t="s">
        <v>122</v>
      </c>
      <c r="H3374" s="7" t="s">
        <v>73</v>
      </c>
      <c r="I3374" s="80" t="s">
        <v>74</v>
      </c>
      <c r="J3374" s="76" t="s">
        <v>37</v>
      </c>
      <c r="K3374" t="s">
        <v>38</v>
      </c>
      <c r="L3374" t="s">
        <v>42</v>
      </c>
      <c r="M3374" t="s">
        <v>10</v>
      </c>
      <c r="N3374" s="78" t="s">
        <v>1</v>
      </c>
      <c r="O3374" s="76" t="str">
        <f t="shared" si="106"/>
        <v>592. Cuidado Continuo por una vida con bienestarEducativo 20266_ANTONIO_NARIÑO2_FEBRERO_2026</v>
      </c>
      <c r="P3374" s="93">
        <v>14226512</v>
      </c>
      <c r="S3374" s="172"/>
      <c r="T3374" s="23">
        <v>0</v>
      </c>
    </row>
    <row r="3375" spans="2:20" ht="30" customHeight="1">
      <c r="B3375">
        <v>60</v>
      </c>
      <c r="C3375" s="164" t="s">
        <v>70</v>
      </c>
      <c r="D3375" s="165" t="s">
        <v>76</v>
      </c>
      <c r="E3375" s="80">
        <v>2026</v>
      </c>
      <c r="F3375" s="76" t="str">
        <f t="shared" si="105"/>
        <v>602. Cuidado Continuo por una vida con bienestarEducativo 2026</v>
      </c>
      <c r="G3375" s="7" t="s">
        <v>123</v>
      </c>
      <c r="H3375" s="7" t="s">
        <v>73</v>
      </c>
      <c r="I3375" s="80" t="s">
        <v>74</v>
      </c>
      <c r="J3375" s="76" t="s">
        <v>37</v>
      </c>
      <c r="K3375" t="s">
        <v>75</v>
      </c>
      <c r="L3375" t="s">
        <v>50</v>
      </c>
      <c r="M3375" t="s">
        <v>10</v>
      </c>
      <c r="N3375" s="78" t="s">
        <v>1</v>
      </c>
      <c r="O3375" s="76" t="str">
        <f t="shared" si="106"/>
        <v>602. Cuidado Continuo por una vida con bienestarEducativo 20266_ANTONIO_NARIÑO2_FEBRERO_2026</v>
      </c>
      <c r="P3375" s="93">
        <v>105404</v>
      </c>
      <c r="S3375" s="172">
        <v>16</v>
      </c>
      <c r="T3375" s="23">
        <v>1686464</v>
      </c>
    </row>
    <row r="3376" spans="2:20" ht="30" customHeight="1">
      <c r="B3376">
        <v>61</v>
      </c>
      <c r="C3376" s="164" t="s">
        <v>70</v>
      </c>
      <c r="D3376" s="165" t="s">
        <v>76</v>
      </c>
      <c r="E3376" s="80">
        <v>2026</v>
      </c>
      <c r="F3376" s="76" t="str">
        <f t="shared" si="105"/>
        <v>612. Cuidado Continuo por una vida con bienestarEducativo 2026</v>
      </c>
      <c r="G3376" s="7" t="s">
        <v>124</v>
      </c>
      <c r="H3376" s="7" t="s">
        <v>73</v>
      </c>
      <c r="I3376" s="80" t="s">
        <v>74</v>
      </c>
      <c r="J3376" s="76" t="s">
        <v>37</v>
      </c>
      <c r="K3376" t="s">
        <v>75</v>
      </c>
      <c r="L3376" t="s">
        <v>50</v>
      </c>
      <c r="M3376" t="s">
        <v>10</v>
      </c>
      <c r="N3376" s="78" t="s">
        <v>1</v>
      </c>
      <c r="O3376" s="76" t="str">
        <f t="shared" si="106"/>
        <v>612. Cuidado Continuo por una vida con bienestarEducativo 20266_ANTONIO_NARIÑO2_FEBRERO_2026</v>
      </c>
      <c r="P3376" s="93">
        <v>266747</v>
      </c>
      <c r="S3376" s="172">
        <v>24</v>
      </c>
      <c r="T3376" s="23">
        <v>6401928</v>
      </c>
    </row>
    <row r="3377" spans="2:20" ht="30" customHeight="1">
      <c r="B3377">
        <v>62</v>
      </c>
      <c r="C3377" s="164" t="s">
        <v>70</v>
      </c>
      <c r="D3377" s="165" t="s">
        <v>76</v>
      </c>
      <c r="E3377" s="80">
        <v>2026</v>
      </c>
      <c r="F3377" s="76" t="str">
        <f t="shared" si="105"/>
        <v>622. Cuidado Continuo por una vida con bienestarEducativo 2026</v>
      </c>
      <c r="G3377" s="7" t="s">
        <v>125</v>
      </c>
      <c r="H3377" s="7" t="s">
        <v>102</v>
      </c>
      <c r="I3377" s="80" t="s">
        <v>74</v>
      </c>
      <c r="J3377" s="76" t="s">
        <v>37</v>
      </c>
      <c r="K3377" t="s">
        <v>38</v>
      </c>
      <c r="L3377" t="s">
        <v>42</v>
      </c>
      <c r="M3377" t="s">
        <v>10</v>
      </c>
      <c r="N3377" s="78" t="s">
        <v>1</v>
      </c>
      <c r="O3377" s="76" t="str">
        <f t="shared" si="106"/>
        <v>622. Cuidado Continuo por una vida con bienestarEducativo 20266_ANTONIO_NARIÑO2_FEBRERO_2026</v>
      </c>
      <c r="P3377" s="93">
        <v>13610112</v>
      </c>
      <c r="S3377" s="172"/>
      <c r="T3377" s="23">
        <v>0</v>
      </c>
    </row>
    <row r="3378" spans="2:20" ht="30" customHeight="1">
      <c r="B3378">
        <v>63</v>
      </c>
      <c r="C3378" s="164" t="s">
        <v>70</v>
      </c>
      <c r="D3378" s="165" t="s">
        <v>76</v>
      </c>
      <c r="E3378" s="80">
        <v>2026</v>
      </c>
      <c r="F3378" s="76" t="str">
        <f t="shared" si="105"/>
        <v>632. Cuidado Continuo por una vida con bienestarEducativo 2026</v>
      </c>
      <c r="G3378" s="7" t="s">
        <v>126</v>
      </c>
      <c r="H3378" s="7" t="s">
        <v>102</v>
      </c>
      <c r="I3378" s="80" t="s">
        <v>74</v>
      </c>
      <c r="J3378" s="76" t="s">
        <v>37</v>
      </c>
      <c r="K3378" t="s">
        <v>75</v>
      </c>
      <c r="L3378" t="s">
        <v>50</v>
      </c>
      <c r="M3378" t="s">
        <v>10</v>
      </c>
      <c r="N3378" s="78" t="s">
        <v>1</v>
      </c>
      <c r="O3378" s="76" t="str">
        <f t="shared" si="106"/>
        <v>632. Cuidado Continuo por una vida con bienestarEducativo 20266_ANTONIO_NARIÑO2_FEBRERO_2026</v>
      </c>
      <c r="P3378" s="93">
        <v>105404</v>
      </c>
      <c r="S3378" s="172">
        <v>16</v>
      </c>
      <c r="T3378" s="23">
        <v>1686464</v>
      </c>
    </row>
    <row r="3379" spans="2:20" ht="30" customHeight="1">
      <c r="B3379">
        <v>64</v>
      </c>
      <c r="C3379" s="164" t="s">
        <v>70</v>
      </c>
      <c r="D3379" s="165" t="s">
        <v>76</v>
      </c>
      <c r="E3379" s="80">
        <v>2026</v>
      </c>
      <c r="F3379" s="76" t="str">
        <f t="shared" si="105"/>
        <v>642. Cuidado Continuo por una vida con bienestarEducativo 2026</v>
      </c>
      <c r="G3379" s="7" t="s">
        <v>127</v>
      </c>
      <c r="H3379" s="7" t="s">
        <v>94</v>
      </c>
      <c r="I3379" s="80" t="s">
        <v>74</v>
      </c>
      <c r="J3379" s="76" t="s">
        <v>37</v>
      </c>
      <c r="K3379" t="s">
        <v>75</v>
      </c>
      <c r="L3379" t="s">
        <v>50</v>
      </c>
      <c r="M3379" t="s">
        <v>10</v>
      </c>
      <c r="N3379" s="78" t="s">
        <v>1</v>
      </c>
      <c r="O3379" s="76" t="str">
        <f t="shared" si="106"/>
        <v>642. Cuidado Continuo por una vida con bienestarEducativo 20266_ANTONIO_NARIÑO2_FEBRERO_2026</v>
      </c>
      <c r="P3379" s="93">
        <v>137765</v>
      </c>
      <c r="S3379" s="172">
        <v>53</v>
      </c>
      <c r="T3379" s="23">
        <v>7301545</v>
      </c>
    </row>
    <row r="3380" spans="2:20" ht="30" customHeight="1">
      <c r="B3380">
        <v>65</v>
      </c>
      <c r="C3380" s="164" t="s">
        <v>70</v>
      </c>
      <c r="D3380" s="165" t="s">
        <v>76</v>
      </c>
      <c r="E3380" s="80">
        <v>2026</v>
      </c>
      <c r="F3380" s="76" t="str">
        <f t="shared" si="105"/>
        <v>652. Cuidado Continuo por una vida con bienestarEducativo 2026</v>
      </c>
      <c r="G3380" s="7" t="s">
        <v>128</v>
      </c>
      <c r="H3380" s="7" t="s">
        <v>94</v>
      </c>
      <c r="I3380" s="80" t="s">
        <v>74</v>
      </c>
      <c r="J3380" s="76" t="s">
        <v>37</v>
      </c>
      <c r="K3380" t="s">
        <v>75</v>
      </c>
      <c r="L3380" t="s">
        <v>50</v>
      </c>
      <c r="M3380" t="s">
        <v>10</v>
      </c>
      <c r="N3380" s="78" t="s">
        <v>1</v>
      </c>
      <c r="O3380" s="76" t="str">
        <f t="shared" si="106"/>
        <v>652. Cuidado Continuo por una vida con bienestarEducativo 20266_ANTONIO_NARIÑO2_FEBRERO_2026</v>
      </c>
      <c r="P3380" s="93">
        <v>105404</v>
      </c>
      <c r="S3380" s="172">
        <v>53</v>
      </c>
      <c r="T3380" s="23">
        <v>5586412</v>
      </c>
    </row>
    <row r="3381" spans="2:20" ht="30" customHeight="1">
      <c r="B3381">
        <v>66</v>
      </c>
      <c r="C3381" s="164" t="s">
        <v>70</v>
      </c>
      <c r="D3381" s="165" t="s">
        <v>76</v>
      </c>
      <c r="E3381" s="80">
        <v>2026</v>
      </c>
      <c r="F3381" s="76" t="str">
        <f t="shared" si="105"/>
        <v>662. Cuidado Continuo por una vida con bienestarEducativo 2026</v>
      </c>
      <c r="G3381" s="7" t="s">
        <v>129</v>
      </c>
      <c r="H3381" s="7" t="s">
        <v>94</v>
      </c>
      <c r="I3381" s="80" t="s">
        <v>74</v>
      </c>
      <c r="J3381" s="76" t="s">
        <v>37</v>
      </c>
      <c r="K3381" t="s">
        <v>103</v>
      </c>
      <c r="L3381" t="s">
        <v>50</v>
      </c>
      <c r="M3381" t="s">
        <v>10</v>
      </c>
      <c r="N3381" s="78" t="s">
        <v>1</v>
      </c>
      <c r="O3381" s="76" t="str">
        <f t="shared" si="106"/>
        <v>662. Cuidado Continuo por una vida con bienestarEducativo 20266_ANTONIO_NARIÑO2_FEBRERO_2026</v>
      </c>
      <c r="P3381" s="93">
        <v>199714</v>
      </c>
      <c r="S3381" s="172">
        <v>4</v>
      </c>
      <c r="T3381" s="23">
        <v>798856</v>
      </c>
    </row>
    <row r="3382" spans="2:20" ht="30" customHeight="1">
      <c r="B3382">
        <v>67</v>
      </c>
      <c r="C3382" s="164" t="s">
        <v>70</v>
      </c>
      <c r="D3382" s="165" t="s">
        <v>76</v>
      </c>
      <c r="E3382" s="80">
        <v>2026</v>
      </c>
      <c r="F3382" s="76" t="str">
        <f t="shared" si="105"/>
        <v>672. Cuidado Continuo por una vida con bienestarEducativo 2026</v>
      </c>
      <c r="G3382" s="7" t="s">
        <v>130</v>
      </c>
      <c r="H3382" s="7" t="s">
        <v>94</v>
      </c>
      <c r="I3382" s="80" t="s">
        <v>74</v>
      </c>
      <c r="J3382" s="76" t="s">
        <v>37</v>
      </c>
      <c r="K3382" t="s">
        <v>75</v>
      </c>
      <c r="L3382" t="s">
        <v>50</v>
      </c>
      <c r="M3382" t="s">
        <v>10</v>
      </c>
      <c r="N3382" s="78" t="s">
        <v>1</v>
      </c>
      <c r="O3382" s="76" t="str">
        <f t="shared" si="106"/>
        <v>672. Cuidado Continuo por una vida con bienestarEducativo 20266_ANTONIO_NARIÑO2_FEBRERO_2026</v>
      </c>
      <c r="P3382" s="93">
        <v>88916</v>
      </c>
      <c r="S3382" s="172">
        <v>70</v>
      </c>
      <c r="T3382" s="23">
        <v>6224120</v>
      </c>
    </row>
    <row r="3383" spans="2:20" ht="30" customHeight="1">
      <c r="B3383">
        <v>68</v>
      </c>
      <c r="C3383" s="164" t="s">
        <v>70</v>
      </c>
      <c r="D3383" s="165" t="s">
        <v>77</v>
      </c>
      <c r="E3383" s="80">
        <v>2026</v>
      </c>
      <c r="F3383" s="76" t="str">
        <f t="shared" si="105"/>
        <v>682. Cuidado Continuo por una vida con bienestarInstitucional2026</v>
      </c>
      <c r="G3383" s="7" t="s">
        <v>131</v>
      </c>
      <c r="H3383" s="7" t="s">
        <v>94</v>
      </c>
      <c r="I3383" s="80" t="s">
        <v>74</v>
      </c>
      <c r="J3383" s="76" t="s">
        <v>37</v>
      </c>
      <c r="K3383" t="s">
        <v>75</v>
      </c>
      <c r="L3383" t="s">
        <v>50</v>
      </c>
      <c r="M3383" t="s">
        <v>10</v>
      </c>
      <c r="N3383" s="78" t="s">
        <v>1</v>
      </c>
      <c r="O3383" s="76" t="str">
        <f t="shared" si="106"/>
        <v>682. Cuidado Continuo por una vida con bienestarInstitucional20266_ANTONIO_NARIÑO2_FEBRERO_2026</v>
      </c>
      <c r="P3383" s="93">
        <v>105404</v>
      </c>
      <c r="S3383" s="172">
        <v>14</v>
      </c>
      <c r="T3383" s="23">
        <v>1475656</v>
      </c>
    </row>
    <row r="3384" spans="2:20" ht="30" customHeight="1">
      <c r="B3384">
        <v>69</v>
      </c>
      <c r="C3384" s="164" t="s">
        <v>70</v>
      </c>
      <c r="D3384" s="165" t="s">
        <v>77</v>
      </c>
      <c r="E3384" s="80">
        <v>2026</v>
      </c>
      <c r="F3384" s="76" t="str">
        <f t="shared" si="105"/>
        <v>692. Cuidado Continuo por una vida con bienestarInstitucional2026</v>
      </c>
      <c r="G3384" s="7" t="s">
        <v>132</v>
      </c>
      <c r="H3384" s="7" t="s">
        <v>102</v>
      </c>
      <c r="I3384" s="80" t="s">
        <v>74</v>
      </c>
      <c r="J3384" s="76" t="s">
        <v>37</v>
      </c>
      <c r="K3384" t="s">
        <v>75</v>
      </c>
      <c r="L3384" t="s">
        <v>50</v>
      </c>
      <c r="M3384" t="s">
        <v>10</v>
      </c>
      <c r="N3384" s="78" t="s">
        <v>1</v>
      </c>
      <c r="O3384" s="76" t="str">
        <f t="shared" si="106"/>
        <v>692. Cuidado Continuo por una vida con bienestarInstitucional20266_ANTONIO_NARIÑO2_FEBRERO_2026</v>
      </c>
      <c r="P3384" s="93">
        <v>105404</v>
      </c>
      <c r="S3384" s="172">
        <v>16</v>
      </c>
      <c r="T3384" s="23">
        <v>1686464</v>
      </c>
    </row>
    <row r="3385" spans="2:20" ht="30" customHeight="1">
      <c r="B3385">
        <v>70</v>
      </c>
      <c r="C3385" s="164" t="s">
        <v>70</v>
      </c>
      <c r="D3385" s="165" t="s">
        <v>77</v>
      </c>
      <c r="E3385" s="80">
        <v>2026</v>
      </c>
      <c r="F3385" s="76" t="str">
        <f t="shared" si="105"/>
        <v>702. Cuidado Continuo por una vida con bienestarInstitucional2026</v>
      </c>
      <c r="G3385" s="7" t="s">
        <v>133</v>
      </c>
      <c r="H3385" s="7" t="s">
        <v>73</v>
      </c>
      <c r="I3385" s="80" t="s">
        <v>74</v>
      </c>
      <c r="J3385" s="76" t="s">
        <v>37</v>
      </c>
      <c r="K3385" t="s">
        <v>75</v>
      </c>
      <c r="L3385" t="s">
        <v>50</v>
      </c>
      <c r="M3385" t="s">
        <v>10</v>
      </c>
      <c r="N3385" s="78" t="s">
        <v>1</v>
      </c>
      <c r="O3385" s="76" t="str">
        <f t="shared" si="106"/>
        <v>702. Cuidado Continuo por una vida con bienestarInstitucional20266_ANTONIO_NARIÑO2_FEBRERO_2026</v>
      </c>
      <c r="P3385" s="93">
        <v>74893</v>
      </c>
      <c r="S3385" s="172">
        <v>4</v>
      </c>
      <c r="T3385" s="23">
        <v>299572</v>
      </c>
    </row>
    <row r="3386" spans="2:20" ht="30" customHeight="1">
      <c r="B3386">
        <v>71</v>
      </c>
      <c r="C3386" s="164" t="s">
        <v>70</v>
      </c>
      <c r="D3386" s="165" t="s">
        <v>82</v>
      </c>
      <c r="E3386" s="80">
        <v>2026</v>
      </c>
      <c r="F3386" s="76" t="str">
        <f t="shared" si="105"/>
        <v>712. Cuidado Continuo por una vida con bienestarLaboral2026</v>
      </c>
      <c r="G3386" s="7" t="s">
        <v>134</v>
      </c>
      <c r="H3386" s="7" t="s">
        <v>94</v>
      </c>
      <c r="I3386" s="80" t="s">
        <v>74</v>
      </c>
      <c r="J3386" s="76" t="s">
        <v>37</v>
      </c>
      <c r="K3386" t="s">
        <v>135</v>
      </c>
      <c r="L3386" t="s">
        <v>50</v>
      </c>
      <c r="M3386" t="s">
        <v>10</v>
      </c>
      <c r="N3386" s="78" t="s">
        <v>1</v>
      </c>
      <c r="O3386" s="76" t="str">
        <f t="shared" si="106"/>
        <v>712. Cuidado Continuo por una vida con bienestarLaboral20266_ANTONIO_NARIÑO2_FEBRERO_2026</v>
      </c>
      <c r="P3386" s="93">
        <v>59965</v>
      </c>
      <c r="S3386" s="172">
        <v>11</v>
      </c>
      <c r="T3386" s="23">
        <v>659615</v>
      </c>
    </row>
    <row r="3387" spans="2:20" ht="30" customHeight="1">
      <c r="B3387">
        <v>72</v>
      </c>
      <c r="C3387" s="164" t="s">
        <v>70</v>
      </c>
      <c r="D3387" s="165" t="s">
        <v>82</v>
      </c>
      <c r="E3387" s="80">
        <v>2026</v>
      </c>
      <c r="F3387" s="76" t="str">
        <f t="shared" si="105"/>
        <v>722. Cuidado Continuo por una vida con bienestarLaboral2026</v>
      </c>
      <c r="G3387" s="7" t="s">
        <v>136</v>
      </c>
      <c r="H3387" s="7" t="s">
        <v>94</v>
      </c>
      <c r="I3387" s="80" t="s">
        <v>74</v>
      </c>
      <c r="J3387" s="76" t="s">
        <v>37</v>
      </c>
      <c r="K3387" t="s">
        <v>135</v>
      </c>
      <c r="L3387" t="s">
        <v>50</v>
      </c>
      <c r="M3387" t="s">
        <v>10</v>
      </c>
      <c r="N3387" s="78" t="s">
        <v>1</v>
      </c>
      <c r="O3387" s="76" t="str">
        <f t="shared" si="106"/>
        <v>722. Cuidado Continuo por una vida con bienestarLaboral20266_ANTONIO_NARIÑO2_FEBRERO_2026</v>
      </c>
      <c r="P3387" s="93">
        <v>99830</v>
      </c>
      <c r="S3387" s="172">
        <v>4</v>
      </c>
      <c r="T3387" s="23">
        <v>399320</v>
      </c>
    </row>
    <row r="3388" spans="2:20" ht="30" customHeight="1">
      <c r="B3388">
        <v>73</v>
      </c>
      <c r="C3388" s="164" t="s">
        <v>70</v>
      </c>
      <c r="D3388" s="165" t="s">
        <v>82</v>
      </c>
      <c r="E3388" s="80">
        <v>2026</v>
      </c>
      <c r="F3388" s="76" t="str">
        <f t="shared" si="105"/>
        <v>732. Cuidado Continuo por una vida con bienestarLaboral2026</v>
      </c>
      <c r="G3388" s="7" t="s">
        <v>137</v>
      </c>
      <c r="H3388" s="7" t="s">
        <v>94</v>
      </c>
      <c r="I3388" s="80" t="s">
        <v>74</v>
      </c>
      <c r="J3388" s="76" t="s">
        <v>37</v>
      </c>
      <c r="K3388" t="s">
        <v>138</v>
      </c>
      <c r="L3388" t="s">
        <v>50</v>
      </c>
      <c r="M3388" t="s">
        <v>10</v>
      </c>
      <c r="N3388" s="78" t="s">
        <v>1</v>
      </c>
      <c r="O3388" s="76" t="str">
        <f t="shared" si="106"/>
        <v>732. Cuidado Continuo por una vida con bienestarLaboral20266_ANTONIO_NARIÑO2_FEBRERO_2026</v>
      </c>
      <c r="P3388" s="93">
        <v>220671</v>
      </c>
      <c r="S3388" s="172"/>
      <c r="T3388" s="23">
        <v>0</v>
      </c>
    </row>
    <row r="3389" spans="2:20" ht="30" customHeight="1">
      <c r="B3389">
        <v>74</v>
      </c>
      <c r="C3389" s="164" t="s">
        <v>70</v>
      </c>
      <c r="D3389" s="165" t="s">
        <v>82</v>
      </c>
      <c r="E3389" s="80">
        <v>2026</v>
      </c>
      <c r="F3389" s="76" t="str">
        <f t="shared" si="105"/>
        <v>742. Cuidado Continuo por una vida con bienestarLaboral2026</v>
      </c>
      <c r="G3389" s="7" t="s">
        <v>139</v>
      </c>
      <c r="H3389" s="7" t="s">
        <v>94</v>
      </c>
      <c r="I3389" s="80" t="s">
        <v>74</v>
      </c>
      <c r="J3389" s="76" t="s">
        <v>37</v>
      </c>
      <c r="K3389" t="s">
        <v>138</v>
      </c>
      <c r="L3389" t="s">
        <v>50</v>
      </c>
      <c r="M3389" t="s">
        <v>10</v>
      </c>
      <c r="N3389" s="78" t="s">
        <v>1</v>
      </c>
      <c r="O3389" s="76" t="str">
        <f t="shared" si="106"/>
        <v>742. Cuidado Continuo por una vida con bienestarLaboral20266_ANTONIO_NARIÑO2_FEBRERO_2026</v>
      </c>
      <c r="P3389" s="93">
        <v>367374</v>
      </c>
      <c r="S3389" s="172"/>
      <c r="T3389" s="23">
        <v>0</v>
      </c>
    </row>
    <row r="3390" spans="2:20" ht="30" customHeight="1">
      <c r="B3390">
        <v>75</v>
      </c>
      <c r="C3390" s="164" t="s">
        <v>70</v>
      </c>
      <c r="D3390" s="165" t="s">
        <v>82</v>
      </c>
      <c r="E3390" s="80">
        <v>2026</v>
      </c>
      <c r="F3390" s="76" t="str">
        <f t="shared" si="105"/>
        <v>752. Cuidado Continuo por una vida con bienestarLaboral2026</v>
      </c>
      <c r="G3390" s="7" t="s">
        <v>140</v>
      </c>
      <c r="H3390" s="7" t="s">
        <v>94</v>
      </c>
      <c r="I3390" s="80" t="s">
        <v>74</v>
      </c>
      <c r="J3390" s="76" t="s">
        <v>37</v>
      </c>
      <c r="K3390" t="s">
        <v>141</v>
      </c>
      <c r="L3390" t="s">
        <v>50</v>
      </c>
      <c r="M3390" t="s">
        <v>10</v>
      </c>
      <c r="N3390" s="78" t="s">
        <v>1</v>
      </c>
      <c r="O3390" s="76" t="str">
        <f t="shared" si="106"/>
        <v>752. Cuidado Continuo por una vida con bienestarLaboral20266_ANTONIO_NARIÑO2_FEBRERO_2026</v>
      </c>
      <c r="P3390" s="93">
        <v>210809</v>
      </c>
      <c r="S3390" s="172">
        <v>16</v>
      </c>
      <c r="T3390" s="23">
        <v>3372944</v>
      </c>
    </row>
    <row r="3391" spans="2:20" ht="30" customHeight="1">
      <c r="B3391">
        <v>76</v>
      </c>
      <c r="C3391" s="164" t="s">
        <v>70</v>
      </c>
      <c r="D3391" s="165" t="s">
        <v>82</v>
      </c>
      <c r="E3391" s="80">
        <v>2026</v>
      </c>
      <c r="F3391" s="76" t="str">
        <f t="shared" si="105"/>
        <v>762. Cuidado Continuo por una vida con bienestarLaboral2026</v>
      </c>
      <c r="G3391" s="7" t="s">
        <v>142</v>
      </c>
      <c r="H3391" s="7" t="s">
        <v>94</v>
      </c>
      <c r="I3391" s="80" t="s">
        <v>74</v>
      </c>
      <c r="J3391" s="76" t="s">
        <v>37</v>
      </c>
      <c r="K3391" t="s">
        <v>141</v>
      </c>
      <c r="L3391" t="s">
        <v>50</v>
      </c>
      <c r="M3391" t="s">
        <v>10</v>
      </c>
      <c r="N3391" s="78" t="s">
        <v>1</v>
      </c>
      <c r="O3391" s="76" t="str">
        <f t="shared" si="106"/>
        <v>762. Cuidado Continuo por una vida con bienestarLaboral20266_ANTONIO_NARIÑO2_FEBRERO_2026</v>
      </c>
      <c r="P3391" s="93">
        <v>55168</v>
      </c>
      <c r="S3391" s="172">
        <v>4</v>
      </c>
      <c r="T3391" s="23">
        <v>220672</v>
      </c>
    </row>
    <row r="3392" spans="2:20" ht="30" customHeight="1">
      <c r="B3392">
        <v>77</v>
      </c>
      <c r="C3392" s="164" t="s">
        <v>70</v>
      </c>
      <c r="D3392" s="165" t="s">
        <v>82</v>
      </c>
      <c r="E3392" s="80">
        <v>2026</v>
      </c>
      <c r="F3392" s="76" t="str">
        <f t="shared" si="105"/>
        <v>772. Cuidado Continuo por una vida con bienestarLaboral2026</v>
      </c>
      <c r="G3392" s="7" t="s">
        <v>143</v>
      </c>
      <c r="H3392" s="7" t="s">
        <v>94</v>
      </c>
      <c r="I3392" s="80" t="s">
        <v>74</v>
      </c>
      <c r="J3392" s="76" t="s">
        <v>37</v>
      </c>
      <c r="K3392" t="s">
        <v>141</v>
      </c>
      <c r="L3392" t="s">
        <v>39</v>
      </c>
      <c r="M3392" t="s">
        <v>10</v>
      </c>
      <c r="N3392" s="78" t="s">
        <v>1</v>
      </c>
      <c r="O3392" s="76" t="str">
        <f t="shared" si="106"/>
        <v>772. Cuidado Continuo por una vida con bienestarLaboral20266_ANTONIO_NARIÑO2_FEBRERO_2026</v>
      </c>
      <c r="P3392" s="93">
        <v>91844</v>
      </c>
      <c r="S3392" s="172"/>
      <c r="T3392" s="23">
        <v>0</v>
      </c>
    </row>
    <row r="3393" spans="2:20" ht="30" customHeight="1">
      <c r="B3393">
        <v>78</v>
      </c>
      <c r="C3393" s="164" t="s">
        <v>70</v>
      </c>
      <c r="D3393" s="165" t="s">
        <v>82</v>
      </c>
      <c r="E3393" s="80">
        <v>2026</v>
      </c>
      <c r="F3393" s="76" t="str">
        <f t="shared" si="105"/>
        <v>782. Cuidado Continuo por una vida con bienestarLaboral2026</v>
      </c>
      <c r="G3393" s="7" t="s">
        <v>144</v>
      </c>
      <c r="H3393" s="7" t="s">
        <v>94</v>
      </c>
      <c r="I3393" s="80" t="s">
        <v>74</v>
      </c>
      <c r="J3393" s="76" t="s">
        <v>37</v>
      </c>
      <c r="K3393" t="s">
        <v>141</v>
      </c>
      <c r="L3393" t="s">
        <v>39</v>
      </c>
      <c r="M3393" t="s">
        <v>10</v>
      </c>
      <c r="N3393" s="78" t="s">
        <v>1</v>
      </c>
      <c r="O3393" s="76" t="str">
        <f t="shared" si="106"/>
        <v>782. Cuidado Continuo por una vida con bienestarLaboral20266_ANTONIO_NARIÑO2_FEBRERO_2026</v>
      </c>
      <c r="P3393" s="93">
        <v>121585</v>
      </c>
      <c r="S3393" s="172">
        <v>106</v>
      </c>
      <c r="T3393" s="23">
        <v>12888010</v>
      </c>
    </row>
    <row r="3394" spans="2:20" ht="30" customHeight="1">
      <c r="B3394">
        <v>79</v>
      </c>
      <c r="C3394" s="164" t="s">
        <v>70</v>
      </c>
      <c r="D3394" s="165" t="s">
        <v>82</v>
      </c>
      <c r="E3394" s="80">
        <v>2026</v>
      </c>
      <c r="F3394" s="76" t="str">
        <f t="shared" si="105"/>
        <v>792. Cuidado Continuo por una vida con bienestarLaboral2026</v>
      </c>
      <c r="G3394" s="7" t="s">
        <v>145</v>
      </c>
      <c r="H3394" s="7" t="s">
        <v>94</v>
      </c>
      <c r="I3394" s="80" t="s">
        <v>74</v>
      </c>
      <c r="J3394" s="76" t="s">
        <v>37</v>
      </c>
      <c r="K3394" t="s">
        <v>141</v>
      </c>
      <c r="L3394" t="s">
        <v>50</v>
      </c>
      <c r="M3394" t="s">
        <v>10</v>
      </c>
      <c r="N3394" s="78" t="s">
        <v>1</v>
      </c>
      <c r="O3394" s="76" t="str">
        <f t="shared" si="106"/>
        <v>792. Cuidado Continuo por una vida con bienestarLaboral20266_ANTONIO_NARIÑO2_FEBRERO_2026</v>
      </c>
      <c r="P3394" s="93">
        <v>125438</v>
      </c>
      <c r="S3394" s="172"/>
      <c r="T3394" s="23">
        <v>0</v>
      </c>
    </row>
    <row r="3395" spans="2:20" ht="30" customHeight="1">
      <c r="B3395">
        <v>80</v>
      </c>
      <c r="C3395" s="164" t="s">
        <v>70</v>
      </c>
      <c r="D3395" s="165" t="s">
        <v>82</v>
      </c>
      <c r="E3395" s="80">
        <v>2026</v>
      </c>
      <c r="F3395" s="76" t="str">
        <f t="shared" si="105"/>
        <v>802. Cuidado Continuo por una vida con bienestarLaboral2026</v>
      </c>
      <c r="G3395" s="7" t="s">
        <v>146</v>
      </c>
      <c r="H3395" s="7" t="s">
        <v>94</v>
      </c>
      <c r="I3395" s="80" t="s">
        <v>74</v>
      </c>
      <c r="J3395" s="76" t="s">
        <v>37</v>
      </c>
      <c r="K3395" t="s">
        <v>147</v>
      </c>
      <c r="L3395" t="s">
        <v>42</v>
      </c>
      <c r="M3395" t="s">
        <v>10</v>
      </c>
      <c r="N3395" s="78" t="s">
        <v>1</v>
      </c>
      <c r="O3395" s="76" t="str">
        <f t="shared" si="106"/>
        <v>802. Cuidado Continuo por una vida con bienestarLaboral20266_ANTONIO_NARIÑO2_FEBRERO_2026</v>
      </c>
      <c r="P3395" s="93">
        <v>53781</v>
      </c>
      <c r="S3395" s="172">
        <v>160</v>
      </c>
      <c r="T3395" s="23">
        <v>8604960</v>
      </c>
    </row>
    <row r="3396" spans="2:20" ht="30" customHeight="1">
      <c r="B3396">
        <v>81</v>
      </c>
      <c r="C3396" s="164" t="s">
        <v>70</v>
      </c>
      <c r="D3396" s="165" t="s">
        <v>82</v>
      </c>
      <c r="E3396" s="80">
        <v>2026</v>
      </c>
      <c r="F3396" s="76" t="str">
        <f t="shared" si="105"/>
        <v>812. Cuidado Continuo por una vida con bienestarLaboral2026</v>
      </c>
      <c r="G3396" s="7" t="s">
        <v>148</v>
      </c>
      <c r="H3396" s="7" t="s">
        <v>94</v>
      </c>
      <c r="I3396" s="80" t="s">
        <v>74</v>
      </c>
      <c r="J3396" s="76" t="s">
        <v>37</v>
      </c>
      <c r="K3396" t="s">
        <v>135</v>
      </c>
      <c r="L3396" t="s">
        <v>50</v>
      </c>
      <c r="M3396" t="s">
        <v>10</v>
      </c>
      <c r="N3396" s="78" t="s">
        <v>1</v>
      </c>
      <c r="O3396" s="76" t="str">
        <f t="shared" si="106"/>
        <v>812. Cuidado Continuo por una vida con bienestarLaboral20266_ANTONIO_NARIÑO2_FEBRERO_2026</v>
      </c>
      <c r="P3396" s="93">
        <v>82752</v>
      </c>
      <c r="S3396" s="172">
        <v>12</v>
      </c>
      <c r="T3396" s="23">
        <v>993024</v>
      </c>
    </row>
    <row r="3397" spans="2:20" ht="30" customHeight="1">
      <c r="B3397">
        <v>82</v>
      </c>
      <c r="C3397" s="164" t="s">
        <v>70</v>
      </c>
      <c r="D3397" s="165" t="s">
        <v>82</v>
      </c>
      <c r="E3397" s="80">
        <v>2026</v>
      </c>
      <c r="F3397" s="76" t="str">
        <f t="shared" si="105"/>
        <v>822. Cuidado Continuo por una vida con bienestarLaboral2026</v>
      </c>
      <c r="G3397" s="7" t="s">
        <v>149</v>
      </c>
      <c r="H3397" s="7" t="s">
        <v>94</v>
      </c>
      <c r="I3397" s="80" t="s">
        <v>74</v>
      </c>
      <c r="J3397" s="76" t="s">
        <v>37</v>
      </c>
      <c r="K3397" t="s">
        <v>150</v>
      </c>
      <c r="L3397" t="s">
        <v>50</v>
      </c>
      <c r="M3397" t="s">
        <v>10</v>
      </c>
      <c r="N3397" s="78" t="s">
        <v>1</v>
      </c>
      <c r="O3397" s="76" t="str">
        <f t="shared" si="106"/>
        <v>822. Cuidado Continuo por una vida con bienestarLaboral20266_ANTONIO_NARIÑO2_FEBRERO_2026</v>
      </c>
      <c r="P3397" s="93">
        <v>281078</v>
      </c>
      <c r="S3397" s="172"/>
      <c r="T3397" s="23">
        <v>0</v>
      </c>
    </row>
    <row r="3398" spans="2:20" ht="30" customHeight="1">
      <c r="B3398">
        <v>83</v>
      </c>
      <c r="C3398" s="164" t="s">
        <v>70</v>
      </c>
      <c r="D3398" s="165" t="s">
        <v>82</v>
      </c>
      <c r="E3398" s="80">
        <v>2026</v>
      </c>
      <c r="F3398" s="76" t="str">
        <f t="shared" si="105"/>
        <v>832. Cuidado Continuo por una vida con bienestarLaboral2026</v>
      </c>
      <c r="G3398" s="7" t="s">
        <v>151</v>
      </c>
      <c r="H3398" s="7" t="s">
        <v>94</v>
      </c>
      <c r="I3398" s="80" t="s">
        <v>74</v>
      </c>
      <c r="J3398" s="76" t="s">
        <v>37</v>
      </c>
      <c r="K3398" t="s">
        <v>141</v>
      </c>
      <c r="L3398" t="s">
        <v>50</v>
      </c>
      <c r="M3398" t="s">
        <v>10</v>
      </c>
      <c r="N3398" s="78" t="s">
        <v>1</v>
      </c>
      <c r="O3398" s="76" t="str">
        <f t="shared" si="106"/>
        <v>832. Cuidado Continuo por una vida con bienestarLaboral20266_ANTONIO_NARIÑO2_FEBRERO_2026</v>
      </c>
      <c r="P3398" s="93">
        <v>70270</v>
      </c>
      <c r="S3398" s="172">
        <v>4</v>
      </c>
      <c r="T3398" s="23">
        <v>281080</v>
      </c>
    </row>
    <row r="3399" spans="2:20" ht="30" customHeight="1">
      <c r="B3399">
        <v>84</v>
      </c>
      <c r="C3399" s="164" t="s">
        <v>70</v>
      </c>
      <c r="D3399" s="165" t="s">
        <v>82</v>
      </c>
      <c r="E3399" s="80">
        <v>2026</v>
      </c>
      <c r="F3399" s="76" t="str">
        <f t="shared" si="105"/>
        <v>842. Cuidado Continuo por una vida con bienestarLaboral2026</v>
      </c>
      <c r="G3399" s="7" t="s">
        <v>152</v>
      </c>
      <c r="H3399" s="7" t="s">
        <v>94</v>
      </c>
      <c r="I3399" s="80" t="s">
        <v>74</v>
      </c>
      <c r="J3399" s="76" t="s">
        <v>37</v>
      </c>
      <c r="K3399" t="s">
        <v>141</v>
      </c>
      <c r="L3399" t="s">
        <v>50</v>
      </c>
      <c r="M3399" t="s">
        <v>10</v>
      </c>
      <c r="N3399" s="78" t="s">
        <v>1</v>
      </c>
      <c r="O3399" s="76" t="str">
        <f t="shared" si="106"/>
        <v>842. Cuidado Continuo por una vida con bienestarLaboral20266_ANTONIO_NARIÑO2_FEBRERO_2026</v>
      </c>
      <c r="P3399" s="93">
        <v>105404</v>
      </c>
      <c r="S3399" s="172">
        <v>8</v>
      </c>
      <c r="T3399" s="23">
        <v>843232</v>
      </c>
    </row>
    <row r="3400" spans="2:20" ht="30" customHeight="1">
      <c r="B3400">
        <v>85</v>
      </c>
      <c r="C3400" s="164" t="s">
        <v>70</v>
      </c>
      <c r="D3400" s="165" t="s">
        <v>82</v>
      </c>
      <c r="E3400" s="80">
        <v>2026</v>
      </c>
      <c r="F3400" s="76" t="str">
        <f t="shared" ref="F3400:F3463" si="107">B3400&amp;C3400&amp;D3400&amp;E3400</f>
        <v>852. Cuidado Continuo por una vida con bienestarLaboral2026</v>
      </c>
      <c r="G3400" s="7" t="s">
        <v>153</v>
      </c>
      <c r="H3400" s="7" t="s">
        <v>94</v>
      </c>
      <c r="I3400" s="80" t="s">
        <v>74</v>
      </c>
      <c r="J3400" s="76" t="s">
        <v>37</v>
      </c>
      <c r="K3400" t="s">
        <v>147</v>
      </c>
      <c r="L3400" t="s">
        <v>42</v>
      </c>
      <c r="M3400" t="s">
        <v>10</v>
      </c>
      <c r="N3400" s="78" t="s">
        <v>1</v>
      </c>
      <c r="O3400" s="76" t="str">
        <f t="shared" si="106"/>
        <v>852. Cuidado Continuo por una vida con bienestarLaboral20266_ANTONIO_NARIÑO2_FEBRERO_2026</v>
      </c>
      <c r="P3400" s="93">
        <v>35135</v>
      </c>
      <c r="S3400" s="172"/>
      <c r="T3400" s="23">
        <v>0</v>
      </c>
    </row>
    <row r="3401" spans="2:20" ht="30" customHeight="1">
      <c r="B3401">
        <v>87</v>
      </c>
      <c r="C3401" s="164" t="s">
        <v>154</v>
      </c>
      <c r="D3401" s="165" t="s">
        <v>71</v>
      </c>
      <c r="E3401" s="80">
        <v>2026</v>
      </c>
      <c r="F3401" s="76" t="str">
        <f t="shared" si="107"/>
        <v>873. Cuidado Continuo por una vida con bienestar con enfoque diferencial étnicoComunitario2026</v>
      </c>
      <c r="G3401" s="7" t="s">
        <v>155</v>
      </c>
      <c r="H3401" s="7" t="s">
        <v>73</v>
      </c>
      <c r="I3401" s="80" t="s">
        <v>74</v>
      </c>
      <c r="J3401" s="76" t="s">
        <v>37</v>
      </c>
      <c r="K3401" t="s">
        <v>38</v>
      </c>
      <c r="L3401" t="s">
        <v>39</v>
      </c>
      <c r="M3401" t="s">
        <v>10</v>
      </c>
      <c r="N3401" s="78" t="s">
        <v>1</v>
      </c>
      <c r="O3401" s="76" t="str">
        <f t="shared" ref="O3401:O3464" si="108">+F3401&amp;M3401&amp;N3401</f>
        <v>873. Cuidado Continuo por una vida con bienestar con enfoque diferencial étnicoComunitario20266_ANTONIO_NARIÑO2_FEBRERO_2026</v>
      </c>
      <c r="P3401" s="93">
        <v>25814832</v>
      </c>
      <c r="S3401" s="172"/>
      <c r="T3401" s="23">
        <v>0</v>
      </c>
    </row>
    <row r="3402" spans="2:20" ht="30" customHeight="1">
      <c r="B3402">
        <v>88</v>
      </c>
      <c r="C3402" s="164" t="s">
        <v>154</v>
      </c>
      <c r="D3402" s="165" t="s">
        <v>71</v>
      </c>
      <c r="E3402" s="80">
        <v>2026</v>
      </c>
      <c r="F3402" s="76" t="str">
        <f t="shared" si="107"/>
        <v>883. Cuidado Continuo por una vida con bienestar con enfoque diferencial étnicoComunitario2026</v>
      </c>
      <c r="G3402" s="7" t="s">
        <v>156</v>
      </c>
      <c r="H3402" s="7" t="s">
        <v>73</v>
      </c>
      <c r="I3402" s="80" t="s">
        <v>74</v>
      </c>
      <c r="J3402" s="76" t="s">
        <v>37</v>
      </c>
      <c r="K3402" t="s">
        <v>38</v>
      </c>
      <c r="L3402" t="s">
        <v>39</v>
      </c>
      <c r="M3402" t="s">
        <v>10</v>
      </c>
      <c r="N3402" s="78" t="s">
        <v>1</v>
      </c>
      <c r="O3402" s="76" t="str">
        <f t="shared" si="108"/>
        <v>883. Cuidado Continuo por una vida con bienestar con enfoque diferencial étnicoComunitario20266_ANTONIO_NARIÑO2_FEBRERO_2026</v>
      </c>
      <c r="P3402" s="93">
        <v>19848080</v>
      </c>
      <c r="S3402" s="172"/>
      <c r="T3402" s="23">
        <v>0</v>
      </c>
    </row>
    <row r="3403" spans="2:20" ht="30" customHeight="1">
      <c r="B3403">
        <v>89</v>
      </c>
      <c r="C3403" s="164" t="s">
        <v>154</v>
      </c>
      <c r="D3403" s="165" t="s">
        <v>71</v>
      </c>
      <c r="E3403" s="80">
        <v>2026</v>
      </c>
      <c r="F3403" s="76" t="str">
        <f t="shared" si="107"/>
        <v>893. Cuidado Continuo por una vida con bienestar con enfoque diferencial étnicoComunitario2026</v>
      </c>
      <c r="G3403" s="7" t="s">
        <v>157</v>
      </c>
      <c r="H3403" s="7" t="s">
        <v>73</v>
      </c>
      <c r="I3403" s="80" t="s">
        <v>74</v>
      </c>
      <c r="J3403" s="76" t="s">
        <v>37</v>
      </c>
      <c r="K3403" t="s">
        <v>38</v>
      </c>
      <c r="L3403" t="s">
        <v>39</v>
      </c>
      <c r="M3403" t="s">
        <v>10</v>
      </c>
      <c r="N3403" s="78" t="s">
        <v>1</v>
      </c>
      <c r="O3403" s="76" t="str">
        <f t="shared" si="108"/>
        <v>893. Cuidado Continuo por una vida con bienestar con enfoque diferencial étnicoComunitario20266_ANTONIO_NARIÑO2_FEBRERO_2026</v>
      </c>
      <c r="P3403" s="93">
        <v>33729408</v>
      </c>
      <c r="S3403" s="172"/>
      <c r="T3403" s="23">
        <v>0</v>
      </c>
    </row>
    <row r="3404" spans="2:20" ht="30" customHeight="1">
      <c r="B3404">
        <v>90</v>
      </c>
      <c r="C3404" s="164" t="s">
        <v>154</v>
      </c>
      <c r="D3404" s="165" t="s">
        <v>71</v>
      </c>
      <c r="E3404" s="80">
        <v>2026</v>
      </c>
      <c r="F3404" s="76" t="str">
        <f t="shared" si="107"/>
        <v>903. Cuidado Continuo por una vida con bienestar con enfoque diferencial étnicoComunitario2026</v>
      </c>
      <c r="G3404" s="7" t="s">
        <v>158</v>
      </c>
      <c r="H3404" s="7" t="s">
        <v>73</v>
      </c>
      <c r="I3404" s="80" t="s">
        <v>74</v>
      </c>
      <c r="J3404" s="76" t="s">
        <v>37</v>
      </c>
      <c r="K3404" t="s">
        <v>38</v>
      </c>
      <c r="L3404" t="s">
        <v>39</v>
      </c>
      <c r="M3404" t="s">
        <v>10</v>
      </c>
      <c r="N3404" s="78" t="s">
        <v>1</v>
      </c>
      <c r="O3404" s="76" t="str">
        <f t="shared" si="108"/>
        <v>903. Cuidado Continuo por una vida con bienestar con enfoque diferencial étnicoComunitario20266_ANTONIO_NARIÑO2_FEBRERO_2026</v>
      </c>
      <c r="P3404" s="93">
        <v>11243136</v>
      </c>
      <c r="S3404" s="172"/>
      <c r="T3404" s="23">
        <v>0</v>
      </c>
    </row>
    <row r="3405" spans="2:20" ht="30" customHeight="1">
      <c r="B3405">
        <v>91</v>
      </c>
      <c r="C3405" s="164" t="s">
        <v>154</v>
      </c>
      <c r="D3405" s="165" t="s">
        <v>71</v>
      </c>
      <c r="E3405" s="80">
        <v>2026</v>
      </c>
      <c r="F3405" s="76" t="str">
        <f t="shared" si="107"/>
        <v>913. Cuidado Continuo por una vida con bienestar con enfoque diferencial étnicoComunitario2026</v>
      </c>
      <c r="G3405" s="7" t="s">
        <v>159</v>
      </c>
      <c r="H3405" s="7" t="s">
        <v>73</v>
      </c>
      <c r="I3405" s="80" t="s">
        <v>74</v>
      </c>
      <c r="J3405" s="76" t="s">
        <v>37</v>
      </c>
      <c r="K3405" t="s">
        <v>38</v>
      </c>
      <c r="L3405" t="s">
        <v>39</v>
      </c>
      <c r="M3405" t="s">
        <v>10</v>
      </c>
      <c r="N3405" s="78" t="s">
        <v>1</v>
      </c>
      <c r="O3405" s="76" t="str">
        <f t="shared" si="108"/>
        <v>913. Cuidado Continuo por una vida con bienestar con enfoque diferencial étnicoComunitario20266_ANTONIO_NARIÑO2_FEBRERO_2026</v>
      </c>
      <c r="P3405" s="93">
        <v>19305648</v>
      </c>
      <c r="S3405" s="172"/>
      <c r="T3405" s="23">
        <v>0</v>
      </c>
    </row>
    <row r="3406" spans="2:20" ht="30" customHeight="1">
      <c r="B3406">
        <v>92</v>
      </c>
      <c r="C3406" s="164" t="s">
        <v>160</v>
      </c>
      <c r="D3406" s="165" t="s">
        <v>71</v>
      </c>
      <c r="E3406" s="80">
        <v>2026</v>
      </c>
      <c r="F3406" s="76" t="str">
        <f t="shared" si="107"/>
        <v>924. Cuidado Continuo por una vida con bienestar con enfoque GéneroComunitario2026</v>
      </c>
      <c r="G3406" s="7" t="s">
        <v>161</v>
      </c>
      <c r="H3406" s="7" t="s">
        <v>73</v>
      </c>
      <c r="I3406" s="80" t="s">
        <v>74</v>
      </c>
      <c r="J3406" s="76" t="s">
        <v>37</v>
      </c>
      <c r="K3406" t="s">
        <v>75</v>
      </c>
      <c r="L3406" t="s">
        <v>50</v>
      </c>
      <c r="M3406" t="s">
        <v>10</v>
      </c>
      <c r="N3406" s="78" t="s">
        <v>1</v>
      </c>
      <c r="O3406" s="76" t="str">
        <f t="shared" si="108"/>
        <v>924. Cuidado Continuo por una vida con bienestar con enfoque GéneroComunitario20266_ANTONIO_NARIÑO2_FEBRERO_2026</v>
      </c>
      <c r="P3406" s="93">
        <v>372151</v>
      </c>
      <c r="S3406" s="172">
        <v>8</v>
      </c>
      <c r="T3406" s="23">
        <v>2977208</v>
      </c>
    </row>
    <row r="3407" spans="2:20" ht="30" customHeight="1">
      <c r="B3407">
        <v>93</v>
      </c>
      <c r="C3407" s="164" t="s">
        <v>160</v>
      </c>
      <c r="D3407" s="165" t="s">
        <v>71</v>
      </c>
      <c r="E3407" s="80">
        <v>2026</v>
      </c>
      <c r="F3407" s="76" t="str">
        <f t="shared" si="107"/>
        <v>934. Cuidado Continuo por una vida con bienestar con enfoque GéneroComunitario2026</v>
      </c>
      <c r="G3407" s="7" t="s">
        <v>162</v>
      </c>
      <c r="H3407" s="7" t="s">
        <v>94</v>
      </c>
      <c r="I3407" s="80" t="s">
        <v>74</v>
      </c>
      <c r="J3407" s="76" t="s">
        <v>37</v>
      </c>
      <c r="K3407" t="s">
        <v>75</v>
      </c>
      <c r="L3407" t="s">
        <v>50</v>
      </c>
      <c r="M3407" t="s">
        <v>10</v>
      </c>
      <c r="N3407" s="78" t="s">
        <v>1</v>
      </c>
      <c r="O3407" s="76" t="str">
        <f t="shared" si="108"/>
        <v>934. Cuidado Continuo por una vida con bienestar con enfoque GéneroComunitario20266_ANTONIO_NARIÑO2_FEBRERO_2026</v>
      </c>
      <c r="P3407" s="93">
        <v>372151</v>
      </c>
      <c r="S3407" s="172">
        <v>4</v>
      </c>
      <c r="T3407" s="23">
        <v>1488604</v>
      </c>
    </row>
    <row r="3408" spans="2:20" ht="30" customHeight="1">
      <c r="B3408">
        <v>94</v>
      </c>
      <c r="C3408" s="164" t="s">
        <v>160</v>
      </c>
      <c r="D3408" s="165" t="s">
        <v>71</v>
      </c>
      <c r="E3408" s="80">
        <v>2026</v>
      </c>
      <c r="F3408" s="76" t="str">
        <f t="shared" si="107"/>
        <v>944. Cuidado Continuo por una vida con bienestar con enfoque GéneroComunitario2026</v>
      </c>
      <c r="G3408" s="7" t="s">
        <v>163</v>
      </c>
      <c r="H3408" s="7" t="s">
        <v>73</v>
      </c>
      <c r="I3408" s="80" t="s">
        <v>74</v>
      </c>
      <c r="J3408" s="76" t="s">
        <v>37</v>
      </c>
      <c r="K3408" t="s">
        <v>75</v>
      </c>
      <c r="L3408" t="s">
        <v>50</v>
      </c>
      <c r="M3408" t="s">
        <v>10</v>
      </c>
      <c r="N3408" s="78" t="s">
        <v>1</v>
      </c>
      <c r="O3408" s="76" t="str">
        <f t="shared" si="108"/>
        <v>944. Cuidado Continuo por una vida con bienestar con enfoque GéneroComunitario20266_ANTONIO_NARIÑO2_FEBRERO_2026</v>
      </c>
      <c r="P3408" s="93">
        <v>372151</v>
      </c>
      <c r="S3408" s="172">
        <v>2</v>
      </c>
      <c r="T3408" s="23">
        <v>744302</v>
      </c>
    </row>
    <row r="3409" spans="2:20" ht="30" customHeight="1">
      <c r="B3409">
        <v>95</v>
      </c>
      <c r="C3409" s="164" t="s">
        <v>160</v>
      </c>
      <c r="D3409" s="165" t="s">
        <v>71</v>
      </c>
      <c r="E3409" s="80">
        <v>2026</v>
      </c>
      <c r="F3409" s="76" t="str">
        <f t="shared" si="107"/>
        <v>954. Cuidado Continuo por una vida con bienestar con enfoque GéneroComunitario2026</v>
      </c>
      <c r="G3409" s="7" t="s">
        <v>164</v>
      </c>
      <c r="H3409" s="7" t="s">
        <v>94</v>
      </c>
      <c r="I3409" s="80" t="s">
        <v>74</v>
      </c>
      <c r="J3409" s="76" t="s">
        <v>37</v>
      </c>
      <c r="K3409" t="s">
        <v>75</v>
      </c>
      <c r="L3409" t="s">
        <v>50</v>
      </c>
      <c r="M3409" t="s">
        <v>10</v>
      </c>
      <c r="N3409" s="78" t="s">
        <v>1</v>
      </c>
      <c r="O3409" s="76" t="str">
        <f t="shared" si="108"/>
        <v>954. Cuidado Continuo por una vida con bienestar con enfoque GéneroComunitario20266_ANTONIO_NARIÑO2_FEBRERO_2026</v>
      </c>
      <c r="P3409" s="93">
        <v>70270</v>
      </c>
      <c r="S3409" s="172">
        <v>10</v>
      </c>
      <c r="T3409" s="23">
        <v>702700</v>
      </c>
    </row>
    <row r="3410" spans="2:20" ht="30" customHeight="1">
      <c r="B3410">
        <v>96</v>
      </c>
      <c r="C3410" s="164" t="s">
        <v>160</v>
      </c>
      <c r="D3410" s="165" t="s">
        <v>71</v>
      </c>
      <c r="E3410" s="80">
        <v>2026</v>
      </c>
      <c r="F3410" s="76" t="str">
        <f t="shared" si="107"/>
        <v>964. Cuidado Continuo por una vida con bienestar con enfoque GéneroComunitario2026</v>
      </c>
      <c r="G3410" s="7" t="s">
        <v>165</v>
      </c>
      <c r="H3410" s="7" t="s">
        <v>94</v>
      </c>
      <c r="I3410" s="80" t="s">
        <v>74</v>
      </c>
      <c r="J3410" s="76" t="s">
        <v>37</v>
      </c>
      <c r="K3410" t="s">
        <v>75</v>
      </c>
      <c r="L3410" t="s">
        <v>50</v>
      </c>
      <c r="M3410" t="s">
        <v>10</v>
      </c>
      <c r="N3410" s="78" t="s">
        <v>1</v>
      </c>
      <c r="O3410" s="76" t="str">
        <f t="shared" si="108"/>
        <v>964. Cuidado Continuo por una vida con bienestar con enfoque GéneroComunitario20266_ANTONIO_NARIÑO2_FEBRERO_2026</v>
      </c>
      <c r="P3410" s="93">
        <v>70270</v>
      </c>
      <c r="S3410" s="172">
        <v>13</v>
      </c>
      <c r="T3410" s="23">
        <v>913510</v>
      </c>
    </row>
    <row r="3411" spans="2:20" ht="30" customHeight="1">
      <c r="B3411">
        <v>97</v>
      </c>
      <c r="C3411" s="164" t="s">
        <v>160</v>
      </c>
      <c r="D3411" s="165" t="s">
        <v>71</v>
      </c>
      <c r="E3411" s="80">
        <v>2026</v>
      </c>
      <c r="F3411" s="76" t="str">
        <f t="shared" si="107"/>
        <v>974. Cuidado Continuo por una vida con bienestar con enfoque GéneroComunitario2026</v>
      </c>
      <c r="G3411" s="7" t="s">
        <v>166</v>
      </c>
      <c r="H3411" s="7" t="s">
        <v>73</v>
      </c>
      <c r="I3411" s="80" t="s">
        <v>74</v>
      </c>
      <c r="J3411" s="76" t="s">
        <v>37</v>
      </c>
      <c r="K3411" t="s">
        <v>75</v>
      </c>
      <c r="L3411" t="s">
        <v>50</v>
      </c>
      <c r="M3411" t="s">
        <v>10</v>
      </c>
      <c r="N3411" s="78" t="s">
        <v>1</v>
      </c>
      <c r="O3411" s="76" t="str">
        <f t="shared" si="108"/>
        <v>974. Cuidado Continuo por una vida con bienestar con enfoque GéneroComunitario20266_ANTONIO_NARIÑO2_FEBRERO_2026</v>
      </c>
      <c r="P3411" s="93">
        <v>215123</v>
      </c>
      <c r="S3411" s="172">
        <v>1</v>
      </c>
      <c r="T3411" s="23">
        <v>215123</v>
      </c>
    </row>
    <row r="3412" spans="2:20" ht="30" customHeight="1">
      <c r="B3412">
        <v>98</v>
      </c>
      <c r="C3412" s="164" t="s">
        <v>160</v>
      </c>
      <c r="D3412" s="165" t="s">
        <v>71</v>
      </c>
      <c r="E3412" s="80">
        <v>2026</v>
      </c>
      <c r="F3412" s="76" t="str">
        <f t="shared" si="107"/>
        <v>984. Cuidado Continuo por una vida con bienestar con enfoque GéneroComunitario2026</v>
      </c>
      <c r="G3412" s="7" t="s">
        <v>167</v>
      </c>
      <c r="H3412" s="7" t="s">
        <v>94</v>
      </c>
      <c r="I3412" s="80" t="s">
        <v>74</v>
      </c>
      <c r="J3412" s="76" t="s">
        <v>37</v>
      </c>
      <c r="K3412" t="s">
        <v>75</v>
      </c>
      <c r="L3412" t="s">
        <v>50</v>
      </c>
      <c r="M3412" t="s">
        <v>10</v>
      </c>
      <c r="N3412" s="78" t="s">
        <v>1</v>
      </c>
      <c r="O3412" s="76" t="str">
        <f t="shared" si="108"/>
        <v>984. Cuidado Continuo por una vida con bienestar con enfoque GéneroComunitario20266_ANTONIO_NARIÑO2_FEBRERO_2026</v>
      </c>
      <c r="P3412" s="93">
        <v>161342</v>
      </c>
      <c r="S3412" s="172">
        <v>5</v>
      </c>
      <c r="T3412" s="23">
        <v>806710</v>
      </c>
    </row>
    <row r="3413" spans="2:20" ht="30" customHeight="1">
      <c r="B3413">
        <v>99</v>
      </c>
      <c r="C3413" s="164" t="s">
        <v>160</v>
      </c>
      <c r="D3413" s="165" t="s">
        <v>71</v>
      </c>
      <c r="E3413" s="80">
        <v>2026</v>
      </c>
      <c r="F3413" s="76" t="str">
        <f t="shared" si="107"/>
        <v>994. Cuidado Continuo por una vida con bienestar con enfoque GéneroComunitario2026</v>
      </c>
      <c r="G3413" s="7" t="s">
        <v>168</v>
      </c>
      <c r="H3413" s="7" t="s">
        <v>94</v>
      </c>
      <c r="I3413" s="80" t="s">
        <v>74</v>
      </c>
      <c r="J3413" s="76" t="s">
        <v>37</v>
      </c>
      <c r="K3413" t="s">
        <v>38</v>
      </c>
      <c r="L3413" t="s">
        <v>39</v>
      </c>
      <c r="M3413" t="s">
        <v>10</v>
      </c>
      <c r="N3413" s="78" t="s">
        <v>1</v>
      </c>
      <c r="O3413" s="76" t="str">
        <f t="shared" si="108"/>
        <v>994. Cuidado Continuo por una vida con bienestar con enfoque GéneroComunitario20266_ANTONIO_NARIÑO2_FEBRERO_2026</v>
      </c>
      <c r="P3413" s="93">
        <v>5621568</v>
      </c>
      <c r="S3413" s="172"/>
      <c r="T3413" s="23">
        <v>0</v>
      </c>
    </row>
    <row r="3414" spans="2:20" ht="30" customHeight="1">
      <c r="B3414">
        <v>100</v>
      </c>
      <c r="C3414" s="164" t="s">
        <v>160</v>
      </c>
      <c r="D3414" s="165" t="s">
        <v>71</v>
      </c>
      <c r="E3414" s="80">
        <v>2026</v>
      </c>
      <c r="F3414" s="76" t="str">
        <f t="shared" si="107"/>
        <v>1004. Cuidado Continuo por una vida con bienestar con enfoque GéneroComunitario2026</v>
      </c>
      <c r="G3414" s="7" t="s">
        <v>169</v>
      </c>
      <c r="H3414" s="7" t="s">
        <v>102</v>
      </c>
      <c r="I3414" s="80" t="s">
        <v>74</v>
      </c>
      <c r="J3414" s="76" t="s">
        <v>37</v>
      </c>
      <c r="K3414" t="s">
        <v>103</v>
      </c>
      <c r="L3414" t="s">
        <v>50</v>
      </c>
      <c r="M3414" t="s">
        <v>10</v>
      </c>
      <c r="N3414" s="78" t="s">
        <v>1</v>
      </c>
      <c r="O3414" s="76" t="str">
        <f t="shared" si="108"/>
        <v>1004. Cuidado Continuo por una vida con bienestar con enfoque GéneroComunitario20266_ANTONIO_NARIÑO2_FEBRERO_2026</v>
      </c>
      <c r="P3414" s="93">
        <v>199714</v>
      </c>
      <c r="S3414" s="172">
        <v>7</v>
      </c>
      <c r="T3414" s="23">
        <v>1397998</v>
      </c>
    </row>
    <row r="3415" spans="2:20" ht="30" customHeight="1">
      <c r="B3415">
        <v>101</v>
      </c>
      <c r="C3415" s="164" t="s">
        <v>170</v>
      </c>
      <c r="D3415" s="165" t="s">
        <v>71</v>
      </c>
      <c r="E3415" s="80">
        <v>2026</v>
      </c>
      <c r="F3415" s="76" t="str">
        <f t="shared" si="107"/>
        <v>1015. Cuidado Continuo por una vida con bienestar con enfoque Población para formas extremas de exclusión:Comunitario2026</v>
      </c>
      <c r="G3415" s="7" t="s">
        <v>171</v>
      </c>
      <c r="H3415" s="7" t="s">
        <v>73</v>
      </c>
      <c r="I3415" s="80" t="s">
        <v>74</v>
      </c>
      <c r="J3415" s="76" t="s">
        <v>37</v>
      </c>
      <c r="K3415" t="s">
        <v>75</v>
      </c>
      <c r="L3415" t="s">
        <v>39</v>
      </c>
      <c r="M3415" t="s">
        <v>10</v>
      </c>
      <c r="N3415" s="78" t="s">
        <v>1</v>
      </c>
      <c r="O3415" s="76" t="str">
        <f t="shared" si="108"/>
        <v>1015. Cuidado Continuo por una vida con bienestar con enfoque Población para formas extremas de exclusión:Comunitario20266_ANTONIO_NARIÑO2_FEBRERO_2026</v>
      </c>
      <c r="P3415" s="93">
        <v>322686</v>
      </c>
      <c r="S3415" s="172"/>
      <c r="T3415" s="23">
        <v>0</v>
      </c>
    </row>
    <row r="3416" spans="2:20" ht="30" customHeight="1">
      <c r="B3416">
        <v>102</v>
      </c>
      <c r="C3416" s="164" t="s">
        <v>170</v>
      </c>
      <c r="D3416" s="165" t="s">
        <v>71</v>
      </c>
      <c r="E3416" s="80">
        <v>2026</v>
      </c>
      <c r="F3416" s="76" t="str">
        <f t="shared" si="107"/>
        <v>1025. Cuidado Continuo por una vida con bienestar con enfoque Población para formas extremas de exclusión:Comunitario2026</v>
      </c>
      <c r="G3416" s="7" t="s">
        <v>172</v>
      </c>
      <c r="H3416" s="7" t="s">
        <v>94</v>
      </c>
      <c r="I3416" s="80" t="s">
        <v>74</v>
      </c>
      <c r="J3416" s="76" t="s">
        <v>37</v>
      </c>
      <c r="K3416" t="s">
        <v>75</v>
      </c>
      <c r="L3416" t="s">
        <v>39</v>
      </c>
      <c r="M3416" t="s">
        <v>10</v>
      </c>
      <c r="N3416" s="78" t="s">
        <v>1</v>
      </c>
      <c r="O3416" s="76" t="str">
        <f t="shared" si="108"/>
        <v>1025. Cuidado Continuo por una vida con bienestar con enfoque Población para formas extremas de exclusión:Comunitario20266_ANTONIO_NARIÑO2_FEBRERO_2026</v>
      </c>
      <c r="P3416" s="93">
        <v>322686</v>
      </c>
      <c r="S3416" s="172"/>
      <c r="T3416" s="23">
        <v>0</v>
      </c>
    </row>
    <row r="3417" spans="2:20" ht="30" customHeight="1">
      <c r="B3417">
        <v>103</v>
      </c>
      <c r="C3417" s="164" t="s">
        <v>170</v>
      </c>
      <c r="D3417" s="165" t="s">
        <v>71</v>
      </c>
      <c r="E3417" s="80">
        <v>2026</v>
      </c>
      <c r="F3417" s="76" t="str">
        <f t="shared" si="107"/>
        <v>1035. Cuidado Continuo por una vida con bienestar con enfoque Población para formas extremas de exclusión:Comunitario2026</v>
      </c>
      <c r="G3417" s="7" t="s">
        <v>173</v>
      </c>
      <c r="H3417" s="7" t="s">
        <v>102</v>
      </c>
      <c r="I3417" s="80" t="s">
        <v>74</v>
      </c>
      <c r="J3417" s="76" t="s">
        <v>37</v>
      </c>
      <c r="K3417" t="s">
        <v>75</v>
      </c>
      <c r="L3417" t="s">
        <v>39</v>
      </c>
      <c r="M3417" t="s">
        <v>10</v>
      </c>
      <c r="N3417" s="78" t="s">
        <v>1</v>
      </c>
      <c r="O3417" s="76" t="str">
        <f t="shared" si="108"/>
        <v>1035. Cuidado Continuo por una vida con bienestar con enfoque Población para formas extremas de exclusión:Comunitario20266_ANTONIO_NARIÑO2_FEBRERO_2026</v>
      </c>
      <c r="P3417" s="93">
        <v>53781</v>
      </c>
      <c r="S3417" s="172"/>
      <c r="T3417" s="23">
        <v>0</v>
      </c>
    </row>
    <row r="3418" spans="2:20" ht="30" customHeight="1">
      <c r="B3418">
        <v>104</v>
      </c>
      <c r="C3418" s="164" t="s">
        <v>170</v>
      </c>
      <c r="D3418" s="165" t="s">
        <v>71</v>
      </c>
      <c r="E3418" s="80">
        <v>2026</v>
      </c>
      <c r="F3418" s="76" t="str">
        <f t="shared" si="107"/>
        <v>1045. Cuidado Continuo por una vida con bienestar con enfoque Población para formas extremas de exclusión:Comunitario2026</v>
      </c>
      <c r="G3418" s="7" t="s">
        <v>174</v>
      </c>
      <c r="H3418" s="7" t="s">
        <v>73</v>
      </c>
      <c r="I3418" s="80" t="s">
        <v>74</v>
      </c>
      <c r="J3418" s="76" t="s">
        <v>37</v>
      </c>
      <c r="K3418" t="s">
        <v>75</v>
      </c>
      <c r="L3418" t="s">
        <v>39</v>
      </c>
      <c r="M3418" t="s">
        <v>10</v>
      </c>
      <c r="N3418" s="78" t="s">
        <v>1</v>
      </c>
      <c r="O3418" s="76" t="str">
        <f t="shared" si="108"/>
        <v>1045. Cuidado Continuo por una vida con bienestar con enfoque Población para formas extremas de exclusión:Comunitario20266_ANTONIO_NARIÑO2_FEBRERO_2026</v>
      </c>
      <c r="P3418" s="93">
        <v>210809</v>
      </c>
      <c r="S3418" s="172"/>
      <c r="T3418" s="23">
        <v>0</v>
      </c>
    </row>
    <row r="3419" spans="2:20" ht="30" customHeight="1">
      <c r="B3419">
        <v>105</v>
      </c>
      <c r="C3419" s="164" t="s">
        <v>170</v>
      </c>
      <c r="D3419" s="165" t="s">
        <v>71</v>
      </c>
      <c r="E3419" s="80">
        <v>2026</v>
      </c>
      <c r="F3419" s="76" t="str">
        <f t="shared" si="107"/>
        <v>1055. Cuidado Continuo por una vida con bienestar con enfoque Población para formas extremas de exclusión:Comunitario2026</v>
      </c>
      <c r="G3419" s="7" t="s">
        <v>175</v>
      </c>
      <c r="H3419" s="7" t="s">
        <v>102</v>
      </c>
      <c r="I3419" s="80" t="s">
        <v>74</v>
      </c>
      <c r="J3419" s="76" t="s">
        <v>37</v>
      </c>
      <c r="K3419" t="s">
        <v>103</v>
      </c>
      <c r="L3419" t="s">
        <v>39</v>
      </c>
      <c r="M3419" t="s">
        <v>10</v>
      </c>
      <c r="N3419" s="78" t="s">
        <v>1</v>
      </c>
      <c r="O3419" s="76" t="str">
        <f t="shared" si="108"/>
        <v>1055. Cuidado Continuo por una vida con bienestar con enfoque Población para formas extremas de exclusión:Comunitario20266_ANTONIO_NARIÑO2_FEBRERO_2026</v>
      </c>
      <c r="P3419" s="93">
        <v>281078</v>
      </c>
      <c r="S3419" s="172"/>
      <c r="T3419" s="23">
        <v>0</v>
      </c>
    </row>
    <row r="3420" spans="2:20" ht="30" customHeight="1">
      <c r="B3420">
        <v>106</v>
      </c>
      <c r="C3420" s="164" t="s">
        <v>170</v>
      </c>
      <c r="D3420" s="165" t="s">
        <v>71</v>
      </c>
      <c r="E3420" s="80">
        <v>2026</v>
      </c>
      <c r="F3420" s="76" t="str">
        <f t="shared" si="107"/>
        <v>1065. Cuidado Continuo por una vida con bienestar con enfoque Población para formas extremas de exclusión:Comunitario2026</v>
      </c>
      <c r="G3420" s="7" t="s">
        <v>176</v>
      </c>
      <c r="H3420" s="7" t="s">
        <v>73</v>
      </c>
      <c r="I3420" s="80" t="s">
        <v>74</v>
      </c>
      <c r="J3420" s="76" t="s">
        <v>37</v>
      </c>
      <c r="K3420" t="s">
        <v>75</v>
      </c>
      <c r="L3420" t="s">
        <v>50</v>
      </c>
      <c r="M3420" t="s">
        <v>10</v>
      </c>
      <c r="N3420" s="78" t="s">
        <v>1</v>
      </c>
      <c r="O3420" s="76" t="str">
        <f t="shared" si="108"/>
        <v>1065. Cuidado Continuo por una vida con bienestar con enfoque Población para formas extremas de exclusión:Comunitario20266_ANTONIO_NARIÑO2_FEBRERO_2026</v>
      </c>
      <c r="P3420" s="93">
        <v>210809</v>
      </c>
      <c r="S3420" s="172">
        <v>8</v>
      </c>
      <c r="T3420" s="23">
        <v>1686472</v>
      </c>
    </row>
    <row r="3421" spans="2:20" ht="30" customHeight="1">
      <c r="B3421">
        <v>107</v>
      </c>
      <c r="C3421" s="164" t="s">
        <v>170</v>
      </c>
      <c r="D3421" s="165" t="s">
        <v>71</v>
      </c>
      <c r="E3421" s="80">
        <v>2026</v>
      </c>
      <c r="F3421" s="76" t="str">
        <f t="shared" si="107"/>
        <v>1075. Cuidado Continuo por una vida con bienestar con enfoque Población para formas extremas de exclusión:Comunitario2026</v>
      </c>
      <c r="G3421" s="7" t="s">
        <v>177</v>
      </c>
      <c r="H3421" s="7" t="s">
        <v>94</v>
      </c>
      <c r="I3421" s="80" t="s">
        <v>74</v>
      </c>
      <c r="J3421" s="76" t="s">
        <v>37</v>
      </c>
      <c r="K3421" t="s">
        <v>75</v>
      </c>
      <c r="L3421" t="s">
        <v>50</v>
      </c>
      <c r="M3421" t="s">
        <v>10</v>
      </c>
      <c r="N3421" s="78" t="s">
        <v>1</v>
      </c>
      <c r="O3421" s="76" t="str">
        <f t="shared" si="108"/>
        <v>1075. Cuidado Continuo por una vida con bienestar con enfoque Población para formas extremas de exclusión:Comunitario20266_ANTONIO_NARIÑO2_FEBRERO_2026</v>
      </c>
      <c r="P3421" s="93">
        <v>55938</v>
      </c>
      <c r="S3421" s="172">
        <v>8</v>
      </c>
      <c r="T3421" s="23">
        <v>447504</v>
      </c>
    </row>
    <row r="3422" spans="2:20" ht="30" customHeight="1">
      <c r="B3422">
        <v>108</v>
      </c>
      <c r="C3422" s="164" t="s">
        <v>170</v>
      </c>
      <c r="D3422" s="165" t="s">
        <v>71</v>
      </c>
      <c r="E3422" s="80">
        <v>2026</v>
      </c>
      <c r="F3422" s="76" t="str">
        <f t="shared" si="107"/>
        <v>1085. Cuidado Continuo por una vida con bienestar con enfoque Población para formas extremas de exclusión:Comunitario2026</v>
      </c>
      <c r="G3422" s="7" t="s">
        <v>178</v>
      </c>
      <c r="H3422" s="7" t="s">
        <v>94</v>
      </c>
      <c r="I3422" s="80" t="s">
        <v>74</v>
      </c>
      <c r="J3422" s="76" t="s">
        <v>37</v>
      </c>
      <c r="K3422" t="s">
        <v>75</v>
      </c>
      <c r="L3422" t="s">
        <v>50</v>
      </c>
      <c r="M3422" t="s">
        <v>10</v>
      </c>
      <c r="N3422" s="78" t="s">
        <v>1</v>
      </c>
      <c r="O3422" s="76" t="str">
        <f t="shared" si="108"/>
        <v>1085. Cuidado Continuo por una vida con bienestar con enfoque Población para formas extremas de exclusión:Comunitario20266_ANTONIO_NARIÑO2_FEBRERO_2026</v>
      </c>
      <c r="P3422" s="93">
        <v>210809</v>
      </c>
      <c r="S3422" s="172">
        <v>12</v>
      </c>
      <c r="T3422" s="23">
        <v>2529708</v>
      </c>
    </row>
    <row r="3423" spans="2:20" ht="30" customHeight="1">
      <c r="B3423">
        <v>109</v>
      </c>
      <c r="C3423" s="164" t="s">
        <v>170</v>
      </c>
      <c r="D3423" s="165" t="s">
        <v>71</v>
      </c>
      <c r="E3423" s="80">
        <v>2026</v>
      </c>
      <c r="F3423" s="76" t="str">
        <f t="shared" si="107"/>
        <v>1095. Cuidado Continuo por una vida con bienestar con enfoque Población para formas extremas de exclusión:Comunitario2026</v>
      </c>
      <c r="G3423" s="7" t="s">
        <v>179</v>
      </c>
      <c r="H3423" s="7" t="s">
        <v>102</v>
      </c>
      <c r="I3423" s="80" t="s">
        <v>74</v>
      </c>
      <c r="J3423" s="76" t="s">
        <v>37</v>
      </c>
      <c r="K3423" t="s">
        <v>103</v>
      </c>
      <c r="L3423" t="s">
        <v>50</v>
      </c>
      <c r="M3423" t="s">
        <v>10</v>
      </c>
      <c r="N3423" s="78" t="s">
        <v>1</v>
      </c>
      <c r="O3423" s="76" t="str">
        <f t="shared" si="108"/>
        <v>1095. Cuidado Continuo por una vida con bienestar con enfoque Población para formas extremas de exclusión:Comunitario20266_ANTONIO_NARIÑO2_FEBRERO_2026</v>
      </c>
      <c r="P3423" s="93">
        <v>199714</v>
      </c>
      <c r="S3423" s="172"/>
      <c r="T3423" s="23">
        <v>0</v>
      </c>
    </row>
    <row r="3424" spans="2:20" ht="30" customHeight="1">
      <c r="B3424">
        <v>110</v>
      </c>
      <c r="C3424" s="164" t="s">
        <v>170</v>
      </c>
      <c r="D3424" s="165" t="s">
        <v>82</v>
      </c>
      <c r="E3424" s="80">
        <v>2026</v>
      </c>
      <c r="F3424" s="76" t="str">
        <f t="shared" si="107"/>
        <v>1105. Cuidado Continuo por una vida con bienestar con enfoque Población para formas extremas de exclusión:Laboral2026</v>
      </c>
      <c r="G3424" s="7" t="s">
        <v>180</v>
      </c>
      <c r="H3424" s="7" t="s">
        <v>73</v>
      </c>
      <c r="I3424" s="80" t="s">
        <v>74</v>
      </c>
      <c r="J3424" s="76" t="s">
        <v>37</v>
      </c>
      <c r="K3424" t="s">
        <v>75</v>
      </c>
      <c r="L3424" t="s">
        <v>50</v>
      </c>
      <c r="M3424" t="s">
        <v>10</v>
      </c>
      <c r="N3424" s="78" t="s">
        <v>1</v>
      </c>
      <c r="O3424" s="76" t="str">
        <f t="shared" si="108"/>
        <v>1105. Cuidado Continuo por una vida con bienestar con enfoque Población para formas extremas de exclusión:Laboral20266_ANTONIO_NARIÑO2_FEBRERO_2026</v>
      </c>
      <c r="P3424" s="93">
        <v>316213</v>
      </c>
      <c r="S3424" s="172"/>
      <c r="T3424" s="23">
        <v>0</v>
      </c>
    </row>
    <row r="3425" spans="2:20" ht="30" customHeight="1">
      <c r="B3425">
        <v>111</v>
      </c>
      <c r="C3425" s="164" t="s">
        <v>170</v>
      </c>
      <c r="D3425" s="165" t="s">
        <v>82</v>
      </c>
      <c r="E3425" s="80">
        <v>2026</v>
      </c>
      <c r="F3425" s="76" t="str">
        <f t="shared" si="107"/>
        <v>1115. Cuidado Continuo por una vida con bienestar con enfoque Población para formas extremas de exclusión:Laboral2026</v>
      </c>
      <c r="G3425" s="7" t="s">
        <v>181</v>
      </c>
      <c r="H3425" s="7" t="s">
        <v>94</v>
      </c>
      <c r="I3425" s="80" t="s">
        <v>74</v>
      </c>
      <c r="J3425" s="76" t="s">
        <v>37</v>
      </c>
      <c r="K3425" t="s">
        <v>182</v>
      </c>
      <c r="L3425" t="s">
        <v>50</v>
      </c>
      <c r="M3425" t="s">
        <v>10</v>
      </c>
      <c r="N3425" s="78" t="s">
        <v>1</v>
      </c>
      <c r="O3425" s="76" t="str">
        <f t="shared" si="108"/>
        <v>1115. Cuidado Continuo por una vida con bienestar con enfoque Población para formas extremas de exclusión:Laboral20266_ANTONIO_NARIÑO2_FEBRERO_2026</v>
      </c>
      <c r="P3425" s="93">
        <v>421618</v>
      </c>
      <c r="S3425" s="172"/>
      <c r="T3425" s="23">
        <v>0</v>
      </c>
    </row>
    <row r="3426" spans="2:20" ht="30" customHeight="1">
      <c r="B3426">
        <v>112</v>
      </c>
      <c r="C3426" s="164" t="s">
        <v>170</v>
      </c>
      <c r="D3426" s="165" t="s">
        <v>82</v>
      </c>
      <c r="E3426" s="80">
        <v>2026</v>
      </c>
      <c r="F3426" s="76" t="str">
        <f t="shared" si="107"/>
        <v>1125. Cuidado Continuo por una vida con bienestar con enfoque Población para formas extremas de exclusión:Laboral2026</v>
      </c>
      <c r="G3426" s="7" t="s">
        <v>183</v>
      </c>
      <c r="H3426" s="7" t="s">
        <v>73</v>
      </c>
      <c r="I3426" s="80" t="s">
        <v>74</v>
      </c>
      <c r="J3426" s="76" t="s">
        <v>37</v>
      </c>
      <c r="K3426" t="s">
        <v>75</v>
      </c>
      <c r="L3426" t="s">
        <v>50</v>
      </c>
      <c r="M3426" t="s">
        <v>10</v>
      </c>
      <c r="N3426" s="78" t="s">
        <v>1</v>
      </c>
      <c r="O3426" s="76" t="str">
        <f t="shared" si="108"/>
        <v>1125. Cuidado Continuo por una vida con bienestar con enfoque Población para formas extremas de exclusión:Laboral20266_ANTONIO_NARIÑO2_FEBRERO_2026</v>
      </c>
      <c r="P3426" s="93">
        <v>140539</v>
      </c>
      <c r="S3426" s="172"/>
      <c r="T3426" s="23">
        <v>0</v>
      </c>
    </row>
    <row r="3427" spans="2:20" ht="30" customHeight="1">
      <c r="B3427">
        <v>113</v>
      </c>
      <c r="C3427" s="164" t="s">
        <v>170</v>
      </c>
      <c r="D3427" s="165" t="s">
        <v>82</v>
      </c>
      <c r="E3427" s="80">
        <v>2026</v>
      </c>
      <c r="F3427" s="76" t="str">
        <f t="shared" si="107"/>
        <v>1135. Cuidado Continuo por una vida con bienestar con enfoque Población para formas extremas de exclusión:Laboral2026</v>
      </c>
      <c r="G3427" s="7" t="s">
        <v>184</v>
      </c>
      <c r="H3427" s="7" t="s">
        <v>94</v>
      </c>
      <c r="I3427" s="80" t="s">
        <v>74</v>
      </c>
      <c r="J3427" s="76" t="s">
        <v>37</v>
      </c>
      <c r="K3427" t="s">
        <v>141</v>
      </c>
      <c r="L3427" t="s">
        <v>50</v>
      </c>
      <c r="M3427" t="s">
        <v>10</v>
      </c>
      <c r="N3427" s="78" t="s">
        <v>1</v>
      </c>
      <c r="O3427" s="76" t="str">
        <f t="shared" si="108"/>
        <v>1135. Cuidado Continuo por una vida con bienestar con enfoque Población para formas extremas de exclusión:Laboral20266_ANTONIO_NARIÑO2_FEBRERO_2026</v>
      </c>
      <c r="P3427" s="93">
        <v>70270</v>
      </c>
      <c r="S3427" s="172"/>
      <c r="T3427" s="23">
        <v>0</v>
      </c>
    </row>
    <row r="3428" spans="2:20" ht="30" customHeight="1">
      <c r="B3428">
        <v>114</v>
      </c>
      <c r="C3428" s="164" t="s">
        <v>170</v>
      </c>
      <c r="D3428" s="165" t="s">
        <v>82</v>
      </c>
      <c r="E3428" s="80">
        <v>2026</v>
      </c>
      <c r="F3428" s="76" t="str">
        <f t="shared" si="107"/>
        <v>1145. Cuidado Continuo por una vida con bienestar con enfoque Población para formas extremas de exclusión:Laboral2026</v>
      </c>
      <c r="G3428" s="7" t="s">
        <v>185</v>
      </c>
      <c r="H3428" s="7" t="s">
        <v>102</v>
      </c>
      <c r="I3428" s="80" t="s">
        <v>74</v>
      </c>
      <c r="J3428" s="76" t="s">
        <v>37</v>
      </c>
      <c r="K3428" t="s">
        <v>186</v>
      </c>
      <c r="L3428" t="s">
        <v>50</v>
      </c>
      <c r="M3428" t="s">
        <v>10</v>
      </c>
      <c r="N3428" s="78" t="s">
        <v>1</v>
      </c>
      <c r="O3428" s="76" t="str">
        <f t="shared" si="108"/>
        <v>1145. Cuidado Continuo por una vida con bienestar con enfoque Población para formas extremas de exclusión:Laboral20266_ANTONIO_NARIÑO2_FEBRERO_2026</v>
      </c>
      <c r="P3428" s="93">
        <v>19971</v>
      </c>
      <c r="S3428" s="172"/>
      <c r="T3428" s="23">
        <v>0</v>
      </c>
    </row>
    <row r="3429" spans="2:20" ht="30" customHeight="1">
      <c r="B3429">
        <v>115</v>
      </c>
      <c r="C3429" s="164" t="s">
        <v>170</v>
      </c>
      <c r="D3429" s="165" t="s">
        <v>82</v>
      </c>
      <c r="E3429" s="80">
        <v>2026</v>
      </c>
      <c r="F3429" s="76" t="str">
        <f t="shared" si="107"/>
        <v>1155. Cuidado Continuo por una vida con bienestar con enfoque Población para formas extremas de exclusión:Laboral2026</v>
      </c>
      <c r="G3429" s="7" t="s">
        <v>187</v>
      </c>
      <c r="H3429" s="7" t="s">
        <v>94</v>
      </c>
      <c r="I3429" s="80" t="s">
        <v>74</v>
      </c>
      <c r="J3429" s="76" t="s">
        <v>37</v>
      </c>
      <c r="K3429" t="s">
        <v>188</v>
      </c>
      <c r="L3429" t="s">
        <v>50</v>
      </c>
      <c r="M3429" t="s">
        <v>10</v>
      </c>
      <c r="N3429" s="78" t="s">
        <v>1</v>
      </c>
      <c r="O3429" s="76" t="str">
        <f t="shared" si="108"/>
        <v>1155. Cuidado Continuo por una vida con bienestar con enfoque Población para formas extremas de exclusión:Laboral20266_ANTONIO_NARIÑO2_FEBRERO_2026</v>
      </c>
      <c r="P3429" s="93">
        <v>70270</v>
      </c>
      <c r="S3429" s="172"/>
      <c r="T3429" s="23">
        <v>0</v>
      </c>
    </row>
    <row r="3430" spans="2:20" ht="30" customHeight="1">
      <c r="B3430">
        <v>116</v>
      </c>
      <c r="C3430" s="164" t="s">
        <v>189</v>
      </c>
      <c r="D3430" s="165" t="s">
        <v>76</v>
      </c>
      <c r="E3430" s="80">
        <v>2026</v>
      </c>
      <c r="F3430" s="76" t="str">
        <f t="shared" si="107"/>
        <v>1166. Cuidado Continuo por una vida con bienestar para la población migrante internacional de BogotáEducativo 2026</v>
      </c>
      <c r="G3430" s="7" t="s">
        <v>190</v>
      </c>
      <c r="H3430" s="7" t="s">
        <v>73</v>
      </c>
      <c r="I3430" s="80" t="s">
        <v>74</v>
      </c>
      <c r="J3430" s="76" t="s">
        <v>37</v>
      </c>
      <c r="K3430" t="s">
        <v>75</v>
      </c>
      <c r="L3430" t="s">
        <v>50</v>
      </c>
      <c r="M3430" t="s">
        <v>10</v>
      </c>
      <c r="N3430" s="78" t="s">
        <v>1</v>
      </c>
      <c r="O3430" s="76" t="str">
        <f t="shared" si="108"/>
        <v>1166. Cuidado Continuo por una vida con bienestar para la población migrante internacional de BogotáEducativo 20266_ANTONIO_NARIÑO2_FEBRERO_2026</v>
      </c>
      <c r="P3430" s="93">
        <v>105404</v>
      </c>
      <c r="S3430" s="172">
        <v>10</v>
      </c>
      <c r="T3430" s="23">
        <v>1054040</v>
      </c>
    </row>
    <row r="3431" spans="2:20" ht="30" customHeight="1">
      <c r="B3431">
        <v>117</v>
      </c>
      <c r="C3431" s="164" t="s">
        <v>191</v>
      </c>
      <c r="D3431" s="165" t="s">
        <v>76</v>
      </c>
      <c r="E3431" s="80">
        <v>2026</v>
      </c>
      <c r="F3431" s="76" t="str">
        <f t="shared" si="107"/>
        <v>1177. Cuidado Continuo por una vida con bienestar para la población con discapacidadEducativo 2026</v>
      </c>
      <c r="G3431" s="7" t="s">
        <v>192</v>
      </c>
      <c r="H3431" s="7" t="s">
        <v>73</v>
      </c>
      <c r="I3431" s="80" t="s">
        <v>74</v>
      </c>
      <c r="J3431" s="76" t="s">
        <v>37</v>
      </c>
      <c r="K3431" t="s">
        <v>75</v>
      </c>
      <c r="L3431" t="s">
        <v>50</v>
      </c>
      <c r="M3431" t="s">
        <v>10</v>
      </c>
      <c r="N3431" s="78" t="s">
        <v>1</v>
      </c>
      <c r="O3431" s="76" t="str">
        <f t="shared" si="108"/>
        <v>1177. Cuidado Continuo por una vida con bienestar para la población con discapacidadEducativo 20266_ANTONIO_NARIÑO2_FEBRERO_2026</v>
      </c>
      <c r="P3431" s="93">
        <v>161342</v>
      </c>
      <c r="S3431" s="172">
        <v>5</v>
      </c>
      <c r="T3431" s="23">
        <v>806710</v>
      </c>
    </row>
    <row r="3432" spans="2:20" ht="30" customHeight="1">
      <c r="B3432">
        <v>117</v>
      </c>
      <c r="C3432" s="164" t="s">
        <v>191</v>
      </c>
      <c r="D3432" s="165" t="s">
        <v>82</v>
      </c>
      <c r="E3432" s="80">
        <v>2026</v>
      </c>
      <c r="F3432" s="76" t="str">
        <f t="shared" si="107"/>
        <v>1177. Cuidado Continuo por una vida con bienestar para la población con discapacidadLaboral2026</v>
      </c>
      <c r="G3432" s="7" t="s">
        <v>192</v>
      </c>
      <c r="H3432" s="7" t="s">
        <v>73</v>
      </c>
      <c r="I3432" s="80" t="s">
        <v>74</v>
      </c>
      <c r="J3432" s="76" t="s">
        <v>37</v>
      </c>
      <c r="K3432" t="s">
        <v>75</v>
      </c>
      <c r="L3432" t="s">
        <v>42</v>
      </c>
      <c r="M3432" t="s">
        <v>10</v>
      </c>
      <c r="N3432" s="78" t="s">
        <v>1</v>
      </c>
      <c r="O3432" s="76" t="str">
        <f t="shared" si="108"/>
        <v>1177. Cuidado Continuo por una vida con bienestar para la población con discapacidadLaboral20266_ANTONIO_NARIÑO2_FEBRERO_2026</v>
      </c>
      <c r="P3432" s="93">
        <v>161342</v>
      </c>
      <c r="S3432" s="172"/>
      <c r="T3432" s="23">
        <v>0</v>
      </c>
    </row>
    <row r="3433" spans="2:20" ht="30" customHeight="1">
      <c r="B3433">
        <v>118</v>
      </c>
      <c r="C3433" s="164" t="s">
        <v>191</v>
      </c>
      <c r="D3433" s="165" t="s">
        <v>71</v>
      </c>
      <c r="E3433" s="80">
        <v>2026</v>
      </c>
      <c r="F3433" s="76" t="str">
        <f t="shared" si="107"/>
        <v>1187. Cuidado Continuo por una vida con bienestar para la población con discapacidadComunitario2026</v>
      </c>
      <c r="G3433" s="7" t="s">
        <v>193</v>
      </c>
      <c r="H3433" s="7" t="s">
        <v>73</v>
      </c>
      <c r="I3433" s="80" t="s">
        <v>74</v>
      </c>
      <c r="J3433" s="76" t="s">
        <v>37</v>
      </c>
      <c r="K3433" t="s">
        <v>92</v>
      </c>
      <c r="L3433" t="s">
        <v>50</v>
      </c>
      <c r="M3433" t="s">
        <v>10</v>
      </c>
      <c r="N3433" s="78" t="s">
        <v>1</v>
      </c>
      <c r="O3433" s="76" t="str">
        <f t="shared" si="108"/>
        <v>1187. Cuidado Continuo por una vida con bienestar para la población con discapacidadComunitario20266_ANTONIO_NARIÑO2_FEBRERO_2026</v>
      </c>
      <c r="P3433" s="93">
        <v>992404</v>
      </c>
      <c r="S3433" s="172">
        <v>2</v>
      </c>
      <c r="T3433" s="23">
        <v>1984808</v>
      </c>
    </row>
    <row r="3434" spans="2:20" ht="30" customHeight="1">
      <c r="B3434">
        <v>119</v>
      </c>
      <c r="C3434" s="164" t="s">
        <v>191</v>
      </c>
      <c r="D3434" s="165" t="s">
        <v>71</v>
      </c>
      <c r="E3434" s="80">
        <v>2026</v>
      </c>
      <c r="F3434" s="76" t="str">
        <f t="shared" si="107"/>
        <v>1197. Cuidado Continuo por una vida con bienestar para la población con discapacidadComunitario2026</v>
      </c>
      <c r="G3434" s="7" t="s">
        <v>194</v>
      </c>
      <c r="H3434" s="7" t="s">
        <v>73</v>
      </c>
      <c r="I3434" s="80" t="s">
        <v>74</v>
      </c>
      <c r="J3434" s="76" t="s">
        <v>37</v>
      </c>
      <c r="K3434" t="s">
        <v>75</v>
      </c>
      <c r="L3434" t="s">
        <v>50</v>
      </c>
      <c r="M3434" t="s">
        <v>10</v>
      </c>
      <c r="N3434" s="78" t="s">
        <v>1</v>
      </c>
      <c r="O3434" s="76" t="str">
        <f t="shared" si="108"/>
        <v>1197. Cuidado Continuo por una vida con bienestar para la población con discapacidadComunitario20266_ANTONIO_NARIÑO2_FEBRERO_2026</v>
      </c>
      <c r="P3434" s="93">
        <v>355662</v>
      </c>
      <c r="S3434" s="172"/>
      <c r="T3434" s="23">
        <v>0</v>
      </c>
    </row>
    <row r="3435" spans="2:20" ht="30" customHeight="1">
      <c r="B3435">
        <v>120</v>
      </c>
      <c r="C3435" s="164" t="s">
        <v>191</v>
      </c>
      <c r="D3435" s="165" t="s">
        <v>71</v>
      </c>
      <c r="E3435" s="80">
        <v>2026</v>
      </c>
      <c r="F3435" s="76" t="str">
        <f t="shared" si="107"/>
        <v>1207. Cuidado Continuo por una vida con bienestar para la población con discapacidadComunitario2026</v>
      </c>
      <c r="G3435" s="7" t="s">
        <v>195</v>
      </c>
      <c r="H3435" s="7" t="s">
        <v>73</v>
      </c>
      <c r="I3435" s="80" t="s">
        <v>74</v>
      </c>
      <c r="J3435" s="76" t="s">
        <v>37</v>
      </c>
      <c r="K3435" t="s">
        <v>196</v>
      </c>
      <c r="L3435" t="s">
        <v>50</v>
      </c>
      <c r="M3435" t="s">
        <v>10</v>
      </c>
      <c r="N3435" s="78" t="s">
        <v>1</v>
      </c>
      <c r="O3435" s="76" t="str">
        <f t="shared" si="108"/>
        <v>1207. Cuidado Continuo por una vida con bienestar para la población con discapacidadComunitario20266_ANTONIO_NARIÑO2_FEBRERO_2026</v>
      </c>
      <c r="P3435" s="93">
        <v>1422652</v>
      </c>
      <c r="S3435" s="172">
        <v>1</v>
      </c>
      <c r="T3435" s="23">
        <v>1422652</v>
      </c>
    </row>
    <row r="3436" spans="2:20" ht="30" customHeight="1">
      <c r="B3436">
        <v>121</v>
      </c>
      <c r="C3436" s="164" t="s">
        <v>191</v>
      </c>
      <c r="D3436" s="165" t="s">
        <v>71</v>
      </c>
      <c r="E3436" s="80">
        <v>2026</v>
      </c>
      <c r="F3436" s="76" t="str">
        <f t="shared" si="107"/>
        <v>1217. Cuidado Continuo por una vida con bienestar para la población con discapacidadComunitario2026</v>
      </c>
      <c r="G3436" s="7" t="s">
        <v>197</v>
      </c>
      <c r="H3436" s="7" t="s">
        <v>102</v>
      </c>
      <c r="I3436" s="80" t="s">
        <v>74</v>
      </c>
      <c r="J3436" s="76" t="s">
        <v>37</v>
      </c>
      <c r="K3436" t="s">
        <v>141</v>
      </c>
      <c r="L3436" t="s">
        <v>50</v>
      </c>
      <c r="M3436" t="s">
        <v>10</v>
      </c>
      <c r="N3436" s="78" t="s">
        <v>1</v>
      </c>
      <c r="O3436" s="76" t="str">
        <f t="shared" si="108"/>
        <v>1217. Cuidado Continuo por una vida con bienestar para la población con discapacidadComunitario20266_ANTONIO_NARIÑO2_FEBRERO_2026</v>
      </c>
      <c r="P3436" s="93">
        <v>35135</v>
      </c>
      <c r="S3436" s="172">
        <v>5</v>
      </c>
      <c r="T3436" s="23">
        <v>175675</v>
      </c>
    </row>
    <row r="3437" spans="2:20" ht="30" customHeight="1">
      <c r="B3437">
        <v>122</v>
      </c>
      <c r="C3437" s="164" t="s">
        <v>191</v>
      </c>
      <c r="D3437" s="165" t="s">
        <v>71</v>
      </c>
      <c r="E3437" s="80">
        <v>2026</v>
      </c>
      <c r="F3437" s="76" t="str">
        <f t="shared" si="107"/>
        <v>1227. Cuidado Continuo por una vida con bienestar para la población con discapacidadComunitario2026</v>
      </c>
      <c r="G3437" s="7" t="s">
        <v>198</v>
      </c>
      <c r="H3437" s="7" t="s">
        <v>94</v>
      </c>
      <c r="I3437" s="80" t="s">
        <v>74</v>
      </c>
      <c r="J3437" s="76" t="s">
        <v>37</v>
      </c>
      <c r="K3437" t="s">
        <v>199</v>
      </c>
      <c r="L3437" t="s">
        <v>50</v>
      </c>
      <c r="M3437" t="s">
        <v>10</v>
      </c>
      <c r="N3437" s="78" t="s">
        <v>1</v>
      </c>
      <c r="O3437" s="76" t="str">
        <f t="shared" si="108"/>
        <v>1227. Cuidado Continuo por una vida con bienestar para la población con discapacidadComunitario20266_ANTONIO_NARIÑO2_FEBRERO_2026</v>
      </c>
      <c r="P3437" s="93">
        <v>53781</v>
      </c>
      <c r="S3437" s="172">
        <v>3</v>
      </c>
      <c r="T3437" s="23">
        <v>161343</v>
      </c>
    </row>
    <row r="3438" spans="2:20" ht="30" customHeight="1">
      <c r="B3438">
        <v>123</v>
      </c>
      <c r="C3438" s="164" t="s">
        <v>191</v>
      </c>
      <c r="D3438" s="165" t="s">
        <v>77</v>
      </c>
      <c r="E3438" s="80">
        <v>2026</v>
      </c>
      <c r="F3438" s="76" t="str">
        <f t="shared" si="107"/>
        <v>1237. Cuidado Continuo por una vida con bienestar para la población con discapacidadInstitucional2026</v>
      </c>
      <c r="G3438" s="7" t="s">
        <v>200</v>
      </c>
      <c r="H3438" s="7" t="s">
        <v>73</v>
      </c>
      <c r="I3438" s="80" t="s">
        <v>74</v>
      </c>
      <c r="J3438" s="76" t="s">
        <v>37</v>
      </c>
      <c r="K3438" t="s">
        <v>75</v>
      </c>
      <c r="L3438" t="s">
        <v>50</v>
      </c>
      <c r="M3438" t="s">
        <v>10</v>
      </c>
      <c r="N3438" s="78" t="s">
        <v>1</v>
      </c>
      <c r="O3438" s="76" t="str">
        <f t="shared" si="108"/>
        <v>1237. Cuidado Continuo por una vida con bienestar para la población con discapacidadInstitucional20266_ANTONIO_NARIÑO2_FEBRERO_2026</v>
      </c>
      <c r="P3438" s="93">
        <v>266747</v>
      </c>
      <c r="S3438" s="172">
        <v>4</v>
      </c>
      <c r="T3438" s="23">
        <v>1066988</v>
      </c>
    </row>
    <row r="3439" spans="2:20" ht="30" customHeight="1">
      <c r="B3439">
        <v>124</v>
      </c>
      <c r="C3439" s="164" t="s">
        <v>191</v>
      </c>
      <c r="D3439" s="165" t="s">
        <v>71</v>
      </c>
      <c r="E3439" s="80">
        <v>2026</v>
      </c>
      <c r="F3439" s="76" t="str">
        <f t="shared" si="107"/>
        <v>1247. Cuidado Continuo por una vida con bienestar para la población con discapacidadComunitario2026</v>
      </c>
      <c r="G3439" s="7" t="s">
        <v>201</v>
      </c>
      <c r="H3439" s="7" t="s">
        <v>73</v>
      </c>
      <c r="I3439" s="80" t="s">
        <v>74</v>
      </c>
      <c r="J3439" s="76" t="s">
        <v>37</v>
      </c>
      <c r="K3439" t="s">
        <v>202</v>
      </c>
      <c r="L3439" t="s">
        <v>50</v>
      </c>
      <c r="M3439" t="s">
        <v>10</v>
      </c>
      <c r="N3439" s="78" t="s">
        <v>1</v>
      </c>
      <c r="O3439" s="76" t="str">
        <f t="shared" si="108"/>
        <v>1247. Cuidado Continuo por una vida con bienestar para la población con discapacidadComunitario20266_ANTONIO_NARIÑO2_FEBRERO_2026</v>
      </c>
      <c r="P3439" s="93">
        <v>851865</v>
      </c>
      <c r="S3439" s="172">
        <v>1</v>
      </c>
      <c r="T3439" s="23">
        <v>851865</v>
      </c>
    </row>
    <row r="3440" spans="2:20" ht="30" customHeight="1">
      <c r="B3440">
        <v>125</v>
      </c>
      <c r="C3440" s="164" t="s">
        <v>191</v>
      </c>
      <c r="D3440" s="165" t="s">
        <v>71</v>
      </c>
      <c r="E3440" s="80">
        <v>2026</v>
      </c>
      <c r="F3440" s="76" t="str">
        <f t="shared" si="107"/>
        <v>1257. Cuidado Continuo por una vida con bienestar para la población con discapacidadComunitario2026</v>
      </c>
      <c r="G3440" s="7" t="s">
        <v>203</v>
      </c>
      <c r="H3440" s="7" t="s">
        <v>73</v>
      </c>
      <c r="I3440" s="80" t="s">
        <v>74</v>
      </c>
      <c r="J3440" s="76" t="s">
        <v>37</v>
      </c>
      <c r="K3440" t="s">
        <v>38</v>
      </c>
      <c r="L3440" t="s">
        <v>39</v>
      </c>
      <c r="M3440" t="s">
        <v>10</v>
      </c>
      <c r="N3440" s="78" t="s">
        <v>1</v>
      </c>
      <c r="O3440" s="76" t="str">
        <f t="shared" si="108"/>
        <v>1257. Cuidado Continuo por una vida con bienestar para la población con discapacidadComunitario20266_ANTONIO_NARIÑO2_FEBRERO_2026</v>
      </c>
      <c r="P3440" s="93">
        <v>12879544</v>
      </c>
      <c r="S3440" s="172"/>
      <c r="T3440" s="23">
        <v>0</v>
      </c>
    </row>
    <row r="3441" spans="2:20" ht="30" customHeight="1">
      <c r="B3441">
        <v>126</v>
      </c>
      <c r="C3441" s="164" t="s">
        <v>204</v>
      </c>
      <c r="D3441" s="165" t="s">
        <v>71</v>
      </c>
      <c r="E3441" s="80">
        <v>2026</v>
      </c>
      <c r="F3441" s="76" t="str">
        <f t="shared" si="107"/>
        <v>1268. Cuidado Continuo por una vida con bienestar para la ruralidad de BogotáComunitario2026</v>
      </c>
      <c r="G3441" s="7" t="s">
        <v>205</v>
      </c>
      <c r="H3441" s="7" t="s">
        <v>73</v>
      </c>
      <c r="I3441" s="80" t="s">
        <v>74</v>
      </c>
      <c r="J3441" s="76" t="s">
        <v>37</v>
      </c>
      <c r="K3441" t="s">
        <v>75</v>
      </c>
      <c r="L3441" t="s">
        <v>39</v>
      </c>
      <c r="M3441" t="s">
        <v>10</v>
      </c>
      <c r="N3441" s="78" t="s">
        <v>1</v>
      </c>
      <c r="O3441" s="76" t="str">
        <f t="shared" si="108"/>
        <v>1268. Cuidado Continuo por una vida con bienestar para la ruralidad de BogotáComunitario20266_ANTONIO_NARIÑO2_FEBRERO_2026</v>
      </c>
      <c r="P3441" s="93">
        <v>175674</v>
      </c>
      <c r="S3441" s="172"/>
      <c r="T3441" s="23">
        <v>0</v>
      </c>
    </row>
    <row r="3442" spans="2:20" ht="30" customHeight="1">
      <c r="B3442">
        <v>127</v>
      </c>
      <c r="C3442" s="164" t="s">
        <v>204</v>
      </c>
      <c r="D3442" s="165" t="s">
        <v>71</v>
      </c>
      <c r="E3442" s="80">
        <v>2026</v>
      </c>
      <c r="F3442" s="76" t="str">
        <f t="shared" si="107"/>
        <v>1278. Cuidado Continuo por una vida con bienestar para la ruralidad de BogotáComunitario2026</v>
      </c>
      <c r="G3442" s="7" t="s">
        <v>206</v>
      </c>
      <c r="H3442" s="7" t="s">
        <v>73</v>
      </c>
      <c r="I3442" s="80" t="s">
        <v>74</v>
      </c>
      <c r="J3442" s="76" t="s">
        <v>37</v>
      </c>
      <c r="K3442" t="s">
        <v>75</v>
      </c>
      <c r="L3442" t="s">
        <v>50</v>
      </c>
      <c r="M3442" t="s">
        <v>10</v>
      </c>
      <c r="N3442" s="78" t="s">
        <v>1</v>
      </c>
      <c r="O3442" s="76" t="str">
        <f t="shared" si="108"/>
        <v>1278. Cuidado Continuo por una vida con bienestar para la ruralidad de BogotáComunitario20266_ANTONIO_NARIÑO2_FEBRERO_2026</v>
      </c>
      <c r="P3442" s="93">
        <v>468320</v>
      </c>
      <c r="S3442" s="172"/>
      <c r="T3442" s="23">
        <v>0</v>
      </c>
    </row>
    <row r="3443" spans="2:20" ht="30" customHeight="1">
      <c r="B3443">
        <v>127</v>
      </c>
      <c r="C3443" s="164" t="s">
        <v>204</v>
      </c>
      <c r="D3443" s="165" t="s">
        <v>76</v>
      </c>
      <c r="E3443" s="80">
        <v>2026</v>
      </c>
      <c r="F3443" s="76" t="str">
        <f t="shared" si="107"/>
        <v>1278. Cuidado Continuo por una vida con bienestar para la ruralidad de BogotáEducativo 2026</v>
      </c>
      <c r="G3443" s="7" t="s">
        <v>206</v>
      </c>
      <c r="H3443" s="7" t="s">
        <v>73</v>
      </c>
      <c r="I3443" s="80" t="s">
        <v>74</v>
      </c>
      <c r="J3443" s="76" t="s">
        <v>37</v>
      </c>
      <c r="K3443" t="s">
        <v>75</v>
      </c>
      <c r="L3443" t="s">
        <v>50</v>
      </c>
      <c r="M3443" t="s">
        <v>10</v>
      </c>
      <c r="N3443" s="78" t="s">
        <v>1</v>
      </c>
      <c r="O3443" s="76" t="str">
        <f t="shared" si="108"/>
        <v>1278. Cuidado Continuo por una vida con bienestar para la ruralidad de BogotáEducativo 20266_ANTONIO_NARIÑO2_FEBRERO_2026</v>
      </c>
      <c r="P3443" s="93">
        <v>468320</v>
      </c>
      <c r="S3443" s="172"/>
      <c r="T3443" s="23">
        <v>0</v>
      </c>
    </row>
    <row r="3444" spans="2:20" ht="30" customHeight="1">
      <c r="B3444">
        <v>127</v>
      </c>
      <c r="C3444" s="164" t="s">
        <v>204</v>
      </c>
      <c r="D3444" s="165" t="s">
        <v>77</v>
      </c>
      <c r="E3444" s="80">
        <v>2026</v>
      </c>
      <c r="F3444" s="76" t="str">
        <f t="shared" si="107"/>
        <v>1278. Cuidado Continuo por una vida con bienestar para la ruralidad de BogotáInstitucional2026</v>
      </c>
      <c r="G3444" s="7" t="s">
        <v>206</v>
      </c>
      <c r="H3444" s="7" t="s">
        <v>73</v>
      </c>
      <c r="I3444" s="80" t="s">
        <v>74</v>
      </c>
      <c r="J3444" s="76" t="s">
        <v>37</v>
      </c>
      <c r="K3444" t="s">
        <v>75</v>
      </c>
      <c r="L3444" t="s">
        <v>50</v>
      </c>
      <c r="M3444" t="s">
        <v>10</v>
      </c>
      <c r="N3444" s="78" t="s">
        <v>1</v>
      </c>
      <c r="O3444" s="76" t="str">
        <f t="shared" si="108"/>
        <v>1278. Cuidado Continuo por una vida con bienestar para la ruralidad de BogotáInstitucional20266_ANTONIO_NARIÑO2_FEBRERO_2026</v>
      </c>
      <c r="P3444" s="93">
        <v>468320</v>
      </c>
      <c r="S3444" s="172"/>
      <c r="T3444" s="23">
        <v>0</v>
      </c>
    </row>
    <row r="3445" spans="2:20" ht="30" customHeight="1">
      <c r="B3445">
        <v>128</v>
      </c>
      <c r="C3445" s="164" t="s">
        <v>204</v>
      </c>
      <c r="D3445" s="165" t="s">
        <v>71</v>
      </c>
      <c r="E3445" s="80">
        <v>2026</v>
      </c>
      <c r="F3445" s="76" t="str">
        <f t="shared" si="107"/>
        <v>1288. Cuidado Continuo por una vida con bienestar para la ruralidad de BogotáComunitario2026</v>
      </c>
      <c r="G3445" s="7" t="s">
        <v>207</v>
      </c>
      <c r="H3445" s="7" t="s">
        <v>73</v>
      </c>
      <c r="I3445" s="80" t="s">
        <v>74</v>
      </c>
      <c r="J3445" s="76" t="s">
        <v>37</v>
      </c>
      <c r="K3445" t="s">
        <v>75</v>
      </c>
      <c r="L3445" t="s">
        <v>39</v>
      </c>
      <c r="M3445" t="s">
        <v>10</v>
      </c>
      <c r="N3445" s="78" t="s">
        <v>1</v>
      </c>
      <c r="O3445" s="76" t="str">
        <f t="shared" si="108"/>
        <v>1288. Cuidado Continuo por una vida con bienestar para la ruralidad de BogotáComunitario20266_ANTONIO_NARIÑO2_FEBRERO_2026</v>
      </c>
      <c r="P3445" s="93">
        <v>140539</v>
      </c>
      <c r="S3445" s="172"/>
      <c r="T3445" s="23">
        <v>0</v>
      </c>
    </row>
    <row r="3446" spans="2:20" ht="30" customHeight="1">
      <c r="B3446">
        <v>128</v>
      </c>
      <c r="C3446" s="164" t="s">
        <v>204</v>
      </c>
      <c r="D3446" s="165" t="s">
        <v>76</v>
      </c>
      <c r="E3446" s="80">
        <v>2026</v>
      </c>
      <c r="F3446" s="76" t="str">
        <f t="shared" si="107"/>
        <v>1288. Cuidado Continuo por una vida con bienestar para la ruralidad de BogotáEducativo 2026</v>
      </c>
      <c r="G3446" s="7" t="s">
        <v>207</v>
      </c>
      <c r="H3446" s="7" t="s">
        <v>73</v>
      </c>
      <c r="I3446" s="80" t="s">
        <v>74</v>
      </c>
      <c r="J3446" s="76" t="s">
        <v>37</v>
      </c>
      <c r="K3446" t="s">
        <v>75</v>
      </c>
      <c r="L3446" t="s">
        <v>39</v>
      </c>
      <c r="M3446" t="s">
        <v>10</v>
      </c>
      <c r="N3446" s="78" t="s">
        <v>1</v>
      </c>
      <c r="O3446" s="76" t="str">
        <f t="shared" si="108"/>
        <v>1288. Cuidado Continuo por una vida con bienestar para la ruralidad de BogotáEducativo 20266_ANTONIO_NARIÑO2_FEBRERO_2026</v>
      </c>
      <c r="P3446" s="93">
        <v>140539</v>
      </c>
      <c r="S3446" s="172"/>
      <c r="T3446" s="23">
        <v>0</v>
      </c>
    </row>
    <row r="3447" spans="2:20" ht="30" customHeight="1">
      <c r="B3447">
        <v>129</v>
      </c>
      <c r="C3447" s="164" t="s">
        <v>204</v>
      </c>
      <c r="D3447" s="165" t="s">
        <v>71</v>
      </c>
      <c r="E3447" s="80">
        <v>2026</v>
      </c>
      <c r="F3447" s="76" t="str">
        <f t="shared" si="107"/>
        <v>1298. Cuidado Continuo por una vida con bienestar para la ruralidad de BogotáComunitario2026</v>
      </c>
      <c r="G3447" s="7" t="s">
        <v>208</v>
      </c>
      <c r="H3447" s="7" t="s">
        <v>73</v>
      </c>
      <c r="I3447" s="80" t="s">
        <v>74</v>
      </c>
      <c r="J3447" s="76" t="s">
        <v>37</v>
      </c>
      <c r="K3447" t="s">
        <v>75</v>
      </c>
      <c r="L3447" t="s">
        <v>50</v>
      </c>
      <c r="M3447" t="s">
        <v>10</v>
      </c>
      <c r="N3447" s="78" t="s">
        <v>1</v>
      </c>
      <c r="O3447" s="76" t="str">
        <f t="shared" si="108"/>
        <v>1298. Cuidado Continuo por una vida con bienestar para la ruralidad de BogotáComunitario20266_ANTONIO_NARIÑO2_FEBRERO_2026</v>
      </c>
      <c r="P3447" s="93">
        <v>175674</v>
      </c>
      <c r="S3447" s="172"/>
      <c r="T3447" s="23">
        <v>0</v>
      </c>
    </row>
    <row r="3448" spans="2:20" ht="30" customHeight="1">
      <c r="B3448">
        <v>130</v>
      </c>
      <c r="C3448" s="164" t="s">
        <v>204</v>
      </c>
      <c r="D3448" s="165" t="s">
        <v>71</v>
      </c>
      <c r="E3448" s="80">
        <v>2026</v>
      </c>
      <c r="F3448" s="76" t="str">
        <f t="shared" si="107"/>
        <v>1308. Cuidado Continuo por una vida con bienestar para la ruralidad de BogotáComunitario2026</v>
      </c>
      <c r="G3448" s="7" t="s">
        <v>209</v>
      </c>
      <c r="H3448" s="7" t="s">
        <v>73</v>
      </c>
      <c r="I3448" s="80" t="s">
        <v>74</v>
      </c>
      <c r="J3448" s="76" t="s">
        <v>37</v>
      </c>
      <c r="K3448" t="s">
        <v>75</v>
      </c>
      <c r="L3448" t="s">
        <v>39</v>
      </c>
      <c r="M3448" t="s">
        <v>10</v>
      </c>
      <c r="N3448" s="78" t="s">
        <v>1</v>
      </c>
      <c r="O3448" s="76" t="str">
        <f t="shared" si="108"/>
        <v>1308. Cuidado Continuo por una vida con bienestar para la ruralidad de BogotáComunitario20266_ANTONIO_NARIÑO2_FEBRERO_2026</v>
      </c>
      <c r="P3448" s="93">
        <v>140539</v>
      </c>
      <c r="S3448" s="172"/>
      <c r="T3448" s="23">
        <v>0</v>
      </c>
    </row>
    <row r="3449" spans="2:20" ht="30" customHeight="1">
      <c r="B3449">
        <v>131</v>
      </c>
      <c r="C3449" s="164" t="s">
        <v>204</v>
      </c>
      <c r="D3449" s="165" t="s">
        <v>82</v>
      </c>
      <c r="E3449" s="80">
        <v>2026</v>
      </c>
      <c r="F3449" s="76" t="str">
        <f t="shared" si="107"/>
        <v>1318. Cuidado Continuo por una vida con bienestar para la ruralidad de BogotáLaboral2026</v>
      </c>
      <c r="G3449" s="7" t="s">
        <v>210</v>
      </c>
      <c r="H3449" s="7" t="s">
        <v>94</v>
      </c>
      <c r="I3449" s="80" t="s">
        <v>74</v>
      </c>
      <c r="J3449" s="76" t="s">
        <v>37</v>
      </c>
      <c r="K3449" t="s">
        <v>138</v>
      </c>
      <c r="L3449" t="s">
        <v>50</v>
      </c>
      <c r="M3449" t="s">
        <v>10</v>
      </c>
      <c r="N3449" s="78" t="s">
        <v>1</v>
      </c>
      <c r="O3449" s="76" t="str">
        <f t="shared" si="108"/>
        <v>1318. Cuidado Continuo por una vida con bienestar para la ruralidad de BogotáLaboral20266_ANTONIO_NARIÑO2_FEBRERO_2026</v>
      </c>
      <c r="P3449" s="93">
        <v>940787</v>
      </c>
      <c r="S3449" s="172"/>
      <c r="T3449" s="23">
        <v>0</v>
      </c>
    </row>
    <row r="3450" spans="2:20" ht="30" customHeight="1">
      <c r="B3450">
        <v>132</v>
      </c>
      <c r="C3450" s="164" t="s">
        <v>204</v>
      </c>
      <c r="D3450" s="165" t="s">
        <v>82</v>
      </c>
      <c r="E3450" s="80">
        <v>2026</v>
      </c>
      <c r="F3450" s="76" t="str">
        <f t="shared" si="107"/>
        <v>1328. Cuidado Continuo por una vida con bienestar para la ruralidad de BogotáLaboral2026</v>
      </c>
      <c r="G3450" s="7" t="s">
        <v>211</v>
      </c>
      <c r="H3450" s="7" t="s">
        <v>94</v>
      </c>
      <c r="I3450" s="80" t="s">
        <v>74</v>
      </c>
      <c r="J3450" s="76" t="s">
        <v>37</v>
      </c>
      <c r="K3450" t="s">
        <v>212</v>
      </c>
      <c r="L3450" t="s">
        <v>39</v>
      </c>
      <c r="M3450" t="s">
        <v>10</v>
      </c>
      <c r="N3450" s="78" t="s">
        <v>1</v>
      </c>
      <c r="O3450" s="76" t="str">
        <f t="shared" si="108"/>
        <v>1328. Cuidado Continuo por una vida con bienestar para la ruralidad de BogotáLaboral20266_ANTONIO_NARIÑO2_FEBRERO_2026</v>
      </c>
      <c r="P3450" s="93">
        <v>250875</v>
      </c>
      <c r="S3450" s="172"/>
      <c r="T3450" s="23">
        <v>0</v>
      </c>
    </row>
    <row r="3451" spans="2:20" ht="30" customHeight="1">
      <c r="B3451">
        <v>133</v>
      </c>
      <c r="C3451" s="164" t="s">
        <v>204</v>
      </c>
      <c r="D3451" s="165" t="s">
        <v>82</v>
      </c>
      <c r="E3451" s="80">
        <v>2026</v>
      </c>
      <c r="F3451" s="76" t="str">
        <f t="shared" si="107"/>
        <v>1338. Cuidado Continuo por una vida con bienestar para la ruralidad de BogotáLaboral2026</v>
      </c>
      <c r="G3451" s="7" t="s">
        <v>213</v>
      </c>
      <c r="H3451" s="7" t="s">
        <v>94</v>
      </c>
      <c r="I3451" s="80" t="s">
        <v>74</v>
      </c>
      <c r="J3451" s="76" t="s">
        <v>37</v>
      </c>
      <c r="K3451" t="s">
        <v>212</v>
      </c>
      <c r="L3451" t="s">
        <v>39</v>
      </c>
      <c r="M3451" t="s">
        <v>10</v>
      </c>
      <c r="N3451" s="78" t="s">
        <v>1</v>
      </c>
      <c r="O3451" s="76" t="str">
        <f t="shared" si="108"/>
        <v>1338. Cuidado Continuo por una vida con bienestar para la ruralidad de BogotáLaboral20266_ANTONIO_NARIÑO2_FEBRERO_2026</v>
      </c>
      <c r="P3451" s="93">
        <v>183687</v>
      </c>
      <c r="S3451" s="172"/>
      <c r="T3451" s="23">
        <v>0</v>
      </c>
    </row>
    <row r="3452" spans="2:20" ht="30" customHeight="1">
      <c r="B3452">
        <v>134</v>
      </c>
      <c r="C3452" s="164" t="s">
        <v>204</v>
      </c>
      <c r="D3452" s="165" t="s">
        <v>82</v>
      </c>
      <c r="E3452" s="80">
        <v>2026</v>
      </c>
      <c r="F3452" s="76" t="str">
        <f t="shared" si="107"/>
        <v>1348. Cuidado Continuo por una vida con bienestar para la ruralidad de BogotáLaboral2026</v>
      </c>
      <c r="G3452" s="7" t="s">
        <v>214</v>
      </c>
      <c r="H3452" s="7" t="s">
        <v>94</v>
      </c>
      <c r="I3452" s="80" t="s">
        <v>74</v>
      </c>
      <c r="J3452" s="76" t="s">
        <v>37</v>
      </c>
      <c r="K3452" t="s">
        <v>135</v>
      </c>
      <c r="L3452" t="s">
        <v>39</v>
      </c>
      <c r="M3452" t="s">
        <v>10</v>
      </c>
      <c r="N3452" s="78" t="s">
        <v>1</v>
      </c>
      <c r="O3452" s="76" t="str">
        <f t="shared" si="108"/>
        <v>1348. Cuidado Continuo por una vida con bienestar para la ruralidad de BogotáLaboral20266_ANTONIO_NARIÑO2_FEBRERO_2026</v>
      </c>
      <c r="P3452" s="93">
        <v>110336</v>
      </c>
      <c r="S3452" s="172"/>
      <c r="T3452" s="23">
        <v>0</v>
      </c>
    </row>
    <row r="3453" spans="2:20" ht="30" customHeight="1">
      <c r="B3453">
        <v>135</v>
      </c>
      <c r="C3453" s="164" t="s">
        <v>204</v>
      </c>
      <c r="D3453" s="165" t="s">
        <v>82</v>
      </c>
      <c r="E3453" s="80">
        <v>2026</v>
      </c>
      <c r="F3453" s="76" t="str">
        <f t="shared" si="107"/>
        <v>1358. Cuidado Continuo por una vida con bienestar para la ruralidad de BogotáLaboral2026</v>
      </c>
      <c r="G3453" s="7" t="s">
        <v>215</v>
      </c>
      <c r="H3453" s="7" t="s">
        <v>94</v>
      </c>
      <c r="I3453" s="80" t="s">
        <v>74</v>
      </c>
      <c r="J3453" s="76" t="s">
        <v>37</v>
      </c>
      <c r="K3453" t="s">
        <v>135</v>
      </c>
      <c r="L3453" t="s">
        <v>50</v>
      </c>
      <c r="M3453" t="s">
        <v>10</v>
      </c>
      <c r="N3453" s="78" t="s">
        <v>1</v>
      </c>
      <c r="O3453" s="76" t="str">
        <f t="shared" si="108"/>
        <v>1358. Cuidado Continuo por una vida con bienestar para la ruralidad de BogotáLaboral20266_ANTONIO_NARIÑO2_FEBRERO_2026</v>
      </c>
      <c r="P3453" s="93">
        <v>137922</v>
      </c>
      <c r="S3453" s="172"/>
      <c r="T3453" s="23">
        <v>0</v>
      </c>
    </row>
    <row r="3454" spans="2:20" ht="30" customHeight="1">
      <c r="B3454">
        <v>86</v>
      </c>
      <c r="C3454" s="164" t="s">
        <v>216</v>
      </c>
      <c r="D3454" s="165" t="s">
        <v>217</v>
      </c>
      <c r="E3454" s="80">
        <v>2026</v>
      </c>
      <c r="F3454" s="76" t="str">
        <f t="shared" si="107"/>
        <v>869. Gestión de Programas Estrategias y Planes para el BienestarGestión Integral Estrategias y Programas2026</v>
      </c>
      <c r="G3454" s="7" t="s">
        <v>218</v>
      </c>
      <c r="H3454" s="7" t="s">
        <v>219</v>
      </c>
      <c r="I3454" s="80" t="s">
        <v>74</v>
      </c>
      <c r="J3454" s="76" t="s">
        <v>37</v>
      </c>
      <c r="K3454" t="s">
        <v>202</v>
      </c>
      <c r="L3454" t="s">
        <v>42</v>
      </c>
      <c r="M3454" t="s">
        <v>10</v>
      </c>
      <c r="N3454" s="78" t="s">
        <v>1</v>
      </c>
      <c r="O3454" s="76" t="str">
        <f t="shared" si="108"/>
        <v>869. Gestión de Programas Estrategias y Planes para el BienestarGestión Integral Estrategias y Programas20266_ANTONIO_NARIÑO2_FEBRERO_2026</v>
      </c>
      <c r="P3454" s="93">
        <v>73474880</v>
      </c>
      <c r="S3454" s="172"/>
      <c r="T3454" s="23">
        <v>0</v>
      </c>
    </row>
    <row r="3455" spans="2:20" ht="30" customHeight="1">
      <c r="B3455">
        <v>136</v>
      </c>
      <c r="C3455" s="164" t="s">
        <v>216</v>
      </c>
      <c r="D3455" s="165" t="s">
        <v>217</v>
      </c>
      <c r="E3455" s="80">
        <v>2026</v>
      </c>
      <c r="F3455" s="76" t="str">
        <f t="shared" si="107"/>
        <v>1369. Gestión de Programas Estrategias y Planes para el BienestarGestión Integral Estrategias y Programas2026</v>
      </c>
      <c r="G3455" s="7" t="s">
        <v>220</v>
      </c>
      <c r="H3455" s="7" t="s">
        <v>221</v>
      </c>
      <c r="I3455" s="80" t="s">
        <v>36</v>
      </c>
      <c r="J3455" s="76" t="s">
        <v>37</v>
      </c>
      <c r="K3455" t="s">
        <v>38</v>
      </c>
      <c r="L3455" t="s">
        <v>42</v>
      </c>
      <c r="M3455" t="s">
        <v>10</v>
      </c>
      <c r="N3455" s="78" t="s">
        <v>1</v>
      </c>
      <c r="O3455" s="76" t="str">
        <f t="shared" si="108"/>
        <v>1369. Gestión de Programas Estrategias y Planes para el BienestarGestión Integral Estrategias y Programas20266_ANTONIO_NARIÑO2_FEBRERO_2026</v>
      </c>
      <c r="P3455" s="93">
        <v>5621568</v>
      </c>
      <c r="S3455" s="172"/>
      <c r="T3455" s="23">
        <v>0</v>
      </c>
    </row>
    <row r="3456" spans="2:20" ht="30" customHeight="1">
      <c r="B3456">
        <v>137</v>
      </c>
      <c r="C3456" s="164" t="s">
        <v>216</v>
      </c>
      <c r="D3456" s="165" t="s">
        <v>217</v>
      </c>
      <c r="E3456" s="80">
        <v>2026</v>
      </c>
      <c r="F3456" s="76" t="str">
        <f t="shared" si="107"/>
        <v>1379. Gestión de Programas Estrategias y Planes para el BienestarGestión Integral Estrategias y Programas2026</v>
      </c>
      <c r="G3456" s="7" t="s">
        <v>222</v>
      </c>
      <c r="H3456" s="7" t="s">
        <v>221</v>
      </c>
      <c r="I3456" s="80" t="s">
        <v>36</v>
      </c>
      <c r="J3456" s="76" t="s">
        <v>37</v>
      </c>
      <c r="K3456" t="s">
        <v>38</v>
      </c>
      <c r="L3456" t="s">
        <v>42</v>
      </c>
      <c r="M3456" t="s">
        <v>10</v>
      </c>
      <c r="N3456" s="78" t="s">
        <v>1</v>
      </c>
      <c r="O3456" s="76" t="str">
        <f t="shared" si="108"/>
        <v>1379. Gestión de Programas Estrategias y Planes para el BienestarGestión Integral Estrategias y Programas20266_ANTONIO_NARIÑO2_FEBRERO_2026</v>
      </c>
      <c r="P3456" s="93">
        <v>3994272</v>
      </c>
      <c r="S3456" s="172"/>
      <c r="T3456" s="23">
        <v>0</v>
      </c>
    </row>
    <row r="3457" spans="2:20" ht="30" customHeight="1">
      <c r="B3457">
        <v>138</v>
      </c>
      <c r="C3457" s="164" t="s">
        <v>216</v>
      </c>
      <c r="D3457" s="165" t="s">
        <v>217</v>
      </c>
      <c r="E3457" s="80">
        <v>2026</v>
      </c>
      <c r="F3457" s="76" t="str">
        <f t="shared" si="107"/>
        <v>1389. Gestión de Programas Estrategias y Planes para el BienestarGestión Integral Estrategias y Programas2026</v>
      </c>
      <c r="G3457" s="7" t="s">
        <v>223</v>
      </c>
      <c r="H3457" s="7" t="s">
        <v>221</v>
      </c>
      <c r="I3457" s="80" t="s">
        <v>36</v>
      </c>
      <c r="J3457" s="76" t="s">
        <v>37</v>
      </c>
      <c r="K3457" t="s">
        <v>38</v>
      </c>
      <c r="L3457" t="s">
        <v>42</v>
      </c>
      <c r="M3457" t="s">
        <v>10</v>
      </c>
      <c r="N3457" s="78" t="s">
        <v>1</v>
      </c>
      <c r="O3457" s="76" t="str">
        <f t="shared" si="108"/>
        <v>1389. Gestión de Programas Estrategias y Planes para el BienestarGestión Integral Estrategias y Programas20266_ANTONIO_NARIÑO2_FEBRERO_2026</v>
      </c>
      <c r="P3457" s="93">
        <v>12969056</v>
      </c>
      <c r="S3457" s="172"/>
      <c r="T3457" s="23">
        <v>0</v>
      </c>
    </row>
    <row r="3458" spans="2:20" ht="30" customHeight="1">
      <c r="B3458">
        <v>139</v>
      </c>
      <c r="C3458" s="164" t="s">
        <v>216</v>
      </c>
      <c r="D3458" s="165" t="s">
        <v>217</v>
      </c>
      <c r="E3458" s="80">
        <v>2026</v>
      </c>
      <c r="F3458" s="76" t="str">
        <f t="shared" si="107"/>
        <v>1399. Gestión de Programas Estrategias y Planes para el BienestarGestión Integral Estrategias y Programas2026</v>
      </c>
      <c r="G3458" s="7" t="s">
        <v>224</v>
      </c>
      <c r="H3458" s="7" t="s">
        <v>221</v>
      </c>
      <c r="I3458" s="80" t="s">
        <v>36</v>
      </c>
      <c r="J3458" s="76" t="s">
        <v>37</v>
      </c>
      <c r="K3458" t="s">
        <v>38</v>
      </c>
      <c r="L3458" t="s">
        <v>42</v>
      </c>
      <c r="M3458" t="s">
        <v>10</v>
      </c>
      <c r="N3458" s="78" t="s">
        <v>1</v>
      </c>
      <c r="O3458" s="76" t="str">
        <f t="shared" si="108"/>
        <v>1399. Gestión de Programas Estrategias y Planes para el BienestarGestión Integral Estrategias y Programas20266_ANTONIO_NARIÑO2_FEBRERO_2026</v>
      </c>
      <c r="P3458" s="93">
        <v>3994272</v>
      </c>
      <c r="S3458" s="172"/>
      <c r="T3458" s="23">
        <v>0</v>
      </c>
    </row>
    <row r="3459" spans="2:20" ht="30" customHeight="1">
      <c r="B3459">
        <v>140</v>
      </c>
      <c r="C3459" s="164" t="s">
        <v>216</v>
      </c>
      <c r="D3459" s="165" t="s">
        <v>217</v>
      </c>
      <c r="E3459" s="80">
        <v>2026</v>
      </c>
      <c r="F3459" s="76" t="str">
        <f t="shared" si="107"/>
        <v>1409. Gestión de Programas Estrategias y Planes para el BienestarGestión Integral Estrategias y Programas2026</v>
      </c>
      <c r="G3459" s="7" t="s">
        <v>225</v>
      </c>
      <c r="H3459" s="7" t="s">
        <v>221</v>
      </c>
      <c r="I3459" s="80" t="s">
        <v>36</v>
      </c>
      <c r="J3459" s="76" t="s">
        <v>37</v>
      </c>
      <c r="K3459" t="s">
        <v>38</v>
      </c>
      <c r="L3459" t="s">
        <v>42</v>
      </c>
      <c r="M3459" t="s">
        <v>10</v>
      </c>
      <c r="N3459" s="78" t="s">
        <v>1</v>
      </c>
      <c r="O3459" s="76" t="str">
        <f t="shared" si="108"/>
        <v>1409. Gestión de Programas Estrategias y Planes para el BienestarGestión Integral Estrategias y Programas20266_ANTONIO_NARIÑO2_FEBRERO_2026</v>
      </c>
      <c r="P3459" s="93">
        <v>5621568</v>
      </c>
      <c r="S3459" s="172"/>
      <c r="T3459" s="23">
        <v>0</v>
      </c>
    </row>
    <row r="3460" spans="2:20" ht="30" customHeight="1">
      <c r="B3460">
        <v>141</v>
      </c>
      <c r="C3460" s="164" t="s">
        <v>216</v>
      </c>
      <c r="D3460" s="165" t="s">
        <v>217</v>
      </c>
      <c r="E3460" s="80">
        <v>2026</v>
      </c>
      <c r="F3460" s="76" t="str">
        <f t="shared" si="107"/>
        <v>1419. Gestión de Programas Estrategias y Planes para el BienestarGestión Integral Estrategias y Programas2026</v>
      </c>
      <c r="G3460" s="7" t="s">
        <v>226</v>
      </c>
      <c r="H3460" s="7" t="s">
        <v>221</v>
      </c>
      <c r="I3460" s="80" t="s">
        <v>36</v>
      </c>
      <c r="J3460" s="76" t="s">
        <v>37</v>
      </c>
      <c r="K3460" t="s">
        <v>38</v>
      </c>
      <c r="L3460" t="s">
        <v>42</v>
      </c>
      <c r="M3460" t="s">
        <v>10</v>
      </c>
      <c r="N3460" s="78" t="s">
        <v>1</v>
      </c>
      <c r="O3460" s="76" t="str">
        <f t="shared" si="108"/>
        <v>1419. Gestión de Programas Estrategias y Planes para el BienestarGestión Integral Estrategias y Programas20266_ANTONIO_NARIÑO2_FEBRERO_2026</v>
      </c>
      <c r="P3460" s="93">
        <v>3994272</v>
      </c>
      <c r="S3460" s="172"/>
      <c r="T3460" s="23">
        <v>0</v>
      </c>
    </row>
    <row r="3461" spans="2:20" ht="30" customHeight="1">
      <c r="B3461">
        <v>142</v>
      </c>
      <c r="C3461" s="164" t="s">
        <v>216</v>
      </c>
      <c r="D3461" s="165" t="s">
        <v>217</v>
      </c>
      <c r="E3461" s="80">
        <v>2026</v>
      </c>
      <c r="F3461" s="76" t="str">
        <f t="shared" si="107"/>
        <v>1429. Gestión de Programas Estrategias y Planes para el BienestarGestión Integral Estrategias y Programas2026</v>
      </c>
      <c r="G3461" s="7" t="s">
        <v>227</v>
      </c>
      <c r="H3461" s="7" t="s">
        <v>221</v>
      </c>
      <c r="I3461" s="80" t="s">
        <v>36</v>
      </c>
      <c r="J3461" s="76" t="s">
        <v>37</v>
      </c>
      <c r="K3461" t="s">
        <v>38</v>
      </c>
      <c r="L3461" t="s">
        <v>39</v>
      </c>
      <c r="M3461" t="s">
        <v>10</v>
      </c>
      <c r="N3461" s="78" t="s">
        <v>1</v>
      </c>
      <c r="O3461" s="76" t="str">
        <f t="shared" si="108"/>
        <v>1429. Gestión de Programas Estrategias y Planes para el BienestarGestión Integral Estrategias y Programas20266_ANTONIO_NARIÑO2_FEBRERO_2026</v>
      </c>
      <c r="P3461" s="93">
        <v>3994272</v>
      </c>
      <c r="S3461" s="172"/>
      <c r="T3461" s="23">
        <v>0</v>
      </c>
    </row>
    <row r="3462" spans="2:20" ht="30" customHeight="1">
      <c r="B3462">
        <v>143</v>
      </c>
      <c r="C3462" s="164" t="s">
        <v>216</v>
      </c>
      <c r="D3462" s="165" t="s">
        <v>217</v>
      </c>
      <c r="E3462" s="80">
        <v>2026</v>
      </c>
      <c r="F3462" s="76" t="str">
        <f t="shared" si="107"/>
        <v>1439. Gestión de Programas Estrategias y Planes para el BienestarGestión Integral Estrategias y Programas2026</v>
      </c>
      <c r="G3462" s="7" t="s">
        <v>228</v>
      </c>
      <c r="H3462" s="7" t="s">
        <v>229</v>
      </c>
      <c r="I3462" s="80" t="s">
        <v>36</v>
      </c>
      <c r="J3462" s="76" t="s">
        <v>37</v>
      </c>
      <c r="K3462" t="s">
        <v>38</v>
      </c>
      <c r="L3462" t="s">
        <v>42</v>
      </c>
      <c r="M3462" t="s">
        <v>10</v>
      </c>
      <c r="N3462" s="78" t="s">
        <v>1</v>
      </c>
      <c r="O3462" s="76" t="str">
        <f t="shared" si="108"/>
        <v>1439. Gestión de Programas Estrategias y Planes para el BienestarGestión Integral Estrategias y Programas20266_ANTONIO_NARIÑO2_FEBRERO_2026</v>
      </c>
      <c r="P3462" s="93">
        <v>7508288</v>
      </c>
      <c r="S3462" s="172"/>
      <c r="T3462" s="23">
        <v>0</v>
      </c>
    </row>
    <row r="3463" spans="2:20" ht="30" customHeight="1">
      <c r="B3463">
        <v>144</v>
      </c>
      <c r="C3463" s="164" t="s">
        <v>216</v>
      </c>
      <c r="D3463" s="165" t="s">
        <v>217</v>
      </c>
      <c r="E3463" s="80">
        <v>2026</v>
      </c>
      <c r="F3463" s="76" t="str">
        <f t="shared" si="107"/>
        <v>1449. Gestión de Programas Estrategias y Planes para el BienestarGestión Integral Estrategias y Programas2026</v>
      </c>
      <c r="G3463" s="7" t="s">
        <v>230</v>
      </c>
      <c r="H3463" s="7" t="s">
        <v>229</v>
      </c>
      <c r="I3463" s="80" t="s">
        <v>36</v>
      </c>
      <c r="J3463" s="76" t="s">
        <v>37</v>
      </c>
      <c r="K3463" t="s">
        <v>38</v>
      </c>
      <c r="L3463" t="s">
        <v>42</v>
      </c>
      <c r="M3463" t="s">
        <v>10</v>
      </c>
      <c r="N3463" s="78" t="s">
        <v>1</v>
      </c>
      <c r="O3463" s="76" t="str">
        <f t="shared" si="108"/>
        <v>1449. Gestión de Programas Estrategias y Planes para el BienestarGestión Integral Estrategias y Programas20266_ANTONIO_NARIÑO2_FEBRERO_2026</v>
      </c>
      <c r="P3463" s="93">
        <v>7508288</v>
      </c>
      <c r="S3463" s="172"/>
      <c r="T3463" s="23">
        <v>0</v>
      </c>
    </row>
    <row r="3464" spans="2:20" ht="30" customHeight="1">
      <c r="B3464">
        <v>145</v>
      </c>
      <c r="C3464" s="164" t="s">
        <v>216</v>
      </c>
      <c r="D3464" s="165" t="s">
        <v>217</v>
      </c>
      <c r="E3464" s="80">
        <v>2026</v>
      </c>
      <c r="F3464" s="76" t="str">
        <f t="shared" ref="F3464:F3527" si="109">B3464&amp;C3464&amp;D3464&amp;E3464</f>
        <v>1459. Gestión de Programas Estrategias y Planes para el BienestarGestión Integral Estrategias y Programas2026</v>
      </c>
      <c r="G3464" s="7" t="s">
        <v>231</v>
      </c>
      <c r="H3464" s="7" t="s">
        <v>229</v>
      </c>
      <c r="I3464" s="80" t="s">
        <v>36</v>
      </c>
      <c r="J3464" s="76" t="s">
        <v>37</v>
      </c>
      <c r="K3464" t="s">
        <v>38</v>
      </c>
      <c r="L3464" t="s">
        <v>42</v>
      </c>
      <c r="M3464" t="s">
        <v>10</v>
      </c>
      <c r="N3464" s="78" t="s">
        <v>1</v>
      </c>
      <c r="O3464" s="76" t="str">
        <f t="shared" si="108"/>
        <v>1459. Gestión de Programas Estrategias y Planes para el BienestarGestión Integral Estrategias y Programas20266_ANTONIO_NARIÑO2_FEBRERO_2026</v>
      </c>
      <c r="P3464" s="93">
        <v>5299968</v>
      </c>
      <c r="S3464" s="172"/>
      <c r="T3464" s="23">
        <v>0</v>
      </c>
    </row>
    <row r="3465" spans="2:20" ht="30" customHeight="1">
      <c r="B3465">
        <v>146</v>
      </c>
      <c r="C3465" s="164" t="s">
        <v>216</v>
      </c>
      <c r="D3465" s="165" t="s">
        <v>217</v>
      </c>
      <c r="E3465" s="80">
        <v>2026</v>
      </c>
      <c r="F3465" s="76" t="str">
        <f t="shared" si="109"/>
        <v>1469. Gestión de Programas Estrategias y Planes para el BienestarGestión Integral Estrategias y Programas2026</v>
      </c>
      <c r="G3465" s="7" t="s">
        <v>232</v>
      </c>
      <c r="H3465" s="7" t="s">
        <v>229</v>
      </c>
      <c r="I3465" s="80" t="s">
        <v>36</v>
      </c>
      <c r="J3465" s="76" t="s">
        <v>37</v>
      </c>
      <c r="K3465" t="s">
        <v>75</v>
      </c>
      <c r="L3465" t="s">
        <v>39</v>
      </c>
      <c r="M3465" t="s">
        <v>10</v>
      </c>
      <c r="N3465" s="78" t="s">
        <v>1</v>
      </c>
      <c r="O3465" s="76" t="str">
        <f t="shared" ref="O3465:O3528" si="110">+F3465&amp;M3465&amp;N3465</f>
        <v>1469. Gestión de Programas Estrategias y Planes para el BienestarGestión Integral Estrategias y Programas20266_ANTONIO_NARIÑO2_FEBRERO_2026</v>
      </c>
      <c r="P3465" s="93">
        <v>122208</v>
      </c>
      <c r="S3465" s="172"/>
      <c r="T3465" s="23">
        <v>0</v>
      </c>
    </row>
    <row r="3466" spans="2:20" ht="30" customHeight="1">
      <c r="B3466">
        <v>147</v>
      </c>
      <c r="C3466" s="164" t="s">
        <v>216</v>
      </c>
      <c r="D3466" s="165" t="s">
        <v>217</v>
      </c>
      <c r="E3466" s="80">
        <v>2026</v>
      </c>
      <c r="F3466" s="76" t="str">
        <f t="shared" si="109"/>
        <v>1479. Gestión de Programas Estrategias y Planes para el BienestarGestión Integral Estrategias y Programas2026</v>
      </c>
      <c r="G3466" s="7" t="s">
        <v>233</v>
      </c>
      <c r="H3466" s="7" t="s">
        <v>229</v>
      </c>
      <c r="I3466" s="80" t="s">
        <v>36</v>
      </c>
      <c r="J3466" s="76" t="s">
        <v>37</v>
      </c>
      <c r="K3466" t="s">
        <v>199</v>
      </c>
      <c r="L3466" t="s">
        <v>39</v>
      </c>
      <c r="M3466" t="s">
        <v>10</v>
      </c>
      <c r="N3466" s="78" t="s">
        <v>1</v>
      </c>
      <c r="O3466" s="76" t="str">
        <f t="shared" si="110"/>
        <v>1479. Gestión de Programas Estrategias y Planes para el BienestarGestión Integral Estrategias y Programas20266_ANTONIO_NARIÑO2_FEBRERO_2026</v>
      </c>
      <c r="P3466" s="93">
        <v>30552</v>
      </c>
      <c r="S3466" s="172"/>
      <c r="T3466" s="23">
        <v>0</v>
      </c>
    </row>
    <row r="3467" spans="2:20" ht="30" customHeight="1">
      <c r="B3467">
        <v>148</v>
      </c>
      <c r="C3467" s="164" t="s">
        <v>216</v>
      </c>
      <c r="D3467" s="165" t="s">
        <v>217</v>
      </c>
      <c r="E3467" s="80">
        <v>2026</v>
      </c>
      <c r="F3467" s="76" t="str">
        <f t="shared" si="109"/>
        <v>1489. Gestión de Programas Estrategias y Planes para el BienestarGestión Integral Estrategias y Programas2026</v>
      </c>
      <c r="G3467" s="7" t="s">
        <v>234</v>
      </c>
      <c r="H3467" s="7" t="s">
        <v>229</v>
      </c>
      <c r="I3467" s="80" t="s">
        <v>36</v>
      </c>
      <c r="J3467" s="76" t="s">
        <v>37</v>
      </c>
      <c r="K3467" t="s">
        <v>75</v>
      </c>
      <c r="L3467" t="s">
        <v>39</v>
      </c>
      <c r="M3467" t="s">
        <v>10</v>
      </c>
      <c r="N3467" s="78" t="s">
        <v>1</v>
      </c>
      <c r="O3467" s="76" t="str">
        <f t="shared" si="110"/>
        <v>1489. Gestión de Programas Estrategias y Planes para el BienestarGestión Integral Estrategias y Programas20266_ANTONIO_NARIÑO2_FEBRERO_2026</v>
      </c>
      <c r="P3467" s="93">
        <v>122208</v>
      </c>
      <c r="S3467" s="172"/>
      <c r="T3467" s="23">
        <v>0</v>
      </c>
    </row>
    <row r="3468" spans="2:20" ht="30" customHeight="1">
      <c r="B3468">
        <v>149</v>
      </c>
      <c r="C3468" s="164" t="s">
        <v>216</v>
      </c>
      <c r="D3468" s="165" t="s">
        <v>217</v>
      </c>
      <c r="E3468" s="80">
        <v>2026</v>
      </c>
      <c r="F3468" s="76" t="str">
        <f t="shared" si="109"/>
        <v>1499. Gestión de Programas Estrategias y Planes para el BienestarGestión Integral Estrategias y Programas2026</v>
      </c>
      <c r="G3468" s="7" t="s">
        <v>235</v>
      </c>
      <c r="H3468" s="7" t="s">
        <v>229</v>
      </c>
      <c r="I3468" s="80" t="s">
        <v>36</v>
      </c>
      <c r="J3468" s="76" t="s">
        <v>37</v>
      </c>
      <c r="K3468" t="s">
        <v>38</v>
      </c>
      <c r="L3468" t="s">
        <v>42</v>
      </c>
      <c r="M3468" t="s">
        <v>10</v>
      </c>
      <c r="N3468" s="78" t="s">
        <v>1</v>
      </c>
      <c r="O3468" s="76" t="str">
        <f t="shared" si="110"/>
        <v>1499. Gestión de Programas Estrategias y Planes para el BienestarGestión Integral Estrategias y Programas20266_ANTONIO_NARIÑO2_FEBRERO_2026</v>
      </c>
      <c r="P3468" s="93">
        <v>3665168</v>
      </c>
      <c r="S3468" s="172"/>
      <c r="T3468" s="23">
        <v>0</v>
      </c>
    </row>
    <row r="3469" spans="2:20" ht="30" customHeight="1">
      <c r="B3469">
        <v>150</v>
      </c>
      <c r="C3469" s="164" t="s">
        <v>216</v>
      </c>
      <c r="D3469" s="165" t="s">
        <v>217</v>
      </c>
      <c r="E3469" s="80">
        <v>2026</v>
      </c>
      <c r="F3469" s="76" t="str">
        <f t="shared" si="109"/>
        <v>1509. Gestión de Programas Estrategias y Planes para el BienestarGestión Integral Estrategias y Programas2026</v>
      </c>
      <c r="G3469" s="7" t="s">
        <v>236</v>
      </c>
      <c r="H3469" s="7" t="s">
        <v>229</v>
      </c>
      <c r="I3469" s="80" t="s">
        <v>36</v>
      </c>
      <c r="J3469" s="76" t="s">
        <v>37</v>
      </c>
      <c r="K3469" t="s">
        <v>38</v>
      </c>
      <c r="L3469" t="s">
        <v>42</v>
      </c>
      <c r="M3469" t="s">
        <v>10</v>
      </c>
      <c r="N3469" s="78" t="s">
        <v>1</v>
      </c>
      <c r="O3469" s="76" t="str">
        <f t="shared" si="110"/>
        <v>1509. Gestión de Programas Estrategias y Planes para el BienestarGestión Integral Estrategias y Programas20266_ANTONIO_NARIÑO2_FEBRERO_2026</v>
      </c>
      <c r="P3469" s="93">
        <v>1057260</v>
      </c>
      <c r="S3469" s="172"/>
      <c r="T3469" s="23">
        <v>0</v>
      </c>
    </row>
    <row r="3470" spans="2:20" ht="30" customHeight="1">
      <c r="B3470">
        <v>151</v>
      </c>
      <c r="C3470" s="164" t="s">
        <v>216</v>
      </c>
      <c r="D3470" s="165" t="s">
        <v>217</v>
      </c>
      <c r="E3470" s="80">
        <v>2026</v>
      </c>
      <c r="F3470" s="76" t="str">
        <f t="shared" si="109"/>
        <v>1519. Gestión de Programas Estrategias y Planes para el BienestarGestión Integral Estrategias y Programas2026</v>
      </c>
      <c r="G3470" s="7" t="s">
        <v>237</v>
      </c>
      <c r="H3470" s="7" t="s">
        <v>229</v>
      </c>
      <c r="I3470" s="80" t="s">
        <v>36</v>
      </c>
      <c r="J3470" s="76" t="s">
        <v>37</v>
      </c>
      <c r="K3470" t="s">
        <v>38</v>
      </c>
      <c r="L3470" t="s">
        <v>42</v>
      </c>
      <c r="M3470" t="s">
        <v>10</v>
      </c>
      <c r="N3470" s="78" t="s">
        <v>1</v>
      </c>
      <c r="O3470" s="76" t="str">
        <f t="shared" si="110"/>
        <v>1519. Gestión de Programas Estrategias y Planes para el BienestarGestión Integral Estrategias y Programas20266_ANTONIO_NARIÑO2_FEBRERO_2026</v>
      </c>
      <c r="P3470" s="93">
        <v>1409680</v>
      </c>
      <c r="S3470" s="172"/>
      <c r="T3470" s="23">
        <v>0</v>
      </c>
    </row>
    <row r="3471" spans="2:20" ht="30" customHeight="1">
      <c r="B3471">
        <v>152</v>
      </c>
      <c r="C3471" s="164" t="s">
        <v>216</v>
      </c>
      <c r="D3471" s="165" t="s">
        <v>217</v>
      </c>
      <c r="E3471" s="80">
        <v>2026</v>
      </c>
      <c r="F3471" s="76" t="str">
        <f t="shared" si="109"/>
        <v>1529. Gestión de Programas Estrategias y Planes para el BienestarGestión Integral Estrategias y Programas2026</v>
      </c>
      <c r="G3471" s="7" t="s">
        <v>238</v>
      </c>
      <c r="H3471" s="7" t="s">
        <v>229</v>
      </c>
      <c r="I3471" s="80" t="s">
        <v>36</v>
      </c>
      <c r="J3471" s="76" t="s">
        <v>37</v>
      </c>
      <c r="K3471" t="s">
        <v>38</v>
      </c>
      <c r="L3471" t="s">
        <v>42</v>
      </c>
      <c r="M3471" t="s">
        <v>10</v>
      </c>
      <c r="N3471" s="78" t="s">
        <v>1</v>
      </c>
      <c r="O3471" s="76" t="str">
        <f t="shared" si="110"/>
        <v>1529. Gestión de Programas Estrategias y Planes para el BienestarGestión Integral Estrategias y Programas20266_ANTONIO_NARIÑO2_FEBRERO_2026</v>
      </c>
      <c r="P3471" s="93">
        <v>352420</v>
      </c>
      <c r="S3471" s="172"/>
      <c r="T3471" s="23">
        <v>0</v>
      </c>
    </row>
    <row r="3472" spans="2:20" ht="30" customHeight="1">
      <c r="B3472">
        <v>153</v>
      </c>
      <c r="C3472" s="164" t="s">
        <v>216</v>
      </c>
      <c r="D3472" s="165" t="s">
        <v>217</v>
      </c>
      <c r="E3472" s="80">
        <v>2026</v>
      </c>
      <c r="F3472" s="76" t="str">
        <f t="shared" si="109"/>
        <v>1539. Gestión de Programas Estrategias y Planes para el BienestarGestión Integral Estrategias y Programas2026</v>
      </c>
      <c r="G3472" s="7" t="s">
        <v>239</v>
      </c>
      <c r="H3472" s="7" t="s">
        <v>219</v>
      </c>
      <c r="I3472" s="80" t="s">
        <v>36</v>
      </c>
      <c r="J3472" s="76" t="s">
        <v>37</v>
      </c>
      <c r="K3472" t="s">
        <v>38</v>
      </c>
      <c r="L3472" t="s">
        <v>42</v>
      </c>
      <c r="M3472" t="s">
        <v>10</v>
      </c>
      <c r="N3472" s="78" t="s">
        <v>1</v>
      </c>
      <c r="O3472" s="76" t="str">
        <f t="shared" si="110"/>
        <v>1539. Gestión de Programas Estrategias y Planes para el BienestarGestión Integral Estrategias y Programas20266_ANTONIO_NARIÑO2_FEBRERO_2026</v>
      </c>
      <c r="P3472" s="93">
        <v>7347488</v>
      </c>
      <c r="S3472" s="172"/>
      <c r="T3472" s="23">
        <v>0</v>
      </c>
    </row>
    <row r="3473" spans="2:20" ht="30" customHeight="1">
      <c r="B3473">
        <v>154</v>
      </c>
      <c r="C3473" s="164" t="s">
        <v>216</v>
      </c>
      <c r="D3473" s="165" t="s">
        <v>217</v>
      </c>
      <c r="E3473" s="80">
        <v>2026</v>
      </c>
      <c r="F3473" s="76" t="str">
        <f t="shared" si="109"/>
        <v>1549. Gestión de Programas Estrategias y Planes para el BienestarGestión Integral Estrategias y Programas2026</v>
      </c>
      <c r="G3473" s="7" t="s">
        <v>240</v>
      </c>
      <c r="H3473" s="7" t="s">
        <v>219</v>
      </c>
      <c r="I3473" s="80" t="s">
        <v>36</v>
      </c>
      <c r="J3473" s="76" t="s">
        <v>37</v>
      </c>
      <c r="K3473" t="s">
        <v>38</v>
      </c>
      <c r="L3473" t="s">
        <v>42</v>
      </c>
      <c r="M3473" t="s">
        <v>10</v>
      </c>
      <c r="N3473" s="78" t="s">
        <v>1</v>
      </c>
      <c r="O3473" s="76" t="str">
        <f t="shared" si="110"/>
        <v>1549. Gestión de Programas Estrategias y Planes para el BienestarGestión Integral Estrategias y Programas20266_ANTONIO_NARIÑO2_FEBRERO_2026</v>
      </c>
      <c r="P3473" s="93">
        <v>7347488</v>
      </c>
      <c r="S3473" s="172"/>
      <c r="T3473" s="23">
        <v>0</v>
      </c>
    </row>
    <row r="3474" spans="2:20" ht="30" customHeight="1">
      <c r="B3474">
        <v>155</v>
      </c>
      <c r="C3474" s="164" t="s">
        <v>216</v>
      </c>
      <c r="D3474" s="165" t="s">
        <v>217</v>
      </c>
      <c r="E3474" s="80">
        <v>2026</v>
      </c>
      <c r="F3474" s="76" t="str">
        <f t="shared" si="109"/>
        <v>1559. Gestión de Programas Estrategias y Planes para el BienestarGestión Integral Estrategias y Programas2026</v>
      </c>
      <c r="G3474" s="7" t="s">
        <v>241</v>
      </c>
      <c r="H3474" s="7" t="s">
        <v>219</v>
      </c>
      <c r="I3474" s="80" t="s">
        <v>36</v>
      </c>
      <c r="J3474" s="76" t="s">
        <v>37</v>
      </c>
      <c r="K3474" t="s">
        <v>38</v>
      </c>
      <c r="L3474" t="s">
        <v>42</v>
      </c>
      <c r="M3474" t="s">
        <v>10</v>
      </c>
      <c r="N3474" s="78" t="s">
        <v>1</v>
      </c>
      <c r="O3474" s="76" t="str">
        <f t="shared" si="110"/>
        <v>1559. Gestión de Programas Estrategias y Planes para el BienestarGestión Integral Estrategias y Programas20266_ANTONIO_NARIÑO2_FEBRERO_2026</v>
      </c>
      <c r="P3474" s="93">
        <v>7347488</v>
      </c>
      <c r="S3474" s="172"/>
      <c r="T3474" s="23">
        <v>0</v>
      </c>
    </row>
    <row r="3475" spans="2:20" ht="30" customHeight="1">
      <c r="B3475">
        <v>156</v>
      </c>
      <c r="C3475" s="164" t="s">
        <v>216</v>
      </c>
      <c r="D3475" s="165" t="s">
        <v>217</v>
      </c>
      <c r="E3475" s="80">
        <v>2026</v>
      </c>
      <c r="F3475" s="76" t="str">
        <f t="shared" si="109"/>
        <v>1569. Gestión de Programas Estrategias y Planes para el BienestarGestión Integral Estrategias y Programas2026</v>
      </c>
      <c r="G3475" s="7" t="s">
        <v>242</v>
      </c>
      <c r="H3475" s="7" t="s">
        <v>219</v>
      </c>
      <c r="I3475" s="80" t="s">
        <v>36</v>
      </c>
      <c r="J3475" s="76" t="s">
        <v>37</v>
      </c>
      <c r="K3475" t="s">
        <v>38</v>
      </c>
      <c r="L3475" t="s">
        <v>42</v>
      </c>
      <c r="M3475" t="s">
        <v>10</v>
      </c>
      <c r="N3475" s="78" t="s">
        <v>1</v>
      </c>
      <c r="O3475" s="76" t="str">
        <f t="shared" si="110"/>
        <v>1569. Gestión de Programas Estrategias y Planes para el BienestarGestión Integral Estrategias y Programas20266_ANTONIO_NARIÑO2_FEBRERO_2026</v>
      </c>
      <c r="P3475" s="93">
        <v>13832016</v>
      </c>
      <c r="S3475" s="172"/>
      <c r="T3475" s="23">
        <v>0</v>
      </c>
    </row>
    <row r="3476" spans="2:20" ht="30" customHeight="1">
      <c r="B3476">
        <v>157</v>
      </c>
      <c r="C3476" s="164" t="s">
        <v>216</v>
      </c>
      <c r="D3476" s="165" t="s">
        <v>217</v>
      </c>
      <c r="E3476" s="80">
        <v>2026</v>
      </c>
      <c r="F3476" s="76" t="str">
        <f t="shared" si="109"/>
        <v>1579. Gestión de Programas Estrategias y Planes para el BienestarGestión Integral Estrategias y Programas2026</v>
      </c>
      <c r="G3476" s="7" t="s">
        <v>243</v>
      </c>
      <c r="H3476" s="7" t="s">
        <v>219</v>
      </c>
      <c r="I3476" s="80" t="s">
        <v>36</v>
      </c>
      <c r="J3476" s="76" t="s">
        <v>37</v>
      </c>
      <c r="K3476" t="s">
        <v>38</v>
      </c>
      <c r="L3476" t="s">
        <v>42</v>
      </c>
      <c r="M3476" t="s">
        <v>10</v>
      </c>
      <c r="N3476" s="78" t="s">
        <v>1</v>
      </c>
      <c r="O3476" s="76" t="str">
        <f t="shared" si="110"/>
        <v>1579. Gestión de Programas Estrategias y Planes para el BienestarGestión Integral Estrategias y Programas20266_ANTONIO_NARIÑO2_FEBRERO_2026</v>
      </c>
      <c r="P3476" s="93">
        <v>13832016</v>
      </c>
      <c r="S3476" s="172"/>
      <c r="T3476" s="23">
        <v>0</v>
      </c>
    </row>
    <row r="3477" spans="2:20" ht="30" customHeight="1">
      <c r="B3477">
        <v>158</v>
      </c>
      <c r="C3477" s="164" t="s">
        <v>216</v>
      </c>
      <c r="D3477" s="165" t="s">
        <v>217</v>
      </c>
      <c r="E3477" s="80">
        <v>2026</v>
      </c>
      <c r="F3477" s="76" t="str">
        <f t="shared" si="109"/>
        <v>1589. Gestión de Programas Estrategias y Planes para el BienestarGestión Integral Estrategias y Programas2026</v>
      </c>
      <c r="G3477" s="7" t="s">
        <v>244</v>
      </c>
      <c r="H3477" s="7" t="s">
        <v>219</v>
      </c>
      <c r="I3477" s="80" t="s">
        <v>36</v>
      </c>
      <c r="J3477" s="76" t="s">
        <v>37</v>
      </c>
      <c r="K3477" t="s">
        <v>75</v>
      </c>
      <c r="L3477" t="s">
        <v>42</v>
      </c>
      <c r="M3477" t="s">
        <v>10</v>
      </c>
      <c r="N3477" s="78" t="s">
        <v>1</v>
      </c>
      <c r="O3477" s="76" t="str">
        <f t="shared" si="110"/>
        <v>1589. Gestión de Programas Estrategias y Planes para el BienestarGestión Integral Estrategias y Programas20266_ANTONIO_NARIÑO2_FEBRERO_2026</v>
      </c>
      <c r="P3477" s="93">
        <v>2114520</v>
      </c>
      <c r="S3477" s="172"/>
      <c r="T3477" s="23">
        <v>0</v>
      </c>
    </row>
    <row r="3478" spans="2:20" ht="30" customHeight="1">
      <c r="B3478">
        <v>159</v>
      </c>
      <c r="C3478" s="164" t="s">
        <v>216</v>
      </c>
      <c r="D3478" s="165" t="s">
        <v>217</v>
      </c>
      <c r="E3478" s="80">
        <v>2026</v>
      </c>
      <c r="F3478" s="76" t="str">
        <f t="shared" si="109"/>
        <v>1599. Gestión de Programas Estrategias y Planes para el BienestarGestión Integral Estrategias y Programas2026</v>
      </c>
      <c r="G3478" s="7" t="s">
        <v>245</v>
      </c>
      <c r="H3478" s="7" t="s">
        <v>219</v>
      </c>
      <c r="I3478" s="80" t="s">
        <v>36</v>
      </c>
      <c r="J3478" s="76" t="s">
        <v>37</v>
      </c>
      <c r="K3478" t="s">
        <v>38</v>
      </c>
      <c r="L3478" t="s">
        <v>42</v>
      </c>
      <c r="M3478" t="s">
        <v>10</v>
      </c>
      <c r="N3478" s="78" t="s">
        <v>1</v>
      </c>
      <c r="O3478" s="76" t="str">
        <f t="shared" si="110"/>
        <v>1599. Gestión de Programas Estrategias y Planes para el BienestarGestión Integral Estrategias y Programas20266_ANTONIO_NARIÑO2_FEBRERO_2026</v>
      </c>
      <c r="P3478" s="93">
        <v>4370008</v>
      </c>
      <c r="S3478" s="172"/>
      <c r="T3478" s="23">
        <v>0</v>
      </c>
    </row>
    <row r="3479" spans="2:20" ht="30" customHeight="1">
      <c r="B3479">
        <v>160</v>
      </c>
      <c r="C3479" s="164" t="s">
        <v>216</v>
      </c>
      <c r="D3479" s="165" t="s">
        <v>217</v>
      </c>
      <c r="E3479" s="80">
        <v>2026</v>
      </c>
      <c r="F3479" s="76" t="str">
        <f t="shared" si="109"/>
        <v>1609. Gestión de Programas Estrategias y Planes para el BienestarGestión Integral Estrategias y Programas2026</v>
      </c>
      <c r="G3479" s="7" t="s">
        <v>246</v>
      </c>
      <c r="H3479" s="7" t="s">
        <v>219</v>
      </c>
      <c r="I3479" s="80" t="s">
        <v>36</v>
      </c>
      <c r="J3479" s="76" t="s">
        <v>37</v>
      </c>
      <c r="K3479" t="s">
        <v>38</v>
      </c>
      <c r="L3479" t="s">
        <v>42</v>
      </c>
      <c r="M3479" t="s">
        <v>10</v>
      </c>
      <c r="N3479" s="78" t="s">
        <v>1</v>
      </c>
      <c r="O3479" s="76" t="str">
        <f t="shared" si="110"/>
        <v>1609. Gestión de Programas Estrategias y Planes para el BienestarGestión Integral Estrategias y Programas20266_ANTONIO_NARIÑO2_FEBRERO_2026</v>
      </c>
      <c r="P3479" s="93">
        <v>3994272</v>
      </c>
      <c r="S3479" s="172"/>
      <c r="T3479" s="23">
        <v>0</v>
      </c>
    </row>
    <row r="3480" spans="2:20" ht="30" customHeight="1">
      <c r="B3480">
        <v>161</v>
      </c>
      <c r="C3480" s="164" t="s">
        <v>216</v>
      </c>
      <c r="D3480" s="165" t="s">
        <v>217</v>
      </c>
      <c r="E3480" s="80">
        <v>2026</v>
      </c>
      <c r="F3480" s="76" t="str">
        <f t="shared" si="109"/>
        <v>1619. Gestión de Programas Estrategias y Planes para el BienestarGestión Integral Estrategias y Programas2026</v>
      </c>
      <c r="G3480" s="7" t="s">
        <v>247</v>
      </c>
      <c r="H3480" s="7" t="s">
        <v>221</v>
      </c>
      <c r="I3480" s="80" t="s">
        <v>36</v>
      </c>
      <c r="J3480" s="76" t="s">
        <v>37</v>
      </c>
      <c r="K3480" t="s">
        <v>38</v>
      </c>
      <c r="L3480" t="s">
        <v>42</v>
      </c>
      <c r="M3480" t="s">
        <v>10</v>
      </c>
      <c r="N3480" s="78" t="s">
        <v>1</v>
      </c>
      <c r="O3480" s="76" t="str">
        <f t="shared" si="110"/>
        <v>1619. Gestión de Programas Estrategias y Planes para el BienestarGestión Integral Estrategias y Programas20266_ANTONIO_NARIÑO2_FEBRERO_2026</v>
      </c>
      <c r="P3480" s="93">
        <v>7347488</v>
      </c>
      <c r="S3480" s="172"/>
      <c r="T3480" s="23">
        <v>0</v>
      </c>
    </row>
    <row r="3481" spans="2:20" ht="30" customHeight="1">
      <c r="B3481">
        <v>162</v>
      </c>
      <c r="C3481" s="164" t="s">
        <v>216</v>
      </c>
      <c r="D3481" s="165" t="s">
        <v>217</v>
      </c>
      <c r="E3481" s="80">
        <v>2026</v>
      </c>
      <c r="F3481" s="76" t="str">
        <f t="shared" si="109"/>
        <v>1629. Gestión de Programas Estrategias y Planes para el BienestarGestión Integral Estrategias y Programas2026</v>
      </c>
      <c r="G3481" s="7" t="s">
        <v>248</v>
      </c>
      <c r="H3481" s="7" t="s">
        <v>221</v>
      </c>
      <c r="I3481" s="80" t="s">
        <v>36</v>
      </c>
      <c r="J3481" s="76" t="s">
        <v>37</v>
      </c>
      <c r="K3481" t="s">
        <v>38</v>
      </c>
      <c r="L3481" t="s">
        <v>42</v>
      </c>
      <c r="M3481" t="s">
        <v>10</v>
      </c>
      <c r="N3481" s="78" t="s">
        <v>1</v>
      </c>
      <c r="O3481" s="76" t="str">
        <f t="shared" si="110"/>
        <v>1629. Gestión de Programas Estrategias y Planes para el BienestarGestión Integral Estrategias y Programas20266_ANTONIO_NARIÑO2_FEBRERO_2026</v>
      </c>
      <c r="P3481" s="93">
        <v>10478800</v>
      </c>
      <c r="S3481" s="172"/>
      <c r="T3481" s="23">
        <v>0</v>
      </c>
    </row>
    <row r="3482" spans="2:20" ht="30" customHeight="1">
      <c r="B3482">
        <v>163</v>
      </c>
      <c r="C3482" s="164" t="s">
        <v>216</v>
      </c>
      <c r="D3482" s="165" t="s">
        <v>217</v>
      </c>
      <c r="E3482" s="80">
        <v>2026</v>
      </c>
      <c r="F3482" s="76" t="str">
        <f t="shared" si="109"/>
        <v>1639. Gestión de Programas Estrategias y Planes para el BienestarGestión Integral Estrategias y Programas2026</v>
      </c>
      <c r="G3482" s="7" t="s">
        <v>249</v>
      </c>
      <c r="H3482" s="7" t="s">
        <v>221</v>
      </c>
      <c r="I3482" s="80" t="s">
        <v>36</v>
      </c>
      <c r="J3482" s="76" t="s">
        <v>37</v>
      </c>
      <c r="K3482" t="s">
        <v>38</v>
      </c>
      <c r="L3482" t="s">
        <v>42</v>
      </c>
      <c r="M3482" t="s">
        <v>10</v>
      </c>
      <c r="N3482" s="78" t="s">
        <v>1</v>
      </c>
      <c r="O3482" s="76" t="str">
        <f t="shared" si="110"/>
        <v>1639. Gestión de Programas Estrategias y Planes para el BienestarGestión Integral Estrategias y Programas20266_ANTONIO_NARIÑO2_FEBRERO_2026</v>
      </c>
      <c r="P3482" s="93">
        <v>3994272</v>
      </c>
      <c r="S3482" s="172"/>
      <c r="T3482" s="23">
        <v>0</v>
      </c>
    </row>
    <row r="3483" spans="2:20" ht="30" customHeight="1">
      <c r="B3483">
        <v>164</v>
      </c>
      <c r="C3483" s="164" t="s">
        <v>216</v>
      </c>
      <c r="D3483" s="165" t="s">
        <v>217</v>
      </c>
      <c r="E3483" s="80">
        <v>2026</v>
      </c>
      <c r="F3483" s="76" t="str">
        <f t="shared" si="109"/>
        <v>1649. Gestión de Programas Estrategias y Planes para el BienestarGestión Integral Estrategias y Programas2026</v>
      </c>
      <c r="G3483" s="7" t="s">
        <v>250</v>
      </c>
      <c r="H3483" s="7" t="s">
        <v>221</v>
      </c>
      <c r="I3483" s="80" t="s">
        <v>36</v>
      </c>
      <c r="J3483" s="76" t="s">
        <v>37</v>
      </c>
      <c r="K3483" t="s">
        <v>38</v>
      </c>
      <c r="L3483" t="s">
        <v>42</v>
      </c>
      <c r="M3483" t="s">
        <v>10</v>
      </c>
      <c r="N3483" s="78" t="s">
        <v>1</v>
      </c>
      <c r="O3483" s="76" t="str">
        <f t="shared" si="110"/>
        <v>1649. Gestión de Programas Estrategias y Planes para el BienestarGestión Integral Estrategias y Programas20266_ANTONIO_NARIÑO2_FEBRERO_2026</v>
      </c>
      <c r="P3483" s="93">
        <v>6484528</v>
      </c>
      <c r="S3483" s="172"/>
      <c r="T3483" s="23">
        <v>0</v>
      </c>
    </row>
    <row r="3484" spans="2:20" ht="30" customHeight="1">
      <c r="B3484">
        <v>165</v>
      </c>
      <c r="C3484" s="164" t="s">
        <v>216</v>
      </c>
      <c r="D3484" s="165" t="s">
        <v>217</v>
      </c>
      <c r="E3484" s="80">
        <v>2026</v>
      </c>
      <c r="F3484" s="76" t="str">
        <f t="shared" si="109"/>
        <v>1659. Gestión de Programas Estrategias y Planes para el BienestarGestión Integral Estrategias y Programas2026</v>
      </c>
      <c r="G3484" s="7" t="s">
        <v>251</v>
      </c>
      <c r="H3484" s="7" t="s">
        <v>221</v>
      </c>
      <c r="I3484" s="80" t="s">
        <v>36</v>
      </c>
      <c r="J3484" s="76" t="s">
        <v>37</v>
      </c>
      <c r="K3484" t="s">
        <v>38</v>
      </c>
      <c r="L3484" t="s">
        <v>42</v>
      </c>
      <c r="M3484" t="s">
        <v>10</v>
      </c>
      <c r="N3484" s="78" t="s">
        <v>1</v>
      </c>
      <c r="O3484" s="76" t="str">
        <f t="shared" si="110"/>
        <v>1659. Gestión de Programas Estrategias y Planes para el BienestarGestión Integral Estrategias y Programas20266_ANTONIO_NARIÑO2_FEBRERO_2026</v>
      </c>
      <c r="P3484" s="93">
        <v>3994272</v>
      </c>
      <c r="S3484" s="172"/>
      <c r="T3484" s="23">
        <v>0</v>
      </c>
    </row>
    <row r="3485" spans="2:20" ht="30" customHeight="1">
      <c r="B3485">
        <v>166</v>
      </c>
      <c r="C3485" s="164" t="s">
        <v>216</v>
      </c>
      <c r="D3485" s="165" t="s">
        <v>217</v>
      </c>
      <c r="E3485" s="80">
        <v>2026</v>
      </c>
      <c r="F3485" s="76" t="str">
        <f t="shared" si="109"/>
        <v>1669. Gestión de Programas Estrategias y Planes para el BienestarGestión Integral Estrategias y Programas2026</v>
      </c>
      <c r="G3485" s="7" t="s">
        <v>252</v>
      </c>
      <c r="H3485" s="7" t="s">
        <v>221</v>
      </c>
      <c r="I3485" s="80" t="s">
        <v>36</v>
      </c>
      <c r="J3485" s="76" t="s">
        <v>37</v>
      </c>
      <c r="K3485" t="s">
        <v>38</v>
      </c>
      <c r="L3485" t="s">
        <v>42</v>
      </c>
      <c r="M3485" t="s">
        <v>10</v>
      </c>
      <c r="N3485" s="78" t="s">
        <v>1</v>
      </c>
      <c r="O3485" s="76" t="str">
        <f t="shared" si="110"/>
        <v>1669. Gestión de Programas Estrategias y Planes para el BienestarGestión Integral Estrategias y Programas20266_ANTONIO_NARIÑO2_FEBRERO_2026</v>
      </c>
      <c r="P3485" s="93">
        <v>2983376</v>
      </c>
      <c r="S3485" s="172"/>
      <c r="T3485" s="23">
        <v>0</v>
      </c>
    </row>
    <row r="3486" spans="2:20" ht="30" customHeight="1">
      <c r="B3486">
        <v>167</v>
      </c>
      <c r="C3486" s="164" t="s">
        <v>216</v>
      </c>
      <c r="D3486" s="165" t="s">
        <v>217</v>
      </c>
      <c r="E3486" s="80">
        <v>2026</v>
      </c>
      <c r="F3486" s="76" t="str">
        <f t="shared" si="109"/>
        <v>1679. Gestión de Programas Estrategias y Planes para el BienestarGestión Integral Estrategias y Programas2026</v>
      </c>
      <c r="G3486" s="7" t="s">
        <v>253</v>
      </c>
      <c r="H3486" s="7" t="s">
        <v>221</v>
      </c>
      <c r="I3486" s="80" t="s">
        <v>36</v>
      </c>
      <c r="J3486" s="76" t="s">
        <v>37</v>
      </c>
      <c r="K3486" t="s">
        <v>38</v>
      </c>
      <c r="L3486" t="s">
        <v>42</v>
      </c>
      <c r="M3486" t="s">
        <v>10</v>
      </c>
      <c r="N3486" s="78" t="s">
        <v>1</v>
      </c>
      <c r="O3486" s="76" t="str">
        <f t="shared" si="110"/>
        <v>1679. Gestión de Programas Estrategias y Planes para el BienestarGestión Integral Estrategias y Programas20266_ANTONIO_NARIÑO2_FEBRERO_2026</v>
      </c>
      <c r="P3486" s="93">
        <v>6484528</v>
      </c>
      <c r="S3486" s="172"/>
      <c r="T3486" s="23">
        <v>0</v>
      </c>
    </row>
    <row r="3487" spans="2:20" ht="30" customHeight="1">
      <c r="B3487">
        <v>168</v>
      </c>
      <c r="C3487" s="164" t="s">
        <v>216</v>
      </c>
      <c r="D3487" s="165" t="s">
        <v>217</v>
      </c>
      <c r="E3487" s="80">
        <v>2026</v>
      </c>
      <c r="F3487" s="76" t="str">
        <f t="shared" si="109"/>
        <v>1689. Gestión de Programas Estrategias y Planes para el BienestarGestión Integral Estrategias y Programas2026</v>
      </c>
      <c r="G3487" s="7" t="s">
        <v>254</v>
      </c>
      <c r="H3487" s="7" t="s">
        <v>221</v>
      </c>
      <c r="I3487" s="80" t="s">
        <v>36</v>
      </c>
      <c r="J3487" s="76" t="s">
        <v>37</v>
      </c>
      <c r="K3487" t="s">
        <v>38</v>
      </c>
      <c r="L3487" t="s">
        <v>42</v>
      </c>
      <c r="M3487" t="s">
        <v>10</v>
      </c>
      <c r="N3487" s="78" t="s">
        <v>1</v>
      </c>
      <c r="O3487" s="76" t="str">
        <f t="shared" si="110"/>
        <v>1689. Gestión de Programas Estrategias y Planes para el BienestarGestión Integral Estrategias y Programas20266_ANTONIO_NARIÑO2_FEBRERO_2026</v>
      </c>
      <c r="P3487" s="93">
        <v>3994272</v>
      </c>
      <c r="S3487" s="172"/>
      <c r="T3487" s="23">
        <v>0</v>
      </c>
    </row>
    <row r="3488" spans="2:20" ht="30" customHeight="1">
      <c r="B3488">
        <v>169</v>
      </c>
      <c r="C3488" s="164" t="s">
        <v>216</v>
      </c>
      <c r="D3488" s="165" t="s">
        <v>217</v>
      </c>
      <c r="E3488" s="80">
        <v>2026</v>
      </c>
      <c r="F3488" s="76" t="str">
        <f t="shared" si="109"/>
        <v>1699. Gestión de Programas Estrategias y Planes para el BienestarGestión Integral Estrategias y Programas2026</v>
      </c>
      <c r="G3488" s="7" t="s">
        <v>255</v>
      </c>
      <c r="H3488" s="7" t="s">
        <v>221</v>
      </c>
      <c r="I3488" s="80" t="s">
        <v>36</v>
      </c>
      <c r="J3488" s="76" t="s">
        <v>37</v>
      </c>
      <c r="K3488" t="s">
        <v>38</v>
      </c>
      <c r="L3488" t="s">
        <v>42</v>
      </c>
      <c r="M3488" t="s">
        <v>10</v>
      </c>
      <c r="N3488" s="78" t="s">
        <v>1</v>
      </c>
      <c r="O3488" s="76" t="str">
        <f t="shared" si="110"/>
        <v>1699. Gestión de Programas Estrategias y Planes para el BienestarGestión Integral Estrategias y Programas20266_ANTONIO_NARIÑO2_FEBRERO_2026</v>
      </c>
      <c r="P3488" s="93">
        <v>3994272</v>
      </c>
      <c r="S3488" s="172"/>
      <c r="T3488" s="23">
        <v>0</v>
      </c>
    </row>
    <row r="3489" spans="2:20" ht="30" customHeight="1">
      <c r="B3489">
        <v>170</v>
      </c>
      <c r="C3489" s="164" t="s">
        <v>216</v>
      </c>
      <c r="D3489" s="165" t="s">
        <v>217</v>
      </c>
      <c r="E3489" s="80">
        <v>2026</v>
      </c>
      <c r="F3489" s="76" t="str">
        <f t="shared" si="109"/>
        <v>1709. Gestión de Programas Estrategias y Planes para el BienestarGestión Integral Estrategias y Programas2026</v>
      </c>
      <c r="G3489" s="7" t="s">
        <v>256</v>
      </c>
      <c r="H3489" s="7" t="s">
        <v>221</v>
      </c>
      <c r="I3489" s="80" t="s">
        <v>36</v>
      </c>
      <c r="J3489" s="76" t="s">
        <v>37</v>
      </c>
      <c r="K3489" t="s">
        <v>257</v>
      </c>
      <c r="L3489" t="s">
        <v>42</v>
      </c>
      <c r="M3489" t="s">
        <v>10</v>
      </c>
      <c r="N3489" s="78" t="s">
        <v>1</v>
      </c>
      <c r="O3489" s="76" t="str">
        <f t="shared" si="110"/>
        <v>1709. Gestión de Programas Estrategias y Planes para el BienestarGestión Integral Estrategias y Programas20266_ANTONIO_NARIÑO2_FEBRERO_2026</v>
      </c>
      <c r="P3489" s="93">
        <v>19450000</v>
      </c>
      <c r="S3489" s="172"/>
      <c r="T3489" s="23">
        <v>0</v>
      </c>
    </row>
    <row r="3490" spans="2:20" ht="30" customHeight="1">
      <c r="B3490">
        <v>171</v>
      </c>
      <c r="C3490" s="164" t="s">
        <v>216</v>
      </c>
      <c r="D3490" s="165" t="s">
        <v>217</v>
      </c>
      <c r="E3490" s="80">
        <v>2026</v>
      </c>
      <c r="F3490" s="76" t="str">
        <f t="shared" si="109"/>
        <v>1719. Gestión de Programas Estrategias y Planes para el BienestarGestión Integral Estrategias y Programas2026</v>
      </c>
      <c r="G3490" s="7" t="s">
        <v>258</v>
      </c>
      <c r="H3490" s="7" t="s">
        <v>221</v>
      </c>
      <c r="I3490" s="80" t="s">
        <v>36</v>
      </c>
      <c r="J3490" s="76" t="s">
        <v>37</v>
      </c>
      <c r="K3490" t="s">
        <v>259</v>
      </c>
      <c r="L3490" t="s">
        <v>42</v>
      </c>
      <c r="M3490" t="s">
        <v>10</v>
      </c>
      <c r="N3490" s="78" t="s">
        <v>1</v>
      </c>
      <c r="O3490" s="76" t="str">
        <f t="shared" si="110"/>
        <v>1719. Gestión de Programas Estrategias y Planes para el BienestarGestión Integral Estrategias y Programas20266_ANTONIO_NARIÑO2_FEBRERO_2026</v>
      </c>
      <c r="P3490" s="93">
        <v>3994272</v>
      </c>
      <c r="S3490" s="172"/>
      <c r="T3490" s="23">
        <v>0</v>
      </c>
    </row>
    <row r="3491" spans="2:20" ht="30" customHeight="1">
      <c r="B3491">
        <v>172</v>
      </c>
      <c r="C3491" s="164" t="s">
        <v>216</v>
      </c>
      <c r="D3491" s="165" t="s">
        <v>217</v>
      </c>
      <c r="E3491" s="80">
        <v>2026</v>
      </c>
      <c r="F3491" s="76" t="str">
        <f t="shared" si="109"/>
        <v>1729. Gestión de Programas Estrategias y Planes para el BienestarGestión Integral Estrategias y Programas2026</v>
      </c>
      <c r="G3491" s="7" t="s">
        <v>260</v>
      </c>
      <c r="H3491" s="7" t="s">
        <v>221</v>
      </c>
      <c r="I3491" s="80" t="s">
        <v>36</v>
      </c>
      <c r="J3491" s="76" t="s">
        <v>37</v>
      </c>
      <c r="K3491" t="s">
        <v>38</v>
      </c>
      <c r="L3491" t="s">
        <v>42</v>
      </c>
      <c r="M3491" t="s">
        <v>10</v>
      </c>
      <c r="N3491" s="78" t="s">
        <v>1</v>
      </c>
      <c r="O3491" s="76" t="str">
        <f t="shared" si="110"/>
        <v>1729. Gestión de Programas Estrategias y Planes para el BienestarGestión Integral Estrategias y Programas20266_ANTONIO_NARIÑO2_FEBRERO_2026</v>
      </c>
      <c r="P3491" s="93">
        <v>9985680</v>
      </c>
      <c r="S3491" s="172"/>
      <c r="T3491" s="23">
        <v>0</v>
      </c>
    </row>
    <row r="3492" spans="2:20" ht="30" customHeight="1">
      <c r="B3492">
        <v>173</v>
      </c>
      <c r="C3492" s="164" t="s">
        <v>216</v>
      </c>
      <c r="D3492" s="165" t="s">
        <v>217</v>
      </c>
      <c r="E3492" s="80">
        <v>2026</v>
      </c>
      <c r="F3492" s="76" t="str">
        <f t="shared" si="109"/>
        <v>1739. Gestión de Programas Estrategias y Planes para el BienestarGestión Integral Estrategias y Programas2026</v>
      </c>
      <c r="G3492" s="7" t="s">
        <v>261</v>
      </c>
      <c r="H3492" s="7" t="s">
        <v>221</v>
      </c>
      <c r="I3492" s="80" t="s">
        <v>36</v>
      </c>
      <c r="J3492" s="76" t="s">
        <v>37</v>
      </c>
      <c r="K3492" t="s">
        <v>38</v>
      </c>
      <c r="L3492" t="s">
        <v>42</v>
      </c>
      <c r="M3492" t="s">
        <v>10</v>
      </c>
      <c r="N3492" s="78" t="s">
        <v>1</v>
      </c>
      <c r="O3492" s="76" t="str">
        <f t="shared" si="110"/>
        <v>1739. Gestión de Programas Estrategias y Planes para el BienestarGestión Integral Estrategias y Programas20266_ANTONIO_NARIÑO2_FEBRERO_2026</v>
      </c>
      <c r="P3492" s="93">
        <v>2983376</v>
      </c>
      <c r="S3492" s="172"/>
      <c r="T3492" s="23">
        <v>0</v>
      </c>
    </row>
    <row r="3493" spans="2:20" ht="30" customHeight="1">
      <c r="B3493">
        <v>174</v>
      </c>
      <c r="C3493" s="164" t="s">
        <v>32</v>
      </c>
      <c r="D3493" s="165" t="s">
        <v>33</v>
      </c>
      <c r="E3493" s="80">
        <v>2026</v>
      </c>
      <c r="F3493" s="76" t="str">
        <f t="shared" si="109"/>
        <v>17410. Proceso integral e integrado de la Vigilancia de la Salud PúblicaVigilancia en salud pública2026</v>
      </c>
      <c r="G3493" s="7" t="s">
        <v>262</v>
      </c>
      <c r="H3493" s="7" t="s">
        <v>41</v>
      </c>
      <c r="I3493" s="80" t="s">
        <v>36</v>
      </c>
      <c r="J3493" s="76" t="s">
        <v>37</v>
      </c>
      <c r="K3493" t="s">
        <v>38</v>
      </c>
      <c r="L3493" t="s">
        <v>42</v>
      </c>
      <c r="M3493" t="s">
        <v>10</v>
      </c>
      <c r="N3493" s="78" t="s">
        <v>1</v>
      </c>
      <c r="O3493" s="76" t="str">
        <f t="shared" si="110"/>
        <v>17410. Proceso integral e integrado de la Vigilancia de la Salud PúblicaVigilancia en salud pública20266_ANTONIO_NARIÑO2_FEBRERO_2026</v>
      </c>
      <c r="P3493" s="93">
        <v>37920928</v>
      </c>
      <c r="S3493" s="172">
        <v>0</v>
      </c>
      <c r="T3493" s="23">
        <v>0</v>
      </c>
    </row>
    <row r="3494" spans="2:20" ht="30" customHeight="1">
      <c r="B3494">
        <v>175</v>
      </c>
      <c r="C3494" s="164" t="s">
        <v>32</v>
      </c>
      <c r="D3494" s="165" t="s">
        <v>33</v>
      </c>
      <c r="E3494" s="80">
        <v>2026</v>
      </c>
      <c r="F3494" s="76" t="str">
        <f t="shared" si="109"/>
        <v>17510. Proceso integral e integrado de la Vigilancia de la Salud PúblicaVigilancia en salud pública2026</v>
      </c>
      <c r="G3494" s="7" t="s">
        <v>263</v>
      </c>
      <c r="H3494" s="7" t="s">
        <v>41</v>
      </c>
      <c r="I3494" s="80" t="s">
        <v>36</v>
      </c>
      <c r="J3494" s="76" t="s">
        <v>37</v>
      </c>
      <c r="K3494" t="s">
        <v>38</v>
      </c>
      <c r="L3494" t="s">
        <v>42</v>
      </c>
      <c r="M3494" t="s">
        <v>10</v>
      </c>
      <c r="N3494" s="78" t="s">
        <v>1</v>
      </c>
      <c r="O3494" s="76" t="str">
        <f t="shared" si="110"/>
        <v>17510. Proceso integral e integrado de la Vigilancia de la Salud PúblicaVigilancia en salud pública20266_ANTONIO_NARIÑO2_FEBRERO_2026</v>
      </c>
      <c r="P3494" s="93">
        <v>26899696</v>
      </c>
      <c r="S3494" s="172">
        <v>0</v>
      </c>
      <c r="T3494" s="23">
        <v>0</v>
      </c>
    </row>
    <row r="3495" spans="2:20" ht="30" customHeight="1">
      <c r="B3495">
        <v>176</v>
      </c>
      <c r="C3495" s="164" t="s">
        <v>32</v>
      </c>
      <c r="D3495" s="165" t="s">
        <v>33</v>
      </c>
      <c r="E3495" s="80">
        <v>2026</v>
      </c>
      <c r="F3495" s="76" t="str">
        <f t="shared" si="109"/>
        <v>17610. Proceso integral e integrado de la Vigilancia de la Salud PúblicaVigilancia en salud pública2026</v>
      </c>
      <c r="G3495" s="7" t="s">
        <v>264</v>
      </c>
      <c r="H3495" s="7" t="s">
        <v>41</v>
      </c>
      <c r="I3495" s="80" t="s">
        <v>36</v>
      </c>
      <c r="J3495" s="76" t="s">
        <v>37</v>
      </c>
      <c r="K3495" t="s">
        <v>38</v>
      </c>
      <c r="L3495" t="s">
        <v>39</v>
      </c>
      <c r="M3495" t="s">
        <v>10</v>
      </c>
      <c r="N3495" s="78" t="s">
        <v>1</v>
      </c>
      <c r="O3495" s="76" t="str">
        <f t="shared" si="110"/>
        <v>17610. Proceso integral e integrado de la Vigilancia de la Salud PúblicaVigilancia en salud pública20266_ANTONIO_NARIÑO2_FEBRERO_2026</v>
      </c>
      <c r="P3495" s="93">
        <v>28206464</v>
      </c>
      <c r="S3495" s="172">
        <v>0</v>
      </c>
      <c r="T3495" s="23">
        <v>0</v>
      </c>
    </row>
    <row r="3496" spans="2:20" ht="30" customHeight="1">
      <c r="B3496">
        <v>177</v>
      </c>
      <c r="C3496" s="164" t="s">
        <v>32</v>
      </c>
      <c r="D3496" s="165" t="s">
        <v>33</v>
      </c>
      <c r="E3496" s="80">
        <v>2026</v>
      </c>
      <c r="F3496" s="76" t="str">
        <f t="shared" si="109"/>
        <v>17710. Proceso integral e integrado de la Vigilancia de la Salud PúblicaVigilancia en salud pública2026</v>
      </c>
      <c r="G3496" s="7" t="s">
        <v>265</v>
      </c>
      <c r="H3496" s="7" t="s">
        <v>41</v>
      </c>
      <c r="I3496" s="80" t="s">
        <v>36</v>
      </c>
      <c r="J3496" s="76" t="s">
        <v>37</v>
      </c>
      <c r="K3496" t="s">
        <v>38</v>
      </c>
      <c r="L3496" t="s">
        <v>39</v>
      </c>
      <c r="M3496" t="s">
        <v>10</v>
      </c>
      <c r="N3496" s="78" t="s">
        <v>1</v>
      </c>
      <c r="O3496" s="76" t="str">
        <f t="shared" si="110"/>
        <v>17710. Proceso integral e integrado de la Vigilancia de la Salud PúblicaVigilancia en salud pública20266_ANTONIO_NARIÑO2_FEBRERO_2026</v>
      </c>
      <c r="P3496" s="93">
        <v>37181248</v>
      </c>
      <c r="S3496" s="172">
        <v>0</v>
      </c>
      <c r="T3496" s="23">
        <v>0</v>
      </c>
    </row>
    <row r="3497" spans="2:20" ht="30" customHeight="1">
      <c r="B3497">
        <v>178</v>
      </c>
      <c r="C3497" s="164" t="s">
        <v>32</v>
      </c>
      <c r="D3497" s="165" t="s">
        <v>33</v>
      </c>
      <c r="E3497" s="80">
        <v>2026</v>
      </c>
      <c r="F3497" s="76" t="str">
        <f t="shared" si="109"/>
        <v>17810. Proceso integral e integrado de la Vigilancia de la Salud PúblicaVigilancia en salud pública2026</v>
      </c>
      <c r="G3497" s="7" t="s">
        <v>266</v>
      </c>
      <c r="H3497" s="7" t="s">
        <v>41</v>
      </c>
      <c r="I3497" s="80" t="s">
        <v>36</v>
      </c>
      <c r="J3497" s="76" t="s">
        <v>37</v>
      </c>
      <c r="K3497" t="s">
        <v>38</v>
      </c>
      <c r="L3497" t="s">
        <v>42</v>
      </c>
      <c r="M3497" t="s">
        <v>10</v>
      </c>
      <c r="N3497" s="78" t="s">
        <v>1</v>
      </c>
      <c r="O3497" s="76" t="str">
        <f t="shared" si="110"/>
        <v>17810. Proceso integral e integrado de la Vigilancia de la Salud PúblicaVigilancia en salud pública20266_ANTONIO_NARIÑO2_FEBRERO_2026</v>
      </c>
      <c r="P3497" s="93">
        <v>7347488</v>
      </c>
      <c r="S3497" s="172">
        <v>0</v>
      </c>
      <c r="T3497" s="23">
        <v>0</v>
      </c>
    </row>
    <row r="3498" spans="2:20" ht="30" customHeight="1">
      <c r="B3498">
        <v>179</v>
      </c>
      <c r="C3498" s="164" t="s">
        <v>32</v>
      </c>
      <c r="D3498" s="165" t="s">
        <v>33</v>
      </c>
      <c r="E3498" s="80">
        <v>2026</v>
      </c>
      <c r="F3498" s="76" t="str">
        <f t="shared" si="109"/>
        <v>17910. Proceso integral e integrado de la Vigilancia de la Salud PúblicaVigilancia en salud pública2026</v>
      </c>
      <c r="G3498" s="7" t="s">
        <v>267</v>
      </c>
      <c r="H3498" s="7" t="s">
        <v>41</v>
      </c>
      <c r="I3498" s="80" t="s">
        <v>36</v>
      </c>
      <c r="J3498" s="76" t="s">
        <v>37</v>
      </c>
      <c r="K3498" t="s">
        <v>38</v>
      </c>
      <c r="L3498" t="s">
        <v>42</v>
      </c>
      <c r="M3498" t="s">
        <v>10</v>
      </c>
      <c r="N3498" s="78" t="s">
        <v>1</v>
      </c>
      <c r="O3498" s="76" t="str">
        <f t="shared" si="110"/>
        <v>17910. Proceso integral e integrado de la Vigilancia de la Salud PúblicaVigilancia en salud pública20266_ANTONIO_NARIÑO2_FEBRERO_2026</v>
      </c>
      <c r="P3498" s="93">
        <v>3673744</v>
      </c>
      <c r="S3498" s="172">
        <v>0</v>
      </c>
      <c r="T3498" s="23">
        <v>0</v>
      </c>
    </row>
    <row r="3499" spans="2:20" ht="30" customHeight="1">
      <c r="B3499">
        <v>180</v>
      </c>
      <c r="C3499" s="164" t="s">
        <v>32</v>
      </c>
      <c r="D3499" s="165" t="s">
        <v>33</v>
      </c>
      <c r="E3499" s="80">
        <v>2026</v>
      </c>
      <c r="F3499" s="76" t="str">
        <f t="shared" si="109"/>
        <v>18010. Proceso integral e integrado de la Vigilancia de la Salud PúblicaVigilancia en salud pública2026</v>
      </c>
      <c r="G3499" s="7" t="s">
        <v>268</v>
      </c>
      <c r="H3499" s="7" t="s">
        <v>41</v>
      </c>
      <c r="I3499" s="80" t="s">
        <v>36</v>
      </c>
      <c r="J3499" s="76" t="s">
        <v>37</v>
      </c>
      <c r="K3499" t="s">
        <v>38</v>
      </c>
      <c r="L3499" t="s">
        <v>42</v>
      </c>
      <c r="M3499" t="s">
        <v>10</v>
      </c>
      <c r="N3499" s="78" t="s">
        <v>1</v>
      </c>
      <c r="O3499" s="76" t="str">
        <f t="shared" si="110"/>
        <v>18010. Proceso integral e integrado de la Vigilancia de la Salud PúblicaVigilancia en salud pública20266_ANTONIO_NARIÑO2_FEBRERO_2026</v>
      </c>
      <c r="P3499" s="93">
        <v>3673744</v>
      </c>
      <c r="S3499" s="172">
        <v>0</v>
      </c>
      <c r="T3499" s="23">
        <v>0</v>
      </c>
    </row>
    <row r="3500" spans="2:20" ht="30" customHeight="1">
      <c r="B3500">
        <v>181</v>
      </c>
      <c r="C3500" s="164" t="s">
        <v>32</v>
      </c>
      <c r="D3500" s="165" t="s">
        <v>33</v>
      </c>
      <c r="E3500" s="80">
        <v>2026</v>
      </c>
      <c r="F3500" s="76" t="str">
        <f t="shared" si="109"/>
        <v>18110. Proceso integral e integrado de la Vigilancia de la Salud PúblicaVigilancia en salud pública2026</v>
      </c>
      <c r="G3500" s="7" t="s">
        <v>269</v>
      </c>
      <c r="H3500" s="7" t="s">
        <v>41</v>
      </c>
      <c r="I3500" s="80" t="s">
        <v>36</v>
      </c>
      <c r="J3500" s="76" t="s">
        <v>37</v>
      </c>
      <c r="K3500" t="s">
        <v>38</v>
      </c>
      <c r="L3500" t="s">
        <v>42</v>
      </c>
      <c r="M3500" t="s">
        <v>10</v>
      </c>
      <c r="N3500" s="78" t="s">
        <v>1</v>
      </c>
      <c r="O3500" s="76" t="str">
        <f t="shared" si="110"/>
        <v>18110. Proceso integral e integrado de la Vigilancia de la Salud PúblicaVigilancia en salud pública20266_ANTONIO_NARIÑO2_FEBRERO_2026</v>
      </c>
      <c r="P3500" s="93">
        <v>87405520</v>
      </c>
      <c r="S3500" s="172">
        <v>0</v>
      </c>
      <c r="T3500" s="23">
        <v>0</v>
      </c>
    </row>
    <row r="3501" spans="2:20" ht="30" customHeight="1">
      <c r="B3501">
        <v>182</v>
      </c>
      <c r="C3501" s="164" t="s">
        <v>32</v>
      </c>
      <c r="D3501" s="165" t="s">
        <v>33</v>
      </c>
      <c r="E3501" s="80">
        <v>2026</v>
      </c>
      <c r="F3501" s="76" t="str">
        <f t="shared" si="109"/>
        <v>18210. Proceso integral e integrado de la Vigilancia de la Salud PúblicaVigilancia en salud pública2026</v>
      </c>
      <c r="G3501" s="7" t="s">
        <v>270</v>
      </c>
      <c r="H3501" s="7" t="s">
        <v>41</v>
      </c>
      <c r="I3501" s="80" t="s">
        <v>36</v>
      </c>
      <c r="J3501" s="76" t="s">
        <v>37</v>
      </c>
      <c r="K3501" t="s">
        <v>38</v>
      </c>
      <c r="L3501" t="s">
        <v>42</v>
      </c>
      <c r="M3501" t="s">
        <v>10</v>
      </c>
      <c r="N3501" s="78" t="s">
        <v>1</v>
      </c>
      <c r="O3501" s="76" t="str">
        <f t="shared" si="110"/>
        <v>18210. Proceso integral e integrado de la Vigilancia de la Salud PúblicaVigilancia en salud pública20266_ANTONIO_NARIÑO2_FEBRERO_2026</v>
      </c>
      <c r="P3501" s="93">
        <v>17288787</v>
      </c>
      <c r="S3501" s="172">
        <v>0</v>
      </c>
      <c r="T3501" s="23">
        <v>0</v>
      </c>
    </row>
    <row r="3502" spans="2:20" ht="30" customHeight="1">
      <c r="B3502">
        <v>183</v>
      </c>
      <c r="C3502" s="164" t="s">
        <v>32</v>
      </c>
      <c r="D3502" s="165" t="s">
        <v>33</v>
      </c>
      <c r="E3502" s="80">
        <v>2026</v>
      </c>
      <c r="F3502" s="76" t="str">
        <f t="shared" si="109"/>
        <v>18310. Proceso integral e integrado de la Vigilancia de la Salud PúblicaVigilancia en salud pública2026</v>
      </c>
      <c r="G3502" s="7" t="s">
        <v>271</v>
      </c>
      <c r="H3502" s="7" t="s">
        <v>41</v>
      </c>
      <c r="I3502" s="80" t="s">
        <v>36</v>
      </c>
      <c r="J3502" s="76" t="s">
        <v>37</v>
      </c>
      <c r="K3502" t="s">
        <v>38</v>
      </c>
      <c r="L3502" t="s">
        <v>42</v>
      </c>
      <c r="M3502" t="s">
        <v>10</v>
      </c>
      <c r="N3502" s="78" t="s">
        <v>1</v>
      </c>
      <c r="O3502" s="76" t="str">
        <f t="shared" si="110"/>
        <v>18310. Proceso integral e integrado de la Vigilancia de la Salud PúblicaVigilancia en salud pública20266_ANTONIO_NARIÑO2_FEBRERO_2026</v>
      </c>
      <c r="P3502" s="93">
        <v>61146880</v>
      </c>
      <c r="S3502" s="172">
        <v>0</v>
      </c>
      <c r="T3502" s="23">
        <v>0</v>
      </c>
    </row>
    <row r="3503" spans="2:20" ht="30" customHeight="1">
      <c r="B3503">
        <v>184</v>
      </c>
      <c r="C3503" s="164" t="s">
        <v>32</v>
      </c>
      <c r="D3503" s="165" t="s">
        <v>33</v>
      </c>
      <c r="E3503" s="80">
        <v>2026</v>
      </c>
      <c r="F3503" s="76" t="str">
        <f t="shared" si="109"/>
        <v>18410. Proceso integral e integrado de la Vigilancia de la Salud PúblicaVigilancia en salud pública2026</v>
      </c>
      <c r="G3503" s="7" t="s">
        <v>272</v>
      </c>
      <c r="H3503" s="7" t="s">
        <v>41</v>
      </c>
      <c r="I3503" s="80" t="s">
        <v>36</v>
      </c>
      <c r="J3503" s="76" t="s">
        <v>37</v>
      </c>
      <c r="K3503" t="s">
        <v>38</v>
      </c>
      <c r="L3503" t="s">
        <v>42</v>
      </c>
      <c r="M3503" t="s">
        <v>10</v>
      </c>
      <c r="N3503" s="78" t="s">
        <v>1</v>
      </c>
      <c r="O3503" s="76" t="str">
        <f t="shared" si="110"/>
        <v>18410. Proceso integral e integrado de la Vigilancia de la Salud PúblicaVigilancia en salud pública20266_ANTONIO_NARIÑO2_FEBRERO_2026</v>
      </c>
      <c r="P3503" s="93">
        <v>9941299</v>
      </c>
      <c r="S3503" s="172">
        <v>0</v>
      </c>
      <c r="T3503" s="23">
        <v>0</v>
      </c>
    </row>
    <row r="3504" spans="2:20" ht="30" customHeight="1">
      <c r="B3504">
        <v>185</v>
      </c>
      <c r="C3504" s="164" t="s">
        <v>32</v>
      </c>
      <c r="D3504" s="165" t="s">
        <v>33</v>
      </c>
      <c r="E3504" s="80">
        <v>2026</v>
      </c>
      <c r="F3504" s="76" t="str">
        <f t="shared" si="109"/>
        <v>18510. Proceso integral e integrado de la Vigilancia de la Salud PúblicaVigilancia en salud pública2026</v>
      </c>
      <c r="G3504" s="7" t="s">
        <v>273</v>
      </c>
      <c r="H3504" s="7" t="s">
        <v>41</v>
      </c>
      <c r="I3504" s="80" t="s">
        <v>36</v>
      </c>
      <c r="J3504" s="76" t="s">
        <v>37</v>
      </c>
      <c r="K3504" t="s">
        <v>38</v>
      </c>
      <c r="L3504" t="s">
        <v>42</v>
      </c>
      <c r="M3504" t="s">
        <v>10</v>
      </c>
      <c r="N3504" s="78" t="s">
        <v>1</v>
      </c>
      <c r="O3504" s="76" t="str">
        <f t="shared" si="110"/>
        <v>18510. Proceso integral e integrado de la Vigilancia de la Salud PúblicaVigilancia en salud pública20266_ANTONIO_NARIÑO2_FEBRERO_2026</v>
      </c>
      <c r="P3504" s="93">
        <v>40189280</v>
      </c>
      <c r="S3504" s="172">
        <v>0</v>
      </c>
      <c r="T3504" s="23">
        <v>0</v>
      </c>
    </row>
    <row r="3505" spans="2:20" ht="30" customHeight="1">
      <c r="B3505">
        <v>186</v>
      </c>
      <c r="C3505" s="164" t="s">
        <v>32</v>
      </c>
      <c r="D3505" s="165" t="s">
        <v>33</v>
      </c>
      <c r="E3505" s="80">
        <v>2026</v>
      </c>
      <c r="F3505" s="76" t="str">
        <f t="shared" si="109"/>
        <v>18610. Proceso integral e integrado de la Vigilancia de la Salud PúblicaVigilancia en salud pública2026</v>
      </c>
      <c r="G3505" s="7" t="s">
        <v>274</v>
      </c>
      <c r="H3505" s="7" t="s">
        <v>41</v>
      </c>
      <c r="I3505" s="80" t="s">
        <v>36</v>
      </c>
      <c r="J3505" s="76" t="s">
        <v>37</v>
      </c>
      <c r="K3505" t="s">
        <v>38</v>
      </c>
      <c r="L3505" t="s">
        <v>39</v>
      </c>
      <c r="M3505" t="s">
        <v>10</v>
      </c>
      <c r="N3505" s="78" t="s">
        <v>1</v>
      </c>
      <c r="O3505" s="76" t="str">
        <f t="shared" si="110"/>
        <v>18610. Proceso integral e integrado de la Vigilancia de la Salud PúblicaVigilancia en salud pública20266_ANTONIO_NARIÑO2_FEBRERO_2026</v>
      </c>
      <c r="P3505" s="93">
        <v>7347488</v>
      </c>
      <c r="S3505" s="172">
        <v>0</v>
      </c>
      <c r="T3505" s="23">
        <v>0</v>
      </c>
    </row>
    <row r="3506" spans="2:20" ht="30" customHeight="1">
      <c r="B3506">
        <v>187</v>
      </c>
      <c r="C3506" s="164" t="s">
        <v>32</v>
      </c>
      <c r="D3506" s="165" t="s">
        <v>33</v>
      </c>
      <c r="E3506" s="80">
        <v>2026</v>
      </c>
      <c r="F3506" s="76" t="str">
        <f t="shared" si="109"/>
        <v>18710. Proceso integral e integrado de la Vigilancia de la Salud PúblicaVigilancia en salud pública2026</v>
      </c>
      <c r="G3506" s="7" t="s">
        <v>275</v>
      </c>
      <c r="H3506" s="7" t="s">
        <v>35</v>
      </c>
      <c r="I3506" s="80" t="s">
        <v>36</v>
      </c>
      <c r="J3506" s="76" t="s">
        <v>37</v>
      </c>
      <c r="K3506" t="s">
        <v>38</v>
      </c>
      <c r="L3506" t="s">
        <v>42</v>
      </c>
      <c r="M3506" t="s">
        <v>10</v>
      </c>
      <c r="N3506" s="78" t="s">
        <v>1</v>
      </c>
      <c r="O3506" s="76" t="str">
        <f t="shared" si="110"/>
        <v>18710. Proceso integral e integrado de la Vigilancia de la Salud PúblicaVigilancia en salud pública20266_ANTONIO_NARIÑO2_FEBRERO_2026</v>
      </c>
      <c r="P3506" s="93">
        <v>3994272</v>
      </c>
      <c r="S3506" s="172">
        <v>0</v>
      </c>
      <c r="T3506" s="23">
        <v>0</v>
      </c>
    </row>
    <row r="3507" spans="2:20" ht="30" customHeight="1">
      <c r="B3507">
        <v>188</v>
      </c>
      <c r="C3507" s="164" t="s">
        <v>32</v>
      </c>
      <c r="D3507" s="165" t="s">
        <v>33</v>
      </c>
      <c r="E3507" s="80">
        <v>2026</v>
      </c>
      <c r="F3507" s="76" t="str">
        <f t="shared" si="109"/>
        <v>18810. Proceso integral e integrado de la Vigilancia de la Salud PúblicaVigilancia en salud pública2026</v>
      </c>
      <c r="G3507" s="7" t="s">
        <v>276</v>
      </c>
      <c r="H3507" s="7" t="s">
        <v>35</v>
      </c>
      <c r="I3507" s="80" t="s">
        <v>36</v>
      </c>
      <c r="J3507" s="76" t="s">
        <v>37</v>
      </c>
      <c r="K3507" t="s">
        <v>38</v>
      </c>
      <c r="L3507" t="s">
        <v>42</v>
      </c>
      <c r="M3507" t="s">
        <v>10</v>
      </c>
      <c r="N3507" s="78" t="s">
        <v>1</v>
      </c>
      <c r="O3507" s="76" t="str">
        <f t="shared" si="110"/>
        <v>18810. Proceso integral e integrado de la Vigilancia de la Salud PúblicaVigilancia en salud pública20266_ANTONIO_NARIÑO2_FEBRERO_2026</v>
      </c>
      <c r="P3507" s="93">
        <v>33280669</v>
      </c>
      <c r="S3507" s="172">
        <v>0</v>
      </c>
      <c r="T3507" s="23">
        <v>0</v>
      </c>
    </row>
    <row r="3508" spans="2:20" ht="30" customHeight="1">
      <c r="B3508">
        <v>189</v>
      </c>
      <c r="C3508" s="164" t="s">
        <v>32</v>
      </c>
      <c r="D3508" s="165" t="s">
        <v>33</v>
      </c>
      <c r="E3508" s="80">
        <v>2026</v>
      </c>
      <c r="F3508" s="76" t="str">
        <f t="shared" si="109"/>
        <v>18910. Proceso integral e integrado de la Vigilancia de la Salud PúblicaVigilancia en salud pública2026</v>
      </c>
      <c r="G3508" s="7" t="s">
        <v>277</v>
      </c>
      <c r="H3508" s="7" t="s">
        <v>35</v>
      </c>
      <c r="I3508" s="80" t="s">
        <v>36</v>
      </c>
      <c r="J3508" s="76" t="s">
        <v>37</v>
      </c>
      <c r="K3508" t="s">
        <v>38</v>
      </c>
      <c r="L3508" t="s">
        <v>42</v>
      </c>
      <c r="M3508" t="s">
        <v>10</v>
      </c>
      <c r="N3508" s="78" t="s">
        <v>1</v>
      </c>
      <c r="O3508" s="76" t="str">
        <f t="shared" si="110"/>
        <v>18910. Proceso integral e integrado de la Vigilancia de la Salud PúblicaVigilancia en salud pública20266_ANTONIO_NARIÑO2_FEBRERO_2026</v>
      </c>
      <c r="P3508" s="93">
        <v>25933181</v>
      </c>
      <c r="S3508" s="172">
        <v>0</v>
      </c>
      <c r="T3508" s="23">
        <v>0</v>
      </c>
    </row>
    <row r="3509" spans="2:20" ht="30" customHeight="1">
      <c r="B3509">
        <v>190</v>
      </c>
      <c r="C3509" s="164" t="s">
        <v>32</v>
      </c>
      <c r="D3509" s="165" t="s">
        <v>33</v>
      </c>
      <c r="E3509" s="80">
        <v>2026</v>
      </c>
      <c r="F3509" s="76" t="str">
        <f t="shared" si="109"/>
        <v>19010. Proceso integral e integrado de la Vigilancia de la Salud PúblicaVigilancia en salud pública2026</v>
      </c>
      <c r="G3509" s="7" t="s">
        <v>278</v>
      </c>
      <c r="H3509" s="7" t="s">
        <v>35</v>
      </c>
      <c r="I3509" s="80" t="s">
        <v>36</v>
      </c>
      <c r="J3509" s="76" t="s">
        <v>37</v>
      </c>
      <c r="K3509" t="s">
        <v>38</v>
      </c>
      <c r="L3509" t="s">
        <v>42</v>
      </c>
      <c r="M3509" t="s">
        <v>10</v>
      </c>
      <c r="N3509" s="78" t="s">
        <v>1</v>
      </c>
      <c r="O3509" s="76" t="str">
        <f t="shared" si="110"/>
        <v>19010. Proceso integral e integrado de la Vigilancia de la Salud PúblicaVigilancia en salud pública20266_ANTONIO_NARIÑO2_FEBRERO_2026</v>
      </c>
      <c r="P3509" s="93">
        <v>8432352</v>
      </c>
      <c r="S3509" s="172">
        <v>0</v>
      </c>
      <c r="T3509" s="23">
        <v>0</v>
      </c>
    </row>
    <row r="3510" spans="2:20" ht="30" customHeight="1">
      <c r="B3510">
        <v>191</v>
      </c>
      <c r="C3510" s="164" t="s">
        <v>32</v>
      </c>
      <c r="D3510" s="165" t="s">
        <v>33</v>
      </c>
      <c r="E3510" s="80">
        <v>2026</v>
      </c>
      <c r="F3510" s="76" t="str">
        <f t="shared" si="109"/>
        <v>19110. Proceso integral e integrado de la Vigilancia de la Salud PúblicaVigilancia en salud pública2026</v>
      </c>
      <c r="G3510" s="7" t="s">
        <v>279</v>
      </c>
      <c r="H3510" s="7" t="s">
        <v>41</v>
      </c>
      <c r="I3510" s="80" t="s">
        <v>36</v>
      </c>
      <c r="J3510" s="76" t="s">
        <v>37</v>
      </c>
      <c r="K3510" t="s">
        <v>38</v>
      </c>
      <c r="L3510" t="s">
        <v>42</v>
      </c>
      <c r="M3510" t="s">
        <v>10</v>
      </c>
      <c r="N3510" s="78" t="s">
        <v>1</v>
      </c>
      <c r="O3510" s="76" t="str">
        <f t="shared" si="110"/>
        <v>19110. Proceso integral e integrado de la Vigilancia de la Salud PúblicaVigilancia en salud pública20266_ANTONIO_NARIÑO2_FEBRERO_2026</v>
      </c>
      <c r="P3510" s="93">
        <v>7347488</v>
      </c>
      <c r="S3510" s="172">
        <v>0</v>
      </c>
      <c r="T3510" s="23">
        <v>0</v>
      </c>
    </row>
    <row r="3511" spans="2:20" ht="30" customHeight="1">
      <c r="B3511">
        <v>192</v>
      </c>
      <c r="C3511" s="164" t="s">
        <v>32</v>
      </c>
      <c r="D3511" s="165" t="s">
        <v>33</v>
      </c>
      <c r="E3511" s="80">
        <v>2026</v>
      </c>
      <c r="F3511" s="76" t="str">
        <f t="shared" si="109"/>
        <v>19210. Proceso integral e integrado de la Vigilancia de la Salud PúblicaVigilancia en salud pública2026</v>
      </c>
      <c r="G3511" s="7" t="s">
        <v>280</v>
      </c>
      <c r="H3511" s="7" t="s">
        <v>41</v>
      </c>
      <c r="I3511" s="80" t="s">
        <v>36</v>
      </c>
      <c r="J3511" s="76" t="s">
        <v>37</v>
      </c>
      <c r="K3511" t="s">
        <v>38</v>
      </c>
      <c r="L3511" t="s">
        <v>42</v>
      </c>
      <c r="M3511" t="s">
        <v>10</v>
      </c>
      <c r="N3511" s="78" t="s">
        <v>1</v>
      </c>
      <c r="O3511" s="76" t="str">
        <f t="shared" si="110"/>
        <v>19210. Proceso integral e integrado de la Vigilancia de la Salud PúblicaVigilancia en salud pública20266_ANTONIO_NARIÑO2_FEBRERO_2026</v>
      </c>
      <c r="P3511" s="93">
        <v>3673744</v>
      </c>
      <c r="S3511" s="172">
        <v>0</v>
      </c>
      <c r="T3511" s="23">
        <v>0</v>
      </c>
    </row>
    <row r="3512" spans="2:20" ht="30" customHeight="1">
      <c r="B3512">
        <v>193</v>
      </c>
      <c r="C3512" s="164" t="s">
        <v>32</v>
      </c>
      <c r="D3512" s="165" t="s">
        <v>33</v>
      </c>
      <c r="E3512" s="80">
        <v>2026</v>
      </c>
      <c r="F3512" s="76" t="str">
        <f t="shared" si="109"/>
        <v>19310. Proceso integral e integrado de la Vigilancia de la Salud PúblicaVigilancia en salud pública2026</v>
      </c>
      <c r="G3512" s="7" t="s">
        <v>281</v>
      </c>
      <c r="H3512" s="7" t="s">
        <v>35</v>
      </c>
      <c r="I3512" s="80" t="s">
        <v>36</v>
      </c>
      <c r="J3512" s="76" t="s">
        <v>37</v>
      </c>
      <c r="K3512" t="s">
        <v>38</v>
      </c>
      <c r="L3512" t="s">
        <v>42</v>
      </c>
      <c r="M3512" t="s">
        <v>10</v>
      </c>
      <c r="N3512" s="78" t="s">
        <v>1</v>
      </c>
      <c r="O3512" s="76" t="str">
        <f t="shared" si="110"/>
        <v>19310. Proceso integral e integrado de la Vigilancia de la Salud PúblicaVigilancia en salud pública20266_ANTONIO_NARIÑO2_FEBRERO_2026</v>
      </c>
      <c r="P3512" s="93">
        <v>42556256</v>
      </c>
      <c r="S3512" s="172">
        <v>0</v>
      </c>
      <c r="T3512" s="23">
        <v>0</v>
      </c>
    </row>
    <row r="3513" spans="2:20" ht="30" customHeight="1">
      <c r="B3513">
        <v>194</v>
      </c>
      <c r="C3513" s="164" t="s">
        <v>32</v>
      </c>
      <c r="D3513" s="165" t="s">
        <v>33</v>
      </c>
      <c r="E3513" s="80">
        <v>2026</v>
      </c>
      <c r="F3513" s="76" t="str">
        <f t="shared" si="109"/>
        <v>19410. Proceso integral e integrado de la Vigilancia de la Salud PúblicaVigilancia en salud pública2026</v>
      </c>
      <c r="G3513" s="7" t="s">
        <v>282</v>
      </c>
      <c r="H3513" s="7" t="s">
        <v>35</v>
      </c>
      <c r="I3513" s="80" t="s">
        <v>36</v>
      </c>
      <c r="J3513" s="76" t="s">
        <v>37</v>
      </c>
      <c r="K3513" t="s">
        <v>38</v>
      </c>
      <c r="L3513" t="s">
        <v>42</v>
      </c>
      <c r="M3513" t="s">
        <v>10</v>
      </c>
      <c r="N3513" s="78" t="s">
        <v>1</v>
      </c>
      <c r="O3513" s="76" t="str">
        <f t="shared" si="110"/>
        <v>19410. Proceso integral e integrado de la Vigilancia de la Salud PúblicaVigilancia en salud pública20266_ANTONIO_NARIÑO2_FEBRERO_2026</v>
      </c>
      <c r="P3513" s="93">
        <v>38561984</v>
      </c>
      <c r="S3513" s="172">
        <v>0</v>
      </c>
      <c r="T3513" s="23">
        <v>0</v>
      </c>
    </row>
    <row r="3514" spans="2:20" ht="30" customHeight="1">
      <c r="B3514">
        <v>195</v>
      </c>
      <c r="C3514" s="164" t="s">
        <v>32</v>
      </c>
      <c r="D3514" s="165" t="s">
        <v>33</v>
      </c>
      <c r="E3514" s="80">
        <v>2026</v>
      </c>
      <c r="F3514" s="76" t="str">
        <f t="shared" si="109"/>
        <v>19510. Proceso integral e integrado de la Vigilancia de la Salud PúblicaVigilancia en salud pública2026</v>
      </c>
      <c r="G3514" s="7" t="s">
        <v>283</v>
      </c>
      <c r="H3514" s="7" t="s">
        <v>41</v>
      </c>
      <c r="I3514" s="80" t="s">
        <v>36</v>
      </c>
      <c r="J3514" s="76" t="s">
        <v>37</v>
      </c>
      <c r="K3514" t="s">
        <v>38</v>
      </c>
      <c r="L3514" t="s">
        <v>42</v>
      </c>
      <c r="M3514" t="s">
        <v>10</v>
      </c>
      <c r="N3514" s="78" t="s">
        <v>1</v>
      </c>
      <c r="O3514" s="76" t="str">
        <f t="shared" si="110"/>
        <v>19510. Proceso integral e integrado de la Vigilancia de la Salud PúblicaVigilancia en salud pública20266_ANTONIO_NARIÑO2_FEBRERO_2026</v>
      </c>
      <c r="P3514" s="93">
        <v>125967504</v>
      </c>
      <c r="S3514" s="172">
        <v>0</v>
      </c>
      <c r="T3514" s="23">
        <v>0</v>
      </c>
    </row>
    <row r="3515" spans="2:20" ht="30" customHeight="1">
      <c r="B3515">
        <v>196</v>
      </c>
      <c r="C3515" s="164" t="s">
        <v>32</v>
      </c>
      <c r="D3515" s="165" t="s">
        <v>33</v>
      </c>
      <c r="E3515" s="80">
        <v>2026</v>
      </c>
      <c r="F3515" s="76" t="str">
        <f t="shared" si="109"/>
        <v>19610. Proceso integral e integrado de la Vigilancia de la Salud PúblicaVigilancia en salud pública2026</v>
      </c>
      <c r="G3515" s="7" t="s">
        <v>284</v>
      </c>
      <c r="H3515" s="7" t="s">
        <v>41</v>
      </c>
      <c r="I3515" s="80" t="s">
        <v>36</v>
      </c>
      <c r="J3515" s="76" t="s">
        <v>37</v>
      </c>
      <c r="K3515" t="s">
        <v>38</v>
      </c>
      <c r="L3515" t="s">
        <v>42</v>
      </c>
      <c r="M3515" t="s">
        <v>10</v>
      </c>
      <c r="N3515" s="78" t="s">
        <v>1</v>
      </c>
      <c r="O3515" s="76" t="str">
        <f t="shared" si="110"/>
        <v>19610. Proceso integral e integrado de la Vigilancia de la Salud PúblicaVigilancia en salud pública20266_ANTONIO_NARIÑO2_FEBRERO_2026</v>
      </c>
      <c r="P3515" s="93">
        <v>59199056</v>
      </c>
      <c r="S3515" s="172">
        <v>0</v>
      </c>
      <c r="T3515" s="23">
        <v>0</v>
      </c>
    </row>
    <row r="3516" spans="2:20" ht="30" customHeight="1">
      <c r="B3516">
        <v>197</v>
      </c>
      <c r="C3516" s="164" t="s">
        <v>32</v>
      </c>
      <c r="D3516" s="165" t="s">
        <v>33</v>
      </c>
      <c r="E3516" s="80">
        <v>2026</v>
      </c>
      <c r="F3516" s="76" t="str">
        <f t="shared" si="109"/>
        <v>19710. Proceso integral e integrado de la Vigilancia de la Salud PúblicaVigilancia en salud pública2026</v>
      </c>
      <c r="G3516" s="7" t="s">
        <v>285</v>
      </c>
      <c r="H3516" s="7" t="s">
        <v>41</v>
      </c>
      <c r="I3516" s="80" t="s">
        <v>36</v>
      </c>
      <c r="J3516" s="76" t="s">
        <v>37</v>
      </c>
      <c r="K3516" t="s">
        <v>38</v>
      </c>
      <c r="L3516" t="s">
        <v>42</v>
      </c>
      <c r="M3516" t="s">
        <v>10</v>
      </c>
      <c r="N3516" s="78" t="s">
        <v>1</v>
      </c>
      <c r="O3516" s="76" t="str">
        <f t="shared" si="110"/>
        <v>19710. Proceso integral e integrado de la Vigilancia de la Salud PúblicaVigilancia en salud pública20266_ANTONIO_NARIÑO2_FEBRERO_2026</v>
      </c>
      <c r="P3516" s="93">
        <v>34888240</v>
      </c>
      <c r="S3516" s="172">
        <v>0</v>
      </c>
      <c r="T3516" s="23">
        <v>0</v>
      </c>
    </row>
    <row r="3517" spans="2:20" ht="30" customHeight="1">
      <c r="B3517">
        <v>198</v>
      </c>
      <c r="C3517" s="164" t="s">
        <v>32</v>
      </c>
      <c r="D3517" s="165" t="s">
        <v>33</v>
      </c>
      <c r="E3517" s="80">
        <v>2026</v>
      </c>
      <c r="F3517" s="76" t="str">
        <f t="shared" si="109"/>
        <v>19810. Proceso integral e integrado de la Vigilancia de la Salud PúblicaVigilancia en salud pública2026</v>
      </c>
      <c r="G3517" s="7" t="s">
        <v>286</v>
      </c>
      <c r="H3517" s="7" t="s">
        <v>41</v>
      </c>
      <c r="I3517" s="80" t="s">
        <v>36</v>
      </c>
      <c r="J3517" s="76" t="s">
        <v>37</v>
      </c>
      <c r="K3517" t="s">
        <v>38</v>
      </c>
      <c r="L3517" t="s">
        <v>42</v>
      </c>
      <c r="M3517" t="s">
        <v>10</v>
      </c>
      <c r="N3517" s="78" t="s">
        <v>1</v>
      </c>
      <c r="O3517" s="76" t="str">
        <f t="shared" si="110"/>
        <v>19810. Proceso integral e integrado de la Vigilancia de la Salud PúblicaVigilancia en salud pública20266_ANTONIO_NARIÑO2_FEBRERO_2026</v>
      </c>
      <c r="P3517" s="93">
        <v>73252976</v>
      </c>
      <c r="S3517" s="172">
        <v>0</v>
      </c>
      <c r="T3517" s="23">
        <v>0</v>
      </c>
    </row>
    <row r="3518" spans="2:20" ht="30" customHeight="1">
      <c r="B3518">
        <v>199</v>
      </c>
      <c r="C3518" s="164" t="s">
        <v>32</v>
      </c>
      <c r="D3518" s="165" t="s">
        <v>33</v>
      </c>
      <c r="E3518" s="80">
        <v>2026</v>
      </c>
      <c r="F3518" s="76" t="str">
        <f t="shared" si="109"/>
        <v>19910. Proceso integral e integrado de la Vigilancia de la Salud PúblicaVigilancia en salud pública2026</v>
      </c>
      <c r="G3518" s="7" t="s">
        <v>287</v>
      </c>
      <c r="H3518" s="7" t="s">
        <v>41</v>
      </c>
      <c r="I3518" s="80" t="s">
        <v>36</v>
      </c>
      <c r="J3518" s="76" t="s">
        <v>37</v>
      </c>
      <c r="K3518" t="s">
        <v>38</v>
      </c>
      <c r="L3518" t="s">
        <v>42</v>
      </c>
      <c r="M3518" t="s">
        <v>10</v>
      </c>
      <c r="N3518" s="78" t="s">
        <v>1</v>
      </c>
      <c r="O3518" s="76" t="str">
        <f t="shared" si="110"/>
        <v>19910. Proceso integral e integrado de la Vigilancia de la Salud PúblicaVigilancia en salud pública20266_ANTONIO_NARIÑO2_FEBRERO_2026</v>
      </c>
      <c r="P3518" s="93">
        <v>67631408</v>
      </c>
      <c r="S3518" s="172">
        <v>0</v>
      </c>
      <c r="T3518" s="23">
        <v>0</v>
      </c>
    </row>
    <row r="3519" spans="2:20" ht="30" customHeight="1">
      <c r="B3519">
        <v>200</v>
      </c>
      <c r="C3519" s="164" t="s">
        <v>32</v>
      </c>
      <c r="D3519" s="165" t="s">
        <v>33</v>
      </c>
      <c r="E3519" s="80">
        <v>2026</v>
      </c>
      <c r="F3519" s="76" t="str">
        <f t="shared" si="109"/>
        <v>20010. Proceso integral e integrado de la Vigilancia de la Salud PúblicaVigilancia en salud pública2026</v>
      </c>
      <c r="G3519" s="7" t="s">
        <v>288</v>
      </c>
      <c r="H3519" s="7" t="s">
        <v>41</v>
      </c>
      <c r="I3519" s="80" t="s">
        <v>36</v>
      </c>
      <c r="J3519" s="76" t="s">
        <v>37</v>
      </c>
      <c r="K3519" t="s">
        <v>38</v>
      </c>
      <c r="L3519" t="s">
        <v>42</v>
      </c>
      <c r="M3519" t="s">
        <v>10</v>
      </c>
      <c r="N3519" s="78" t="s">
        <v>1</v>
      </c>
      <c r="O3519" s="76" t="str">
        <f t="shared" si="110"/>
        <v>20010. Proceso integral e integrado de la Vigilancia de la Salud PúblicaVigilancia en salud pública20266_ANTONIO_NARIÑO2_FEBRERO_2026</v>
      </c>
      <c r="P3519" s="93">
        <v>62009840</v>
      </c>
      <c r="S3519" s="172">
        <v>0</v>
      </c>
      <c r="T3519" s="23">
        <v>0</v>
      </c>
    </row>
    <row r="3520" spans="2:20" ht="30" customHeight="1">
      <c r="B3520">
        <v>201</v>
      </c>
      <c r="C3520" s="164" t="s">
        <v>32</v>
      </c>
      <c r="D3520" s="165" t="s">
        <v>33</v>
      </c>
      <c r="E3520" s="80">
        <v>2026</v>
      </c>
      <c r="F3520" s="76" t="str">
        <f t="shared" si="109"/>
        <v>20110. Proceso integral e integrado de la Vigilancia de la Salud PúblicaVigilancia en salud pública2026</v>
      </c>
      <c r="G3520" s="7" t="s">
        <v>289</v>
      </c>
      <c r="H3520" s="7" t="s">
        <v>35</v>
      </c>
      <c r="I3520" s="80" t="s">
        <v>36</v>
      </c>
      <c r="J3520" s="76" t="s">
        <v>37</v>
      </c>
      <c r="K3520" t="s">
        <v>290</v>
      </c>
      <c r="L3520" t="s">
        <v>42</v>
      </c>
      <c r="M3520" t="s">
        <v>10</v>
      </c>
      <c r="N3520" s="78" t="s">
        <v>1</v>
      </c>
      <c r="O3520" s="76" t="str">
        <f t="shared" si="110"/>
        <v>20110. Proceso integral e integrado de la Vigilancia de la Salud PúblicaVigilancia en salud pública20266_ANTONIO_NARIÑO2_FEBRERO_2026</v>
      </c>
      <c r="P3520" s="93">
        <v>152760</v>
      </c>
      <c r="S3520" s="172">
        <v>0</v>
      </c>
      <c r="T3520" s="23">
        <v>0</v>
      </c>
    </row>
    <row r="3521" spans="2:20" ht="30" customHeight="1">
      <c r="B3521">
        <v>202</v>
      </c>
      <c r="C3521" s="164" t="s">
        <v>32</v>
      </c>
      <c r="D3521" s="165" t="s">
        <v>33</v>
      </c>
      <c r="E3521" s="80">
        <v>2026</v>
      </c>
      <c r="F3521" s="76" t="str">
        <f t="shared" si="109"/>
        <v>20210. Proceso integral e integrado de la Vigilancia de la Salud PúblicaVigilancia en salud pública2026</v>
      </c>
      <c r="G3521" s="7" t="s">
        <v>291</v>
      </c>
      <c r="H3521" s="7" t="s">
        <v>41</v>
      </c>
      <c r="I3521" s="80" t="s">
        <v>36</v>
      </c>
      <c r="J3521" s="76" t="s">
        <v>37</v>
      </c>
      <c r="K3521" t="s">
        <v>38</v>
      </c>
      <c r="L3521" t="s">
        <v>42</v>
      </c>
      <c r="M3521" t="s">
        <v>10</v>
      </c>
      <c r="N3521" s="78" t="s">
        <v>1</v>
      </c>
      <c r="O3521" s="76" t="str">
        <f t="shared" si="110"/>
        <v>20210. Proceso integral e integrado de la Vigilancia de la Salud PúblicaVigilancia en salud pública20266_ANTONIO_NARIÑO2_FEBRERO_2026</v>
      </c>
      <c r="P3521" s="93">
        <v>41150864</v>
      </c>
      <c r="S3521" s="172">
        <v>0</v>
      </c>
      <c r="T3521" s="23">
        <v>0</v>
      </c>
    </row>
    <row r="3522" spans="2:20" ht="30" customHeight="1">
      <c r="B3522">
        <v>203</v>
      </c>
      <c r="C3522" s="164" t="s">
        <v>32</v>
      </c>
      <c r="D3522" s="165" t="s">
        <v>33</v>
      </c>
      <c r="E3522" s="80">
        <v>2026</v>
      </c>
      <c r="F3522" s="76" t="str">
        <f t="shared" si="109"/>
        <v>20310. Proceso integral e integrado de la Vigilancia de la Salud PúblicaVigilancia en salud pública2026</v>
      </c>
      <c r="G3522" s="7" t="s">
        <v>292</v>
      </c>
      <c r="H3522" s="7" t="s">
        <v>41</v>
      </c>
      <c r="I3522" s="80" t="s">
        <v>36</v>
      </c>
      <c r="J3522" s="76" t="s">
        <v>37</v>
      </c>
      <c r="K3522" t="s">
        <v>38</v>
      </c>
      <c r="L3522" t="s">
        <v>42</v>
      </c>
      <c r="M3522" t="s">
        <v>10</v>
      </c>
      <c r="N3522" s="78" t="s">
        <v>1</v>
      </c>
      <c r="O3522" s="76" t="str">
        <f t="shared" si="110"/>
        <v>20310. Proceso integral e integrado de la Vigilancia de la Salud PúblicaVigilancia en salud pública20266_ANTONIO_NARIÑO2_FEBRERO_2026</v>
      </c>
      <c r="P3522" s="93">
        <v>37156592</v>
      </c>
      <c r="S3522" s="172">
        <v>0</v>
      </c>
      <c r="T3522" s="23">
        <v>0</v>
      </c>
    </row>
    <row r="3523" spans="2:20" ht="30" customHeight="1">
      <c r="B3523">
        <v>204</v>
      </c>
      <c r="C3523" s="164" t="s">
        <v>32</v>
      </c>
      <c r="D3523" s="165" t="s">
        <v>33</v>
      </c>
      <c r="E3523" s="80">
        <v>2026</v>
      </c>
      <c r="F3523" s="76" t="str">
        <f t="shared" si="109"/>
        <v>20410. Proceso integral e integrado de la Vigilancia de la Salud PúblicaVigilancia en salud pública2026</v>
      </c>
      <c r="G3523" s="7" t="s">
        <v>293</v>
      </c>
      <c r="H3523" s="7" t="s">
        <v>41</v>
      </c>
      <c r="I3523" s="80" t="s">
        <v>36</v>
      </c>
      <c r="J3523" s="76" t="s">
        <v>37</v>
      </c>
      <c r="K3523" t="s">
        <v>38</v>
      </c>
      <c r="L3523" t="s">
        <v>42</v>
      </c>
      <c r="M3523" t="s">
        <v>10</v>
      </c>
      <c r="N3523" s="78" t="s">
        <v>1</v>
      </c>
      <c r="O3523" s="76" t="str">
        <f t="shared" si="110"/>
        <v>20410. Proceso integral e integrado de la Vigilancia de la Salud PúblicaVigilancia en salud pública20266_ANTONIO_NARIÑO2_FEBRERO_2026</v>
      </c>
      <c r="P3523" s="93">
        <v>33162320</v>
      </c>
      <c r="S3523" s="172">
        <v>0</v>
      </c>
      <c r="T3523" s="23">
        <v>0</v>
      </c>
    </row>
    <row r="3524" spans="2:20" ht="30" customHeight="1">
      <c r="B3524">
        <v>205</v>
      </c>
      <c r="C3524" s="164" t="s">
        <v>32</v>
      </c>
      <c r="D3524" s="165" t="s">
        <v>33</v>
      </c>
      <c r="E3524" s="80">
        <v>2026</v>
      </c>
      <c r="F3524" s="76" t="str">
        <f t="shared" si="109"/>
        <v>20510. Proceso integral e integrado de la Vigilancia de la Salud PúblicaVigilancia en salud pública2026</v>
      </c>
      <c r="G3524" s="7" t="s">
        <v>294</v>
      </c>
      <c r="H3524" s="7" t="s">
        <v>41</v>
      </c>
      <c r="I3524" s="80" t="s">
        <v>36</v>
      </c>
      <c r="J3524" s="76" t="s">
        <v>37</v>
      </c>
      <c r="K3524" t="s">
        <v>38</v>
      </c>
      <c r="L3524" t="s">
        <v>42</v>
      </c>
      <c r="M3524" t="s">
        <v>10</v>
      </c>
      <c r="N3524" s="78" t="s">
        <v>1</v>
      </c>
      <c r="O3524" s="76" t="str">
        <f t="shared" si="110"/>
        <v>20510. Proceso integral e integrado de la Vigilancia de la Salud PúblicaVigilancia en salud pública20266_ANTONIO_NARIÑO2_FEBRERO_2026</v>
      </c>
      <c r="P3524" s="93">
        <v>11243136</v>
      </c>
      <c r="S3524" s="172">
        <v>0</v>
      </c>
      <c r="T3524" s="23">
        <v>0</v>
      </c>
    </row>
    <row r="3525" spans="2:20" ht="30" customHeight="1">
      <c r="B3525">
        <v>206</v>
      </c>
      <c r="C3525" s="164" t="s">
        <v>32</v>
      </c>
      <c r="D3525" s="165" t="s">
        <v>33</v>
      </c>
      <c r="E3525" s="80">
        <v>2026</v>
      </c>
      <c r="F3525" s="76" t="str">
        <f t="shared" si="109"/>
        <v>20610. Proceso integral e integrado de la Vigilancia de la Salud PúblicaVigilancia en salud pública2026</v>
      </c>
      <c r="G3525" s="7" t="s">
        <v>295</v>
      </c>
      <c r="H3525" s="7" t="s">
        <v>41</v>
      </c>
      <c r="I3525" s="80" t="s">
        <v>36</v>
      </c>
      <c r="J3525" s="76" t="s">
        <v>37</v>
      </c>
      <c r="K3525" t="s">
        <v>38</v>
      </c>
      <c r="L3525" t="s">
        <v>42</v>
      </c>
      <c r="M3525" t="s">
        <v>10</v>
      </c>
      <c r="N3525" s="78" t="s">
        <v>1</v>
      </c>
      <c r="O3525" s="76" t="str">
        <f t="shared" si="110"/>
        <v>20610. Proceso integral e integrado de la Vigilancia de la Salud PúblicaVigilancia en salud pública20266_ANTONIO_NARIÑO2_FEBRERO_2026</v>
      </c>
      <c r="P3525" s="93">
        <v>7347488</v>
      </c>
      <c r="S3525" s="172">
        <v>0</v>
      </c>
      <c r="T3525" s="23">
        <v>0</v>
      </c>
    </row>
    <row r="3526" spans="2:20" ht="30" customHeight="1">
      <c r="B3526">
        <v>207</v>
      </c>
      <c r="C3526" s="164" t="s">
        <v>32</v>
      </c>
      <c r="D3526" s="165" t="s">
        <v>33</v>
      </c>
      <c r="E3526" s="80">
        <v>2026</v>
      </c>
      <c r="F3526" s="76" t="str">
        <f t="shared" si="109"/>
        <v>20710. Proceso integral e integrado de la Vigilancia de la Salud PúblicaVigilancia en salud pública2026</v>
      </c>
      <c r="G3526" s="7" t="s">
        <v>296</v>
      </c>
      <c r="H3526" s="7" t="s">
        <v>41</v>
      </c>
      <c r="I3526" s="80" t="s">
        <v>36</v>
      </c>
      <c r="J3526" s="76" t="s">
        <v>37</v>
      </c>
      <c r="K3526" t="s">
        <v>38</v>
      </c>
      <c r="L3526" t="s">
        <v>42</v>
      </c>
      <c r="M3526" t="s">
        <v>10</v>
      </c>
      <c r="N3526" s="78" t="s">
        <v>1</v>
      </c>
      <c r="O3526" s="76" t="str">
        <f t="shared" si="110"/>
        <v>20710. Proceso integral e integrado de la Vigilancia de la Salud PúblicaVigilancia en salud pública20266_ANTONIO_NARIÑO2_FEBRERO_2026</v>
      </c>
      <c r="P3526" s="93">
        <v>8210448</v>
      </c>
      <c r="S3526" s="172">
        <v>0</v>
      </c>
      <c r="T3526" s="23">
        <v>0</v>
      </c>
    </row>
    <row r="3527" spans="2:20" ht="30" customHeight="1">
      <c r="B3527">
        <v>208</v>
      </c>
      <c r="C3527" s="164" t="s">
        <v>32</v>
      </c>
      <c r="D3527" s="165" t="s">
        <v>33</v>
      </c>
      <c r="E3527" s="80">
        <v>2026</v>
      </c>
      <c r="F3527" s="76" t="str">
        <f t="shared" si="109"/>
        <v>20810. Proceso integral e integrado de la Vigilancia de la Salud PúblicaVigilancia en salud pública2026</v>
      </c>
      <c r="G3527" s="7" t="s">
        <v>297</v>
      </c>
      <c r="H3527" s="7" t="s">
        <v>35</v>
      </c>
      <c r="I3527" s="80" t="s">
        <v>36</v>
      </c>
      <c r="J3527" s="76" t="s">
        <v>37</v>
      </c>
      <c r="K3527" t="s">
        <v>38</v>
      </c>
      <c r="L3527" t="s">
        <v>42</v>
      </c>
      <c r="M3527" t="s">
        <v>10</v>
      </c>
      <c r="N3527" s="78" t="s">
        <v>1</v>
      </c>
      <c r="O3527" s="76" t="str">
        <f t="shared" si="110"/>
        <v>20810. Proceso integral e integrado de la Vigilancia de la Salud PúblicaVigilancia en salud pública20266_ANTONIO_NARIÑO2_FEBRERO_2026</v>
      </c>
      <c r="P3527" s="93">
        <v>12969056</v>
      </c>
      <c r="S3527" s="172">
        <v>0</v>
      </c>
      <c r="T3527" s="23">
        <v>0</v>
      </c>
    </row>
    <row r="3528" spans="2:20" ht="30" customHeight="1">
      <c r="B3528">
        <v>209</v>
      </c>
      <c r="C3528" s="164" t="s">
        <v>32</v>
      </c>
      <c r="D3528" s="165" t="s">
        <v>33</v>
      </c>
      <c r="E3528" s="80">
        <v>2026</v>
      </c>
      <c r="F3528" s="76" t="str">
        <f t="shared" ref="F3528:F3591" si="111">B3528&amp;C3528&amp;D3528&amp;E3528</f>
        <v>20910. Proceso integral e integrado de la Vigilancia de la Salud PúblicaVigilancia en salud pública2026</v>
      </c>
      <c r="G3528" s="7" t="s">
        <v>298</v>
      </c>
      <c r="H3528" s="7" t="s">
        <v>35</v>
      </c>
      <c r="I3528" s="80" t="s">
        <v>36</v>
      </c>
      <c r="J3528" s="76" t="s">
        <v>37</v>
      </c>
      <c r="K3528" t="s">
        <v>38</v>
      </c>
      <c r="L3528" t="s">
        <v>42</v>
      </c>
      <c r="M3528" t="s">
        <v>10</v>
      </c>
      <c r="N3528" s="78" t="s">
        <v>1</v>
      </c>
      <c r="O3528" s="76" t="str">
        <f t="shared" si="110"/>
        <v>20910. Proceso integral e integrado de la Vigilancia de la Salud PúblicaVigilancia en salud pública20266_ANTONIO_NARIÑO2_FEBRERO_2026</v>
      </c>
      <c r="P3528" s="93">
        <v>7988544</v>
      </c>
      <c r="S3528" s="172">
        <v>0</v>
      </c>
      <c r="T3528" s="23">
        <v>0</v>
      </c>
    </row>
    <row r="3529" spans="2:20" ht="30" customHeight="1">
      <c r="B3529">
        <v>210</v>
      </c>
      <c r="C3529" s="164" t="s">
        <v>32</v>
      </c>
      <c r="D3529" s="165" t="s">
        <v>33</v>
      </c>
      <c r="E3529" s="80">
        <v>2026</v>
      </c>
      <c r="F3529" s="76" t="str">
        <f t="shared" si="111"/>
        <v>21010. Proceso integral e integrado de la Vigilancia de la Salud PúblicaVigilancia en salud pública2026</v>
      </c>
      <c r="G3529" s="7" t="s">
        <v>299</v>
      </c>
      <c r="H3529" s="7" t="s">
        <v>35</v>
      </c>
      <c r="I3529" s="80" t="s">
        <v>36</v>
      </c>
      <c r="J3529" s="76" t="s">
        <v>37</v>
      </c>
      <c r="K3529" t="s">
        <v>38</v>
      </c>
      <c r="L3529" t="s">
        <v>39</v>
      </c>
      <c r="M3529" t="s">
        <v>10</v>
      </c>
      <c r="N3529" s="78" t="s">
        <v>1</v>
      </c>
      <c r="O3529" s="76" t="str">
        <f t="shared" ref="O3529:O3592" si="112">+F3529&amp;M3529&amp;N3529</f>
        <v>21010. Proceso integral e integrado de la Vigilancia de la Salud PúblicaVigilancia en salud pública20266_ANTONIO_NARIÑO2_FEBRERO_2026</v>
      </c>
      <c r="P3529" s="93">
        <v>70836688</v>
      </c>
      <c r="S3529" s="172">
        <v>0</v>
      </c>
      <c r="T3529" s="23">
        <v>0</v>
      </c>
    </row>
    <row r="3530" spans="2:20" ht="30" customHeight="1">
      <c r="B3530">
        <v>211</v>
      </c>
      <c r="C3530" s="164" t="s">
        <v>32</v>
      </c>
      <c r="D3530" s="165" t="s">
        <v>33</v>
      </c>
      <c r="E3530" s="80">
        <v>2026</v>
      </c>
      <c r="F3530" s="76" t="str">
        <f t="shared" si="111"/>
        <v>21110. Proceso integral e integrado de la Vigilancia de la Salud PúblicaVigilancia en salud pública2026</v>
      </c>
      <c r="G3530" s="7" t="s">
        <v>34</v>
      </c>
      <c r="H3530" s="7" t="s">
        <v>35</v>
      </c>
      <c r="I3530" s="80" t="s">
        <v>36</v>
      </c>
      <c r="J3530" s="76" t="s">
        <v>37</v>
      </c>
      <c r="K3530" t="s">
        <v>38</v>
      </c>
      <c r="L3530" t="s">
        <v>39</v>
      </c>
      <c r="M3530" t="s">
        <v>10</v>
      </c>
      <c r="N3530" s="78" t="s">
        <v>1</v>
      </c>
      <c r="O3530" s="76" t="str">
        <f t="shared" si="112"/>
        <v>21110. Proceso integral e integrado de la Vigilancia de la Salud PúblicaVigilancia en salud pública20266_ANTONIO_NARIÑO2_FEBRERO_2026</v>
      </c>
      <c r="P3530" s="93">
        <v>25938112</v>
      </c>
      <c r="S3530" s="172">
        <v>0</v>
      </c>
      <c r="T3530" s="23">
        <v>0</v>
      </c>
    </row>
    <row r="3531" spans="2:20" ht="30" customHeight="1">
      <c r="B3531">
        <v>212</v>
      </c>
      <c r="C3531" s="164" t="s">
        <v>32</v>
      </c>
      <c r="D3531" s="165" t="s">
        <v>33</v>
      </c>
      <c r="E3531" s="80">
        <v>2026</v>
      </c>
      <c r="F3531" s="76" t="str">
        <f t="shared" si="111"/>
        <v>21210. Proceso integral e integrado de la Vigilancia de la Salud PúblicaVigilancia en salud pública2026</v>
      </c>
      <c r="G3531" s="7" t="s">
        <v>300</v>
      </c>
      <c r="H3531" s="7" t="s">
        <v>35</v>
      </c>
      <c r="I3531" s="80" t="s">
        <v>36</v>
      </c>
      <c r="J3531" s="76" t="s">
        <v>37</v>
      </c>
      <c r="K3531" t="s">
        <v>38</v>
      </c>
      <c r="L3531" t="s">
        <v>39</v>
      </c>
      <c r="M3531" t="s">
        <v>10</v>
      </c>
      <c r="N3531" s="78" t="s">
        <v>1</v>
      </c>
      <c r="O3531" s="76" t="str">
        <f t="shared" si="112"/>
        <v>21210. Proceso integral e integrado de la Vigilancia de la Salud PúblicaVigilancia en salud pública20266_ANTONIO_NARIÑO2_FEBRERO_2026</v>
      </c>
      <c r="P3531" s="93">
        <v>100000000</v>
      </c>
      <c r="S3531" s="172">
        <v>0</v>
      </c>
      <c r="T3531" s="23">
        <v>0</v>
      </c>
    </row>
    <row r="3532" spans="2:20" ht="30" customHeight="1">
      <c r="B3532">
        <v>213</v>
      </c>
      <c r="C3532" s="164" t="s">
        <v>32</v>
      </c>
      <c r="D3532" s="165" t="s">
        <v>33</v>
      </c>
      <c r="E3532" s="80">
        <v>2026</v>
      </c>
      <c r="F3532" s="76" t="str">
        <f t="shared" si="111"/>
        <v>21310. Proceso integral e integrado de la Vigilancia de la Salud PúblicaVigilancia en salud pública2026</v>
      </c>
      <c r="G3532" s="7" t="s">
        <v>301</v>
      </c>
      <c r="H3532" s="7" t="s">
        <v>41</v>
      </c>
      <c r="I3532" s="80" t="s">
        <v>36</v>
      </c>
      <c r="J3532" s="76" t="s">
        <v>37</v>
      </c>
      <c r="K3532" t="s">
        <v>38</v>
      </c>
      <c r="L3532" t="s">
        <v>42</v>
      </c>
      <c r="M3532" t="s">
        <v>10</v>
      </c>
      <c r="N3532" s="78" t="s">
        <v>1</v>
      </c>
      <c r="O3532" s="76" t="str">
        <f t="shared" si="112"/>
        <v>21310. Proceso integral e integrado de la Vigilancia de la Salud PúblicaVigilancia en salud pública20266_ANTONIO_NARIÑO2_FEBRERO_2026</v>
      </c>
      <c r="P3532" s="93">
        <v>92953120</v>
      </c>
      <c r="S3532" s="172">
        <v>0</v>
      </c>
      <c r="T3532" s="23">
        <v>0</v>
      </c>
    </row>
    <row r="3533" spans="2:20" ht="30" customHeight="1">
      <c r="B3533">
        <v>214</v>
      </c>
      <c r="C3533" s="164" t="s">
        <v>32</v>
      </c>
      <c r="D3533" s="165" t="s">
        <v>33</v>
      </c>
      <c r="E3533" s="80">
        <v>2026</v>
      </c>
      <c r="F3533" s="76" t="str">
        <f t="shared" si="111"/>
        <v>21410. Proceso integral e integrado de la Vigilancia de la Salud PúblicaVigilancia en salud pública2026</v>
      </c>
      <c r="G3533" s="7" t="s">
        <v>302</v>
      </c>
      <c r="H3533" s="7" t="s">
        <v>41</v>
      </c>
      <c r="I3533" s="80" t="s">
        <v>36</v>
      </c>
      <c r="J3533" s="76" t="s">
        <v>37</v>
      </c>
      <c r="K3533" t="s">
        <v>38</v>
      </c>
      <c r="L3533" t="s">
        <v>42</v>
      </c>
      <c r="M3533" t="s">
        <v>10</v>
      </c>
      <c r="N3533" s="78" t="s">
        <v>1</v>
      </c>
      <c r="O3533" s="76" t="str">
        <f t="shared" si="112"/>
        <v>21410. Proceso integral e integrado de la Vigilancia de la Salud PúblicaVigilancia en salud pública20266_ANTONIO_NARIÑO2_FEBRERO_2026</v>
      </c>
      <c r="P3533" s="93">
        <v>72587264</v>
      </c>
      <c r="S3533" s="172">
        <v>0</v>
      </c>
      <c r="T3533" s="23">
        <v>0</v>
      </c>
    </row>
    <row r="3534" spans="2:20" ht="30" customHeight="1">
      <c r="B3534">
        <v>215</v>
      </c>
      <c r="C3534" s="164" t="s">
        <v>32</v>
      </c>
      <c r="D3534" s="165" t="s">
        <v>33</v>
      </c>
      <c r="E3534" s="80">
        <v>2026</v>
      </c>
      <c r="F3534" s="76" t="str">
        <f t="shared" si="111"/>
        <v>21510. Proceso integral e integrado de la Vigilancia de la Salud PúblicaVigilancia en salud pública2026</v>
      </c>
      <c r="G3534" s="7" t="s">
        <v>303</v>
      </c>
      <c r="H3534" s="7" t="s">
        <v>35</v>
      </c>
      <c r="I3534" s="80" t="s">
        <v>36</v>
      </c>
      <c r="J3534" s="76" t="s">
        <v>37</v>
      </c>
      <c r="K3534" t="s">
        <v>304</v>
      </c>
      <c r="L3534" t="s">
        <v>42</v>
      </c>
      <c r="M3534" t="s">
        <v>10</v>
      </c>
      <c r="N3534" s="78" t="s">
        <v>1</v>
      </c>
      <c r="O3534" s="76" t="str">
        <f t="shared" si="112"/>
        <v>21510. Proceso integral e integrado de la Vigilancia de la Salud PúblicaVigilancia en salud pública20266_ANTONIO_NARIÑO2_FEBRERO_2026</v>
      </c>
      <c r="P3534" s="93">
        <v>211452</v>
      </c>
      <c r="S3534" s="172">
        <v>0</v>
      </c>
      <c r="T3534" s="23">
        <v>0</v>
      </c>
    </row>
    <row r="3535" spans="2:20" ht="30" customHeight="1">
      <c r="B3535">
        <v>216</v>
      </c>
      <c r="C3535" s="164" t="s">
        <v>32</v>
      </c>
      <c r="D3535" s="165" t="s">
        <v>33</v>
      </c>
      <c r="E3535" s="80">
        <v>2026</v>
      </c>
      <c r="F3535" s="76" t="str">
        <f t="shared" si="111"/>
        <v>21610. Proceso integral e integrado de la Vigilancia de la Salud PúblicaVigilancia en salud pública2026</v>
      </c>
      <c r="G3535" s="7" t="s">
        <v>305</v>
      </c>
      <c r="H3535" s="7" t="s">
        <v>41</v>
      </c>
      <c r="I3535" s="80" t="s">
        <v>36</v>
      </c>
      <c r="J3535" s="76" t="s">
        <v>37</v>
      </c>
      <c r="K3535" t="s">
        <v>38</v>
      </c>
      <c r="L3535" t="s">
        <v>39</v>
      </c>
      <c r="M3535" t="s">
        <v>10</v>
      </c>
      <c r="N3535" s="78" t="s">
        <v>1</v>
      </c>
      <c r="O3535" s="76" t="str">
        <f t="shared" si="112"/>
        <v>21610. Proceso integral e integrado de la Vigilancia de la Salud PúblicaVigilancia en salud pública20266_ANTONIO_NARIÑO2_FEBRERO_2026</v>
      </c>
      <c r="P3535" s="93">
        <v>30252912</v>
      </c>
      <c r="S3535" s="172">
        <v>0</v>
      </c>
      <c r="T3535" s="23">
        <v>0</v>
      </c>
    </row>
    <row r="3536" spans="2:20" ht="30" customHeight="1">
      <c r="B3536">
        <v>217</v>
      </c>
      <c r="C3536" s="164" t="s">
        <v>32</v>
      </c>
      <c r="D3536" s="165" t="s">
        <v>33</v>
      </c>
      <c r="E3536" s="80">
        <v>2026</v>
      </c>
      <c r="F3536" s="76" t="str">
        <f t="shared" si="111"/>
        <v>21710. Proceso integral e integrado de la Vigilancia de la Salud PúblicaVigilancia en salud pública2026</v>
      </c>
      <c r="G3536" s="7" t="s">
        <v>306</v>
      </c>
      <c r="H3536" s="7" t="s">
        <v>41</v>
      </c>
      <c r="I3536" s="80" t="s">
        <v>36</v>
      </c>
      <c r="J3536" s="76" t="s">
        <v>37</v>
      </c>
      <c r="K3536" t="s">
        <v>38</v>
      </c>
      <c r="L3536" t="s">
        <v>42</v>
      </c>
      <c r="M3536" t="s">
        <v>10</v>
      </c>
      <c r="N3536" s="78" t="s">
        <v>1</v>
      </c>
      <c r="O3536" s="76" t="str">
        <f t="shared" si="112"/>
        <v>21710. Proceso integral e integrado de la Vigilancia de la Salud PúblicaVigilancia en salud pública20266_ANTONIO_NARIÑO2_FEBRERO_2026</v>
      </c>
      <c r="P3536" s="93">
        <v>3994272</v>
      </c>
      <c r="S3536" s="172">
        <v>0</v>
      </c>
      <c r="T3536" s="23">
        <v>0</v>
      </c>
    </row>
    <row r="3537" spans="2:20" ht="30" customHeight="1">
      <c r="B3537">
        <v>218</v>
      </c>
      <c r="C3537" s="164" t="s">
        <v>32</v>
      </c>
      <c r="D3537" s="165" t="s">
        <v>33</v>
      </c>
      <c r="E3537" s="80">
        <v>2026</v>
      </c>
      <c r="F3537" s="76" t="str">
        <f t="shared" si="111"/>
        <v>21810. Proceso integral e integrado de la Vigilancia de la Salud PúblicaVigilancia en salud pública2026</v>
      </c>
      <c r="G3537" s="7" t="s">
        <v>307</v>
      </c>
      <c r="H3537" s="7" t="s">
        <v>41</v>
      </c>
      <c r="I3537" s="80" t="s">
        <v>36</v>
      </c>
      <c r="J3537" s="76" t="s">
        <v>37</v>
      </c>
      <c r="K3537" t="s">
        <v>38</v>
      </c>
      <c r="L3537" t="s">
        <v>42</v>
      </c>
      <c r="M3537" t="s">
        <v>10</v>
      </c>
      <c r="N3537" s="78" t="s">
        <v>1</v>
      </c>
      <c r="O3537" s="76" t="str">
        <f t="shared" si="112"/>
        <v>21810. Proceso integral e integrado de la Vigilancia de la Salud PúblicaVigilancia en salud pública20266_ANTONIO_NARIÑO2_FEBRERO_2026</v>
      </c>
      <c r="P3537" s="93">
        <v>7347488</v>
      </c>
      <c r="S3537" s="172">
        <v>0</v>
      </c>
      <c r="T3537" s="23">
        <v>0</v>
      </c>
    </row>
    <row r="3538" spans="2:20" ht="30" customHeight="1">
      <c r="B3538">
        <v>219</v>
      </c>
      <c r="C3538" s="164" t="s">
        <v>32</v>
      </c>
      <c r="D3538" s="165" t="s">
        <v>33</v>
      </c>
      <c r="E3538" s="80">
        <v>2026</v>
      </c>
      <c r="F3538" s="76" t="str">
        <f t="shared" si="111"/>
        <v>21910. Proceso integral e integrado de la Vigilancia de la Salud PúblicaVigilancia en salud pública2026</v>
      </c>
      <c r="G3538" s="7" t="s">
        <v>40</v>
      </c>
      <c r="H3538" s="7" t="s">
        <v>41</v>
      </c>
      <c r="I3538" s="80" t="s">
        <v>36</v>
      </c>
      <c r="J3538" s="76" t="s">
        <v>37</v>
      </c>
      <c r="K3538" t="s">
        <v>38</v>
      </c>
      <c r="L3538" t="s">
        <v>42</v>
      </c>
      <c r="M3538" t="s">
        <v>10</v>
      </c>
      <c r="N3538" s="78" t="s">
        <v>1</v>
      </c>
      <c r="O3538" s="76" t="str">
        <f t="shared" si="112"/>
        <v>21910. Proceso integral e integrado de la Vigilancia de la Salud PúblicaVigilancia en salud pública20266_ANTONIO_NARIÑO2_FEBRERO_2026</v>
      </c>
      <c r="P3538" s="93">
        <v>6484528</v>
      </c>
      <c r="S3538" s="172">
        <v>0</v>
      </c>
      <c r="T3538" s="23">
        <v>0</v>
      </c>
    </row>
    <row r="3539" spans="2:20" ht="30" customHeight="1">
      <c r="B3539">
        <v>220</v>
      </c>
      <c r="C3539" s="164" t="s">
        <v>32</v>
      </c>
      <c r="D3539" s="165" t="s">
        <v>33</v>
      </c>
      <c r="E3539" s="80">
        <v>2026</v>
      </c>
      <c r="F3539" s="76" t="str">
        <f t="shared" si="111"/>
        <v>22010. Proceso integral e integrado de la Vigilancia de la Salud PúblicaVigilancia en salud pública2026</v>
      </c>
      <c r="G3539" s="7" t="s">
        <v>308</v>
      </c>
      <c r="H3539" s="7" t="s">
        <v>41</v>
      </c>
      <c r="I3539" s="80" t="s">
        <v>36</v>
      </c>
      <c r="J3539" s="76" t="s">
        <v>37</v>
      </c>
      <c r="K3539" t="s">
        <v>38</v>
      </c>
      <c r="L3539" t="s">
        <v>42</v>
      </c>
      <c r="M3539" t="s">
        <v>10</v>
      </c>
      <c r="N3539" s="78" t="s">
        <v>1</v>
      </c>
      <c r="O3539" s="76" t="str">
        <f t="shared" si="112"/>
        <v>22010. Proceso integral e integrado de la Vigilancia de la Salud PúblicaVigilancia en salud pública20266_ANTONIO_NARIÑO2_FEBRERO_2026</v>
      </c>
      <c r="P3539" s="93">
        <v>5621568</v>
      </c>
      <c r="S3539" s="172">
        <v>0</v>
      </c>
      <c r="T3539" s="23">
        <v>0</v>
      </c>
    </row>
    <row r="3540" spans="2:20" ht="30" customHeight="1">
      <c r="B3540">
        <v>221</v>
      </c>
      <c r="C3540" s="164" t="s">
        <v>32</v>
      </c>
      <c r="D3540" s="165" t="s">
        <v>33</v>
      </c>
      <c r="E3540" s="80">
        <v>2026</v>
      </c>
      <c r="F3540" s="76" t="str">
        <f t="shared" si="111"/>
        <v>22110. Proceso integral e integrado de la Vigilancia de la Salud PúblicaVigilancia en salud pública2026</v>
      </c>
      <c r="G3540" s="7" t="s">
        <v>309</v>
      </c>
      <c r="H3540" s="7" t="s">
        <v>35</v>
      </c>
      <c r="I3540" s="80" t="s">
        <v>36</v>
      </c>
      <c r="J3540" s="76" t="s">
        <v>37</v>
      </c>
      <c r="K3540" t="s">
        <v>38</v>
      </c>
      <c r="L3540" t="s">
        <v>39</v>
      </c>
      <c r="M3540" t="s">
        <v>10</v>
      </c>
      <c r="N3540" s="78" t="s">
        <v>1</v>
      </c>
      <c r="O3540" s="76" t="str">
        <f t="shared" si="112"/>
        <v>22110. Proceso integral e integrado de la Vigilancia de la Salud PúblicaVigilancia en salud pública20266_ANTONIO_NARIÑO2_FEBRERO_2026</v>
      </c>
      <c r="P3540" s="93">
        <v>149094832</v>
      </c>
      <c r="S3540" s="172">
        <v>0</v>
      </c>
      <c r="T3540" s="23">
        <v>0</v>
      </c>
    </row>
    <row r="3541" spans="2:20" ht="30" customHeight="1">
      <c r="B3541">
        <v>222</v>
      </c>
      <c r="C3541" s="164" t="s">
        <v>32</v>
      </c>
      <c r="D3541" s="165" t="s">
        <v>33</v>
      </c>
      <c r="E3541" s="80">
        <v>2026</v>
      </c>
      <c r="F3541" s="76" t="str">
        <f t="shared" si="111"/>
        <v>22210. Proceso integral e integrado de la Vigilancia de la Salud PúblicaVigilancia en salud pública2026</v>
      </c>
      <c r="G3541" s="7" t="s">
        <v>310</v>
      </c>
      <c r="H3541" s="7" t="s">
        <v>41</v>
      </c>
      <c r="I3541" s="80" t="s">
        <v>36</v>
      </c>
      <c r="J3541" s="76" t="s">
        <v>37</v>
      </c>
      <c r="K3541" t="s">
        <v>38</v>
      </c>
      <c r="L3541" t="s">
        <v>42</v>
      </c>
      <c r="M3541" t="s">
        <v>10</v>
      </c>
      <c r="N3541" s="78" t="s">
        <v>1</v>
      </c>
      <c r="O3541" s="76" t="str">
        <f t="shared" si="112"/>
        <v>22210. Proceso integral e integrado de la Vigilancia de la Salud PúblicaVigilancia en salud pública20266_ANTONIO_NARIÑO2_FEBRERO_2026</v>
      </c>
      <c r="P3541" s="93">
        <v>18590624</v>
      </c>
      <c r="S3541" s="172">
        <v>0</v>
      </c>
      <c r="T3541" s="23">
        <v>0</v>
      </c>
    </row>
    <row r="3542" spans="2:20" ht="30" customHeight="1">
      <c r="B3542">
        <v>223</v>
      </c>
      <c r="C3542" s="164" t="s">
        <v>32</v>
      </c>
      <c r="D3542" s="165" t="s">
        <v>33</v>
      </c>
      <c r="E3542" s="80">
        <v>2026</v>
      </c>
      <c r="F3542" s="76" t="str">
        <f t="shared" si="111"/>
        <v>22310. Proceso integral e integrado de la Vigilancia de la Salud PúblicaVigilancia en salud pública2026</v>
      </c>
      <c r="G3542" s="7" t="s">
        <v>311</v>
      </c>
      <c r="H3542" s="7" t="s">
        <v>41</v>
      </c>
      <c r="I3542" s="80" t="s">
        <v>36</v>
      </c>
      <c r="J3542" s="76" t="s">
        <v>37</v>
      </c>
      <c r="K3542" t="s">
        <v>38</v>
      </c>
      <c r="L3542" t="s">
        <v>42</v>
      </c>
      <c r="M3542" t="s">
        <v>10</v>
      </c>
      <c r="N3542" s="78" t="s">
        <v>1</v>
      </c>
      <c r="O3542" s="76" t="str">
        <f t="shared" si="112"/>
        <v>22310. Proceso integral e integrado de la Vigilancia de la Salud PúblicaVigilancia en salud pública20266_ANTONIO_NARIÑO2_FEBRERO_2026</v>
      </c>
      <c r="P3542" s="93">
        <v>29488576</v>
      </c>
      <c r="S3542" s="172">
        <v>0</v>
      </c>
      <c r="T3542" s="23">
        <v>0</v>
      </c>
    </row>
    <row r="3543" spans="2:20" ht="30" customHeight="1">
      <c r="B3543">
        <v>224</v>
      </c>
      <c r="C3543" s="164" t="s">
        <v>32</v>
      </c>
      <c r="D3543" s="165" t="s">
        <v>33</v>
      </c>
      <c r="E3543" s="80">
        <v>2026</v>
      </c>
      <c r="F3543" s="76" t="str">
        <f t="shared" si="111"/>
        <v>22410. Proceso integral e integrado de la Vigilancia de la Salud PúblicaVigilancia en salud pública2026</v>
      </c>
      <c r="G3543" s="7" t="s">
        <v>312</v>
      </c>
      <c r="H3543" s="7" t="s">
        <v>35</v>
      </c>
      <c r="I3543" s="80" t="s">
        <v>36</v>
      </c>
      <c r="J3543" s="76" t="s">
        <v>37</v>
      </c>
      <c r="K3543" t="s">
        <v>38</v>
      </c>
      <c r="L3543" t="s">
        <v>42</v>
      </c>
      <c r="M3543" t="s">
        <v>10</v>
      </c>
      <c r="N3543" s="78" t="s">
        <v>1</v>
      </c>
      <c r="O3543" s="76" t="str">
        <f t="shared" si="112"/>
        <v>22410. Proceso integral e integrado de la Vigilancia de la Salud PúblicaVigilancia en salud pública20266_ANTONIO_NARIÑO2_FEBRERO_2026</v>
      </c>
      <c r="P3543" s="93">
        <v>3994272</v>
      </c>
      <c r="S3543" s="172">
        <v>0</v>
      </c>
      <c r="T3543" s="23">
        <v>0</v>
      </c>
    </row>
    <row r="3544" spans="2:20" ht="30" customHeight="1">
      <c r="B3544">
        <v>225</v>
      </c>
      <c r="C3544" s="164" t="s">
        <v>32</v>
      </c>
      <c r="D3544" s="165" t="s">
        <v>33</v>
      </c>
      <c r="E3544" s="80">
        <v>2026</v>
      </c>
      <c r="F3544" s="76" t="str">
        <f t="shared" si="111"/>
        <v>22510. Proceso integral e integrado de la Vigilancia de la Salud PúblicaVigilancia en salud pública2026</v>
      </c>
      <c r="G3544" s="7" t="s">
        <v>313</v>
      </c>
      <c r="H3544" s="7" t="s">
        <v>41</v>
      </c>
      <c r="I3544" s="80" t="s">
        <v>36</v>
      </c>
      <c r="J3544" s="76" t="s">
        <v>37</v>
      </c>
      <c r="K3544" t="s">
        <v>38</v>
      </c>
      <c r="L3544" t="s">
        <v>42</v>
      </c>
      <c r="M3544" t="s">
        <v>10</v>
      </c>
      <c r="N3544" s="78" t="s">
        <v>1</v>
      </c>
      <c r="O3544" s="76" t="str">
        <f t="shared" si="112"/>
        <v>22510. Proceso integral e integrado de la Vigilancia de la Salud PúblicaVigilancia en salud pública20266_ANTONIO_NARIÑO2_FEBRERO_2026</v>
      </c>
      <c r="P3544" s="93">
        <v>7347488</v>
      </c>
      <c r="S3544" s="172">
        <v>0</v>
      </c>
      <c r="T3544" s="23">
        <v>0</v>
      </c>
    </row>
    <row r="3545" spans="2:20" ht="30" customHeight="1">
      <c r="B3545">
        <v>226</v>
      </c>
      <c r="C3545" s="164" t="s">
        <v>32</v>
      </c>
      <c r="D3545" s="165" t="s">
        <v>33</v>
      </c>
      <c r="E3545" s="80">
        <v>2026</v>
      </c>
      <c r="F3545" s="76" t="str">
        <f t="shared" si="111"/>
        <v>22610. Proceso integral e integrado de la Vigilancia de la Salud PúblicaVigilancia en salud pública2026</v>
      </c>
      <c r="G3545" s="7" t="s">
        <v>314</v>
      </c>
      <c r="H3545" s="7" t="s">
        <v>41</v>
      </c>
      <c r="I3545" s="80" t="s">
        <v>36</v>
      </c>
      <c r="J3545" s="76" t="s">
        <v>37</v>
      </c>
      <c r="K3545" t="s">
        <v>38</v>
      </c>
      <c r="L3545" t="s">
        <v>39</v>
      </c>
      <c r="M3545" t="s">
        <v>10</v>
      </c>
      <c r="N3545" s="78" t="s">
        <v>1</v>
      </c>
      <c r="O3545" s="76" t="str">
        <f t="shared" si="112"/>
        <v>22610. Proceso integral e integrado de la Vigilancia de la Salud PúblicaVigilancia en salud pública20266_ANTONIO_NARIÑO2_FEBRERO_2026</v>
      </c>
      <c r="P3545" s="93">
        <v>95295440</v>
      </c>
      <c r="S3545" s="172">
        <v>0</v>
      </c>
      <c r="T3545" s="23">
        <v>0</v>
      </c>
    </row>
    <row r="3546" spans="2:20" ht="30" customHeight="1">
      <c r="B3546">
        <v>227</v>
      </c>
      <c r="C3546" s="164" t="s">
        <v>32</v>
      </c>
      <c r="D3546" s="165" t="s">
        <v>33</v>
      </c>
      <c r="E3546" s="80">
        <v>2026</v>
      </c>
      <c r="F3546" s="76" t="str">
        <f t="shared" si="111"/>
        <v>22710. Proceso integral e integrado de la Vigilancia de la Salud PúblicaVigilancia en salud pública2026</v>
      </c>
      <c r="G3546" s="7" t="s">
        <v>315</v>
      </c>
      <c r="H3546" s="7" t="s">
        <v>41</v>
      </c>
      <c r="I3546" s="80" t="s">
        <v>36</v>
      </c>
      <c r="J3546" s="76" t="s">
        <v>37</v>
      </c>
      <c r="K3546" t="s">
        <v>38</v>
      </c>
      <c r="L3546" t="s">
        <v>39</v>
      </c>
      <c r="M3546" t="s">
        <v>10</v>
      </c>
      <c r="N3546" s="78" t="s">
        <v>1</v>
      </c>
      <c r="O3546" s="76" t="str">
        <f t="shared" si="112"/>
        <v>22710. Proceso integral e integrado de la Vigilancia de la Salud PúblicaVigilancia en salud pública20266_ANTONIO_NARIÑO2_FEBRERO_2026</v>
      </c>
      <c r="P3546" s="93">
        <v>53602144</v>
      </c>
      <c r="S3546" s="172">
        <v>0</v>
      </c>
      <c r="T3546" s="23">
        <v>0</v>
      </c>
    </row>
    <row r="3547" spans="2:20" ht="30" customHeight="1">
      <c r="B3547">
        <v>228</v>
      </c>
      <c r="C3547" s="164" t="s">
        <v>32</v>
      </c>
      <c r="D3547" s="165" t="s">
        <v>33</v>
      </c>
      <c r="E3547" s="80">
        <v>2026</v>
      </c>
      <c r="F3547" s="76" t="str">
        <f t="shared" si="111"/>
        <v>22810. Proceso integral e integrado de la Vigilancia de la Salud PúblicaVigilancia en salud pública2026</v>
      </c>
      <c r="G3547" s="7" t="s">
        <v>316</v>
      </c>
      <c r="H3547" s="7" t="s">
        <v>35</v>
      </c>
      <c r="I3547" s="80" t="s">
        <v>36</v>
      </c>
      <c r="J3547" s="76" t="s">
        <v>37</v>
      </c>
      <c r="K3547" t="s">
        <v>38</v>
      </c>
      <c r="L3547" t="s">
        <v>50</v>
      </c>
      <c r="M3547" t="s">
        <v>10</v>
      </c>
      <c r="N3547" s="78" t="s">
        <v>1</v>
      </c>
      <c r="O3547" s="76" t="str">
        <f t="shared" si="112"/>
        <v>22810. Proceso integral e integrado de la Vigilancia de la Salud PúblicaVigilancia en salud pública20266_ANTONIO_NARIÑO2_FEBRERO_2026</v>
      </c>
      <c r="P3547" s="93">
        <v>3513480</v>
      </c>
      <c r="S3547" s="172">
        <v>0</v>
      </c>
      <c r="T3547" s="23">
        <v>0</v>
      </c>
    </row>
    <row r="3548" spans="2:20" ht="30" customHeight="1">
      <c r="B3548">
        <v>229</v>
      </c>
      <c r="C3548" s="164" t="s">
        <v>32</v>
      </c>
      <c r="D3548" s="165" t="s">
        <v>33</v>
      </c>
      <c r="E3548" s="80">
        <v>2026</v>
      </c>
      <c r="F3548" s="76" t="str">
        <f t="shared" si="111"/>
        <v>22910. Proceso integral e integrado de la Vigilancia de la Salud PúblicaVigilancia en salud pública2026</v>
      </c>
      <c r="G3548" s="7" t="s">
        <v>317</v>
      </c>
      <c r="H3548" s="7" t="s">
        <v>35</v>
      </c>
      <c r="I3548" s="80" t="s">
        <v>36</v>
      </c>
      <c r="J3548" s="76" t="s">
        <v>37</v>
      </c>
      <c r="K3548" t="s">
        <v>318</v>
      </c>
      <c r="L3548" t="s">
        <v>42</v>
      </c>
      <c r="M3548" t="s">
        <v>10</v>
      </c>
      <c r="N3548" s="78" t="s">
        <v>1</v>
      </c>
      <c r="O3548" s="76" t="str">
        <f t="shared" si="112"/>
        <v>22910. Proceso integral e integrado de la Vigilancia de la Salud PúblicaVigilancia en salud pública20266_ANTONIO_NARIÑO2_FEBRERO_2026</v>
      </c>
      <c r="P3548" s="93">
        <v>281936</v>
      </c>
      <c r="S3548" s="172">
        <v>0</v>
      </c>
      <c r="T3548" s="23">
        <v>0</v>
      </c>
    </row>
    <row r="3549" spans="2:20" ht="30" customHeight="1">
      <c r="B3549">
        <v>230</v>
      </c>
      <c r="C3549" s="164" t="s">
        <v>32</v>
      </c>
      <c r="D3549" s="165" t="s">
        <v>33</v>
      </c>
      <c r="E3549" s="80">
        <v>2026</v>
      </c>
      <c r="F3549" s="76" t="str">
        <f t="shared" si="111"/>
        <v>23010. Proceso integral e integrado de la Vigilancia de la Salud PúblicaVigilancia en salud pública2026</v>
      </c>
      <c r="G3549" s="7" t="s">
        <v>319</v>
      </c>
      <c r="H3549" s="7" t="s">
        <v>35</v>
      </c>
      <c r="I3549" s="80" t="s">
        <v>36</v>
      </c>
      <c r="J3549" s="76" t="s">
        <v>37</v>
      </c>
      <c r="K3549" t="s">
        <v>318</v>
      </c>
      <c r="L3549" t="s">
        <v>42</v>
      </c>
      <c r="M3549" t="s">
        <v>10</v>
      </c>
      <c r="N3549" s="78" t="s">
        <v>1</v>
      </c>
      <c r="O3549" s="76" t="str">
        <f t="shared" si="112"/>
        <v>23010. Proceso integral e integrado de la Vigilancia de la Salud PúblicaVigilancia en salud pública20266_ANTONIO_NARIÑO2_FEBRERO_2026</v>
      </c>
      <c r="P3549" s="93">
        <v>244416</v>
      </c>
      <c r="S3549" s="172">
        <v>0</v>
      </c>
      <c r="T3549" s="23">
        <v>0</v>
      </c>
    </row>
    <row r="3550" spans="2:20" ht="30" customHeight="1">
      <c r="B3550">
        <v>231</v>
      </c>
      <c r="C3550" s="164" t="s">
        <v>320</v>
      </c>
      <c r="D3550" s="165" t="s">
        <v>33</v>
      </c>
      <c r="E3550" s="80">
        <v>2026</v>
      </c>
      <c r="F3550" s="76" t="str">
        <f t="shared" si="111"/>
        <v>23111. Proceso integral e integrado de la Vigilancia basada en ComunidadVigilancia en salud pública2026</v>
      </c>
      <c r="G3550" s="7" t="s">
        <v>321</v>
      </c>
      <c r="H3550" s="7" t="s">
        <v>321</v>
      </c>
      <c r="I3550" s="80" t="s">
        <v>36</v>
      </c>
      <c r="J3550" s="76" t="s">
        <v>37</v>
      </c>
      <c r="K3550" t="s">
        <v>38</v>
      </c>
      <c r="L3550" t="s">
        <v>42</v>
      </c>
      <c r="M3550" t="s">
        <v>10</v>
      </c>
      <c r="N3550" s="78" t="s">
        <v>1</v>
      </c>
      <c r="O3550" s="76" t="str">
        <f t="shared" si="112"/>
        <v>23111. Proceso integral e integrado de la Vigilancia basada en ComunidadVigilancia en salud pública20266_ANTONIO_NARIÑO2_FEBRERO_2026</v>
      </c>
      <c r="P3550" s="93">
        <v>25173776</v>
      </c>
      <c r="S3550" s="172"/>
      <c r="T3550" s="23">
        <v>0</v>
      </c>
    </row>
    <row r="3551" spans="2:20" ht="30" customHeight="1">
      <c r="B3551">
        <v>232</v>
      </c>
      <c r="C3551" s="164" t="s">
        <v>320</v>
      </c>
      <c r="D3551" s="165" t="s">
        <v>33</v>
      </c>
      <c r="E3551" s="80">
        <v>2026</v>
      </c>
      <c r="F3551" s="76" t="str">
        <f t="shared" si="111"/>
        <v>23211. Proceso integral e integrado de la Vigilancia basada en ComunidadVigilancia en salud pública2026</v>
      </c>
      <c r="G3551" s="7" t="s">
        <v>322</v>
      </c>
      <c r="H3551" s="7" t="s">
        <v>322</v>
      </c>
      <c r="I3551" s="80" t="s">
        <v>36</v>
      </c>
      <c r="J3551" s="76" t="s">
        <v>37</v>
      </c>
      <c r="K3551" t="s">
        <v>38</v>
      </c>
      <c r="L3551" t="s">
        <v>50</v>
      </c>
      <c r="M3551" t="s">
        <v>10</v>
      </c>
      <c r="N3551" s="78" t="s">
        <v>1</v>
      </c>
      <c r="O3551" s="76" t="str">
        <f t="shared" si="112"/>
        <v>23211. Proceso integral e integrado de la Vigilancia basada en ComunidadVigilancia en salud pública20266_ANTONIO_NARIÑO2_FEBRERO_2026</v>
      </c>
      <c r="P3551" s="93">
        <v>5621568</v>
      </c>
      <c r="S3551" s="172">
        <v>1</v>
      </c>
      <c r="T3551" s="23">
        <v>5621568</v>
      </c>
    </row>
    <row r="3552" spans="2:20" ht="30" customHeight="1">
      <c r="B3552">
        <v>233</v>
      </c>
      <c r="C3552" s="164" t="s">
        <v>320</v>
      </c>
      <c r="D3552" s="165" t="s">
        <v>33</v>
      </c>
      <c r="E3552" s="80">
        <v>2026</v>
      </c>
      <c r="F3552" s="76" t="str">
        <f t="shared" si="111"/>
        <v>23311. Proceso integral e integrado de la Vigilancia basada en ComunidadVigilancia en salud pública2026</v>
      </c>
      <c r="G3552" s="7" t="s">
        <v>323</v>
      </c>
      <c r="H3552" s="7" t="s">
        <v>322</v>
      </c>
      <c r="I3552" s="80" t="s">
        <v>36</v>
      </c>
      <c r="J3552" s="76" t="s">
        <v>37</v>
      </c>
      <c r="K3552" t="s">
        <v>38</v>
      </c>
      <c r="L3552" t="s">
        <v>50</v>
      </c>
      <c r="M3552" t="s">
        <v>10</v>
      </c>
      <c r="N3552" s="78" t="s">
        <v>1</v>
      </c>
      <c r="O3552" s="76" t="str">
        <f t="shared" si="112"/>
        <v>23311. Proceso integral e integrado de la Vigilancia basada en ComunidadVigilancia en salud pública20266_ANTONIO_NARIÑO2_FEBRERO_2026</v>
      </c>
      <c r="P3552" s="93">
        <v>7026960</v>
      </c>
      <c r="S3552" s="172"/>
      <c r="T3552" s="23">
        <v>0</v>
      </c>
    </row>
    <row r="3553" spans="2:20" ht="30" customHeight="1">
      <c r="B3553">
        <v>234</v>
      </c>
      <c r="C3553" s="164" t="s">
        <v>324</v>
      </c>
      <c r="D3553" s="165" t="s">
        <v>325</v>
      </c>
      <c r="E3553" s="80">
        <v>2026</v>
      </c>
      <c r="F3553" s="76" t="str">
        <f t="shared" si="111"/>
        <v>23413. Proceso integral e integrado de gestión y análisis de políticas para el bienestarAnálisis de Politicas2026</v>
      </c>
      <c r="G3553" s="7" t="s">
        <v>326</v>
      </c>
      <c r="H3553" s="7" t="s">
        <v>327</v>
      </c>
      <c r="I3553" s="80" t="s">
        <v>36</v>
      </c>
      <c r="J3553" s="76" t="s">
        <v>37</v>
      </c>
      <c r="K3553" t="s">
        <v>38</v>
      </c>
      <c r="L3553" t="s">
        <v>50</v>
      </c>
      <c r="M3553" t="s">
        <v>10</v>
      </c>
      <c r="N3553" s="78" t="s">
        <v>1</v>
      </c>
      <c r="O3553" s="76" t="str">
        <f t="shared" si="112"/>
        <v>23413. Proceso integral e integrado de gestión y análisis de políticas para el bienestarAnálisis de Politicas20266_ANTONIO_NARIÑO2_FEBRERO_2026</v>
      </c>
      <c r="P3553" s="93">
        <v>24853248</v>
      </c>
      <c r="S3553" s="172">
        <v>1</v>
      </c>
      <c r="T3553" s="23">
        <v>24853248</v>
      </c>
    </row>
    <row r="3554" spans="2:20" ht="30" customHeight="1">
      <c r="B3554">
        <v>235</v>
      </c>
      <c r="C3554" s="164" t="s">
        <v>324</v>
      </c>
      <c r="D3554" s="165" t="s">
        <v>325</v>
      </c>
      <c r="E3554" s="80">
        <v>2026</v>
      </c>
      <c r="F3554" s="76" t="str">
        <f t="shared" si="111"/>
        <v>23513. Proceso integral e integrado de gestión y análisis de políticas para el bienestarAnálisis de Politicas2026</v>
      </c>
      <c r="G3554" s="7" t="s">
        <v>328</v>
      </c>
      <c r="H3554" s="7" t="s">
        <v>327</v>
      </c>
      <c r="I3554" s="80" t="s">
        <v>36</v>
      </c>
      <c r="J3554" s="76" t="s">
        <v>37</v>
      </c>
      <c r="K3554" t="s">
        <v>38</v>
      </c>
      <c r="L3554" t="s">
        <v>42</v>
      </c>
      <c r="M3554" t="s">
        <v>10</v>
      </c>
      <c r="N3554" s="78" t="s">
        <v>1</v>
      </c>
      <c r="O3554" s="76" t="str">
        <f t="shared" si="112"/>
        <v>23513. Proceso integral e integrado de gestión y análisis de políticas para el bienestarAnálisis de Politicas20266_ANTONIO_NARIÑO2_FEBRERO_2026</v>
      </c>
      <c r="P3554" s="93">
        <v>7332480</v>
      </c>
      <c r="S3554" s="172"/>
      <c r="T3554" s="23">
        <v>0</v>
      </c>
    </row>
    <row r="3555" spans="2:20" ht="30" customHeight="1">
      <c r="B3555">
        <v>236</v>
      </c>
      <c r="C3555" s="164" t="s">
        <v>324</v>
      </c>
      <c r="D3555" s="165" t="s">
        <v>325</v>
      </c>
      <c r="E3555" s="80">
        <v>2026</v>
      </c>
      <c r="F3555" s="76" t="str">
        <f t="shared" si="111"/>
        <v>23613. Proceso integral e integrado de gestión y análisis de políticas para el bienestarAnálisis de Politicas2026</v>
      </c>
      <c r="G3555" s="7" t="s">
        <v>329</v>
      </c>
      <c r="H3555" s="7" t="s">
        <v>327</v>
      </c>
      <c r="I3555" s="80" t="s">
        <v>36</v>
      </c>
      <c r="J3555" s="76" t="s">
        <v>37</v>
      </c>
      <c r="K3555" t="s">
        <v>38</v>
      </c>
      <c r="L3555" t="s">
        <v>39</v>
      </c>
      <c r="M3555" t="s">
        <v>10</v>
      </c>
      <c r="N3555" s="78" t="s">
        <v>1</v>
      </c>
      <c r="O3555" s="76" t="str">
        <f t="shared" si="112"/>
        <v>23613. Proceso integral e integrado de gestión y análisis de políticas para el bienestarAnálisis de Politicas20266_ANTONIO_NARIÑO2_FEBRERO_2026</v>
      </c>
      <c r="P3555" s="93">
        <v>7332480</v>
      </c>
      <c r="S3555" s="172"/>
      <c r="T3555" s="23">
        <v>0</v>
      </c>
    </row>
    <row r="3556" spans="2:20" ht="30" customHeight="1">
      <c r="B3556">
        <v>237</v>
      </c>
      <c r="C3556" s="164" t="s">
        <v>324</v>
      </c>
      <c r="D3556" s="165" t="s">
        <v>325</v>
      </c>
      <c r="E3556" s="80">
        <v>2026</v>
      </c>
      <c r="F3556" s="76" t="str">
        <f t="shared" si="111"/>
        <v>23713. Proceso integral e integrado de gestión y análisis de políticas para el bienestarAnálisis de Politicas2026</v>
      </c>
      <c r="G3556" s="7" t="s">
        <v>330</v>
      </c>
      <c r="H3556" s="7" t="s">
        <v>327</v>
      </c>
      <c r="I3556" s="80" t="s">
        <v>36</v>
      </c>
      <c r="J3556" s="76" t="s">
        <v>37</v>
      </c>
      <c r="K3556" t="s">
        <v>38</v>
      </c>
      <c r="L3556" t="s">
        <v>50</v>
      </c>
      <c r="M3556" t="s">
        <v>10</v>
      </c>
      <c r="N3556" s="78" t="s">
        <v>1</v>
      </c>
      <c r="O3556" s="76" t="str">
        <f t="shared" si="112"/>
        <v>23713. Proceso integral e integrado de gestión y análisis de políticas para el bienestarAnálisis de Politicas20266_ANTONIO_NARIÑO2_FEBRERO_2026</v>
      </c>
      <c r="P3556" s="93">
        <v>22914000</v>
      </c>
      <c r="S3556" s="172"/>
      <c r="T3556" s="23">
        <v>0</v>
      </c>
    </row>
    <row r="3557" spans="2:20" ht="30" customHeight="1">
      <c r="B3557">
        <v>238</v>
      </c>
      <c r="C3557" s="164" t="s">
        <v>324</v>
      </c>
      <c r="D3557" s="165" t="s">
        <v>325</v>
      </c>
      <c r="E3557" s="80">
        <v>2026</v>
      </c>
      <c r="F3557" s="76" t="str">
        <f t="shared" si="111"/>
        <v>23813. Proceso integral e integrado de gestión y análisis de políticas para el bienestarAnálisis de Politicas2026</v>
      </c>
      <c r="G3557" s="7" t="s">
        <v>331</v>
      </c>
      <c r="H3557" s="7" t="s">
        <v>327</v>
      </c>
      <c r="I3557" s="80" t="s">
        <v>36</v>
      </c>
      <c r="J3557" s="76" t="s">
        <v>37</v>
      </c>
      <c r="K3557" t="s">
        <v>38</v>
      </c>
      <c r="L3557" t="s">
        <v>39</v>
      </c>
      <c r="M3557" t="s">
        <v>10</v>
      </c>
      <c r="N3557" s="78" t="s">
        <v>1</v>
      </c>
      <c r="O3557" s="76" t="str">
        <f t="shared" si="112"/>
        <v>23813. Proceso integral e integrado de gestión y análisis de políticas para el bienestarAnálisis de Politicas20266_ANTONIO_NARIÑO2_FEBRERO_2026</v>
      </c>
      <c r="P3557" s="93">
        <v>29329920</v>
      </c>
      <c r="S3557" s="172"/>
      <c r="T3557" s="23">
        <v>0</v>
      </c>
    </row>
    <row r="3558" spans="2:20" ht="30" customHeight="1">
      <c r="B3558">
        <v>239</v>
      </c>
      <c r="C3558" s="164" t="s">
        <v>324</v>
      </c>
      <c r="D3558" s="165" t="s">
        <v>325</v>
      </c>
      <c r="E3558" s="80">
        <v>2026</v>
      </c>
      <c r="F3558" s="76" t="str">
        <f t="shared" si="111"/>
        <v>23913. Proceso integral e integrado de gestión y análisis de políticas para el bienestarAnálisis de Politicas2026</v>
      </c>
      <c r="G3558" s="7" t="s">
        <v>332</v>
      </c>
      <c r="H3558" s="7" t="s">
        <v>333</v>
      </c>
      <c r="I3558" s="80" t="s">
        <v>36</v>
      </c>
      <c r="J3558" s="76" t="s">
        <v>37</v>
      </c>
      <c r="K3558" t="s">
        <v>38</v>
      </c>
      <c r="L3558" t="s">
        <v>50</v>
      </c>
      <c r="M3558" t="s">
        <v>10</v>
      </c>
      <c r="N3558" s="78" t="s">
        <v>1</v>
      </c>
      <c r="O3558" s="76" t="str">
        <f t="shared" si="112"/>
        <v>23913. Proceso integral e integrado de gestión y análisis de políticas para el bienestarAnálisis de Politicas20266_ANTONIO_NARIÑO2_FEBRERO_2026</v>
      </c>
      <c r="P3558" s="93">
        <v>17086608</v>
      </c>
      <c r="S3558" s="172">
        <v>1</v>
      </c>
      <c r="T3558" s="23">
        <v>17086608</v>
      </c>
    </row>
    <row r="3559" spans="2:20" ht="30" customHeight="1">
      <c r="B3559">
        <v>240</v>
      </c>
      <c r="C3559" s="164" t="s">
        <v>324</v>
      </c>
      <c r="D3559" s="165" t="s">
        <v>325</v>
      </c>
      <c r="E3559" s="80">
        <v>2026</v>
      </c>
      <c r="F3559" s="76" t="str">
        <f t="shared" si="111"/>
        <v>24013. Proceso integral e integrado de gestión y análisis de políticas para el bienestarAnálisis de Politicas2026</v>
      </c>
      <c r="G3559" s="7" t="s">
        <v>334</v>
      </c>
      <c r="H3559" s="7" t="s">
        <v>333</v>
      </c>
      <c r="I3559" s="80" t="s">
        <v>36</v>
      </c>
      <c r="J3559" s="76" t="s">
        <v>37</v>
      </c>
      <c r="K3559" t="s">
        <v>38</v>
      </c>
      <c r="L3559" t="s">
        <v>42</v>
      </c>
      <c r="M3559" t="s">
        <v>10</v>
      </c>
      <c r="N3559" s="78" t="s">
        <v>1</v>
      </c>
      <c r="O3559" s="76" t="str">
        <f t="shared" si="112"/>
        <v>24013. Proceso integral e integrado de gestión y análisis de políticas para el bienestarAnálisis de Politicas20266_ANTONIO_NARIÑO2_FEBRERO_2026</v>
      </c>
      <c r="P3559" s="93">
        <v>3910656</v>
      </c>
      <c r="S3559" s="172"/>
      <c r="T3559" s="23">
        <v>0</v>
      </c>
    </row>
    <row r="3560" spans="2:20" ht="30" customHeight="1">
      <c r="B3560">
        <v>241</v>
      </c>
      <c r="C3560" s="164" t="s">
        <v>324</v>
      </c>
      <c r="D3560" s="165" t="s">
        <v>325</v>
      </c>
      <c r="E3560" s="80">
        <v>2026</v>
      </c>
      <c r="F3560" s="76" t="str">
        <f t="shared" si="111"/>
        <v>24113. Proceso integral e integrado de gestión y análisis de políticas para el bienestarAnálisis de Politicas2026</v>
      </c>
      <c r="G3560" s="7" t="s">
        <v>335</v>
      </c>
      <c r="H3560" s="7" t="s">
        <v>333</v>
      </c>
      <c r="I3560" s="80" t="s">
        <v>36</v>
      </c>
      <c r="J3560" s="76" t="s">
        <v>37</v>
      </c>
      <c r="K3560" t="s">
        <v>38</v>
      </c>
      <c r="L3560" t="s">
        <v>39</v>
      </c>
      <c r="M3560" t="s">
        <v>10</v>
      </c>
      <c r="N3560" s="78" t="s">
        <v>1</v>
      </c>
      <c r="O3560" s="76" t="str">
        <f t="shared" si="112"/>
        <v>24113. Proceso integral e integrado de gestión y análisis de políticas para el bienestarAnálisis de Politicas20266_ANTONIO_NARIÑO2_FEBRERO_2026</v>
      </c>
      <c r="P3560" s="93">
        <v>3910656</v>
      </c>
      <c r="S3560" s="172"/>
      <c r="T3560" s="23">
        <v>0</v>
      </c>
    </row>
    <row r="3561" spans="2:20" ht="30" customHeight="1">
      <c r="B3561">
        <v>242</v>
      </c>
      <c r="C3561" s="164" t="s">
        <v>324</v>
      </c>
      <c r="D3561" s="165" t="s">
        <v>325</v>
      </c>
      <c r="E3561" s="80">
        <v>2026</v>
      </c>
      <c r="F3561" s="76" t="str">
        <f t="shared" si="111"/>
        <v>24213. Proceso integral e integrado de gestión y análisis de políticas para el bienestarAnálisis de Politicas2026</v>
      </c>
      <c r="G3561" s="7" t="s">
        <v>336</v>
      </c>
      <c r="H3561" s="7" t="s">
        <v>333</v>
      </c>
      <c r="I3561" s="80" t="s">
        <v>36</v>
      </c>
      <c r="J3561" s="76" t="s">
        <v>37</v>
      </c>
      <c r="K3561" t="s">
        <v>38</v>
      </c>
      <c r="L3561" t="s">
        <v>50</v>
      </c>
      <c r="M3561" t="s">
        <v>10</v>
      </c>
      <c r="N3561" s="78" t="s">
        <v>1</v>
      </c>
      <c r="O3561" s="76" t="str">
        <f t="shared" si="112"/>
        <v>24213. Proceso integral e integrado de gestión y análisis de políticas para el bienestarAnálisis de Politicas20266_ANTONIO_NARIÑO2_FEBRERO_2026</v>
      </c>
      <c r="P3561" s="93">
        <v>12220800</v>
      </c>
      <c r="S3561" s="172"/>
      <c r="T3561" s="23">
        <v>0</v>
      </c>
    </row>
    <row r="3562" spans="2:20" ht="30" customHeight="1">
      <c r="B3562">
        <v>243</v>
      </c>
      <c r="C3562" s="164" t="s">
        <v>324</v>
      </c>
      <c r="D3562" s="165" t="s">
        <v>325</v>
      </c>
      <c r="E3562" s="80">
        <v>2026</v>
      </c>
      <c r="F3562" s="76" t="str">
        <f t="shared" si="111"/>
        <v>24313. Proceso integral e integrado de gestión y análisis de políticas para el bienestarAnálisis de Politicas2026</v>
      </c>
      <c r="G3562" s="7" t="s">
        <v>337</v>
      </c>
      <c r="H3562" s="7" t="s">
        <v>333</v>
      </c>
      <c r="I3562" s="80" t="s">
        <v>36</v>
      </c>
      <c r="J3562" s="76" t="s">
        <v>37</v>
      </c>
      <c r="K3562" t="s">
        <v>67</v>
      </c>
      <c r="L3562" t="s">
        <v>39</v>
      </c>
      <c r="M3562" t="s">
        <v>10</v>
      </c>
      <c r="N3562" s="78" t="s">
        <v>1</v>
      </c>
      <c r="O3562" s="76" t="str">
        <f t="shared" si="112"/>
        <v>24313. Proceso integral e integrado de gestión y análisis de políticas para el bienestarAnálisis de Politicas20266_ANTONIO_NARIÑO2_FEBRERO_2026</v>
      </c>
      <c r="P3562" s="93">
        <v>15642624</v>
      </c>
      <c r="S3562" s="172"/>
      <c r="T3562" s="23">
        <v>0</v>
      </c>
    </row>
    <row r="3563" spans="2:20" ht="30" customHeight="1">
      <c r="B3563">
        <v>244</v>
      </c>
      <c r="C3563" s="164" t="s">
        <v>324</v>
      </c>
      <c r="D3563" s="165" t="s">
        <v>325</v>
      </c>
      <c r="E3563" s="80">
        <v>2026</v>
      </c>
      <c r="F3563" s="76" t="str">
        <f t="shared" si="111"/>
        <v>24413. Proceso integral e integrado de gestión y análisis de políticas para el bienestarAnálisis de Politicas2026</v>
      </c>
      <c r="G3563" s="7" t="s">
        <v>338</v>
      </c>
      <c r="H3563" s="7" t="s">
        <v>339</v>
      </c>
      <c r="I3563" s="80" t="s">
        <v>36</v>
      </c>
      <c r="J3563" s="76" t="s">
        <v>37</v>
      </c>
      <c r="K3563" t="s">
        <v>67</v>
      </c>
      <c r="L3563" t="s">
        <v>42</v>
      </c>
      <c r="M3563" t="s">
        <v>10</v>
      </c>
      <c r="N3563" s="78" t="s">
        <v>1</v>
      </c>
      <c r="O3563" s="76" t="str">
        <f t="shared" si="112"/>
        <v>24413. Proceso integral e integrado de gestión y análisis de políticas para el bienestarAnálisis de Politicas20266_ANTONIO_NARIÑO2_FEBRERO_2026</v>
      </c>
      <c r="P3563" s="93">
        <v>20316544</v>
      </c>
      <c r="S3563" s="172"/>
      <c r="T3563" s="23">
        <v>0</v>
      </c>
    </row>
    <row r="3564" spans="2:20" ht="30" customHeight="1">
      <c r="B3564">
        <v>245</v>
      </c>
      <c r="C3564" s="164" t="s">
        <v>324</v>
      </c>
      <c r="D3564" s="165" t="s">
        <v>325</v>
      </c>
      <c r="E3564" s="80">
        <v>2026</v>
      </c>
      <c r="F3564" s="76" t="str">
        <f t="shared" si="111"/>
        <v>24513. Proceso integral e integrado de gestión y análisis de políticas para el bienestarAnálisis de Politicas2026</v>
      </c>
      <c r="G3564" s="7" t="s">
        <v>340</v>
      </c>
      <c r="H3564" s="7" t="s">
        <v>339</v>
      </c>
      <c r="I3564" s="80" t="s">
        <v>36</v>
      </c>
      <c r="J3564" s="76" t="s">
        <v>37</v>
      </c>
      <c r="K3564" t="s">
        <v>67</v>
      </c>
      <c r="L3564" t="s">
        <v>39</v>
      </c>
      <c r="M3564" t="s">
        <v>10</v>
      </c>
      <c r="N3564" s="78" t="s">
        <v>1</v>
      </c>
      <c r="O3564" s="76" t="str">
        <f t="shared" si="112"/>
        <v>24513. Proceso integral e integrado de gestión y análisis de políticas para el bienestarAnálisis de Politicas20266_ANTONIO_NARIÑO2_FEBRERO_2026</v>
      </c>
      <c r="P3564" s="93">
        <v>24729968</v>
      </c>
      <c r="S3564" s="172"/>
      <c r="T3564" s="23">
        <v>0</v>
      </c>
    </row>
    <row r="3565" spans="2:20" ht="30" customHeight="1">
      <c r="B3565">
        <v>246</v>
      </c>
      <c r="C3565" s="164" t="s">
        <v>324</v>
      </c>
      <c r="D3565" s="165" t="s">
        <v>325</v>
      </c>
      <c r="E3565" s="80">
        <v>2026</v>
      </c>
      <c r="F3565" s="76" t="str">
        <f t="shared" si="111"/>
        <v>24613. Proceso integral e integrado de gestión y análisis de políticas para el bienestarAnálisis de Politicas2026</v>
      </c>
      <c r="G3565" s="7" t="s">
        <v>341</v>
      </c>
      <c r="H3565" s="7" t="s">
        <v>327</v>
      </c>
      <c r="I3565" s="80" t="s">
        <v>36</v>
      </c>
      <c r="J3565" s="76" t="s">
        <v>37</v>
      </c>
      <c r="K3565" t="s">
        <v>342</v>
      </c>
      <c r="L3565" t="s">
        <v>39</v>
      </c>
      <c r="M3565" t="s">
        <v>10</v>
      </c>
      <c r="N3565" s="78" t="s">
        <v>1</v>
      </c>
      <c r="O3565" s="76" t="str">
        <f t="shared" si="112"/>
        <v>24613. Proceso integral e integrado de gestión y análisis de políticas para el bienestarAnálisis de Politicas20266_ANTONIO_NARIÑO2_FEBRERO_2026</v>
      </c>
      <c r="P3565" s="93">
        <v>67458816</v>
      </c>
      <c r="S3565" s="172"/>
      <c r="T3565" s="23">
        <v>0</v>
      </c>
    </row>
    <row r="3566" spans="2:20" s="48" customFormat="1" ht="30" customHeight="1">
      <c r="B3566" s="48">
        <v>1</v>
      </c>
      <c r="C3566" s="166" t="s">
        <v>43</v>
      </c>
      <c r="D3566" s="154" t="s">
        <v>44</v>
      </c>
      <c r="E3566" s="80">
        <v>2026</v>
      </c>
      <c r="F3566" s="154" t="str">
        <f t="shared" si="111"/>
        <v>11. Gestión Territorial para la Atención Primaria Social de los procesos de Gestión de la Salud Pública (GSP) y el Plan de Salud Pública de Intervenciones Colectivas (PSPIC)Gestión Territorial2026</v>
      </c>
      <c r="G3566" s="170" t="s">
        <v>45</v>
      </c>
      <c r="H3566" s="170" t="s">
        <v>46</v>
      </c>
      <c r="I3566" s="151" t="s">
        <v>47</v>
      </c>
      <c r="J3566" s="76" t="s">
        <v>37</v>
      </c>
      <c r="K3566" s="48" t="s">
        <v>38</v>
      </c>
      <c r="L3566" s="48" t="s">
        <v>42</v>
      </c>
      <c r="M3566" s="48" t="s">
        <v>11</v>
      </c>
      <c r="N3566" s="78" t="s">
        <v>1</v>
      </c>
      <c r="O3566" s="154" t="str">
        <f>+F3566&amp;M3566&amp;N3566</f>
        <v>11. Gestión Territorial para la Atención Primaria Social de los procesos de Gestión de la Salud Pública (GSP) y el Plan de Salud Pública de Intervenciones Colectivas (PSPIC)Gestión Territorial20267_SUBRED2_FEBRERO_2026</v>
      </c>
      <c r="P3566" s="168">
        <v>30277568</v>
      </c>
      <c r="Q3566" s="168"/>
      <c r="R3566" s="168"/>
      <c r="S3566" s="171">
        <v>1</v>
      </c>
      <c r="T3566" s="169">
        <v>30277568</v>
      </c>
    </row>
    <row r="3567" spans="2:20" ht="30" customHeight="1">
      <c r="B3567">
        <v>3</v>
      </c>
      <c r="C3567" s="164" t="s">
        <v>43</v>
      </c>
      <c r="D3567" s="76" t="s">
        <v>44</v>
      </c>
      <c r="E3567" s="80">
        <v>2026</v>
      </c>
      <c r="F3567" s="76" t="str">
        <f t="shared" si="111"/>
        <v>31. Gestión Territorial para la Atención Primaria Social de los procesos de Gestión de la Salud Pública (GSP) y el Plan de Salud Pública de Intervenciones Colectivas (PSPIC)Gestión Territorial2026</v>
      </c>
      <c r="G3567" s="7" t="s">
        <v>48</v>
      </c>
      <c r="H3567" s="7" t="s">
        <v>46</v>
      </c>
      <c r="I3567" s="80" t="s">
        <v>49</v>
      </c>
      <c r="J3567" s="76" t="s">
        <v>37</v>
      </c>
      <c r="K3567" t="s">
        <v>38</v>
      </c>
      <c r="L3567" t="s">
        <v>50</v>
      </c>
      <c r="M3567" t="s">
        <v>11</v>
      </c>
      <c r="N3567" s="78" t="s">
        <v>1</v>
      </c>
      <c r="O3567" s="76" t="str">
        <f t="shared" si="112"/>
        <v>31. Gestión Territorial para la Atención Primaria Social de los procesos de Gestión de la Salud Pública (GSP) y el Plan de Salud Pública de Intervenciones Colectivas (PSPIC)Gestión Territorial20267_SUBRED2_FEBRERO_2026</v>
      </c>
      <c r="P3567" s="93">
        <v>12204720</v>
      </c>
      <c r="S3567" s="172"/>
      <c r="T3567" s="23">
        <v>0</v>
      </c>
    </row>
    <row r="3568" spans="2:20" ht="30" customHeight="1">
      <c r="B3568">
        <v>4</v>
      </c>
      <c r="C3568" s="164" t="s">
        <v>43</v>
      </c>
      <c r="D3568" s="76" t="s">
        <v>44</v>
      </c>
      <c r="E3568" s="80">
        <v>2026</v>
      </c>
      <c r="F3568" s="76" t="str">
        <f t="shared" si="111"/>
        <v>41. Gestión Territorial para la Atención Primaria Social de los procesos de Gestión de la Salud Pública (GSP) y el Plan de Salud Pública de Intervenciones Colectivas (PSPIC)Gestión Territorial2026</v>
      </c>
      <c r="G3568" s="7" t="s">
        <v>51</v>
      </c>
      <c r="H3568" s="7" t="s">
        <v>46</v>
      </c>
      <c r="I3568" s="80" t="s">
        <v>49</v>
      </c>
      <c r="J3568" s="76" t="s">
        <v>37</v>
      </c>
      <c r="K3568" t="s">
        <v>38</v>
      </c>
      <c r="L3568" t="s">
        <v>50</v>
      </c>
      <c r="M3568" t="s">
        <v>11</v>
      </c>
      <c r="N3568" s="78" t="s">
        <v>1</v>
      </c>
      <c r="O3568" s="76" t="str">
        <f t="shared" si="112"/>
        <v>41. Gestión Territorial para la Atención Primaria Social de los procesos de Gestión de la Salud Pública (GSP) y el Plan de Salud Pública de Intervenciones Colectivas (PSPIC)Gestión Territorial20267_SUBRED2_FEBRERO_2026</v>
      </c>
      <c r="P3568" s="93">
        <v>6484528</v>
      </c>
      <c r="S3568" s="172"/>
      <c r="T3568" s="23">
        <v>0</v>
      </c>
    </row>
    <row r="3569" spans="2:20" ht="30" customHeight="1">
      <c r="B3569">
        <v>5</v>
      </c>
      <c r="C3569" s="164" t="s">
        <v>43</v>
      </c>
      <c r="D3569" s="76" t="s">
        <v>44</v>
      </c>
      <c r="E3569" s="80">
        <v>2026</v>
      </c>
      <c r="F3569" s="76" t="str">
        <f t="shared" si="111"/>
        <v>51. Gestión Territorial para la Atención Primaria Social de los procesos de Gestión de la Salud Pública (GSP) y el Plan de Salud Pública de Intervenciones Colectivas (PSPIC)Gestión Territorial2026</v>
      </c>
      <c r="G3569" s="7" t="s">
        <v>52</v>
      </c>
      <c r="H3569" s="7" t="s">
        <v>46</v>
      </c>
      <c r="I3569" s="80" t="s">
        <v>49</v>
      </c>
      <c r="J3569" s="76" t="s">
        <v>37</v>
      </c>
      <c r="K3569" t="s">
        <v>38</v>
      </c>
      <c r="L3569" t="s">
        <v>50</v>
      </c>
      <c r="M3569" t="s">
        <v>11</v>
      </c>
      <c r="N3569" s="78" t="s">
        <v>1</v>
      </c>
      <c r="O3569" s="76" t="str">
        <f t="shared" si="112"/>
        <v>51. Gestión Territorial para la Atención Primaria Social de los procesos de Gestión de la Salud Pública (GSP) y el Plan de Salud Pública de Intervenciones Colectivas (PSPIC)Gestión Territorial20267_SUBRED2_FEBRERO_2026</v>
      </c>
      <c r="P3569" s="93">
        <v>5621568</v>
      </c>
      <c r="S3569" s="172"/>
      <c r="T3569" s="23">
        <v>0</v>
      </c>
    </row>
    <row r="3570" spans="2:20" ht="30" customHeight="1">
      <c r="B3570">
        <v>6</v>
      </c>
      <c r="C3570" s="164" t="s">
        <v>43</v>
      </c>
      <c r="D3570" s="76" t="s">
        <v>44</v>
      </c>
      <c r="E3570" s="80">
        <v>2026</v>
      </c>
      <c r="F3570" s="76" t="str">
        <f t="shared" si="111"/>
        <v>61. Gestión Territorial para la Atención Primaria Social de los procesos de Gestión de la Salud Pública (GSP) y el Plan de Salud Pública de Intervenciones Colectivas (PSPIC)Gestión Territorial2026</v>
      </c>
      <c r="G3570" s="7" t="s">
        <v>53</v>
      </c>
      <c r="H3570" s="7" t="s">
        <v>46</v>
      </c>
      <c r="I3570" s="80" t="s">
        <v>49</v>
      </c>
      <c r="J3570" s="76" t="s">
        <v>37</v>
      </c>
      <c r="K3570" t="s">
        <v>38</v>
      </c>
      <c r="L3570" t="s">
        <v>50</v>
      </c>
      <c r="M3570" t="s">
        <v>11</v>
      </c>
      <c r="N3570" s="78" t="s">
        <v>1</v>
      </c>
      <c r="O3570" s="76" t="str">
        <f t="shared" si="112"/>
        <v>61. Gestión Territorial para la Atención Primaria Social de los procesos de Gestión de la Salud Pública (GSP) y el Plan de Salud Pública de Intervenciones Colectivas (PSPIC)Gestión Territorial20267_SUBRED2_FEBRERO_2026</v>
      </c>
      <c r="P3570" s="93">
        <v>15132712</v>
      </c>
      <c r="S3570" s="172"/>
      <c r="T3570" s="23">
        <v>0</v>
      </c>
    </row>
    <row r="3571" spans="2:20" ht="30" customHeight="1">
      <c r="B3571">
        <v>7</v>
      </c>
      <c r="C3571" s="164" t="s">
        <v>43</v>
      </c>
      <c r="D3571" s="76" t="s">
        <v>44</v>
      </c>
      <c r="E3571" s="80">
        <v>2026</v>
      </c>
      <c r="F3571" s="76" t="str">
        <f t="shared" si="111"/>
        <v>71. Gestión Territorial para la Atención Primaria Social de los procesos de Gestión de la Salud Pública (GSP) y el Plan de Salud Pública de Intervenciones Colectivas (PSPIC)Gestión Territorial2026</v>
      </c>
      <c r="G3571" s="7" t="s">
        <v>54</v>
      </c>
      <c r="H3571" s="7" t="s">
        <v>46</v>
      </c>
      <c r="I3571" s="80" t="s">
        <v>36</v>
      </c>
      <c r="J3571" s="76" t="s">
        <v>37</v>
      </c>
      <c r="K3571" t="s">
        <v>38</v>
      </c>
      <c r="L3571" t="s">
        <v>42</v>
      </c>
      <c r="M3571" t="s">
        <v>11</v>
      </c>
      <c r="N3571" s="78" t="s">
        <v>1</v>
      </c>
      <c r="O3571" s="76" t="str">
        <f t="shared" si="112"/>
        <v>71. Gestión Territorial para la Atención Primaria Social de los procesos de Gestión de la Salud Pública (GSP) y el Plan de Salud Pública de Intervenciones Colectivas (PSPIC)Gestión Territorial20267_SUBRED2_FEBRERO_2026</v>
      </c>
      <c r="P3571" s="93">
        <v>25617584</v>
      </c>
      <c r="S3571" s="172">
        <v>1</v>
      </c>
      <c r="T3571" s="23">
        <v>25617584</v>
      </c>
    </row>
    <row r="3572" spans="2:20" ht="30" customHeight="1">
      <c r="B3572">
        <v>8</v>
      </c>
      <c r="C3572" s="164" t="s">
        <v>43</v>
      </c>
      <c r="D3572" s="76" t="s">
        <v>44</v>
      </c>
      <c r="E3572" s="80">
        <v>2026</v>
      </c>
      <c r="F3572" s="76" t="str">
        <f t="shared" si="111"/>
        <v>81. Gestión Territorial para la Atención Primaria Social de los procesos de Gestión de la Salud Pública (GSP) y el Plan de Salud Pública de Intervenciones Colectivas (PSPIC)Gestión Territorial2026</v>
      </c>
      <c r="G3572" s="7" t="s">
        <v>55</v>
      </c>
      <c r="H3572" s="7" t="s">
        <v>46</v>
      </c>
      <c r="I3572" s="80" t="s">
        <v>36</v>
      </c>
      <c r="J3572" s="76" t="s">
        <v>37</v>
      </c>
      <c r="K3572" t="s">
        <v>38</v>
      </c>
      <c r="L3572" t="s">
        <v>42</v>
      </c>
      <c r="M3572" t="s">
        <v>11</v>
      </c>
      <c r="N3572" s="78" t="s">
        <v>1</v>
      </c>
      <c r="O3572" s="76" t="str">
        <f t="shared" si="112"/>
        <v>81. Gestión Territorial para la Atención Primaria Social de los procesos de Gestión de la Salud Pública (GSP) y el Plan de Salud Pública de Intervenciones Colectivas (PSPIC)Gestión Territorial20267_SUBRED2_FEBRERO_2026</v>
      </c>
      <c r="P3572" s="93">
        <v>9098064</v>
      </c>
      <c r="S3572" s="172">
        <v>1</v>
      </c>
      <c r="T3572" s="23">
        <v>9098064</v>
      </c>
    </row>
    <row r="3573" spans="2:20" ht="30" customHeight="1">
      <c r="B3573">
        <v>9</v>
      </c>
      <c r="C3573" s="164" t="s">
        <v>43</v>
      </c>
      <c r="D3573" s="76" t="s">
        <v>44</v>
      </c>
      <c r="E3573" s="80">
        <v>2026</v>
      </c>
      <c r="F3573" s="76" t="str">
        <f t="shared" si="111"/>
        <v>91. Gestión Territorial para la Atención Primaria Social de los procesos de Gestión de la Salud Pública (GSP) y el Plan de Salud Pública de Intervenciones Colectivas (PSPIC)Gestión Territorial2026</v>
      </c>
      <c r="G3573" s="7" t="s">
        <v>56</v>
      </c>
      <c r="H3573" s="7" t="s">
        <v>46</v>
      </c>
      <c r="I3573" s="80" t="s">
        <v>36</v>
      </c>
      <c r="J3573" s="76" t="s">
        <v>37</v>
      </c>
      <c r="K3573" t="s">
        <v>38</v>
      </c>
      <c r="L3573" t="s">
        <v>42</v>
      </c>
      <c r="M3573" t="s">
        <v>11</v>
      </c>
      <c r="N3573" s="78" t="s">
        <v>1</v>
      </c>
      <c r="O3573" s="76" t="str">
        <f t="shared" si="112"/>
        <v>91. Gestión Territorial para la Atención Primaria Social de los procesos de Gestión de la Salud Pública (GSP) y el Plan de Salud Pública de Intervenciones Colectivas (PSPIC)Gestión Territorial20267_SUBRED2_FEBRERO_2026</v>
      </c>
      <c r="P3573" s="93">
        <v>28674928</v>
      </c>
      <c r="S3573" s="172">
        <v>1</v>
      </c>
      <c r="T3573" s="23">
        <v>28674928</v>
      </c>
    </row>
    <row r="3574" spans="2:20" ht="30" customHeight="1">
      <c r="B3574">
        <v>10</v>
      </c>
      <c r="C3574" s="164" t="s">
        <v>43</v>
      </c>
      <c r="D3574" s="76" t="s">
        <v>44</v>
      </c>
      <c r="E3574" s="80">
        <v>2026</v>
      </c>
      <c r="F3574" s="76" t="str">
        <f t="shared" si="111"/>
        <v>101. Gestión Territorial para la Atención Primaria Social de los procesos de Gestión de la Salud Pública (GSP) y el Plan de Salud Pública de Intervenciones Colectivas (PSPIC)Gestión Territorial2026</v>
      </c>
      <c r="G3574" s="7" t="s">
        <v>57</v>
      </c>
      <c r="H3574" s="7" t="s">
        <v>46</v>
      </c>
      <c r="I3574" s="80" t="s">
        <v>36</v>
      </c>
      <c r="J3574" s="76" t="s">
        <v>37</v>
      </c>
      <c r="K3574" t="s">
        <v>38</v>
      </c>
      <c r="L3574" t="s">
        <v>42</v>
      </c>
      <c r="M3574" t="s">
        <v>11</v>
      </c>
      <c r="N3574" s="78" t="s">
        <v>1</v>
      </c>
      <c r="O3574" s="76" t="str">
        <f t="shared" si="112"/>
        <v>101. Gestión Territorial para la Atención Primaria Social de los procesos de Gestión de la Salud Pública (GSP) y el Plan de Salud Pública de Intervenciones Colectivas (PSPIC)Gestión Territorial20267_SUBRED2_FEBRERO_2026</v>
      </c>
      <c r="P3574" s="93">
        <v>13092336</v>
      </c>
      <c r="S3574" s="172">
        <v>1</v>
      </c>
      <c r="T3574" s="23">
        <v>13092336</v>
      </c>
    </row>
    <row r="3575" spans="2:20" ht="30" customHeight="1">
      <c r="B3575">
        <v>11</v>
      </c>
      <c r="C3575" s="164" t="s">
        <v>43</v>
      </c>
      <c r="D3575" s="76" t="s">
        <v>44</v>
      </c>
      <c r="E3575" s="80">
        <v>2026</v>
      </c>
      <c r="F3575" s="76" t="str">
        <f t="shared" si="111"/>
        <v>111. Gestión Territorial para la Atención Primaria Social de los procesos de Gestión de la Salud Pública (GSP) y el Plan de Salud Pública de Intervenciones Colectivas (PSPIC)Gestión Territorial2026</v>
      </c>
      <c r="G3575" s="7" t="s">
        <v>58</v>
      </c>
      <c r="H3575" s="7" t="s">
        <v>46</v>
      </c>
      <c r="I3575" s="80" t="s">
        <v>36</v>
      </c>
      <c r="J3575" s="76" t="s">
        <v>37</v>
      </c>
      <c r="K3575" t="s">
        <v>38</v>
      </c>
      <c r="L3575" t="s">
        <v>42</v>
      </c>
      <c r="M3575" t="s">
        <v>11</v>
      </c>
      <c r="N3575" s="78" t="s">
        <v>1</v>
      </c>
      <c r="O3575" s="76" t="str">
        <f t="shared" si="112"/>
        <v>111. Gestión Territorial para la Atención Primaria Social de los procesos de Gestión de la Salud Pública (GSP) y el Plan de Salud Pública de Intervenciones Colectivas (PSPIC)Gestión Territorial20267_SUBRED2_FEBRERO_2026</v>
      </c>
      <c r="P3575" s="93">
        <v>29389952</v>
      </c>
      <c r="S3575" s="172">
        <v>1</v>
      </c>
      <c r="T3575" s="23">
        <v>29389952</v>
      </c>
    </row>
    <row r="3576" spans="2:20" ht="30" customHeight="1">
      <c r="B3576">
        <v>12</v>
      </c>
      <c r="C3576" s="164" t="s">
        <v>43</v>
      </c>
      <c r="D3576" s="76" t="s">
        <v>44</v>
      </c>
      <c r="E3576" s="80">
        <v>2026</v>
      </c>
      <c r="F3576" s="76" t="str">
        <f t="shared" si="111"/>
        <v>121. Gestión Territorial para la Atención Primaria Social de los procesos de Gestión de la Salud Pública (GSP) y el Plan de Salud Pública de Intervenciones Colectivas (PSPIC)Gestión Territorial2026</v>
      </c>
      <c r="G3576" s="7" t="s">
        <v>59</v>
      </c>
      <c r="H3576" s="7" t="s">
        <v>60</v>
      </c>
      <c r="I3576" s="80" t="s">
        <v>36</v>
      </c>
      <c r="J3576" s="76" t="s">
        <v>37</v>
      </c>
      <c r="K3576" t="s">
        <v>38</v>
      </c>
      <c r="L3576" t="s">
        <v>42</v>
      </c>
      <c r="M3576" t="s">
        <v>11</v>
      </c>
      <c r="N3576" s="78" t="s">
        <v>1</v>
      </c>
      <c r="O3576" s="76" t="str">
        <f t="shared" si="112"/>
        <v>121. Gestión Territorial para la Atención Primaria Social de los procesos de Gestión de la Salud Pública (GSP) y el Plan de Salud Pública de Intervenciones Colectivas (PSPIC)Gestión Territorial20267_SUBRED2_FEBRERO_2026</v>
      </c>
      <c r="P3576" s="93">
        <v>100029392</v>
      </c>
      <c r="S3576" s="172">
        <v>1</v>
      </c>
      <c r="T3576" s="23">
        <v>100029392</v>
      </c>
    </row>
    <row r="3577" spans="2:20" ht="30" customHeight="1">
      <c r="B3577">
        <v>13</v>
      </c>
      <c r="C3577" s="164" t="s">
        <v>43</v>
      </c>
      <c r="D3577" s="76" t="s">
        <v>44</v>
      </c>
      <c r="E3577" s="80">
        <v>2026</v>
      </c>
      <c r="F3577" s="76" t="str">
        <f t="shared" si="111"/>
        <v>131. Gestión Territorial para la Atención Primaria Social de los procesos de Gestión de la Salud Pública (GSP) y el Plan de Salud Pública de Intervenciones Colectivas (PSPIC)Gestión Territorial2026</v>
      </c>
      <c r="G3577" s="7" t="s">
        <v>61</v>
      </c>
      <c r="H3577" s="7" t="s">
        <v>60</v>
      </c>
      <c r="I3577" s="80" t="s">
        <v>36</v>
      </c>
      <c r="J3577" s="76" t="s">
        <v>37</v>
      </c>
      <c r="K3577" t="s">
        <v>38</v>
      </c>
      <c r="L3577" t="s">
        <v>42</v>
      </c>
      <c r="M3577" t="s">
        <v>11</v>
      </c>
      <c r="N3577" s="78" t="s">
        <v>1</v>
      </c>
      <c r="O3577" s="76" t="str">
        <f t="shared" si="112"/>
        <v>131. Gestión Territorial para la Atención Primaria Social de los procesos de Gestión de la Salud Pública (GSP) y el Plan de Salud Pública de Intervenciones Colectivas (PSPIC)Gestión Territorial20267_SUBRED2_FEBRERO_2026</v>
      </c>
      <c r="P3577" s="93">
        <v>29833760</v>
      </c>
      <c r="S3577" s="172">
        <v>1</v>
      </c>
      <c r="T3577" s="23">
        <v>29833760</v>
      </c>
    </row>
    <row r="3578" spans="2:20" ht="30" customHeight="1">
      <c r="B3578">
        <v>14</v>
      </c>
      <c r="C3578" s="164" t="s">
        <v>43</v>
      </c>
      <c r="D3578" s="76" t="s">
        <v>44</v>
      </c>
      <c r="E3578" s="80">
        <v>2026</v>
      </c>
      <c r="F3578" s="76" t="str">
        <f t="shared" si="111"/>
        <v>141. Gestión Territorial para la Atención Primaria Social de los procesos de Gestión de la Salud Pública (GSP) y el Plan de Salud Pública de Intervenciones Colectivas (PSPIC)Gestión Territorial2026</v>
      </c>
      <c r="G3578" s="7" t="s">
        <v>62</v>
      </c>
      <c r="H3578" s="7" t="s">
        <v>60</v>
      </c>
      <c r="I3578" s="80" t="s">
        <v>36</v>
      </c>
      <c r="J3578" s="76" t="s">
        <v>37</v>
      </c>
      <c r="K3578" t="s">
        <v>38</v>
      </c>
      <c r="L3578" t="s">
        <v>42</v>
      </c>
      <c r="M3578" t="s">
        <v>11</v>
      </c>
      <c r="N3578" s="78" t="s">
        <v>1</v>
      </c>
      <c r="O3578" s="76" t="str">
        <f t="shared" si="112"/>
        <v>141. Gestión Territorial para la Atención Primaria Social de los procesos de Gestión de la Salud Pública (GSP) y el Plan de Salud Pública de Intervenciones Colectivas (PSPIC)Gestión Territorial20267_SUBRED2_FEBRERO_2026</v>
      </c>
      <c r="P3578" s="93">
        <v>54021296</v>
      </c>
      <c r="S3578" s="172">
        <v>0.965997261524418</v>
      </c>
      <c r="T3578" s="23">
        <v>52184424</v>
      </c>
    </row>
    <row r="3579" spans="2:20" ht="30" customHeight="1">
      <c r="B3579">
        <v>15</v>
      </c>
      <c r="C3579" s="164" t="s">
        <v>43</v>
      </c>
      <c r="D3579" s="76" t="s">
        <v>44</v>
      </c>
      <c r="E3579" s="80">
        <v>2026</v>
      </c>
      <c r="F3579" s="76" t="str">
        <f t="shared" si="111"/>
        <v>151. Gestión Territorial para la Atención Primaria Social de los procesos de Gestión de la Salud Pública (GSP) y el Plan de Salud Pública de Intervenciones Colectivas (PSPIC)Gestión Territorial2026</v>
      </c>
      <c r="G3579" s="7" t="s">
        <v>63</v>
      </c>
      <c r="H3579" s="7" t="s">
        <v>60</v>
      </c>
      <c r="I3579" s="80" t="s">
        <v>36</v>
      </c>
      <c r="J3579" s="76" t="s">
        <v>37</v>
      </c>
      <c r="K3579" t="s">
        <v>38</v>
      </c>
      <c r="L3579" t="s">
        <v>42</v>
      </c>
      <c r="M3579" t="s">
        <v>11</v>
      </c>
      <c r="N3579" s="78" t="s">
        <v>1</v>
      </c>
      <c r="O3579" s="76" t="str">
        <f t="shared" si="112"/>
        <v>151. Gestión Territorial para la Atención Primaria Social de los procesos de Gestión de la Salud Pública (GSP) y el Plan de Salud Pública de Intervenciones Colectivas (PSPIC)Gestión Territorial20267_SUBRED2_FEBRERO_2026</v>
      </c>
      <c r="P3579" s="93">
        <v>5621568</v>
      </c>
      <c r="S3579" s="172">
        <v>1</v>
      </c>
      <c r="T3579" s="23">
        <v>5621568</v>
      </c>
    </row>
    <row r="3580" spans="2:20" ht="30" customHeight="1">
      <c r="B3580">
        <v>16</v>
      </c>
      <c r="C3580" s="164" t="s">
        <v>43</v>
      </c>
      <c r="D3580" s="76" t="s">
        <v>44</v>
      </c>
      <c r="E3580" s="80">
        <v>2026</v>
      </c>
      <c r="F3580" s="76" t="str">
        <f t="shared" si="111"/>
        <v>161. Gestión Territorial para la Atención Primaria Social de los procesos de Gestión de la Salud Pública (GSP) y el Plan de Salud Pública de Intervenciones Colectivas (PSPIC)Gestión Territorial2026</v>
      </c>
      <c r="G3580" s="7" t="s">
        <v>64</v>
      </c>
      <c r="H3580" s="7" t="s">
        <v>60</v>
      </c>
      <c r="I3580" s="80" t="s">
        <v>36</v>
      </c>
      <c r="J3580" s="76" t="s">
        <v>37</v>
      </c>
      <c r="K3580" t="s">
        <v>38</v>
      </c>
      <c r="L3580" t="s">
        <v>39</v>
      </c>
      <c r="M3580" t="s">
        <v>11</v>
      </c>
      <c r="N3580" s="78" t="s">
        <v>1</v>
      </c>
      <c r="O3580" s="76" t="str">
        <f t="shared" si="112"/>
        <v>161. Gestión Territorial para la Atención Primaria Social de los procesos de Gestión de la Salud Pública (GSP) y el Plan de Salud Pública de Intervenciones Colectivas (PSPIC)Gestión Territorial20267_SUBRED2_FEBRERO_2026</v>
      </c>
      <c r="P3580" s="93">
        <v>3994272</v>
      </c>
      <c r="S3580" s="172"/>
      <c r="T3580" s="23">
        <v>0</v>
      </c>
    </row>
    <row r="3581" spans="2:20" ht="30" customHeight="1">
      <c r="B3581">
        <v>17</v>
      </c>
      <c r="C3581" s="164" t="s">
        <v>43</v>
      </c>
      <c r="D3581" s="76" t="s">
        <v>44</v>
      </c>
      <c r="E3581" s="80">
        <v>2026</v>
      </c>
      <c r="F3581" s="76" t="str">
        <f t="shared" si="111"/>
        <v>171. Gestión Territorial para la Atención Primaria Social de los procesos de Gestión de la Salud Pública (GSP) y el Plan de Salud Pública de Intervenciones Colectivas (PSPIC)Gestión Territorial2026</v>
      </c>
      <c r="G3581" s="7" t="s">
        <v>65</v>
      </c>
      <c r="H3581" s="7" t="s">
        <v>66</v>
      </c>
      <c r="I3581" s="80" t="s">
        <v>36</v>
      </c>
      <c r="J3581" s="76" t="s">
        <v>37</v>
      </c>
      <c r="K3581" t="s">
        <v>67</v>
      </c>
      <c r="L3581" t="s">
        <v>39</v>
      </c>
      <c r="M3581" t="s">
        <v>11</v>
      </c>
      <c r="N3581" s="78" t="s">
        <v>1</v>
      </c>
      <c r="O3581" s="76" t="str">
        <f t="shared" si="112"/>
        <v>171. Gestión Territorial para la Atención Primaria Social de los procesos de Gestión de la Salud Pública (GSP) y el Plan de Salud Pública de Intervenciones Colectivas (PSPIC)Gestión Territorial20267_SUBRED2_FEBRERO_2026</v>
      </c>
      <c r="P3581" s="93">
        <v>5621568</v>
      </c>
      <c r="S3581" s="172"/>
      <c r="T3581" s="23">
        <v>0</v>
      </c>
    </row>
    <row r="3582" spans="2:20" ht="30" customHeight="1">
      <c r="B3582">
        <v>18</v>
      </c>
      <c r="C3582" s="164" t="s">
        <v>43</v>
      </c>
      <c r="D3582" s="76" t="s">
        <v>44</v>
      </c>
      <c r="E3582" s="80">
        <v>2026</v>
      </c>
      <c r="F3582" s="76" t="str">
        <f t="shared" si="111"/>
        <v>181. Gestión Territorial para la Atención Primaria Social de los procesos de Gestión de la Salud Pública (GSP) y el Plan de Salud Pública de Intervenciones Colectivas (PSPIC)Gestión Territorial2026</v>
      </c>
      <c r="G3582" s="7" t="s">
        <v>68</v>
      </c>
      <c r="H3582" s="7" t="s">
        <v>66</v>
      </c>
      <c r="I3582" s="80" t="s">
        <v>36</v>
      </c>
      <c r="J3582" s="76" t="s">
        <v>37</v>
      </c>
      <c r="K3582" t="s">
        <v>67</v>
      </c>
      <c r="L3582" t="s">
        <v>42</v>
      </c>
      <c r="M3582" t="s">
        <v>11</v>
      </c>
      <c r="N3582" s="78" t="s">
        <v>1</v>
      </c>
      <c r="O3582" s="76" t="str">
        <f t="shared" si="112"/>
        <v>181. Gestión Territorial para la Atención Primaria Social de los procesos de Gestión de la Salud Pública (GSP) y el Plan de Salud Pública de Intervenciones Colectivas (PSPIC)Gestión Territorial20267_SUBRED2_FEBRERO_2026</v>
      </c>
      <c r="P3582" s="93">
        <v>32422640</v>
      </c>
      <c r="S3582" s="172">
        <v>1</v>
      </c>
      <c r="T3582" s="23">
        <v>32422640</v>
      </c>
    </row>
    <row r="3583" spans="2:20" ht="30" customHeight="1">
      <c r="B3583">
        <v>19</v>
      </c>
      <c r="C3583" s="164" t="s">
        <v>43</v>
      </c>
      <c r="D3583" s="76" t="s">
        <v>44</v>
      </c>
      <c r="E3583" s="80">
        <v>2026</v>
      </c>
      <c r="F3583" s="76" t="str">
        <f t="shared" si="111"/>
        <v>191. Gestión Territorial para la Atención Primaria Social de los procesos de Gestión de la Salud Pública (GSP) y el Plan de Salud Pública de Intervenciones Colectivas (PSPIC)Gestión Territorial2026</v>
      </c>
      <c r="G3583" s="7" t="s">
        <v>69</v>
      </c>
      <c r="H3583" s="7" t="s">
        <v>66</v>
      </c>
      <c r="I3583" s="80" t="s">
        <v>36</v>
      </c>
      <c r="J3583" s="76" t="s">
        <v>37</v>
      </c>
      <c r="K3583" t="s">
        <v>67</v>
      </c>
      <c r="L3583" t="s">
        <v>42</v>
      </c>
      <c r="M3583" t="s">
        <v>11</v>
      </c>
      <c r="N3583" s="78" t="s">
        <v>1</v>
      </c>
      <c r="O3583" s="76" t="str">
        <f t="shared" si="112"/>
        <v>191. Gestión Territorial para la Atención Primaria Social de los procesos de Gestión de la Salud Pública (GSP) y el Plan de Salud Pública de Intervenciones Colectivas (PSPIC)Gestión Territorial20267_SUBRED2_FEBRERO_2026</v>
      </c>
      <c r="P3583" s="93">
        <v>20316544</v>
      </c>
      <c r="S3583" s="172">
        <v>1</v>
      </c>
      <c r="T3583" s="23">
        <v>20316544</v>
      </c>
    </row>
    <row r="3584" spans="2:20" ht="30" customHeight="1">
      <c r="B3584">
        <v>20</v>
      </c>
      <c r="C3584" s="164" t="s">
        <v>70</v>
      </c>
      <c r="D3584" s="76" t="s">
        <v>71</v>
      </c>
      <c r="E3584" s="80">
        <v>2026</v>
      </c>
      <c r="F3584" s="76" t="str">
        <f t="shared" si="111"/>
        <v>202. Cuidado Continuo por una vida con bienestarComunitario2026</v>
      </c>
      <c r="G3584" s="7" t="s">
        <v>72</v>
      </c>
      <c r="H3584" s="7" t="s">
        <v>73</v>
      </c>
      <c r="I3584" s="80" t="s">
        <v>74</v>
      </c>
      <c r="J3584" s="76" t="s">
        <v>37</v>
      </c>
      <c r="K3584" t="s">
        <v>75</v>
      </c>
      <c r="L3584" t="s">
        <v>50</v>
      </c>
      <c r="M3584" t="s">
        <v>11</v>
      </c>
      <c r="N3584" s="78" t="s">
        <v>1</v>
      </c>
      <c r="O3584" s="76" t="str">
        <f t="shared" si="112"/>
        <v>202. Cuidado Continuo por una vida con bienestarComunitario20267_SUBRED2_FEBRERO_2026</v>
      </c>
      <c r="P3584" s="93">
        <v>105404</v>
      </c>
      <c r="S3584" s="172"/>
      <c r="T3584" s="23">
        <v>0</v>
      </c>
    </row>
    <row r="3585" spans="2:20" ht="30" customHeight="1">
      <c r="B3585">
        <v>20</v>
      </c>
      <c r="C3585" s="164" t="s">
        <v>70</v>
      </c>
      <c r="D3585" s="76" t="s">
        <v>76</v>
      </c>
      <c r="E3585" s="80">
        <v>2026</v>
      </c>
      <c r="F3585" s="76" t="str">
        <f t="shared" si="111"/>
        <v>202. Cuidado Continuo por una vida con bienestarEducativo 2026</v>
      </c>
      <c r="G3585" s="7" t="s">
        <v>72</v>
      </c>
      <c r="H3585" s="7" t="s">
        <v>73</v>
      </c>
      <c r="I3585" s="80" t="s">
        <v>74</v>
      </c>
      <c r="J3585" s="76" t="s">
        <v>37</v>
      </c>
      <c r="K3585" t="s">
        <v>75</v>
      </c>
      <c r="L3585" t="s">
        <v>50</v>
      </c>
      <c r="M3585" t="s">
        <v>11</v>
      </c>
      <c r="N3585" s="78" t="s">
        <v>1</v>
      </c>
      <c r="O3585" s="76" t="str">
        <f t="shared" si="112"/>
        <v>202. Cuidado Continuo por una vida con bienestarEducativo 20267_SUBRED2_FEBRERO_2026</v>
      </c>
      <c r="P3585" s="93">
        <v>105404</v>
      </c>
      <c r="S3585" s="172"/>
      <c r="T3585" s="23">
        <v>0</v>
      </c>
    </row>
    <row r="3586" spans="2:20" ht="30" customHeight="1">
      <c r="B3586">
        <v>20</v>
      </c>
      <c r="C3586" s="164" t="s">
        <v>70</v>
      </c>
      <c r="D3586" s="76" t="s">
        <v>77</v>
      </c>
      <c r="E3586" s="80">
        <v>2026</v>
      </c>
      <c r="F3586" s="76" t="str">
        <f t="shared" si="111"/>
        <v>202. Cuidado Continuo por una vida con bienestarInstitucional2026</v>
      </c>
      <c r="G3586" s="7" t="s">
        <v>72</v>
      </c>
      <c r="H3586" s="7" t="s">
        <v>73</v>
      </c>
      <c r="I3586" s="80" t="s">
        <v>74</v>
      </c>
      <c r="J3586" s="76" t="s">
        <v>37</v>
      </c>
      <c r="K3586" t="s">
        <v>75</v>
      </c>
      <c r="L3586" t="s">
        <v>50</v>
      </c>
      <c r="M3586" t="s">
        <v>11</v>
      </c>
      <c r="N3586" s="78" t="s">
        <v>1</v>
      </c>
      <c r="O3586" s="76" t="str">
        <f t="shared" si="112"/>
        <v>202. Cuidado Continuo por una vida con bienestarInstitucional20267_SUBRED2_FEBRERO_2026</v>
      </c>
      <c r="P3586" s="93">
        <v>105404</v>
      </c>
      <c r="S3586" s="172"/>
      <c r="T3586" s="23">
        <v>0</v>
      </c>
    </row>
    <row r="3587" spans="2:20" ht="30" customHeight="1">
      <c r="B3587">
        <v>21</v>
      </c>
      <c r="C3587" s="164" t="s">
        <v>70</v>
      </c>
      <c r="D3587" s="76" t="s">
        <v>71</v>
      </c>
      <c r="E3587" s="80">
        <v>2026</v>
      </c>
      <c r="F3587" s="76" t="str">
        <f t="shared" si="111"/>
        <v>212. Cuidado Continuo por una vida con bienestarComunitario2026</v>
      </c>
      <c r="G3587" s="7" t="s">
        <v>78</v>
      </c>
      <c r="H3587" s="7" t="s">
        <v>73</v>
      </c>
      <c r="I3587" s="80" t="s">
        <v>74</v>
      </c>
      <c r="J3587" s="76" t="s">
        <v>37</v>
      </c>
      <c r="K3587" t="s">
        <v>75</v>
      </c>
      <c r="L3587" t="s">
        <v>50</v>
      </c>
      <c r="M3587" t="s">
        <v>11</v>
      </c>
      <c r="N3587" s="78" t="s">
        <v>1</v>
      </c>
      <c r="O3587" s="76" t="str">
        <f t="shared" si="112"/>
        <v>212. Cuidado Continuo por una vida con bienestarComunitario20267_SUBRED2_FEBRERO_2026</v>
      </c>
      <c r="P3587" s="93">
        <v>55938</v>
      </c>
      <c r="S3587" s="172"/>
      <c r="T3587" s="23">
        <v>0</v>
      </c>
    </row>
    <row r="3588" spans="2:20" ht="30" customHeight="1">
      <c r="B3588">
        <v>22</v>
      </c>
      <c r="C3588" s="164" t="s">
        <v>70</v>
      </c>
      <c r="D3588" s="76" t="s">
        <v>71</v>
      </c>
      <c r="E3588" s="80">
        <v>2026</v>
      </c>
      <c r="F3588" s="76" t="str">
        <f t="shared" si="111"/>
        <v>222. Cuidado Continuo por una vida con bienestarComunitario2026</v>
      </c>
      <c r="G3588" s="7" t="s">
        <v>79</v>
      </c>
      <c r="H3588" s="7" t="s">
        <v>73</v>
      </c>
      <c r="I3588" s="80" t="s">
        <v>74</v>
      </c>
      <c r="J3588" s="76" t="s">
        <v>37</v>
      </c>
      <c r="K3588" t="s">
        <v>75</v>
      </c>
      <c r="L3588" t="s">
        <v>39</v>
      </c>
      <c r="M3588" t="s">
        <v>11</v>
      </c>
      <c r="N3588" s="78" t="s">
        <v>1</v>
      </c>
      <c r="O3588" s="76" t="str">
        <f t="shared" si="112"/>
        <v>222. Cuidado Continuo por una vida con bienestarComunitario20267_SUBRED2_FEBRERO_2026</v>
      </c>
      <c r="P3588" s="93">
        <v>105404</v>
      </c>
      <c r="S3588" s="172"/>
      <c r="T3588" s="23">
        <v>0</v>
      </c>
    </row>
    <row r="3589" spans="2:20" ht="30" customHeight="1">
      <c r="B3589">
        <v>23</v>
      </c>
      <c r="C3589" s="164" t="s">
        <v>70</v>
      </c>
      <c r="D3589" s="76" t="s">
        <v>71</v>
      </c>
      <c r="E3589" s="80">
        <v>2026</v>
      </c>
      <c r="F3589" s="76" t="str">
        <f t="shared" si="111"/>
        <v>232. Cuidado Continuo por una vida con bienestarComunitario2026</v>
      </c>
      <c r="G3589" s="7" t="s">
        <v>80</v>
      </c>
      <c r="H3589" s="7" t="s">
        <v>73</v>
      </c>
      <c r="I3589" s="80" t="s">
        <v>74</v>
      </c>
      <c r="J3589" s="76" t="s">
        <v>37</v>
      </c>
      <c r="K3589" t="s">
        <v>75</v>
      </c>
      <c r="L3589" t="s">
        <v>39</v>
      </c>
      <c r="M3589" t="s">
        <v>11</v>
      </c>
      <c r="N3589" s="78" t="s">
        <v>1</v>
      </c>
      <c r="O3589" s="76" t="str">
        <f t="shared" si="112"/>
        <v>232. Cuidado Continuo por una vida con bienestarComunitario20267_SUBRED2_FEBRERO_2026</v>
      </c>
      <c r="P3589" s="93">
        <v>55938</v>
      </c>
      <c r="S3589" s="172"/>
      <c r="T3589" s="23">
        <v>0</v>
      </c>
    </row>
    <row r="3590" spans="2:20" ht="30" customHeight="1">
      <c r="B3590">
        <v>24</v>
      </c>
      <c r="C3590" s="164" t="s">
        <v>70</v>
      </c>
      <c r="D3590" s="76" t="s">
        <v>76</v>
      </c>
      <c r="E3590" s="80">
        <v>2026</v>
      </c>
      <c r="F3590" s="76" t="str">
        <f t="shared" si="111"/>
        <v>242. Cuidado Continuo por una vida con bienestarEducativo 2026</v>
      </c>
      <c r="G3590" s="7" t="s">
        <v>81</v>
      </c>
      <c r="H3590" s="7" t="s">
        <v>73</v>
      </c>
      <c r="I3590" s="80" t="s">
        <v>74</v>
      </c>
      <c r="J3590" s="76" t="s">
        <v>37</v>
      </c>
      <c r="K3590" t="s">
        <v>75</v>
      </c>
      <c r="L3590" t="s">
        <v>50</v>
      </c>
      <c r="M3590" t="s">
        <v>11</v>
      </c>
      <c r="N3590" s="78" t="s">
        <v>1</v>
      </c>
      <c r="O3590" s="76" t="str">
        <f t="shared" si="112"/>
        <v>242. Cuidado Continuo por una vida con bienestarEducativo 20267_SUBRED2_FEBRERO_2026</v>
      </c>
      <c r="P3590" s="93">
        <v>180297</v>
      </c>
      <c r="S3590" s="172"/>
      <c r="T3590" s="23">
        <v>0</v>
      </c>
    </row>
    <row r="3591" spans="2:20" ht="30" customHeight="1">
      <c r="B3591">
        <v>25</v>
      </c>
      <c r="C3591" s="164" t="s">
        <v>70</v>
      </c>
      <c r="D3591" s="76" t="s">
        <v>82</v>
      </c>
      <c r="E3591" s="80">
        <v>2026</v>
      </c>
      <c r="F3591" s="76" t="str">
        <f t="shared" si="111"/>
        <v>252. Cuidado Continuo por una vida con bienestarLaboral2026</v>
      </c>
      <c r="G3591" s="7" t="s">
        <v>83</v>
      </c>
      <c r="H3591" s="7" t="s">
        <v>73</v>
      </c>
      <c r="I3591" s="80" t="s">
        <v>74</v>
      </c>
      <c r="J3591" s="76" t="s">
        <v>37</v>
      </c>
      <c r="K3591" t="s">
        <v>75</v>
      </c>
      <c r="L3591" t="s">
        <v>50</v>
      </c>
      <c r="M3591" t="s">
        <v>11</v>
      </c>
      <c r="N3591" s="78" t="s">
        <v>1</v>
      </c>
      <c r="O3591" s="76" t="str">
        <f t="shared" si="112"/>
        <v>252. Cuidado Continuo por una vida con bienestarLaboral20267_SUBRED2_FEBRERO_2026</v>
      </c>
      <c r="P3591" s="93">
        <v>210809</v>
      </c>
      <c r="S3591" s="172"/>
      <c r="T3591" s="23">
        <v>0</v>
      </c>
    </row>
    <row r="3592" spans="2:20" ht="30" customHeight="1">
      <c r="B3592">
        <v>26</v>
      </c>
      <c r="C3592" s="164" t="s">
        <v>70</v>
      </c>
      <c r="D3592" s="76" t="s">
        <v>71</v>
      </c>
      <c r="E3592" s="80">
        <v>2026</v>
      </c>
      <c r="F3592" s="76" t="str">
        <f t="shared" ref="F3592:F3655" si="113">B3592&amp;C3592&amp;D3592&amp;E3592</f>
        <v>262. Cuidado Continuo por una vida con bienestarComunitario2026</v>
      </c>
      <c r="G3592" s="7" t="s">
        <v>84</v>
      </c>
      <c r="H3592" s="7" t="s">
        <v>73</v>
      </c>
      <c r="I3592" s="80" t="s">
        <v>74</v>
      </c>
      <c r="J3592" s="76" t="s">
        <v>37</v>
      </c>
      <c r="K3592" t="s">
        <v>75</v>
      </c>
      <c r="L3592" t="s">
        <v>50</v>
      </c>
      <c r="M3592" t="s">
        <v>11</v>
      </c>
      <c r="N3592" s="78" t="s">
        <v>1</v>
      </c>
      <c r="O3592" s="76" t="str">
        <f t="shared" si="112"/>
        <v>262. Cuidado Continuo por una vida con bienestarComunitario20267_SUBRED2_FEBRERO_2026</v>
      </c>
      <c r="P3592" s="93">
        <v>140539</v>
      </c>
      <c r="S3592" s="172"/>
      <c r="T3592" s="23">
        <v>0</v>
      </c>
    </row>
    <row r="3593" spans="2:20" ht="30" customHeight="1">
      <c r="B3593">
        <v>27</v>
      </c>
      <c r="C3593" s="164" t="s">
        <v>70</v>
      </c>
      <c r="D3593" s="76" t="s">
        <v>71</v>
      </c>
      <c r="E3593" s="80">
        <v>2026</v>
      </c>
      <c r="F3593" s="76" t="str">
        <f t="shared" si="113"/>
        <v>272. Cuidado Continuo por una vida con bienestarComunitario2026</v>
      </c>
      <c r="G3593" s="7" t="s">
        <v>85</v>
      </c>
      <c r="H3593" s="7" t="s">
        <v>73</v>
      </c>
      <c r="I3593" s="80" t="s">
        <v>74</v>
      </c>
      <c r="J3593" s="76" t="s">
        <v>37</v>
      </c>
      <c r="K3593" t="s">
        <v>75</v>
      </c>
      <c r="L3593" t="s">
        <v>50</v>
      </c>
      <c r="M3593" t="s">
        <v>11</v>
      </c>
      <c r="N3593" s="78" t="s">
        <v>1</v>
      </c>
      <c r="O3593" s="76" t="str">
        <f t="shared" ref="O3593:O3656" si="114">+F3593&amp;M3593&amp;N3593</f>
        <v>272. Cuidado Continuo por una vida con bienestarComunitario20267_SUBRED2_FEBRERO_2026</v>
      </c>
      <c r="P3593" s="93">
        <v>74584</v>
      </c>
      <c r="S3593" s="172"/>
      <c r="T3593" s="23">
        <v>0</v>
      </c>
    </row>
    <row r="3594" spans="2:20" ht="30" customHeight="1">
      <c r="B3594">
        <v>28</v>
      </c>
      <c r="C3594" s="164" t="s">
        <v>70</v>
      </c>
      <c r="D3594" s="76" t="s">
        <v>71</v>
      </c>
      <c r="E3594" s="80">
        <v>2026</v>
      </c>
      <c r="F3594" s="76" t="str">
        <f t="shared" si="113"/>
        <v>282. Cuidado Continuo por una vida con bienestarComunitario2026</v>
      </c>
      <c r="G3594" s="7" t="s">
        <v>86</v>
      </c>
      <c r="H3594" s="7" t="s">
        <v>73</v>
      </c>
      <c r="I3594" s="80" t="s">
        <v>74</v>
      </c>
      <c r="J3594" s="76" t="s">
        <v>37</v>
      </c>
      <c r="K3594" t="s">
        <v>75</v>
      </c>
      <c r="L3594" t="s">
        <v>50</v>
      </c>
      <c r="M3594" t="s">
        <v>11</v>
      </c>
      <c r="N3594" s="78" t="s">
        <v>1</v>
      </c>
      <c r="O3594" s="76" t="str">
        <f t="shared" si="114"/>
        <v>282. Cuidado Continuo por una vida con bienestarComunitario20267_SUBRED2_FEBRERO_2026</v>
      </c>
      <c r="P3594" s="93">
        <v>215123</v>
      </c>
      <c r="S3594" s="172"/>
      <c r="T3594" s="23">
        <v>0</v>
      </c>
    </row>
    <row r="3595" spans="2:20" ht="30" customHeight="1">
      <c r="B3595">
        <v>29</v>
      </c>
      <c r="C3595" s="164" t="s">
        <v>70</v>
      </c>
      <c r="D3595" s="76" t="s">
        <v>71</v>
      </c>
      <c r="E3595" s="80">
        <v>2026</v>
      </c>
      <c r="F3595" s="76" t="str">
        <f t="shared" si="113"/>
        <v>292. Cuidado Continuo por una vida con bienestarComunitario2026</v>
      </c>
      <c r="G3595" s="7" t="s">
        <v>87</v>
      </c>
      <c r="H3595" s="7" t="s">
        <v>73</v>
      </c>
      <c r="I3595" s="80" t="s">
        <v>74</v>
      </c>
      <c r="J3595" s="76" t="s">
        <v>37</v>
      </c>
      <c r="K3595" t="s">
        <v>75</v>
      </c>
      <c r="L3595" t="s">
        <v>39</v>
      </c>
      <c r="M3595" t="s">
        <v>11</v>
      </c>
      <c r="N3595" s="78" t="s">
        <v>1</v>
      </c>
      <c r="O3595" s="76" t="str">
        <f t="shared" si="114"/>
        <v>292. Cuidado Continuo por una vida con bienestarComunitario20267_SUBRED2_FEBRERO_2026</v>
      </c>
      <c r="P3595" s="93">
        <v>140539</v>
      </c>
      <c r="S3595" s="172"/>
      <c r="T3595" s="23">
        <v>0</v>
      </c>
    </row>
    <row r="3596" spans="2:20" ht="30" customHeight="1">
      <c r="B3596">
        <v>30</v>
      </c>
      <c r="C3596" s="164" t="s">
        <v>70</v>
      </c>
      <c r="D3596" s="76" t="s">
        <v>71</v>
      </c>
      <c r="E3596" s="80">
        <v>2026</v>
      </c>
      <c r="F3596" s="76" t="str">
        <f t="shared" si="113"/>
        <v>302. Cuidado Continuo por una vida con bienestarComunitario2026</v>
      </c>
      <c r="G3596" s="7" t="s">
        <v>88</v>
      </c>
      <c r="H3596" s="7" t="s">
        <v>73</v>
      </c>
      <c r="I3596" s="80" t="s">
        <v>74</v>
      </c>
      <c r="J3596" s="76" t="s">
        <v>37</v>
      </c>
      <c r="K3596" t="s">
        <v>75</v>
      </c>
      <c r="L3596" t="s">
        <v>39</v>
      </c>
      <c r="M3596" t="s">
        <v>11</v>
      </c>
      <c r="N3596" s="78" t="s">
        <v>1</v>
      </c>
      <c r="O3596" s="76" t="str">
        <f t="shared" si="114"/>
        <v>302. Cuidado Continuo por una vida con bienestarComunitario20267_SUBRED2_FEBRERO_2026</v>
      </c>
      <c r="P3596" s="93">
        <v>74584</v>
      </c>
      <c r="S3596" s="172"/>
      <c r="T3596" s="23">
        <v>0</v>
      </c>
    </row>
    <row r="3597" spans="2:20" ht="30" customHeight="1">
      <c r="B3597">
        <v>31</v>
      </c>
      <c r="C3597" s="164" t="s">
        <v>70</v>
      </c>
      <c r="D3597" s="76" t="s">
        <v>71</v>
      </c>
      <c r="E3597" s="80">
        <v>2026</v>
      </c>
      <c r="F3597" s="76" t="str">
        <f t="shared" si="113"/>
        <v>312. Cuidado Continuo por una vida con bienestarComunitario2026</v>
      </c>
      <c r="G3597" s="7" t="s">
        <v>89</v>
      </c>
      <c r="H3597" s="7" t="s">
        <v>73</v>
      </c>
      <c r="I3597" s="80" t="s">
        <v>74</v>
      </c>
      <c r="J3597" s="76" t="s">
        <v>37</v>
      </c>
      <c r="K3597" t="s">
        <v>75</v>
      </c>
      <c r="L3597" t="s">
        <v>50</v>
      </c>
      <c r="M3597" t="s">
        <v>11</v>
      </c>
      <c r="N3597" s="78" t="s">
        <v>1</v>
      </c>
      <c r="O3597" s="76" t="str">
        <f t="shared" si="114"/>
        <v>312. Cuidado Continuo por una vida con bienestarComunitario20267_SUBRED2_FEBRERO_2026</v>
      </c>
      <c r="P3597" s="93">
        <v>215123</v>
      </c>
      <c r="S3597" s="172"/>
      <c r="T3597" s="23">
        <v>0</v>
      </c>
    </row>
    <row r="3598" spans="2:20" ht="30" customHeight="1">
      <c r="B3598">
        <v>31</v>
      </c>
      <c r="C3598" s="164" t="s">
        <v>70</v>
      </c>
      <c r="D3598" s="76" t="s">
        <v>76</v>
      </c>
      <c r="E3598" s="80">
        <v>2026</v>
      </c>
      <c r="F3598" s="76" t="str">
        <f t="shared" si="113"/>
        <v>312. Cuidado Continuo por una vida con bienestarEducativo 2026</v>
      </c>
      <c r="G3598" s="7" t="s">
        <v>89</v>
      </c>
      <c r="H3598" s="7" t="s">
        <v>73</v>
      </c>
      <c r="I3598" s="80" t="s">
        <v>74</v>
      </c>
      <c r="J3598" s="76" t="s">
        <v>37</v>
      </c>
      <c r="K3598" t="s">
        <v>75</v>
      </c>
      <c r="L3598" t="s">
        <v>50</v>
      </c>
      <c r="M3598" t="s">
        <v>11</v>
      </c>
      <c r="N3598" s="78" t="s">
        <v>1</v>
      </c>
      <c r="O3598" s="76" t="str">
        <f t="shared" si="114"/>
        <v>312. Cuidado Continuo por una vida con bienestarEducativo 20267_SUBRED2_FEBRERO_2026</v>
      </c>
      <c r="P3598" s="93">
        <v>215123</v>
      </c>
      <c r="S3598" s="172"/>
      <c r="T3598" s="23">
        <v>0</v>
      </c>
    </row>
    <row r="3599" spans="2:20" ht="30" customHeight="1">
      <c r="B3599">
        <v>31</v>
      </c>
      <c r="C3599" s="164" t="s">
        <v>70</v>
      </c>
      <c r="D3599" s="76" t="s">
        <v>82</v>
      </c>
      <c r="E3599" s="80">
        <v>2026</v>
      </c>
      <c r="F3599" s="76" t="str">
        <f t="shared" si="113"/>
        <v>312. Cuidado Continuo por una vida con bienestarLaboral2026</v>
      </c>
      <c r="G3599" s="7" t="s">
        <v>89</v>
      </c>
      <c r="H3599" s="7" t="s">
        <v>73</v>
      </c>
      <c r="I3599" s="80" t="s">
        <v>74</v>
      </c>
      <c r="J3599" s="76" t="s">
        <v>37</v>
      </c>
      <c r="K3599" t="s">
        <v>75</v>
      </c>
      <c r="L3599" t="s">
        <v>50</v>
      </c>
      <c r="M3599" t="s">
        <v>11</v>
      </c>
      <c r="N3599" s="78" t="s">
        <v>1</v>
      </c>
      <c r="O3599" s="76" t="str">
        <f t="shared" si="114"/>
        <v>312. Cuidado Continuo por una vida con bienestarLaboral20267_SUBRED2_FEBRERO_2026</v>
      </c>
      <c r="P3599" s="93">
        <v>215123</v>
      </c>
      <c r="S3599" s="172"/>
      <c r="T3599" s="23">
        <v>0</v>
      </c>
    </row>
    <row r="3600" spans="2:20" ht="30" customHeight="1">
      <c r="B3600">
        <v>31</v>
      </c>
      <c r="C3600" s="164" t="s">
        <v>70</v>
      </c>
      <c r="D3600" s="76" t="s">
        <v>77</v>
      </c>
      <c r="E3600" s="80">
        <v>2026</v>
      </c>
      <c r="F3600" s="76" t="str">
        <f t="shared" si="113"/>
        <v>312. Cuidado Continuo por una vida con bienestarInstitucional2026</v>
      </c>
      <c r="G3600" s="7" t="s">
        <v>89</v>
      </c>
      <c r="H3600" s="7" t="s">
        <v>73</v>
      </c>
      <c r="I3600" s="80" t="s">
        <v>74</v>
      </c>
      <c r="J3600" s="76" t="s">
        <v>37</v>
      </c>
      <c r="K3600" t="s">
        <v>75</v>
      </c>
      <c r="L3600" t="s">
        <v>50</v>
      </c>
      <c r="M3600" t="s">
        <v>11</v>
      </c>
      <c r="N3600" s="78" t="s">
        <v>1</v>
      </c>
      <c r="O3600" s="76" t="str">
        <f t="shared" si="114"/>
        <v>312. Cuidado Continuo por una vida con bienestarInstitucional20267_SUBRED2_FEBRERO_2026</v>
      </c>
      <c r="P3600" s="93">
        <v>215123</v>
      </c>
      <c r="S3600" s="172"/>
      <c r="T3600" s="23">
        <v>0</v>
      </c>
    </row>
    <row r="3601" spans="2:20" ht="30" customHeight="1">
      <c r="B3601">
        <v>32</v>
      </c>
      <c r="C3601" s="164" t="s">
        <v>70</v>
      </c>
      <c r="D3601" s="76" t="s">
        <v>76</v>
      </c>
      <c r="E3601" s="80">
        <v>2026</v>
      </c>
      <c r="F3601" s="76" t="str">
        <f t="shared" si="113"/>
        <v>322. Cuidado Continuo por una vida con bienestarEducativo 2026</v>
      </c>
      <c r="G3601" s="7" t="s">
        <v>90</v>
      </c>
      <c r="H3601" s="7" t="s">
        <v>73</v>
      </c>
      <c r="I3601" s="80" t="s">
        <v>74</v>
      </c>
      <c r="J3601" s="76" t="s">
        <v>37</v>
      </c>
      <c r="K3601" t="s">
        <v>75</v>
      </c>
      <c r="L3601" t="s">
        <v>50</v>
      </c>
      <c r="M3601" t="s">
        <v>11</v>
      </c>
      <c r="N3601" s="78" t="s">
        <v>1</v>
      </c>
      <c r="O3601" s="76" t="str">
        <f t="shared" si="114"/>
        <v>322. Cuidado Continuo por una vida con bienestarEducativo 20267_SUBRED2_FEBRERO_2026</v>
      </c>
      <c r="P3601" s="93">
        <v>281078</v>
      </c>
      <c r="S3601" s="172"/>
      <c r="T3601" s="23">
        <v>0</v>
      </c>
    </row>
    <row r="3602" spans="2:20" ht="30" customHeight="1">
      <c r="B3602">
        <v>33</v>
      </c>
      <c r="C3602" s="164" t="s">
        <v>70</v>
      </c>
      <c r="D3602" s="76" t="s">
        <v>82</v>
      </c>
      <c r="E3602" s="80">
        <v>2026</v>
      </c>
      <c r="F3602" s="76" t="str">
        <f t="shared" si="113"/>
        <v>332. Cuidado Continuo por una vida con bienestarLaboral2026</v>
      </c>
      <c r="G3602" s="7" t="s">
        <v>91</v>
      </c>
      <c r="H3602" s="7" t="s">
        <v>73</v>
      </c>
      <c r="I3602" s="80" t="s">
        <v>74</v>
      </c>
      <c r="J3602" s="76" t="s">
        <v>37</v>
      </c>
      <c r="K3602" t="s">
        <v>92</v>
      </c>
      <c r="L3602" t="s">
        <v>50</v>
      </c>
      <c r="M3602" t="s">
        <v>11</v>
      </c>
      <c r="N3602" s="78" t="s">
        <v>1</v>
      </c>
      <c r="O3602" s="76" t="str">
        <f t="shared" si="114"/>
        <v>332. Cuidado Continuo por una vida con bienestarLaboral20267_SUBRED2_FEBRERO_2026</v>
      </c>
      <c r="P3602" s="93">
        <v>1094110</v>
      </c>
      <c r="S3602" s="172"/>
      <c r="T3602" s="23">
        <v>0</v>
      </c>
    </row>
    <row r="3603" spans="2:20" ht="30" customHeight="1">
      <c r="B3603">
        <v>34</v>
      </c>
      <c r="C3603" s="164" t="s">
        <v>70</v>
      </c>
      <c r="D3603" s="76" t="s">
        <v>71</v>
      </c>
      <c r="E3603" s="80">
        <v>2026</v>
      </c>
      <c r="F3603" s="76" t="str">
        <f t="shared" si="113"/>
        <v>342. Cuidado Continuo por una vida con bienestarComunitario2026</v>
      </c>
      <c r="G3603" s="7" t="s">
        <v>93</v>
      </c>
      <c r="H3603" s="7" t="s">
        <v>94</v>
      </c>
      <c r="I3603" s="80" t="s">
        <v>74</v>
      </c>
      <c r="J3603" s="76" t="s">
        <v>37</v>
      </c>
      <c r="K3603" t="s">
        <v>75</v>
      </c>
      <c r="L3603" t="s">
        <v>50</v>
      </c>
      <c r="M3603" t="s">
        <v>11</v>
      </c>
      <c r="N3603" s="78" t="s">
        <v>1</v>
      </c>
      <c r="O3603" s="76" t="str">
        <f t="shared" si="114"/>
        <v>342. Cuidado Continuo por una vida con bienestarComunitario20267_SUBRED2_FEBRERO_2026</v>
      </c>
      <c r="P3603" s="93">
        <v>161342</v>
      </c>
      <c r="S3603" s="172"/>
      <c r="T3603" s="23">
        <v>0</v>
      </c>
    </row>
    <row r="3604" spans="2:20" ht="30" customHeight="1">
      <c r="B3604">
        <v>35</v>
      </c>
      <c r="C3604" s="164" t="s">
        <v>70</v>
      </c>
      <c r="D3604" s="76" t="s">
        <v>71</v>
      </c>
      <c r="E3604" s="80">
        <v>2026</v>
      </c>
      <c r="F3604" s="76" t="str">
        <f t="shared" si="113"/>
        <v>352. Cuidado Continuo por una vida con bienestarComunitario2026</v>
      </c>
      <c r="G3604" s="7" t="s">
        <v>95</v>
      </c>
      <c r="H3604" s="7" t="s">
        <v>73</v>
      </c>
      <c r="I3604" s="80" t="s">
        <v>74</v>
      </c>
      <c r="J3604" s="76" t="s">
        <v>37</v>
      </c>
      <c r="K3604" t="s">
        <v>75</v>
      </c>
      <c r="L3604" t="s">
        <v>50</v>
      </c>
      <c r="M3604" t="s">
        <v>11</v>
      </c>
      <c r="N3604" s="78" t="s">
        <v>1</v>
      </c>
      <c r="O3604" s="76" t="str">
        <f t="shared" si="114"/>
        <v>352. Cuidado Continuo por una vida con bienestarComunitario20267_SUBRED2_FEBRERO_2026</v>
      </c>
      <c r="P3604" s="93">
        <v>215123</v>
      </c>
      <c r="S3604" s="172"/>
      <c r="T3604" s="23">
        <v>0</v>
      </c>
    </row>
    <row r="3605" spans="2:20" ht="30" customHeight="1">
      <c r="B3605">
        <v>36</v>
      </c>
      <c r="C3605" s="164" t="s">
        <v>70</v>
      </c>
      <c r="D3605" s="76" t="s">
        <v>71</v>
      </c>
      <c r="E3605" s="80">
        <v>2026</v>
      </c>
      <c r="F3605" s="76" t="str">
        <f t="shared" si="113"/>
        <v>362. Cuidado Continuo por una vida con bienestarComunitario2026</v>
      </c>
      <c r="G3605" s="7" t="s">
        <v>96</v>
      </c>
      <c r="H3605" s="7" t="s">
        <v>73</v>
      </c>
      <c r="I3605" s="80" t="s">
        <v>74</v>
      </c>
      <c r="J3605" s="76" t="s">
        <v>37</v>
      </c>
      <c r="K3605" t="s">
        <v>75</v>
      </c>
      <c r="L3605" t="s">
        <v>39</v>
      </c>
      <c r="M3605" t="s">
        <v>11</v>
      </c>
      <c r="N3605" s="78" t="s">
        <v>1</v>
      </c>
      <c r="O3605" s="76" t="str">
        <f t="shared" si="114"/>
        <v>362. Cuidado Continuo por una vida con bienestarComunitario20267_SUBRED2_FEBRERO_2026</v>
      </c>
      <c r="P3605" s="93">
        <v>140539</v>
      </c>
      <c r="S3605" s="172"/>
      <c r="T3605" s="23">
        <v>0</v>
      </c>
    </row>
    <row r="3606" spans="2:20" ht="30" customHeight="1">
      <c r="B3606">
        <v>37</v>
      </c>
      <c r="C3606" s="164" t="s">
        <v>70</v>
      </c>
      <c r="D3606" s="76" t="s">
        <v>71</v>
      </c>
      <c r="E3606" s="80">
        <v>2026</v>
      </c>
      <c r="F3606" s="76" t="str">
        <f t="shared" si="113"/>
        <v>372. Cuidado Continuo por una vida con bienestarComunitario2026</v>
      </c>
      <c r="G3606" s="7" t="s">
        <v>97</v>
      </c>
      <c r="H3606" s="7" t="s">
        <v>73</v>
      </c>
      <c r="I3606" s="80" t="s">
        <v>74</v>
      </c>
      <c r="J3606" s="76" t="s">
        <v>37</v>
      </c>
      <c r="K3606" t="s">
        <v>75</v>
      </c>
      <c r="L3606" t="s">
        <v>39</v>
      </c>
      <c r="M3606" t="s">
        <v>11</v>
      </c>
      <c r="N3606" s="78" t="s">
        <v>1</v>
      </c>
      <c r="O3606" s="76" t="str">
        <f t="shared" si="114"/>
        <v>372. Cuidado Continuo por una vida con bienestarComunitario20267_SUBRED2_FEBRERO_2026</v>
      </c>
      <c r="P3606" s="93">
        <v>74584</v>
      </c>
      <c r="S3606" s="172"/>
      <c r="T3606" s="23">
        <v>0</v>
      </c>
    </row>
    <row r="3607" spans="2:20" ht="30" customHeight="1">
      <c r="B3607">
        <v>38</v>
      </c>
      <c r="C3607" s="164" t="s">
        <v>70</v>
      </c>
      <c r="D3607" s="76" t="s">
        <v>71</v>
      </c>
      <c r="E3607" s="80">
        <v>2026</v>
      </c>
      <c r="F3607" s="76" t="str">
        <f t="shared" si="113"/>
        <v>382. Cuidado Continuo por una vida con bienestarComunitario2026</v>
      </c>
      <c r="G3607" s="7" t="s">
        <v>98</v>
      </c>
      <c r="H3607" s="7" t="s">
        <v>73</v>
      </c>
      <c r="I3607" s="80" t="s">
        <v>74</v>
      </c>
      <c r="J3607" s="76" t="s">
        <v>37</v>
      </c>
      <c r="K3607" t="s">
        <v>75</v>
      </c>
      <c r="L3607" t="s">
        <v>50</v>
      </c>
      <c r="M3607" t="s">
        <v>11</v>
      </c>
      <c r="N3607" s="78" t="s">
        <v>1</v>
      </c>
      <c r="O3607" s="76" t="str">
        <f t="shared" si="114"/>
        <v>382. Cuidado Continuo por una vida con bienestarComunitario20267_SUBRED2_FEBRERO_2026</v>
      </c>
      <c r="P3607" s="93">
        <v>355662</v>
      </c>
      <c r="S3607" s="172"/>
      <c r="T3607" s="23">
        <v>0</v>
      </c>
    </row>
    <row r="3608" spans="2:20" ht="30" customHeight="1">
      <c r="B3608">
        <v>39</v>
      </c>
      <c r="C3608" s="164" t="s">
        <v>70</v>
      </c>
      <c r="D3608" s="76" t="s">
        <v>71</v>
      </c>
      <c r="E3608" s="80">
        <v>2026</v>
      </c>
      <c r="F3608" s="76" t="str">
        <f t="shared" si="113"/>
        <v>392. Cuidado Continuo por una vida con bienestarComunitario2026</v>
      </c>
      <c r="G3608" s="7" t="s">
        <v>99</v>
      </c>
      <c r="H3608" s="7" t="s">
        <v>73</v>
      </c>
      <c r="I3608" s="80" t="s">
        <v>74</v>
      </c>
      <c r="J3608" s="76" t="s">
        <v>37</v>
      </c>
      <c r="K3608" t="s">
        <v>75</v>
      </c>
      <c r="L3608" t="s">
        <v>50</v>
      </c>
      <c r="M3608" t="s">
        <v>11</v>
      </c>
      <c r="N3608" s="78" t="s">
        <v>1</v>
      </c>
      <c r="O3608" s="76" t="str">
        <f t="shared" si="114"/>
        <v>392. Cuidado Continuo por una vida con bienestarComunitario20267_SUBRED2_FEBRERO_2026</v>
      </c>
      <c r="P3608" s="93">
        <v>140539</v>
      </c>
      <c r="S3608" s="172"/>
      <c r="T3608" s="23">
        <v>0</v>
      </c>
    </row>
    <row r="3609" spans="2:20" ht="30" customHeight="1">
      <c r="B3609">
        <v>40</v>
      </c>
      <c r="C3609" s="164" t="s">
        <v>70</v>
      </c>
      <c r="D3609" s="76" t="s">
        <v>71</v>
      </c>
      <c r="E3609" s="80">
        <v>2026</v>
      </c>
      <c r="F3609" s="76" t="str">
        <f t="shared" si="113"/>
        <v>402. Cuidado Continuo por una vida con bienestarComunitario2026</v>
      </c>
      <c r="G3609" s="7" t="s">
        <v>100</v>
      </c>
      <c r="H3609" s="7" t="s">
        <v>73</v>
      </c>
      <c r="I3609" s="80" t="s">
        <v>74</v>
      </c>
      <c r="J3609" s="76" t="s">
        <v>37</v>
      </c>
      <c r="K3609" t="s">
        <v>75</v>
      </c>
      <c r="L3609" t="s">
        <v>50</v>
      </c>
      <c r="M3609" t="s">
        <v>11</v>
      </c>
      <c r="N3609" s="78" t="s">
        <v>1</v>
      </c>
      <c r="O3609" s="76" t="str">
        <f t="shared" si="114"/>
        <v>402. Cuidado Continuo por una vida con bienestarComunitario20267_SUBRED2_FEBRERO_2026</v>
      </c>
      <c r="P3609" s="93">
        <v>74584</v>
      </c>
      <c r="S3609" s="172"/>
      <c r="T3609" s="23">
        <v>0</v>
      </c>
    </row>
    <row r="3610" spans="2:20" ht="30" customHeight="1">
      <c r="B3610">
        <v>41</v>
      </c>
      <c r="C3610" s="164" t="s">
        <v>70</v>
      </c>
      <c r="D3610" s="76" t="s">
        <v>71</v>
      </c>
      <c r="E3610" s="80">
        <v>2026</v>
      </c>
      <c r="F3610" s="76" t="str">
        <f t="shared" si="113"/>
        <v>412. Cuidado Continuo por una vida con bienestarComunitario2026</v>
      </c>
      <c r="G3610" s="7" t="s">
        <v>101</v>
      </c>
      <c r="H3610" s="7" t="s">
        <v>102</v>
      </c>
      <c r="I3610" s="80" t="s">
        <v>74</v>
      </c>
      <c r="J3610" s="76" t="s">
        <v>37</v>
      </c>
      <c r="K3610" t="s">
        <v>103</v>
      </c>
      <c r="L3610" t="s">
        <v>50</v>
      </c>
      <c r="M3610" t="s">
        <v>11</v>
      </c>
      <c r="N3610" s="78" t="s">
        <v>1</v>
      </c>
      <c r="O3610" s="76" t="str">
        <f t="shared" si="114"/>
        <v>412. Cuidado Continuo por una vida con bienestarComunitario20267_SUBRED2_FEBRERO_2026</v>
      </c>
      <c r="P3610" s="93">
        <v>621332</v>
      </c>
      <c r="S3610" s="172"/>
      <c r="T3610" s="23">
        <v>0</v>
      </c>
    </row>
    <row r="3611" spans="2:20" ht="30" customHeight="1">
      <c r="B3611">
        <v>42</v>
      </c>
      <c r="C3611" s="164" t="s">
        <v>70</v>
      </c>
      <c r="D3611" s="76" t="s">
        <v>71</v>
      </c>
      <c r="E3611" s="80">
        <v>2026</v>
      </c>
      <c r="F3611" s="76" t="str">
        <f t="shared" si="113"/>
        <v>422. Cuidado Continuo por una vida con bienestarComunitario2026</v>
      </c>
      <c r="G3611" s="7" t="s">
        <v>104</v>
      </c>
      <c r="H3611" s="7" t="s">
        <v>73</v>
      </c>
      <c r="I3611" s="80" t="s">
        <v>74</v>
      </c>
      <c r="J3611" s="76" t="s">
        <v>37</v>
      </c>
      <c r="K3611" t="s">
        <v>103</v>
      </c>
      <c r="L3611" t="s">
        <v>50</v>
      </c>
      <c r="M3611" t="s">
        <v>11</v>
      </c>
      <c r="N3611" s="78" t="s">
        <v>1</v>
      </c>
      <c r="O3611" s="76" t="str">
        <f t="shared" si="114"/>
        <v>422. Cuidado Continuo por una vida con bienestarComunitario20267_SUBRED2_FEBRERO_2026</v>
      </c>
      <c r="P3611" s="93">
        <v>340253</v>
      </c>
      <c r="S3611" s="172"/>
      <c r="T3611" s="23">
        <v>0</v>
      </c>
    </row>
    <row r="3612" spans="2:20" ht="30" customHeight="1">
      <c r="B3612">
        <v>43</v>
      </c>
      <c r="C3612" s="164" t="s">
        <v>70</v>
      </c>
      <c r="D3612" s="76" t="s">
        <v>71</v>
      </c>
      <c r="E3612" s="80">
        <v>2026</v>
      </c>
      <c r="F3612" s="76" t="str">
        <f t="shared" si="113"/>
        <v>432. Cuidado Continuo por una vida con bienestarComunitario2026</v>
      </c>
      <c r="G3612" s="7" t="s">
        <v>105</v>
      </c>
      <c r="H3612" s="7" t="s">
        <v>102</v>
      </c>
      <c r="I3612" s="80" t="s">
        <v>74</v>
      </c>
      <c r="J3612" s="76" t="s">
        <v>37</v>
      </c>
      <c r="K3612" t="s">
        <v>103</v>
      </c>
      <c r="L3612" t="s">
        <v>50</v>
      </c>
      <c r="M3612" t="s">
        <v>11</v>
      </c>
      <c r="N3612" s="78" t="s">
        <v>1</v>
      </c>
      <c r="O3612" s="76" t="str">
        <f t="shared" si="114"/>
        <v>432. Cuidado Continuo por una vida con bienestarComunitario20267_SUBRED2_FEBRERO_2026</v>
      </c>
      <c r="P3612" s="93">
        <v>548596</v>
      </c>
      <c r="S3612" s="172"/>
      <c r="T3612" s="23">
        <v>0</v>
      </c>
    </row>
    <row r="3613" spans="2:20" ht="30" customHeight="1">
      <c r="B3613">
        <v>44</v>
      </c>
      <c r="C3613" s="164" t="s">
        <v>70</v>
      </c>
      <c r="D3613" s="76" t="s">
        <v>71</v>
      </c>
      <c r="E3613" s="80">
        <v>2026</v>
      </c>
      <c r="F3613" s="76" t="str">
        <f t="shared" si="113"/>
        <v>442. Cuidado Continuo por una vida con bienestarComunitario2026</v>
      </c>
      <c r="G3613" s="7" t="s">
        <v>106</v>
      </c>
      <c r="H3613" s="7" t="s">
        <v>73</v>
      </c>
      <c r="I3613" s="80" t="s">
        <v>74</v>
      </c>
      <c r="J3613" s="76" t="s">
        <v>37</v>
      </c>
      <c r="K3613" t="s">
        <v>103</v>
      </c>
      <c r="L3613" t="s">
        <v>50</v>
      </c>
      <c r="M3613" t="s">
        <v>11</v>
      </c>
      <c r="N3613" s="78" t="s">
        <v>1</v>
      </c>
      <c r="O3613" s="76" t="str">
        <f t="shared" si="114"/>
        <v>442. Cuidado Continuo por una vida con bienestarComunitario20267_SUBRED2_FEBRERO_2026</v>
      </c>
      <c r="P3613" s="93">
        <v>711326</v>
      </c>
      <c r="S3613" s="172"/>
      <c r="T3613" s="23">
        <v>0</v>
      </c>
    </row>
    <row r="3614" spans="2:20" ht="30" customHeight="1">
      <c r="B3614">
        <v>45</v>
      </c>
      <c r="C3614" s="164" t="s">
        <v>70</v>
      </c>
      <c r="D3614" s="76" t="s">
        <v>71</v>
      </c>
      <c r="E3614" s="80">
        <v>2026</v>
      </c>
      <c r="F3614" s="76" t="str">
        <f t="shared" si="113"/>
        <v>452. Cuidado Continuo por una vida con bienestarComunitario2026</v>
      </c>
      <c r="G3614" s="7" t="s">
        <v>107</v>
      </c>
      <c r="H3614" s="7" t="s">
        <v>102</v>
      </c>
      <c r="I3614" s="80" t="s">
        <v>74</v>
      </c>
      <c r="J3614" s="76" t="s">
        <v>37</v>
      </c>
      <c r="K3614" t="s">
        <v>103</v>
      </c>
      <c r="L3614" t="s">
        <v>50</v>
      </c>
      <c r="M3614" t="s">
        <v>11</v>
      </c>
      <c r="N3614" s="78" t="s">
        <v>1</v>
      </c>
      <c r="O3614" s="76" t="str">
        <f t="shared" si="114"/>
        <v>452. Cuidado Continuo por una vida con bienestarComunitario20267_SUBRED2_FEBRERO_2026</v>
      </c>
      <c r="P3614" s="93">
        <v>281078</v>
      </c>
      <c r="S3614" s="172"/>
      <c r="T3614" s="23">
        <v>0</v>
      </c>
    </row>
    <row r="3615" spans="2:20" ht="30" customHeight="1">
      <c r="B3615">
        <v>46</v>
      </c>
      <c r="C3615" s="164" t="s">
        <v>70</v>
      </c>
      <c r="D3615" s="76" t="s">
        <v>76</v>
      </c>
      <c r="E3615" s="80">
        <v>2026</v>
      </c>
      <c r="F3615" s="76" t="str">
        <f t="shared" si="113"/>
        <v>462. Cuidado Continuo por una vida con bienestarEducativo 2026</v>
      </c>
      <c r="G3615" s="7" t="s">
        <v>108</v>
      </c>
      <c r="H3615" s="7" t="s">
        <v>73</v>
      </c>
      <c r="I3615" s="80" t="s">
        <v>74</v>
      </c>
      <c r="J3615" s="76" t="s">
        <v>37</v>
      </c>
      <c r="K3615" t="s">
        <v>103</v>
      </c>
      <c r="L3615" t="s">
        <v>50</v>
      </c>
      <c r="M3615" t="s">
        <v>11</v>
      </c>
      <c r="N3615" s="78" t="s">
        <v>1</v>
      </c>
      <c r="O3615" s="76" t="str">
        <f t="shared" si="114"/>
        <v>462. Cuidado Continuo por una vida con bienestarEducativo 20267_SUBRED2_FEBRERO_2026</v>
      </c>
      <c r="P3615" s="93">
        <v>2366976</v>
      </c>
      <c r="S3615" s="172"/>
      <c r="T3615" s="23">
        <v>0</v>
      </c>
    </row>
    <row r="3616" spans="2:20" ht="30" customHeight="1">
      <c r="B3616">
        <v>47</v>
      </c>
      <c r="C3616" s="164" t="s">
        <v>70</v>
      </c>
      <c r="D3616" s="76" t="s">
        <v>82</v>
      </c>
      <c r="E3616" s="80">
        <v>2026</v>
      </c>
      <c r="F3616" s="76" t="str">
        <f t="shared" si="113"/>
        <v>472. Cuidado Continuo por una vida con bienestarLaboral2026</v>
      </c>
      <c r="G3616" s="7" t="s">
        <v>109</v>
      </c>
      <c r="H3616" s="7" t="s">
        <v>73</v>
      </c>
      <c r="I3616" s="80" t="s">
        <v>74</v>
      </c>
      <c r="J3616" s="76" t="s">
        <v>37</v>
      </c>
      <c r="K3616" t="s">
        <v>103</v>
      </c>
      <c r="L3616" t="s">
        <v>50</v>
      </c>
      <c r="M3616" t="s">
        <v>11</v>
      </c>
      <c r="N3616" s="78" t="s">
        <v>1</v>
      </c>
      <c r="O3616" s="76" t="str">
        <f t="shared" si="114"/>
        <v>472. Cuidado Continuo por una vida con bienestarLaboral20267_SUBRED2_FEBRERO_2026</v>
      </c>
      <c r="P3616" s="93">
        <v>110336</v>
      </c>
      <c r="S3616" s="172"/>
      <c r="T3616" s="23">
        <v>0</v>
      </c>
    </row>
    <row r="3617" spans="2:20" ht="30" customHeight="1">
      <c r="B3617">
        <v>48</v>
      </c>
      <c r="C3617" s="164" t="s">
        <v>70</v>
      </c>
      <c r="D3617" s="76" t="s">
        <v>71</v>
      </c>
      <c r="E3617" s="80">
        <v>2026</v>
      </c>
      <c r="F3617" s="76" t="str">
        <f t="shared" si="113"/>
        <v>482. Cuidado Continuo por una vida con bienestarComunitario2026</v>
      </c>
      <c r="G3617" s="7" t="s">
        <v>110</v>
      </c>
      <c r="H3617" s="7" t="s">
        <v>73</v>
      </c>
      <c r="I3617" s="80" t="s">
        <v>74</v>
      </c>
      <c r="J3617" s="76" t="s">
        <v>37</v>
      </c>
      <c r="K3617" t="s">
        <v>103</v>
      </c>
      <c r="L3617" t="s">
        <v>50</v>
      </c>
      <c r="M3617" t="s">
        <v>11</v>
      </c>
      <c r="N3617" s="78" t="s">
        <v>1</v>
      </c>
      <c r="O3617" s="76" t="str">
        <f t="shared" si="114"/>
        <v>482. Cuidado Continuo por una vida con bienestarComunitario20267_SUBRED2_FEBRERO_2026</v>
      </c>
      <c r="P3617" s="93">
        <v>430247</v>
      </c>
      <c r="S3617" s="172"/>
      <c r="T3617" s="23">
        <v>0</v>
      </c>
    </row>
    <row r="3618" spans="2:20" ht="30" customHeight="1">
      <c r="B3618">
        <v>49</v>
      </c>
      <c r="C3618" s="164" t="s">
        <v>70</v>
      </c>
      <c r="D3618" s="76" t="s">
        <v>71</v>
      </c>
      <c r="E3618" s="80">
        <v>2026</v>
      </c>
      <c r="F3618" s="76" t="str">
        <f t="shared" si="113"/>
        <v>492. Cuidado Continuo por una vida con bienestarComunitario2026</v>
      </c>
      <c r="G3618" s="7" t="s">
        <v>111</v>
      </c>
      <c r="H3618" s="7" t="s">
        <v>73</v>
      </c>
      <c r="I3618" s="80" t="s">
        <v>74</v>
      </c>
      <c r="J3618" s="76" t="s">
        <v>37</v>
      </c>
      <c r="K3618" t="s">
        <v>103</v>
      </c>
      <c r="L3618" t="s">
        <v>50</v>
      </c>
      <c r="M3618" t="s">
        <v>11</v>
      </c>
      <c r="N3618" s="78" t="s">
        <v>1</v>
      </c>
      <c r="O3618" s="76" t="str">
        <f t="shared" si="114"/>
        <v>492. Cuidado Continuo por una vida con bienestarComunitario20267_SUBRED2_FEBRERO_2026</v>
      </c>
      <c r="P3618" s="93">
        <v>711326</v>
      </c>
      <c r="S3618" s="172"/>
      <c r="T3618" s="23">
        <v>0</v>
      </c>
    </row>
    <row r="3619" spans="2:20" ht="30" customHeight="1">
      <c r="B3619">
        <v>50</v>
      </c>
      <c r="C3619" s="164" t="s">
        <v>70</v>
      </c>
      <c r="D3619" s="76" t="s">
        <v>71</v>
      </c>
      <c r="E3619" s="80">
        <v>2026</v>
      </c>
      <c r="F3619" s="76" t="str">
        <f t="shared" si="113"/>
        <v>502. Cuidado Continuo por una vida con bienestarComunitario2026</v>
      </c>
      <c r="G3619" s="7" t="s">
        <v>112</v>
      </c>
      <c r="H3619" s="7" t="s">
        <v>73</v>
      </c>
      <c r="I3619" s="80" t="s">
        <v>74</v>
      </c>
      <c r="J3619" s="76" t="s">
        <v>37</v>
      </c>
      <c r="K3619" t="s">
        <v>75</v>
      </c>
      <c r="L3619" t="s">
        <v>50</v>
      </c>
      <c r="M3619" t="s">
        <v>11</v>
      </c>
      <c r="N3619" s="78" t="s">
        <v>1</v>
      </c>
      <c r="O3619" s="76" t="str">
        <f t="shared" si="114"/>
        <v>502. Cuidado Continuo por una vida con bienestarComunitario20267_SUBRED2_FEBRERO_2026</v>
      </c>
      <c r="P3619" s="93">
        <v>266747</v>
      </c>
      <c r="S3619" s="172"/>
      <c r="T3619" s="23">
        <v>0</v>
      </c>
    </row>
    <row r="3620" spans="2:20" ht="30" customHeight="1">
      <c r="B3620">
        <v>51</v>
      </c>
      <c r="C3620" s="164" t="s">
        <v>70</v>
      </c>
      <c r="D3620" s="76" t="s">
        <v>71</v>
      </c>
      <c r="E3620" s="80">
        <v>2026</v>
      </c>
      <c r="F3620" s="76" t="str">
        <f t="shared" si="113"/>
        <v>512. Cuidado Continuo por una vida con bienestarComunitario2026</v>
      </c>
      <c r="G3620" s="7" t="s">
        <v>113</v>
      </c>
      <c r="H3620" s="7" t="s">
        <v>73</v>
      </c>
      <c r="I3620" s="80" t="s">
        <v>74</v>
      </c>
      <c r="J3620" s="76" t="s">
        <v>37</v>
      </c>
      <c r="K3620" t="s">
        <v>38</v>
      </c>
      <c r="L3620" t="s">
        <v>39</v>
      </c>
      <c r="M3620" t="s">
        <v>11</v>
      </c>
      <c r="N3620" s="78" t="s">
        <v>1</v>
      </c>
      <c r="O3620" s="76" t="str">
        <f t="shared" si="114"/>
        <v>512. Cuidado Continuo por una vida con bienestarComunitario20267_SUBRED2_FEBRERO_2026</v>
      </c>
      <c r="P3620" s="93">
        <v>5621568</v>
      </c>
      <c r="S3620" s="172"/>
      <c r="T3620" s="23">
        <v>0</v>
      </c>
    </row>
    <row r="3621" spans="2:20" ht="30" customHeight="1">
      <c r="B3621">
        <v>52</v>
      </c>
      <c r="C3621" s="164" t="s">
        <v>70</v>
      </c>
      <c r="D3621" s="76" t="s">
        <v>71</v>
      </c>
      <c r="E3621" s="80">
        <v>2026</v>
      </c>
      <c r="F3621" s="76" t="str">
        <f t="shared" si="113"/>
        <v>522. Cuidado Continuo por una vida con bienestarComunitario2026</v>
      </c>
      <c r="G3621" s="7" t="s">
        <v>114</v>
      </c>
      <c r="H3621" s="7" t="s">
        <v>94</v>
      </c>
      <c r="I3621" s="80" t="s">
        <v>74</v>
      </c>
      <c r="J3621" s="76" t="s">
        <v>37</v>
      </c>
      <c r="K3621" t="s">
        <v>103</v>
      </c>
      <c r="L3621" t="s">
        <v>50</v>
      </c>
      <c r="M3621" t="s">
        <v>11</v>
      </c>
      <c r="N3621" s="78" t="s">
        <v>1</v>
      </c>
      <c r="O3621" s="76" t="str">
        <f t="shared" si="114"/>
        <v>522. Cuidado Continuo por una vida con bienestarComunitario20267_SUBRED2_FEBRERO_2026</v>
      </c>
      <c r="P3621" s="93">
        <v>711326</v>
      </c>
      <c r="S3621" s="172"/>
      <c r="T3621" s="23">
        <v>0</v>
      </c>
    </row>
    <row r="3622" spans="2:20" ht="30" customHeight="1">
      <c r="B3622">
        <v>53</v>
      </c>
      <c r="C3622" s="164" t="s">
        <v>70</v>
      </c>
      <c r="D3622" s="76" t="s">
        <v>71</v>
      </c>
      <c r="E3622" s="80">
        <v>2026</v>
      </c>
      <c r="F3622" s="76" t="str">
        <f t="shared" si="113"/>
        <v>532. Cuidado Continuo por una vida con bienestarComunitario2026</v>
      </c>
      <c r="G3622" s="7" t="s">
        <v>115</v>
      </c>
      <c r="H3622" s="7" t="s">
        <v>73</v>
      </c>
      <c r="I3622" s="80" t="s">
        <v>74</v>
      </c>
      <c r="J3622" s="76" t="s">
        <v>37</v>
      </c>
      <c r="K3622" t="s">
        <v>38</v>
      </c>
      <c r="L3622" t="s">
        <v>42</v>
      </c>
      <c r="M3622" t="s">
        <v>11</v>
      </c>
      <c r="N3622" s="78" t="s">
        <v>1</v>
      </c>
      <c r="O3622" s="76" t="str">
        <f t="shared" si="114"/>
        <v>532. Cuidado Continuo por una vida con bienestarComunitario20267_SUBRED2_FEBRERO_2026</v>
      </c>
      <c r="P3622" s="93">
        <v>5621568</v>
      </c>
      <c r="S3622" s="172"/>
      <c r="T3622" s="23">
        <v>0</v>
      </c>
    </row>
    <row r="3623" spans="2:20" ht="30" customHeight="1">
      <c r="B3623">
        <v>54</v>
      </c>
      <c r="C3623" s="164" t="s">
        <v>70</v>
      </c>
      <c r="D3623" s="76" t="s">
        <v>71</v>
      </c>
      <c r="E3623" s="80">
        <v>2026</v>
      </c>
      <c r="F3623" s="76" t="str">
        <f t="shared" si="113"/>
        <v>542. Cuidado Continuo por una vida con bienestarComunitario2026</v>
      </c>
      <c r="G3623" s="7" t="s">
        <v>116</v>
      </c>
      <c r="H3623" s="7" t="s">
        <v>73</v>
      </c>
      <c r="I3623" s="80" t="s">
        <v>74</v>
      </c>
      <c r="J3623" s="76" t="s">
        <v>37</v>
      </c>
      <c r="K3623" t="s">
        <v>75</v>
      </c>
      <c r="L3623" t="s">
        <v>50</v>
      </c>
      <c r="M3623" t="s">
        <v>11</v>
      </c>
      <c r="N3623" s="78" t="s">
        <v>1</v>
      </c>
      <c r="O3623" s="76" t="str">
        <f t="shared" si="114"/>
        <v>542. Cuidado Continuo por una vida con bienestarComunitario20267_SUBRED2_FEBRERO_2026</v>
      </c>
      <c r="P3623" s="93">
        <v>285702</v>
      </c>
      <c r="S3623" s="172"/>
      <c r="T3623" s="23">
        <v>0</v>
      </c>
    </row>
    <row r="3624" spans="2:20" ht="30" customHeight="1">
      <c r="B3624">
        <v>55</v>
      </c>
      <c r="C3624" s="164" t="s">
        <v>70</v>
      </c>
      <c r="D3624" s="76" t="s">
        <v>71</v>
      </c>
      <c r="E3624" s="80">
        <v>2026</v>
      </c>
      <c r="F3624" s="76" t="str">
        <f t="shared" si="113"/>
        <v>552. Cuidado Continuo por una vida con bienestarComunitario2026</v>
      </c>
      <c r="G3624" s="7" t="s">
        <v>117</v>
      </c>
      <c r="H3624" s="7" t="s">
        <v>73</v>
      </c>
      <c r="I3624" s="80" t="s">
        <v>74</v>
      </c>
      <c r="J3624" s="76" t="s">
        <v>37</v>
      </c>
      <c r="K3624" t="s">
        <v>75</v>
      </c>
      <c r="L3624" t="s">
        <v>50</v>
      </c>
      <c r="M3624" t="s">
        <v>11</v>
      </c>
      <c r="N3624" s="78" t="s">
        <v>1</v>
      </c>
      <c r="O3624" s="76" t="str">
        <f t="shared" si="114"/>
        <v>552. Cuidado Continuo por una vida con bienestarComunitario20267_SUBRED2_FEBRERO_2026</v>
      </c>
      <c r="P3624" s="93">
        <v>380935</v>
      </c>
      <c r="S3624" s="172"/>
      <c r="T3624" s="23">
        <v>0</v>
      </c>
    </row>
    <row r="3625" spans="2:20" ht="30" customHeight="1">
      <c r="B3625">
        <v>56</v>
      </c>
      <c r="C3625" s="164" t="s">
        <v>70</v>
      </c>
      <c r="D3625" s="76" t="s">
        <v>71</v>
      </c>
      <c r="E3625" s="80">
        <v>2026</v>
      </c>
      <c r="F3625" s="76" t="str">
        <f t="shared" si="113"/>
        <v>562. Cuidado Continuo por una vida con bienestarComunitario2026</v>
      </c>
      <c r="G3625" s="7" t="s">
        <v>118</v>
      </c>
      <c r="H3625" s="7" t="s">
        <v>73</v>
      </c>
      <c r="I3625" s="80" t="s">
        <v>74</v>
      </c>
      <c r="J3625" s="76" t="s">
        <v>37</v>
      </c>
      <c r="K3625" t="s">
        <v>75</v>
      </c>
      <c r="L3625" t="s">
        <v>50</v>
      </c>
      <c r="M3625" t="s">
        <v>11</v>
      </c>
      <c r="N3625" s="78" t="s">
        <v>1</v>
      </c>
      <c r="O3625" s="76" t="str">
        <f t="shared" si="114"/>
        <v>562. Cuidado Continuo por una vida con bienestarComunitario20267_SUBRED2_FEBRERO_2026</v>
      </c>
      <c r="P3625" s="93">
        <v>266747</v>
      </c>
      <c r="S3625" s="172"/>
      <c r="T3625" s="23">
        <v>0</v>
      </c>
    </row>
    <row r="3626" spans="2:20" ht="30" customHeight="1">
      <c r="B3626">
        <v>57</v>
      </c>
      <c r="C3626" s="164" t="s">
        <v>70</v>
      </c>
      <c r="D3626" s="76" t="s">
        <v>71</v>
      </c>
      <c r="E3626" s="80">
        <v>2026</v>
      </c>
      <c r="F3626" s="76" t="str">
        <f t="shared" si="113"/>
        <v>572. Cuidado Continuo por una vida con bienestarComunitario2026</v>
      </c>
      <c r="G3626" s="7" t="s">
        <v>119</v>
      </c>
      <c r="H3626" s="7" t="s">
        <v>94</v>
      </c>
      <c r="I3626" s="80" t="s">
        <v>74</v>
      </c>
      <c r="J3626" s="76" t="s">
        <v>37</v>
      </c>
      <c r="K3626" t="s">
        <v>75</v>
      </c>
      <c r="L3626" t="s">
        <v>50</v>
      </c>
      <c r="M3626" t="s">
        <v>11</v>
      </c>
      <c r="N3626" s="78" t="s">
        <v>1</v>
      </c>
      <c r="O3626" s="76" t="str">
        <f t="shared" si="114"/>
        <v>572. Cuidado Continuo por una vida con bienestarComunitario20267_SUBRED2_FEBRERO_2026</v>
      </c>
      <c r="P3626" s="93">
        <v>88916</v>
      </c>
      <c r="S3626" s="172"/>
      <c r="T3626" s="23">
        <v>0</v>
      </c>
    </row>
    <row r="3627" spans="2:20" ht="30" customHeight="1">
      <c r="B3627">
        <v>58</v>
      </c>
      <c r="C3627" s="164" t="s">
        <v>70</v>
      </c>
      <c r="D3627" s="76" t="s">
        <v>76</v>
      </c>
      <c r="E3627" s="80">
        <v>2026</v>
      </c>
      <c r="F3627" s="76" t="str">
        <f t="shared" si="113"/>
        <v>582. Cuidado Continuo por una vida con bienestarEducativo 2026</v>
      </c>
      <c r="G3627" s="7" t="s">
        <v>120</v>
      </c>
      <c r="H3627" s="7" t="s">
        <v>73</v>
      </c>
      <c r="I3627" s="80" t="s">
        <v>74</v>
      </c>
      <c r="J3627" s="76" t="s">
        <v>37</v>
      </c>
      <c r="K3627" t="s">
        <v>121</v>
      </c>
      <c r="L3627" t="s">
        <v>50</v>
      </c>
      <c r="M3627" t="s">
        <v>11</v>
      </c>
      <c r="N3627" s="78" t="s">
        <v>1</v>
      </c>
      <c r="O3627" s="76" t="str">
        <f t="shared" si="114"/>
        <v>582. Cuidado Continuo por una vida con bienestarEducativo 20267_SUBRED2_FEBRERO_2026</v>
      </c>
      <c r="P3627" s="93">
        <v>562157</v>
      </c>
      <c r="S3627" s="172"/>
      <c r="T3627" s="23">
        <v>0</v>
      </c>
    </row>
    <row r="3628" spans="2:20" ht="30" customHeight="1">
      <c r="B3628">
        <v>59</v>
      </c>
      <c r="C3628" s="164" t="s">
        <v>70</v>
      </c>
      <c r="D3628" s="76" t="s">
        <v>76</v>
      </c>
      <c r="E3628" s="80">
        <v>2026</v>
      </c>
      <c r="F3628" s="76" t="str">
        <f t="shared" si="113"/>
        <v>592. Cuidado Continuo por una vida con bienestarEducativo 2026</v>
      </c>
      <c r="G3628" s="7" t="s">
        <v>122</v>
      </c>
      <c r="H3628" s="7" t="s">
        <v>73</v>
      </c>
      <c r="I3628" s="80" t="s">
        <v>74</v>
      </c>
      <c r="J3628" s="76" t="s">
        <v>37</v>
      </c>
      <c r="K3628" t="s">
        <v>38</v>
      </c>
      <c r="L3628" t="s">
        <v>42</v>
      </c>
      <c r="M3628" t="s">
        <v>11</v>
      </c>
      <c r="N3628" s="78" t="s">
        <v>1</v>
      </c>
      <c r="O3628" s="76" t="str">
        <f t="shared" si="114"/>
        <v>592. Cuidado Continuo por una vida con bienestarEducativo 20267_SUBRED2_FEBRERO_2026</v>
      </c>
      <c r="P3628" s="93">
        <v>14226512</v>
      </c>
      <c r="S3628" s="172"/>
      <c r="T3628" s="23">
        <v>0</v>
      </c>
    </row>
    <row r="3629" spans="2:20" ht="30" customHeight="1">
      <c r="B3629">
        <v>60</v>
      </c>
      <c r="C3629" s="164" t="s">
        <v>70</v>
      </c>
      <c r="D3629" s="76" t="s">
        <v>76</v>
      </c>
      <c r="E3629" s="80">
        <v>2026</v>
      </c>
      <c r="F3629" s="76" t="str">
        <f t="shared" si="113"/>
        <v>602. Cuidado Continuo por una vida con bienestarEducativo 2026</v>
      </c>
      <c r="G3629" s="7" t="s">
        <v>123</v>
      </c>
      <c r="H3629" s="7" t="s">
        <v>73</v>
      </c>
      <c r="I3629" s="80" t="s">
        <v>74</v>
      </c>
      <c r="J3629" s="76" t="s">
        <v>37</v>
      </c>
      <c r="K3629" t="s">
        <v>75</v>
      </c>
      <c r="L3629" t="s">
        <v>50</v>
      </c>
      <c r="M3629" t="s">
        <v>11</v>
      </c>
      <c r="N3629" s="78" t="s">
        <v>1</v>
      </c>
      <c r="O3629" s="76" t="str">
        <f t="shared" si="114"/>
        <v>602. Cuidado Continuo por una vida con bienestarEducativo 20267_SUBRED2_FEBRERO_2026</v>
      </c>
      <c r="P3629" s="93">
        <v>105404</v>
      </c>
      <c r="S3629" s="172"/>
      <c r="T3629" s="23">
        <v>0</v>
      </c>
    </row>
    <row r="3630" spans="2:20" ht="30" customHeight="1">
      <c r="B3630">
        <v>61</v>
      </c>
      <c r="C3630" s="164" t="s">
        <v>70</v>
      </c>
      <c r="D3630" s="76" t="s">
        <v>76</v>
      </c>
      <c r="E3630" s="80">
        <v>2026</v>
      </c>
      <c r="F3630" s="76" t="str">
        <f t="shared" si="113"/>
        <v>612. Cuidado Continuo por una vida con bienestarEducativo 2026</v>
      </c>
      <c r="G3630" s="7" t="s">
        <v>124</v>
      </c>
      <c r="H3630" s="7" t="s">
        <v>73</v>
      </c>
      <c r="I3630" s="80" t="s">
        <v>74</v>
      </c>
      <c r="J3630" s="76" t="s">
        <v>37</v>
      </c>
      <c r="K3630" t="s">
        <v>75</v>
      </c>
      <c r="L3630" t="s">
        <v>50</v>
      </c>
      <c r="M3630" t="s">
        <v>11</v>
      </c>
      <c r="N3630" s="78" t="s">
        <v>1</v>
      </c>
      <c r="O3630" s="76" t="str">
        <f t="shared" si="114"/>
        <v>612. Cuidado Continuo por una vida con bienestarEducativo 20267_SUBRED2_FEBRERO_2026</v>
      </c>
      <c r="P3630" s="93">
        <v>266747</v>
      </c>
      <c r="S3630" s="172"/>
      <c r="T3630" s="23">
        <v>0</v>
      </c>
    </row>
    <row r="3631" spans="2:20" ht="30" customHeight="1">
      <c r="B3631">
        <v>62</v>
      </c>
      <c r="C3631" s="164" t="s">
        <v>70</v>
      </c>
      <c r="D3631" s="76" t="s">
        <v>76</v>
      </c>
      <c r="E3631" s="80">
        <v>2026</v>
      </c>
      <c r="F3631" s="76" t="str">
        <f t="shared" si="113"/>
        <v>622. Cuidado Continuo por una vida con bienestarEducativo 2026</v>
      </c>
      <c r="G3631" s="7" t="s">
        <v>125</v>
      </c>
      <c r="H3631" s="7" t="s">
        <v>102</v>
      </c>
      <c r="I3631" s="80" t="s">
        <v>74</v>
      </c>
      <c r="J3631" s="76" t="s">
        <v>37</v>
      </c>
      <c r="K3631" t="s">
        <v>38</v>
      </c>
      <c r="L3631" t="s">
        <v>42</v>
      </c>
      <c r="M3631" t="s">
        <v>11</v>
      </c>
      <c r="N3631" s="78" t="s">
        <v>1</v>
      </c>
      <c r="O3631" s="76" t="str">
        <f t="shared" si="114"/>
        <v>622. Cuidado Continuo por una vida con bienestarEducativo 20267_SUBRED2_FEBRERO_2026</v>
      </c>
      <c r="P3631" s="93">
        <v>13610112</v>
      </c>
      <c r="S3631" s="172"/>
      <c r="T3631" s="23">
        <v>0</v>
      </c>
    </row>
    <row r="3632" spans="2:20" ht="30" customHeight="1">
      <c r="B3632">
        <v>63</v>
      </c>
      <c r="C3632" s="164" t="s">
        <v>70</v>
      </c>
      <c r="D3632" s="76" t="s">
        <v>76</v>
      </c>
      <c r="E3632" s="80">
        <v>2026</v>
      </c>
      <c r="F3632" s="76" t="str">
        <f t="shared" si="113"/>
        <v>632. Cuidado Continuo por una vida con bienestarEducativo 2026</v>
      </c>
      <c r="G3632" s="7" t="s">
        <v>126</v>
      </c>
      <c r="H3632" s="7" t="s">
        <v>102</v>
      </c>
      <c r="I3632" s="80" t="s">
        <v>74</v>
      </c>
      <c r="J3632" s="76" t="s">
        <v>37</v>
      </c>
      <c r="K3632" t="s">
        <v>75</v>
      </c>
      <c r="L3632" t="s">
        <v>50</v>
      </c>
      <c r="M3632" t="s">
        <v>11</v>
      </c>
      <c r="N3632" s="78" t="s">
        <v>1</v>
      </c>
      <c r="O3632" s="76" t="str">
        <f t="shared" si="114"/>
        <v>632. Cuidado Continuo por una vida con bienestarEducativo 20267_SUBRED2_FEBRERO_2026</v>
      </c>
      <c r="P3632" s="93">
        <v>105404</v>
      </c>
      <c r="S3632" s="172"/>
      <c r="T3632" s="23">
        <v>0</v>
      </c>
    </row>
    <row r="3633" spans="2:20" ht="30" customHeight="1">
      <c r="B3633">
        <v>64</v>
      </c>
      <c r="C3633" s="164" t="s">
        <v>70</v>
      </c>
      <c r="D3633" s="76" t="s">
        <v>76</v>
      </c>
      <c r="E3633" s="80">
        <v>2026</v>
      </c>
      <c r="F3633" s="76" t="str">
        <f t="shared" si="113"/>
        <v>642. Cuidado Continuo por una vida con bienestarEducativo 2026</v>
      </c>
      <c r="G3633" s="7" t="s">
        <v>127</v>
      </c>
      <c r="H3633" s="7" t="s">
        <v>94</v>
      </c>
      <c r="I3633" s="80" t="s">
        <v>74</v>
      </c>
      <c r="J3633" s="76" t="s">
        <v>37</v>
      </c>
      <c r="K3633" t="s">
        <v>75</v>
      </c>
      <c r="L3633" t="s">
        <v>50</v>
      </c>
      <c r="M3633" t="s">
        <v>11</v>
      </c>
      <c r="N3633" s="78" t="s">
        <v>1</v>
      </c>
      <c r="O3633" s="76" t="str">
        <f t="shared" si="114"/>
        <v>642. Cuidado Continuo por una vida con bienestarEducativo 20267_SUBRED2_FEBRERO_2026</v>
      </c>
      <c r="P3633" s="93">
        <v>137765</v>
      </c>
      <c r="S3633" s="172"/>
      <c r="T3633" s="23">
        <v>0</v>
      </c>
    </row>
    <row r="3634" spans="2:20" ht="30" customHeight="1">
      <c r="B3634">
        <v>65</v>
      </c>
      <c r="C3634" s="164" t="s">
        <v>70</v>
      </c>
      <c r="D3634" s="76" t="s">
        <v>76</v>
      </c>
      <c r="E3634" s="80">
        <v>2026</v>
      </c>
      <c r="F3634" s="76" t="str">
        <f t="shared" si="113"/>
        <v>652. Cuidado Continuo por una vida con bienestarEducativo 2026</v>
      </c>
      <c r="G3634" s="7" t="s">
        <v>128</v>
      </c>
      <c r="H3634" s="7" t="s">
        <v>94</v>
      </c>
      <c r="I3634" s="80" t="s">
        <v>74</v>
      </c>
      <c r="J3634" s="76" t="s">
        <v>37</v>
      </c>
      <c r="K3634" t="s">
        <v>75</v>
      </c>
      <c r="L3634" t="s">
        <v>50</v>
      </c>
      <c r="M3634" t="s">
        <v>11</v>
      </c>
      <c r="N3634" s="78" t="s">
        <v>1</v>
      </c>
      <c r="O3634" s="76" t="str">
        <f t="shared" si="114"/>
        <v>652. Cuidado Continuo por una vida con bienestarEducativo 20267_SUBRED2_FEBRERO_2026</v>
      </c>
      <c r="P3634" s="93">
        <v>105404</v>
      </c>
      <c r="S3634" s="172"/>
      <c r="T3634" s="23">
        <v>0</v>
      </c>
    </row>
    <row r="3635" spans="2:20" ht="30" customHeight="1">
      <c r="B3635">
        <v>66</v>
      </c>
      <c r="C3635" s="164" t="s">
        <v>70</v>
      </c>
      <c r="D3635" s="76" t="s">
        <v>76</v>
      </c>
      <c r="E3635" s="80">
        <v>2026</v>
      </c>
      <c r="F3635" s="76" t="str">
        <f t="shared" si="113"/>
        <v>662. Cuidado Continuo por una vida con bienestarEducativo 2026</v>
      </c>
      <c r="G3635" s="7" t="s">
        <v>129</v>
      </c>
      <c r="H3635" s="7" t="s">
        <v>94</v>
      </c>
      <c r="I3635" s="80" t="s">
        <v>74</v>
      </c>
      <c r="J3635" s="76" t="s">
        <v>37</v>
      </c>
      <c r="K3635" t="s">
        <v>103</v>
      </c>
      <c r="L3635" t="s">
        <v>50</v>
      </c>
      <c r="M3635" t="s">
        <v>11</v>
      </c>
      <c r="N3635" s="78" t="s">
        <v>1</v>
      </c>
      <c r="O3635" s="76" t="str">
        <f t="shared" si="114"/>
        <v>662. Cuidado Continuo por una vida con bienestarEducativo 20267_SUBRED2_FEBRERO_2026</v>
      </c>
      <c r="P3635" s="93">
        <v>199714</v>
      </c>
      <c r="S3635" s="172"/>
      <c r="T3635" s="23">
        <v>0</v>
      </c>
    </row>
    <row r="3636" spans="2:20" ht="30" customHeight="1">
      <c r="B3636">
        <v>67</v>
      </c>
      <c r="C3636" s="164" t="s">
        <v>70</v>
      </c>
      <c r="D3636" s="76" t="s">
        <v>76</v>
      </c>
      <c r="E3636" s="80">
        <v>2026</v>
      </c>
      <c r="F3636" s="76" t="str">
        <f t="shared" si="113"/>
        <v>672. Cuidado Continuo por una vida con bienestarEducativo 2026</v>
      </c>
      <c r="G3636" s="7" t="s">
        <v>130</v>
      </c>
      <c r="H3636" s="7" t="s">
        <v>94</v>
      </c>
      <c r="I3636" s="80" t="s">
        <v>74</v>
      </c>
      <c r="J3636" s="76" t="s">
        <v>37</v>
      </c>
      <c r="K3636" t="s">
        <v>75</v>
      </c>
      <c r="L3636" t="s">
        <v>50</v>
      </c>
      <c r="M3636" t="s">
        <v>11</v>
      </c>
      <c r="N3636" s="78" t="s">
        <v>1</v>
      </c>
      <c r="O3636" s="76" t="str">
        <f t="shared" si="114"/>
        <v>672. Cuidado Continuo por una vida con bienestarEducativo 20267_SUBRED2_FEBRERO_2026</v>
      </c>
      <c r="P3636" s="93">
        <v>88916</v>
      </c>
      <c r="S3636" s="172"/>
      <c r="T3636" s="23">
        <v>0</v>
      </c>
    </row>
    <row r="3637" spans="2:20" ht="30" customHeight="1">
      <c r="B3637">
        <v>68</v>
      </c>
      <c r="C3637" s="164" t="s">
        <v>70</v>
      </c>
      <c r="D3637" s="76" t="s">
        <v>77</v>
      </c>
      <c r="E3637" s="80">
        <v>2026</v>
      </c>
      <c r="F3637" s="76" t="str">
        <f t="shared" si="113"/>
        <v>682. Cuidado Continuo por una vida con bienestarInstitucional2026</v>
      </c>
      <c r="G3637" s="7" t="s">
        <v>131</v>
      </c>
      <c r="H3637" s="7" t="s">
        <v>94</v>
      </c>
      <c r="I3637" s="80" t="s">
        <v>74</v>
      </c>
      <c r="J3637" s="76" t="s">
        <v>37</v>
      </c>
      <c r="K3637" t="s">
        <v>75</v>
      </c>
      <c r="L3637" t="s">
        <v>50</v>
      </c>
      <c r="M3637" t="s">
        <v>11</v>
      </c>
      <c r="N3637" s="78" t="s">
        <v>1</v>
      </c>
      <c r="O3637" s="76" t="str">
        <f t="shared" si="114"/>
        <v>682. Cuidado Continuo por una vida con bienestarInstitucional20267_SUBRED2_FEBRERO_2026</v>
      </c>
      <c r="P3637" s="93">
        <v>105404</v>
      </c>
      <c r="S3637" s="172"/>
      <c r="T3637" s="23">
        <v>0</v>
      </c>
    </row>
    <row r="3638" spans="2:20" ht="30" customHeight="1">
      <c r="B3638">
        <v>69</v>
      </c>
      <c r="C3638" s="164" t="s">
        <v>70</v>
      </c>
      <c r="D3638" s="76" t="s">
        <v>77</v>
      </c>
      <c r="E3638" s="80">
        <v>2026</v>
      </c>
      <c r="F3638" s="76" t="str">
        <f t="shared" si="113"/>
        <v>692. Cuidado Continuo por una vida con bienestarInstitucional2026</v>
      </c>
      <c r="G3638" s="7" t="s">
        <v>132</v>
      </c>
      <c r="H3638" s="7" t="s">
        <v>102</v>
      </c>
      <c r="I3638" s="80" t="s">
        <v>74</v>
      </c>
      <c r="J3638" s="76" t="s">
        <v>37</v>
      </c>
      <c r="K3638" t="s">
        <v>75</v>
      </c>
      <c r="L3638" t="s">
        <v>50</v>
      </c>
      <c r="M3638" t="s">
        <v>11</v>
      </c>
      <c r="N3638" s="78" t="s">
        <v>1</v>
      </c>
      <c r="O3638" s="76" t="str">
        <f t="shared" si="114"/>
        <v>692. Cuidado Continuo por una vida con bienestarInstitucional20267_SUBRED2_FEBRERO_2026</v>
      </c>
      <c r="P3638" s="93">
        <v>105404</v>
      </c>
      <c r="S3638" s="172"/>
      <c r="T3638" s="23">
        <v>0</v>
      </c>
    </row>
    <row r="3639" spans="2:20" ht="30" customHeight="1">
      <c r="B3639">
        <v>70</v>
      </c>
      <c r="C3639" s="164" t="s">
        <v>70</v>
      </c>
      <c r="D3639" s="76" t="s">
        <v>77</v>
      </c>
      <c r="E3639" s="80">
        <v>2026</v>
      </c>
      <c r="F3639" s="76" t="str">
        <f t="shared" si="113"/>
        <v>702. Cuidado Continuo por una vida con bienestarInstitucional2026</v>
      </c>
      <c r="G3639" s="7" t="s">
        <v>133</v>
      </c>
      <c r="H3639" s="7" t="s">
        <v>73</v>
      </c>
      <c r="I3639" s="80" t="s">
        <v>74</v>
      </c>
      <c r="J3639" s="76" t="s">
        <v>37</v>
      </c>
      <c r="K3639" t="s">
        <v>75</v>
      </c>
      <c r="L3639" t="s">
        <v>50</v>
      </c>
      <c r="M3639" t="s">
        <v>11</v>
      </c>
      <c r="N3639" s="78" t="s">
        <v>1</v>
      </c>
      <c r="O3639" s="76" t="str">
        <f t="shared" si="114"/>
        <v>702. Cuidado Continuo por una vida con bienestarInstitucional20267_SUBRED2_FEBRERO_2026</v>
      </c>
      <c r="P3639" s="93">
        <v>74893</v>
      </c>
      <c r="S3639" s="172"/>
      <c r="T3639" s="23">
        <v>0</v>
      </c>
    </row>
    <row r="3640" spans="2:20" ht="30" customHeight="1">
      <c r="B3640">
        <v>71</v>
      </c>
      <c r="C3640" s="164" t="s">
        <v>70</v>
      </c>
      <c r="D3640" s="76" t="s">
        <v>82</v>
      </c>
      <c r="E3640" s="80">
        <v>2026</v>
      </c>
      <c r="F3640" s="76" t="str">
        <f t="shared" si="113"/>
        <v>712. Cuidado Continuo por una vida con bienestarLaboral2026</v>
      </c>
      <c r="G3640" s="7" t="s">
        <v>134</v>
      </c>
      <c r="H3640" s="7" t="s">
        <v>94</v>
      </c>
      <c r="I3640" s="80" t="s">
        <v>74</v>
      </c>
      <c r="J3640" s="76" t="s">
        <v>37</v>
      </c>
      <c r="K3640" t="s">
        <v>135</v>
      </c>
      <c r="L3640" t="s">
        <v>50</v>
      </c>
      <c r="M3640" t="s">
        <v>11</v>
      </c>
      <c r="N3640" s="78" t="s">
        <v>1</v>
      </c>
      <c r="O3640" s="76" t="str">
        <f t="shared" si="114"/>
        <v>712. Cuidado Continuo por una vida con bienestarLaboral20267_SUBRED2_FEBRERO_2026</v>
      </c>
      <c r="P3640" s="93">
        <v>59965</v>
      </c>
      <c r="S3640" s="172"/>
      <c r="T3640" s="23">
        <v>0</v>
      </c>
    </row>
    <row r="3641" spans="2:20" ht="30" customHeight="1">
      <c r="B3641">
        <v>72</v>
      </c>
      <c r="C3641" s="164" t="s">
        <v>70</v>
      </c>
      <c r="D3641" s="76" t="s">
        <v>82</v>
      </c>
      <c r="E3641" s="80">
        <v>2026</v>
      </c>
      <c r="F3641" s="76" t="str">
        <f t="shared" si="113"/>
        <v>722. Cuidado Continuo por una vida con bienestarLaboral2026</v>
      </c>
      <c r="G3641" s="7" t="s">
        <v>136</v>
      </c>
      <c r="H3641" s="7" t="s">
        <v>94</v>
      </c>
      <c r="I3641" s="80" t="s">
        <v>74</v>
      </c>
      <c r="J3641" s="76" t="s">
        <v>37</v>
      </c>
      <c r="K3641" t="s">
        <v>135</v>
      </c>
      <c r="L3641" t="s">
        <v>50</v>
      </c>
      <c r="M3641" t="s">
        <v>11</v>
      </c>
      <c r="N3641" s="78" t="s">
        <v>1</v>
      </c>
      <c r="O3641" s="76" t="str">
        <f t="shared" si="114"/>
        <v>722. Cuidado Continuo por una vida con bienestarLaboral20267_SUBRED2_FEBRERO_2026</v>
      </c>
      <c r="P3641" s="93">
        <v>99830</v>
      </c>
      <c r="S3641" s="172"/>
      <c r="T3641" s="23">
        <v>0</v>
      </c>
    </row>
    <row r="3642" spans="2:20" ht="30" customHeight="1">
      <c r="B3642">
        <v>73</v>
      </c>
      <c r="C3642" s="164" t="s">
        <v>70</v>
      </c>
      <c r="D3642" s="76" t="s">
        <v>82</v>
      </c>
      <c r="E3642" s="80">
        <v>2026</v>
      </c>
      <c r="F3642" s="76" t="str">
        <f t="shared" si="113"/>
        <v>732. Cuidado Continuo por una vida con bienestarLaboral2026</v>
      </c>
      <c r="G3642" s="7" t="s">
        <v>137</v>
      </c>
      <c r="H3642" s="7" t="s">
        <v>94</v>
      </c>
      <c r="I3642" s="80" t="s">
        <v>74</v>
      </c>
      <c r="J3642" s="76" t="s">
        <v>37</v>
      </c>
      <c r="K3642" t="s">
        <v>138</v>
      </c>
      <c r="L3642" t="s">
        <v>50</v>
      </c>
      <c r="M3642" t="s">
        <v>11</v>
      </c>
      <c r="N3642" s="78" t="s">
        <v>1</v>
      </c>
      <c r="O3642" s="76" t="str">
        <f t="shared" si="114"/>
        <v>732. Cuidado Continuo por una vida con bienestarLaboral20267_SUBRED2_FEBRERO_2026</v>
      </c>
      <c r="P3642" s="93">
        <v>220671</v>
      </c>
      <c r="S3642" s="172"/>
      <c r="T3642" s="23">
        <v>0</v>
      </c>
    </row>
    <row r="3643" spans="2:20" ht="30" customHeight="1">
      <c r="B3643">
        <v>74</v>
      </c>
      <c r="C3643" s="164" t="s">
        <v>70</v>
      </c>
      <c r="D3643" s="76" t="s">
        <v>82</v>
      </c>
      <c r="E3643" s="80">
        <v>2026</v>
      </c>
      <c r="F3643" s="76" t="str">
        <f t="shared" si="113"/>
        <v>742. Cuidado Continuo por una vida con bienestarLaboral2026</v>
      </c>
      <c r="G3643" s="7" t="s">
        <v>139</v>
      </c>
      <c r="H3643" s="7" t="s">
        <v>94</v>
      </c>
      <c r="I3643" s="80" t="s">
        <v>74</v>
      </c>
      <c r="J3643" s="76" t="s">
        <v>37</v>
      </c>
      <c r="K3643" t="s">
        <v>138</v>
      </c>
      <c r="L3643" t="s">
        <v>50</v>
      </c>
      <c r="M3643" t="s">
        <v>11</v>
      </c>
      <c r="N3643" s="78" t="s">
        <v>1</v>
      </c>
      <c r="O3643" s="76" t="str">
        <f t="shared" si="114"/>
        <v>742. Cuidado Continuo por una vida con bienestarLaboral20267_SUBRED2_FEBRERO_2026</v>
      </c>
      <c r="P3643" s="93">
        <v>367374</v>
      </c>
      <c r="S3643" s="172"/>
      <c r="T3643" s="23">
        <v>0</v>
      </c>
    </row>
    <row r="3644" spans="2:20" ht="30" customHeight="1">
      <c r="B3644">
        <v>75</v>
      </c>
      <c r="C3644" s="164" t="s">
        <v>70</v>
      </c>
      <c r="D3644" s="76" t="s">
        <v>82</v>
      </c>
      <c r="E3644" s="80">
        <v>2026</v>
      </c>
      <c r="F3644" s="76" t="str">
        <f t="shared" si="113"/>
        <v>752. Cuidado Continuo por una vida con bienestarLaboral2026</v>
      </c>
      <c r="G3644" s="7" t="s">
        <v>140</v>
      </c>
      <c r="H3644" s="7" t="s">
        <v>94</v>
      </c>
      <c r="I3644" s="80" t="s">
        <v>74</v>
      </c>
      <c r="J3644" s="76" t="s">
        <v>37</v>
      </c>
      <c r="K3644" t="s">
        <v>141</v>
      </c>
      <c r="L3644" t="s">
        <v>50</v>
      </c>
      <c r="M3644" t="s">
        <v>11</v>
      </c>
      <c r="N3644" s="78" t="s">
        <v>1</v>
      </c>
      <c r="O3644" s="76" t="str">
        <f t="shared" si="114"/>
        <v>752. Cuidado Continuo por una vida con bienestarLaboral20267_SUBRED2_FEBRERO_2026</v>
      </c>
      <c r="P3644" s="93">
        <v>210809</v>
      </c>
      <c r="S3644" s="172"/>
      <c r="T3644" s="23">
        <v>0</v>
      </c>
    </row>
    <row r="3645" spans="2:20" ht="30" customHeight="1">
      <c r="B3645">
        <v>76</v>
      </c>
      <c r="C3645" s="164" t="s">
        <v>70</v>
      </c>
      <c r="D3645" s="76" t="s">
        <v>82</v>
      </c>
      <c r="E3645" s="80">
        <v>2026</v>
      </c>
      <c r="F3645" s="76" t="str">
        <f t="shared" si="113"/>
        <v>762. Cuidado Continuo por una vida con bienestarLaboral2026</v>
      </c>
      <c r="G3645" s="7" t="s">
        <v>142</v>
      </c>
      <c r="H3645" s="7" t="s">
        <v>94</v>
      </c>
      <c r="I3645" s="80" t="s">
        <v>74</v>
      </c>
      <c r="J3645" s="76" t="s">
        <v>37</v>
      </c>
      <c r="K3645" t="s">
        <v>141</v>
      </c>
      <c r="L3645" t="s">
        <v>50</v>
      </c>
      <c r="M3645" t="s">
        <v>11</v>
      </c>
      <c r="N3645" s="78" t="s">
        <v>1</v>
      </c>
      <c r="O3645" s="76" t="str">
        <f t="shared" si="114"/>
        <v>762. Cuidado Continuo por una vida con bienestarLaboral20267_SUBRED2_FEBRERO_2026</v>
      </c>
      <c r="P3645" s="93">
        <v>55168</v>
      </c>
      <c r="S3645" s="172"/>
      <c r="T3645" s="23">
        <v>0</v>
      </c>
    </row>
    <row r="3646" spans="2:20" ht="30" customHeight="1">
      <c r="B3646">
        <v>77</v>
      </c>
      <c r="C3646" s="164" t="s">
        <v>70</v>
      </c>
      <c r="D3646" s="76" t="s">
        <v>82</v>
      </c>
      <c r="E3646" s="80">
        <v>2026</v>
      </c>
      <c r="F3646" s="76" t="str">
        <f t="shared" si="113"/>
        <v>772. Cuidado Continuo por una vida con bienestarLaboral2026</v>
      </c>
      <c r="G3646" s="7" t="s">
        <v>143</v>
      </c>
      <c r="H3646" s="7" t="s">
        <v>94</v>
      </c>
      <c r="I3646" s="80" t="s">
        <v>74</v>
      </c>
      <c r="J3646" s="76" t="s">
        <v>37</v>
      </c>
      <c r="K3646" t="s">
        <v>141</v>
      </c>
      <c r="L3646" t="s">
        <v>39</v>
      </c>
      <c r="M3646" t="s">
        <v>11</v>
      </c>
      <c r="N3646" s="78" t="s">
        <v>1</v>
      </c>
      <c r="O3646" s="76" t="str">
        <f t="shared" si="114"/>
        <v>772. Cuidado Continuo por una vida con bienestarLaboral20267_SUBRED2_FEBRERO_2026</v>
      </c>
      <c r="P3646" s="93">
        <v>91844</v>
      </c>
      <c r="S3646" s="172"/>
      <c r="T3646" s="23">
        <v>0</v>
      </c>
    </row>
    <row r="3647" spans="2:20" ht="30" customHeight="1">
      <c r="B3647">
        <v>78</v>
      </c>
      <c r="C3647" s="164" t="s">
        <v>70</v>
      </c>
      <c r="D3647" s="76" t="s">
        <v>82</v>
      </c>
      <c r="E3647" s="80">
        <v>2026</v>
      </c>
      <c r="F3647" s="76" t="str">
        <f t="shared" si="113"/>
        <v>782. Cuidado Continuo por una vida con bienestarLaboral2026</v>
      </c>
      <c r="G3647" s="7" t="s">
        <v>144</v>
      </c>
      <c r="H3647" s="7" t="s">
        <v>94</v>
      </c>
      <c r="I3647" s="80" t="s">
        <v>74</v>
      </c>
      <c r="J3647" s="76" t="s">
        <v>37</v>
      </c>
      <c r="K3647" t="s">
        <v>141</v>
      </c>
      <c r="L3647" t="s">
        <v>39</v>
      </c>
      <c r="M3647" t="s">
        <v>11</v>
      </c>
      <c r="N3647" s="78" t="s">
        <v>1</v>
      </c>
      <c r="O3647" s="76" t="str">
        <f t="shared" si="114"/>
        <v>782. Cuidado Continuo por una vida con bienestarLaboral20267_SUBRED2_FEBRERO_2026</v>
      </c>
      <c r="P3647" s="93">
        <v>121585</v>
      </c>
      <c r="S3647" s="172"/>
      <c r="T3647" s="23">
        <v>0</v>
      </c>
    </row>
    <row r="3648" spans="2:20" ht="30" customHeight="1">
      <c r="B3648">
        <v>79</v>
      </c>
      <c r="C3648" s="164" t="s">
        <v>70</v>
      </c>
      <c r="D3648" s="76" t="s">
        <v>82</v>
      </c>
      <c r="E3648" s="80">
        <v>2026</v>
      </c>
      <c r="F3648" s="76" t="str">
        <f t="shared" si="113"/>
        <v>792. Cuidado Continuo por una vida con bienestarLaboral2026</v>
      </c>
      <c r="G3648" s="7" t="s">
        <v>145</v>
      </c>
      <c r="H3648" s="7" t="s">
        <v>94</v>
      </c>
      <c r="I3648" s="80" t="s">
        <v>74</v>
      </c>
      <c r="J3648" s="76" t="s">
        <v>37</v>
      </c>
      <c r="K3648" t="s">
        <v>141</v>
      </c>
      <c r="L3648" t="s">
        <v>50</v>
      </c>
      <c r="M3648" t="s">
        <v>11</v>
      </c>
      <c r="N3648" s="78" t="s">
        <v>1</v>
      </c>
      <c r="O3648" s="76" t="str">
        <f t="shared" si="114"/>
        <v>792. Cuidado Continuo por una vida con bienestarLaboral20267_SUBRED2_FEBRERO_2026</v>
      </c>
      <c r="P3648" s="93">
        <v>125438</v>
      </c>
      <c r="S3648" s="172"/>
      <c r="T3648" s="23">
        <v>0</v>
      </c>
    </row>
    <row r="3649" spans="2:20" ht="30" customHeight="1">
      <c r="B3649">
        <v>80</v>
      </c>
      <c r="C3649" s="164" t="s">
        <v>70</v>
      </c>
      <c r="D3649" s="76" t="s">
        <v>82</v>
      </c>
      <c r="E3649" s="80">
        <v>2026</v>
      </c>
      <c r="F3649" s="76" t="str">
        <f t="shared" si="113"/>
        <v>802. Cuidado Continuo por una vida con bienestarLaboral2026</v>
      </c>
      <c r="G3649" s="7" t="s">
        <v>146</v>
      </c>
      <c r="H3649" s="7" t="s">
        <v>94</v>
      </c>
      <c r="I3649" s="80" t="s">
        <v>74</v>
      </c>
      <c r="J3649" s="76" t="s">
        <v>37</v>
      </c>
      <c r="K3649" t="s">
        <v>147</v>
      </c>
      <c r="L3649" t="s">
        <v>42</v>
      </c>
      <c r="M3649" t="s">
        <v>11</v>
      </c>
      <c r="N3649" s="78" t="s">
        <v>1</v>
      </c>
      <c r="O3649" s="76" t="str">
        <f t="shared" si="114"/>
        <v>802. Cuidado Continuo por una vida con bienestarLaboral20267_SUBRED2_FEBRERO_2026</v>
      </c>
      <c r="P3649" s="93">
        <v>53781</v>
      </c>
      <c r="S3649" s="172"/>
      <c r="T3649" s="23">
        <v>0</v>
      </c>
    </row>
    <row r="3650" spans="2:20" ht="30" customHeight="1">
      <c r="B3650">
        <v>81</v>
      </c>
      <c r="C3650" s="164" t="s">
        <v>70</v>
      </c>
      <c r="D3650" s="76" t="s">
        <v>82</v>
      </c>
      <c r="E3650" s="80">
        <v>2026</v>
      </c>
      <c r="F3650" s="76" t="str">
        <f t="shared" si="113"/>
        <v>812. Cuidado Continuo por una vida con bienestarLaboral2026</v>
      </c>
      <c r="G3650" s="7" t="s">
        <v>148</v>
      </c>
      <c r="H3650" s="7" t="s">
        <v>94</v>
      </c>
      <c r="I3650" s="80" t="s">
        <v>74</v>
      </c>
      <c r="J3650" s="76" t="s">
        <v>37</v>
      </c>
      <c r="K3650" t="s">
        <v>135</v>
      </c>
      <c r="L3650" t="s">
        <v>50</v>
      </c>
      <c r="M3650" t="s">
        <v>11</v>
      </c>
      <c r="N3650" s="78" t="s">
        <v>1</v>
      </c>
      <c r="O3650" s="76" t="str">
        <f t="shared" si="114"/>
        <v>812. Cuidado Continuo por una vida con bienestarLaboral20267_SUBRED2_FEBRERO_2026</v>
      </c>
      <c r="P3650" s="93">
        <v>82752</v>
      </c>
      <c r="S3650" s="172"/>
      <c r="T3650" s="23">
        <v>0</v>
      </c>
    </row>
    <row r="3651" spans="2:20" ht="30" customHeight="1">
      <c r="B3651">
        <v>82</v>
      </c>
      <c r="C3651" s="164" t="s">
        <v>70</v>
      </c>
      <c r="D3651" s="76" t="s">
        <v>82</v>
      </c>
      <c r="E3651" s="80">
        <v>2026</v>
      </c>
      <c r="F3651" s="76" t="str">
        <f t="shared" si="113"/>
        <v>822. Cuidado Continuo por una vida con bienestarLaboral2026</v>
      </c>
      <c r="G3651" s="7" t="s">
        <v>149</v>
      </c>
      <c r="H3651" s="7" t="s">
        <v>94</v>
      </c>
      <c r="I3651" s="80" t="s">
        <v>74</v>
      </c>
      <c r="J3651" s="76" t="s">
        <v>37</v>
      </c>
      <c r="K3651" t="s">
        <v>150</v>
      </c>
      <c r="L3651" t="s">
        <v>50</v>
      </c>
      <c r="M3651" t="s">
        <v>11</v>
      </c>
      <c r="N3651" s="78" t="s">
        <v>1</v>
      </c>
      <c r="O3651" s="76" t="str">
        <f t="shared" si="114"/>
        <v>822. Cuidado Continuo por una vida con bienestarLaboral20267_SUBRED2_FEBRERO_2026</v>
      </c>
      <c r="P3651" s="93">
        <v>281078</v>
      </c>
      <c r="S3651" s="172"/>
      <c r="T3651" s="23">
        <v>0</v>
      </c>
    </row>
    <row r="3652" spans="2:20" ht="30" customHeight="1">
      <c r="B3652">
        <v>83</v>
      </c>
      <c r="C3652" s="164" t="s">
        <v>70</v>
      </c>
      <c r="D3652" s="76" t="s">
        <v>82</v>
      </c>
      <c r="E3652" s="80">
        <v>2026</v>
      </c>
      <c r="F3652" s="76" t="str">
        <f t="shared" si="113"/>
        <v>832. Cuidado Continuo por una vida con bienestarLaboral2026</v>
      </c>
      <c r="G3652" s="7" t="s">
        <v>151</v>
      </c>
      <c r="H3652" s="7" t="s">
        <v>94</v>
      </c>
      <c r="I3652" s="80" t="s">
        <v>74</v>
      </c>
      <c r="J3652" s="76" t="s">
        <v>37</v>
      </c>
      <c r="K3652" t="s">
        <v>141</v>
      </c>
      <c r="L3652" t="s">
        <v>50</v>
      </c>
      <c r="M3652" t="s">
        <v>11</v>
      </c>
      <c r="N3652" s="78" t="s">
        <v>1</v>
      </c>
      <c r="O3652" s="76" t="str">
        <f t="shared" si="114"/>
        <v>832. Cuidado Continuo por una vida con bienestarLaboral20267_SUBRED2_FEBRERO_2026</v>
      </c>
      <c r="P3652" s="93">
        <v>70270</v>
      </c>
      <c r="S3652" s="172"/>
      <c r="T3652" s="23">
        <v>0</v>
      </c>
    </row>
    <row r="3653" spans="2:20" ht="30" customHeight="1">
      <c r="B3653">
        <v>84</v>
      </c>
      <c r="C3653" s="164" t="s">
        <v>70</v>
      </c>
      <c r="D3653" s="76" t="s">
        <v>82</v>
      </c>
      <c r="E3653" s="80">
        <v>2026</v>
      </c>
      <c r="F3653" s="76" t="str">
        <f t="shared" si="113"/>
        <v>842. Cuidado Continuo por una vida con bienestarLaboral2026</v>
      </c>
      <c r="G3653" s="7" t="s">
        <v>152</v>
      </c>
      <c r="H3653" s="7" t="s">
        <v>94</v>
      </c>
      <c r="I3653" s="80" t="s">
        <v>74</v>
      </c>
      <c r="J3653" s="76" t="s">
        <v>37</v>
      </c>
      <c r="K3653" t="s">
        <v>141</v>
      </c>
      <c r="L3653" t="s">
        <v>50</v>
      </c>
      <c r="M3653" t="s">
        <v>11</v>
      </c>
      <c r="N3653" s="78" t="s">
        <v>1</v>
      </c>
      <c r="O3653" s="76" t="str">
        <f t="shared" si="114"/>
        <v>842. Cuidado Continuo por una vida con bienestarLaboral20267_SUBRED2_FEBRERO_2026</v>
      </c>
      <c r="P3653" s="93">
        <v>105404</v>
      </c>
      <c r="S3653" s="172"/>
      <c r="T3653" s="23">
        <v>0</v>
      </c>
    </row>
    <row r="3654" spans="2:20" ht="30" customHeight="1">
      <c r="B3654">
        <v>85</v>
      </c>
      <c r="C3654" s="164" t="s">
        <v>70</v>
      </c>
      <c r="D3654" s="76" t="s">
        <v>82</v>
      </c>
      <c r="E3654" s="80">
        <v>2026</v>
      </c>
      <c r="F3654" s="76" t="str">
        <f t="shared" si="113"/>
        <v>852. Cuidado Continuo por una vida con bienestarLaboral2026</v>
      </c>
      <c r="G3654" s="7" t="s">
        <v>153</v>
      </c>
      <c r="H3654" s="7" t="s">
        <v>94</v>
      </c>
      <c r="I3654" s="80" t="s">
        <v>74</v>
      </c>
      <c r="J3654" s="76" t="s">
        <v>37</v>
      </c>
      <c r="K3654" t="s">
        <v>147</v>
      </c>
      <c r="L3654" t="s">
        <v>42</v>
      </c>
      <c r="M3654" t="s">
        <v>11</v>
      </c>
      <c r="N3654" s="78" t="s">
        <v>1</v>
      </c>
      <c r="O3654" s="76" t="str">
        <f t="shared" si="114"/>
        <v>852. Cuidado Continuo por una vida con bienestarLaboral20267_SUBRED2_FEBRERO_2026</v>
      </c>
      <c r="P3654" s="93">
        <v>35135</v>
      </c>
      <c r="S3654" s="172"/>
      <c r="T3654" s="23">
        <v>0</v>
      </c>
    </row>
    <row r="3655" spans="2:20" ht="30" customHeight="1">
      <c r="B3655">
        <v>87</v>
      </c>
      <c r="C3655" s="164" t="s">
        <v>154</v>
      </c>
      <c r="D3655" s="76" t="s">
        <v>71</v>
      </c>
      <c r="E3655" s="80">
        <v>2026</v>
      </c>
      <c r="F3655" s="76" t="str">
        <f t="shared" si="113"/>
        <v>873. Cuidado Continuo por una vida con bienestar con enfoque diferencial étnicoComunitario2026</v>
      </c>
      <c r="G3655" s="7" t="s">
        <v>155</v>
      </c>
      <c r="H3655" s="7" t="s">
        <v>73</v>
      </c>
      <c r="I3655" s="80" t="s">
        <v>74</v>
      </c>
      <c r="J3655" s="76" t="s">
        <v>37</v>
      </c>
      <c r="K3655" t="s">
        <v>38</v>
      </c>
      <c r="L3655" t="s">
        <v>39</v>
      </c>
      <c r="M3655" t="s">
        <v>11</v>
      </c>
      <c r="N3655" s="78" t="s">
        <v>1</v>
      </c>
      <c r="O3655" s="76" t="str">
        <f t="shared" si="114"/>
        <v>873. Cuidado Continuo por una vida con bienestar con enfoque diferencial étnicoComunitario20267_SUBRED2_FEBRERO_2026</v>
      </c>
      <c r="P3655" s="93">
        <v>25814832</v>
      </c>
      <c r="S3655" s="172"/>
      <c r="T3655" s="23">
        <v>0</v>
      </c>
    </row>
    <row r="3656" spans="2:20" ht="30" customHeight="1">
      <c r="B3656">
        <v>88</v>
      </c>
      <c r="C3656" s="164" t="s">
        <v>154</v>
      </c>
      <c r="D3656" s="76" t="s">
        <v>71</v>
      </c>
      <c r="E3656" s="80">
        <v>2026</v>
      </c>
      <c r="F3656" s="76" t="str">
        <f t="shared" ref="F3656:F3719" si="115">B3656&amp;C3656&amp;D3656&amp;E3656</f>
        <v>883. Cuidado Continuo por una vida con bienestar con enfoque diferencial étnicoComunitario2026</v>
      </c>
      <c r="G3656" s="7" t="s">
        <v>156</v>
      </c>
      <c r="H3656" s="7" t="s">
        <v>73</v>
      </c>
      <c r="I3656" s="80" t="s">
        <v>74</v>
      </c>
      <c r="J3656" s="76" t="s">
        <v>37</v>
      </c>
      <c r="K3656" t="s">
        <v>38</v>
      </c>
      <c r="L3656" t="s">
        <v>39</v>
      </c>
      <c r="M3656" t="s">
        <v>11</v>
      </c>
      <c r="N3656" s="78" t="s">
        <v>1</v>
      </c>
      <c r="O3656" s="76" t="str">
        <f t="shared" si="114"/>
        <v>883. Cuidado Continuo por una vida con bienestar con enfoque diferencial étnicoComunitario20267_SUBRED2_FEBRERO_2026</v>
      </c>
      <c r="P3656" s="93">
        <v>19848080</v>
      </c>
      <c r="S3656" s="172"/>
      <c r="T3656" s="23">
        <v>0</v>
      </c>
    </row>
    <row r="3657" spans="2:20" ht="30" customHeight="1">
      <c r="B3657">
        <v>89</v>
      </c>
      <c r="C3657" s="164" t="s">
        <v>154</v>
      </c>
      <c r="D3657" s="76" t="s">
        <v>71</v>
      </c>
      <c r="E3657" s="80">
        <v>2026</v>
      </c>
      <c r="F3657" s="76" t="str">
        <f t="shared" si="115"/>
        <v>893. Cuidado Continuo por una vida con bienestar con enfoque diferencial étnicoComunitario2026</v>
      </c>
      <c r="G3657" s="7" t="s">
        <v>157</v>
      </c>
      <c r="H3657" s="7" t="s">
        <v>73</v>
      </c>
      <c r="I3657" s="80" t="s">
        <v>74</v>
      </c>
      <c r="J3657" s="76" t="s">
        <v>37</v>
      </c>
      <c r="K3657" t="s">
        <v>38</v>
      </c>
      <c r="L3657" t="s">
        <v>39</v>
      </c>
      <c r="M3657" t="s">
        <v>11</v>
      </c>
      <c r="N3657" s="78" t="s">
        <v>1</v>
      </c>
      <c r="O3657" s="76" t="str">
        <f t="shared" ref="O3657:O3720" si="116">+F3657&amp;M3657&amp;N3657</f>
        <v>893. Cuidado Continuo por una vida con bienestar con enfoque diferencial étnicoComunitario20267_SUBRED2_FEBRERO_2026</v>
      </c>
      <c r="P3657" s="93">
        <v>33729408</v>
      </c>
      <c r="S3657" s="172"/>
      <c r="T3657" s="23">
        <v>0</v>
      </c>
    </row>
    <row r="3658" spans="2:20" ht="30" customHeight="1">
      <c r="B3658">
        <v>90</v>
      </c>
      <c r="C3658" s="164" t="s">
        <v>154</v>
      </c>
      <c r="D3658" s="76" t="s">
        <v>71</v>
      </c>
      <c r="E3658" s="80">
        <v>2026</v>
      </c>
      <c r="F3658" s="76" t="str">
        <f t="shared" si="115"/>
        <v>903. Cuidado Continuo por una vida con bienestar con enfoque diferencial étnicoComunitario2026</v>
      </c>
      <c r="G3658" s="7" t="s">
        <v>158</v>
      </c>
      <c r="H3658" s="7" t="s">
        <v>73</v>
      </c>
      <c r="I3658" s="80" t="s">
        <v>74</v>
      </c>
      <c r="J3658" s="76" t="s">
        <v>37</v>
      </c>
      <c r="K3658" t="s">
        <v>38</v>
      </c>
      <c r="L3658" t="s">
        <v>39</v>
      </c>
      <c r="M3658" t="s">
        <v>11</v>
      </c>
      <c r="N3658" s="78" t="s">
        <v>1</v>
      </c>
      <c r="O3658" s="76" t="str">
        <f t="shared" si="116"/>
        <v>903. Cuidado Continuo por una vida con bienestar con enfoque diferencial étnicoComunitario20267_SUBRED2_FEBRERO_2026</v>
      </c>
      <c r="P3658" s="93">
        <v>11243136</v>
      </c>
      <c r="S3658" s="172"/>
      <c r="T3658" s="23">
        <v>0</v>
      </c>
    </row>
    <row r="3659" spans="2:20" ht="30" customHeight="1">
      <c r="B3659">
        <v>91</v>
      </c>
      <c r="C3659" s="164" t="s">
        <v>154</v>
      </c>
      <c r="D3659" s="76" t="s">
        <v>71</v>
      </c>
      <c r="E3659" s="80">
        <v>2026</v>
      </c>
      <c r="F3659" s="76" t="str">
        <f t="shared" si="115"/>
        <v>913. Cuidado Continuo por una vida con bienestar con enfoque diferencial étnicoComunitario2026</v>
      </c>
      <c r="G3659" s="7" t="s">
        <v>159</v>
      </c>
      <c r="H3659" s="7" t="s">
        <v>73</v>
      </c>
      <c r="I3659" s="80" t="s">
        <v>74</v>
      </c>
      <c r="J3659" s="76" t="s">
        <v>37</v>
      </c>
      <c r="K3659" t="s">
        <v>38</v>
      </c>
      <c r="L3659" t="s">
        <v>39</v>
      </c>
      <c r="M3659" t="s">
        <v>11</v>
      </c>
      <c r="N3659" s="78" t="s">
        <v>1</v>
      </c>
      <c r="O3659" s="76" t="str">
        <f t="shared" si="116"/>
        <v>913. Cuidado Continuo por una vida con bienestar con enfoque diferencial étnicoComunitario20267_SUBRED2_FEBRERO_2026</v>
      </c>
      <c r="P3659" s="93">
        <v>19305648</v>
      </c>
      <c r="S3659" s="172"/>
      <c r="T3659" s="23">
        <v>0</v>
      </c>
    </row>
    <row r="3660" spans="2:20" ht="30" customHeight="1">
      <c r="B3660">
        <v>92</v>
      </c>
      <c r="C3660" s="164" t="s">
        <v>160</v>
      </c>
      <c r="D3660" s="76" t="s">
        <v>71</v>
      </c>
      <c r="E3660" s="80">
        <v>2026</v>
      </c>
      <c r="F3660" s="76" t="str">
        <f t="shared" si="115"/>
        <v>924. Cuidado Continuo por una vida con bienestar con enfoque GéneroComunitario2026</v>
      </c>
      <c r="G3660" s="7" t="s">
        <v>161</v>
      </c>
      <c r="H3660" s="7" t="s">
        <v>73</v>
      </c>
      <c r="I3660" s="80" t="s">
        <v>74</v>
      </c>
      <c r="J3660" s="76" t="s">
        <v>37</v>
      </c>
      <c r="K3660" t="s">
        <v>75</v>
      </c>
      <c r="L3660" t="s">
        <v>50</v>
      </c>
      <c r="M3660" t="s">
        <v>11</v>
      </c>
      <c r="N3660" s="78" t="s">
        <v>1</v>
      </c>
      <c r="O3660" s="76" t="str">
        <f t="shared" si="116"/>
        <v>924. Cuidado Continuo por una vida con bienestar con enfoque GéneroComunitario20267_SUBRED2_FEBRERO_2026</v>
      </c>
      <c r="P3660" s="93">
        <v>372151</v>
      </c>
      <c r="S3660" s="172"/>
      <c r="T3660" s="23">
        <v>0</v>
      </c>
    </row>
    <row r="3661" spans="2:20" ht="30" customHeight="1">
      <c r="B3661">
        <v>93</v>
      </c>
      <c r="C3661" s="164" t="s">
        <v>160</v>
      </c>
      <c r="D3661" s="76" t="s">
        <v>71</v>
      </c>
      <c r="E3661" s="80">
        <v>2026</v>
      </c>
      <c r="F3661" s="76" t="str">
        <f t="shared" si="115"/>
        <v>934. Cuidado Continuo por una vida con bienestar con enfoque GéneroComunitario2026</v>
      </c>
      <c r="G3661" s="7" t="s">
        <v>162</v>
      </c>
      <c r="H3661" s="7" t="s">
        <v>94</v>
      </c>
      <c r="I3661" s="80" t="s">
        <v>74</v>
      </c>
      <c r="J3661" s="76" t="s">
        <v>37</v>
      </c>
      <c r="K3661" t="s">
        <v>75</v>
      </c>
      <c r="L3661" t="s">
        <v>50</v>
      </c>
      <c r="M3661" t="s">
        <v>11</v>
      </c>
      <c r="N3661" s="78" t="s">
        <v>1</v>
      </c>
      <c r="O3661" s="76" t="str">
        <f t="shared" si="116"/>
        <v>934. Cuidado Continuo por una vida con bienestar con enfoque GéneroComunitario20267_SUBRED2_FEBRERO_2026</v>
      </c>
      <c r="P3661" s="93">
        <v>372151</v>
      </c>
      <c r="S3661" s="172"/>
      <c r="T3661" s="23">
        <v>0</v>
      </c>
    </row>
    <row r="3662" spans="2:20" ht="30" customHeight="1">
      <c r="B3662">
        <v>94</v>
      </c>
      <c r="C3662" s="164" t="s">
        <v>160</v>
      </c>
      <c r="D3662" s="76" t="s">
        <v>71</v>
      </c>
      <c r="E3662" s="80">
        <v>2026</v>
      </c>
      <c r="F3662" s="76" t="str">
        <f t="shared" si="115"/>
        <v>944. Cuidado Continuo por una vida con bienestar con enfoque GéneroComunitario2026</v>
      </c>
      <c r="G3662" s="7" t="s">
        <v>163</v>
      </c>
      <c r="H3662" s="7" t="s">
        <v>73</v>
      </c>
      <c r="I3662" s="80" t="s">
        <v>74</v>
      </c>
      <c r="J3662" s="76" t="s">
        <v>37</v>
      </c>
      <c r="K3662" t="s">
        <v>75</v>
      </c>
      <c r="L3662" t="s">
        <v>50</v>
      </c>
      <c r="M3662" t="s">
        <v>11</v>
      </c>
      <c r="N3662" s="78" t="s">
        <v>1</v>
      </c>
      <c r="O3662" s="76" t="str">
        <f t="shared" si="116"/>
        <v>944. Cuidado Continuo por una vida con bienestar con enfoque GéneroComunitario20267_SUBRED2_FEBRERO_2026</v>
      </c>
      <c r="P3662" s="93">
        <v>372151</v>
      </c>
      <c r="S3662" s="172"/>
      <c r="T3662" s="23">
        <v>0</v>
      </c>
    </row>
    <row r="3663" spans="2:20" ht="30" customHeight="1">
      <c r="B3663">
        <v>95</v>
      </c>
      <c r="C3663" s="164" t="s">
        <v>160</v>
      </c>
      <c r="D3663" s="76" t="s">
        <v>71</v>
      </c>
      <c r="E3663" s="80">
        <v>2026</v>
      </c>
      <c r="F3663" s="76" t="str">
        <f t="shared" si="115"/>
        <v>954. Cuidado Continuo por una vida con bienestar con enfoque GéneroComunitario2026</v>
      </c>
      <c r="G3663" s="7" t="s">
        <v>164</v>
      </c>
      <c r="H3663" s="7" t="s">
        <v>94</v>
      </c>
      <c r="I3663" s="80" t="s">
        <v>74</v>
      </c>
      <c r="J3663" s="76" t="s">
        <v>37</v>
      </c>
      <c r="K3663" t="s">
        <v>75</v>
      </c>
      <c r="L3663" t="s">
        <v>50</v>
      </c>
      <c r="M3663" t="s">
        <v>11</v>
      </c>
      <c r="N3663" s="78" t="s">
        <v>1</v>
      </c>
      <c r="O3663" s="76" t="str">
        <f t="shared" si="116"/>
        <v>954. Cuidado Continuo por una vida con bienestar con enfoque GéneroComunitario20267_SUBRED2_FEBRERO_2026</v>
      </c>
      <c r="P3663" s="93">
        <v>70270</v>
      </c>
      <c r="S3663" s="172"/>
      <c r="T3663" s="23">
        <v>0</v>
      </c>
    </row>
    <row r="3664" spans="2:20" ht="30" customHeight="1">
      <c r="B3664">
        <v>96</v>
      </c>
      <c r="C3664" s="164" t="s">
        <v>160</v>
      </c>
      <c r="D3664" s="76" t="s">
        <v>71</v>
      </c>
      <c r="E3664" s="80">
        <v>2026</v>
      </c>
      <c r="F3664" s="76" t="str">
        <f t="shared" si="115"/>
        <v>964. Cuidado Continuo por una vida con bienestar con enfoque GéneroComunitario2026</v>
      </c>
      <c r="G3664" s="7" t="s">
        <v>165</v>
      </c>
      <c r="H3664" s="7" t="s">
        <v>94</v>
      </c>
      <c r="I3664" s="80" t="s">
        <v>74</v>
      </c>
      <c r="J3664" s="76" t="s">
        <v>37</v>
      </c>
      <c r="K3664" t="s">
        <v>75</v>
      </c>
      <c r="L3664" t="s">
        <v>50</v>
      </c>
      <c r="M3664" t="s">
        <v>11</v>
      </c>
      <c r="N3664" s="78" t="s">
        <v>1</v>
      </c>
      <c r="O3664" s="76" t="str">
        <f t="shared" si="116"/>
        <v>964. Cuidado Continuo por una vida con bienestar con enfoque GéneroComunitario20267_SUBRED2_FEBRERO_2026</v>
      </c>
      <c r="P3664" s="93">
        <v>70270</v>
      </c>
      <c r="S3664" s="172"/>
      <c r="T3664" s="23">
        <v>0</v>
      </c>
    </row>
    <row r="3665" spans="2:20" ht="30" customHeight="1">
      <c r="B3665">
        <v>97</v>
      </c>
      <c r="C3665" s="164" t="s">
        <v>160</v>
      </c>
      <c r="D3665" s="76" t="s">
        <v>71</v>
      </c>
      <c r="E3665" s="80">
        <v>2026</v>
      </c>
      <c r="F3665" s="76" t="str">
        <f t="shared" si="115"/>
        <v>974. Cuidado Continuo por una vida con bienestar con enfoque GéneroComunitario2026</v>
      </c>
      <c r="G3665" s="7" t="s">
        <v>166</v>
      </c>
      <c r="H3665" s="7" t="s">
        <v>73</v>
      </c>
      <c r="I3665" s="80" t="s">
        <v>74</v>
      </c>
      <c r="J3665" s="76" t="s">
        <v>37</v>
      </c>
      <c r="K3665" t="s">
        <v>75</v>
      </c>
      <c r="L3665" t="s">
        <v>50</v>
      </c>
      <c r="M3665" t="s">
        <v>11</v>
      </c>
      <c r="N3665" s="78" t="s">
        <v>1</v>
      </c>
      <c r="O3665" s="76" t="str">
        <f t="shared" si="116"/>
        <v>974. Cuidado Continuo por una vida con bienestar con enfoque GéneroComunitario20267_SUBRED2_FEBRERO_2026</v>
      </c>
      <c r="P3665" s="93">
        <v>215123</v>
      </c>
      <c r="S3665" s="172"/>
      <c r="T3665" s="23">
        <v>0</v>
      </c>
    </row>
    <row r="3666" spans="2:20" ht="30" customHeight="1">
      <c r="B3666">
        <v>98</v>
      </c>
      <c r="C3666" s="164" t="s">
        <v>160</v>
      </c>
      <c r="D3666" s="76" t="s">
        <v>71</v>
      </c>
      <c r="E3666" s="80">
        <v>2026</v>
      </c>
      <c r="F3666" s="76" t="str">
        <f t="shared" si="115"/>
        <v>984. Cuidado Continuo por una vida con bienestar con enfoque GéneroComunitario2026</v>
      </c>
      <c r="G3666" s="7" t="s">
        <v>167</v>
      </c>
      <c r="H3666" s="7" t="s">
        <v>94</v>
      </c>
      <c r="I3666" s="80" t="s">
        <v>74</v>
      </c>
      <c r="J3666" s="76" t="s">
        <v>37</v>
      </c>
      <c r="K3666" t="s">
        <v>75</v>
      </c>
      <c r="L3666" t="s">
        <v>50</v>
      </c>
      <c r="M3666" t="s">
        <v>11</v>
      </c>
      <c r="N3666" s="78" t="s">
        <v>1</v>
      </c>
      <c r="O3666" s="76" t="str">
        <f t="shared" si="116"/>
        <v>984. Cuidado Continuo por una vida con bienestar con enfoque GéneroComunitario20267_SUBRED2_FEBRERO_2026</v>
      </c>
      <c r="P3666" s="93">
        <v>161342</v>
      </c>
      <c r="S3666" s="172"/>
      <c r="T3666" s="23">
        <v>0</v>
      </c>
    </row>
    <row r="3667" spans="2:20" ht="30" customHeight="1">
      <c r="B3667">
        <v>99</v>
      </c>
      <c r="C3667" s="164" t="s">
        <v>160</v>
      </c>
      <c r="D3667" s="76" t="s">
        <v>71</v>
      </c>
      <c r="E3667" s="80">
        <v>2026</v>
      </c>
      <c r="F3667" s="76" t="str">
        <f t="shared" si="115"/>
        <v>994. Cuidado Continuo por una vida con bienestar con enfoque GéneroComunitario2026</v>
      </c>
      <c r="G3667" s="7" t="s">
        <v>168</v>
      </c>
      <c r="H3667" s="7" t="s">
        <v>94</v>
      </c>
      <c r="I3667" s="80" t="s">
        <v>74</v>
      </c>
      <c r="J3667" s="76" t="s">
        <v>37</v>
      </c>
      <c r="K3667" t="s">
        <v>38</v>
      </c>
      <c r="L3667" t="s">
        <v>39</v>
      </c>
      <c r="M3667" t="s">
        <v>11</v>
      </c>
      <c r="N3667" s="78" t="s">
        <v>1</v>
      </c>
      <c r="O3667" s="76" t="str">
        <f t="shared" si="116"/>
        <v>994. Cuidado Continuo por una vida con bienestar con enfoque GéneroComunitario20267_SUBRED2_FEBRERO_2026</v>
      </c>
      <c r="P3667" s="93">
        <v>5621568</v>
      </c>
      <c r="S3667" s="172"/>
      <c r="T3667" s="23">
        <v>0</v>
      </c>
    </row>
    <row r="3668" spans="2:20" ht="30" customHeight="1">
      <c r="B3668">
        <v>100</v>
      </c>
      <c r="C3668" s="164" t="s">
        <v>160</v>
      </c>
      <c r="D3668" s="76" t="s">
        <v>71</v>
      </c>
      <c r="E3668" s="80">
        <v>2026</v>
      </c>
      <c r="F3668" s="76" t="str">
        <f t="shared" si="115"/>
        <v>1004. Cuidado Continuo por una vida con bienestar con enfoque GéneroComunitario2026</v>
      </c>
      <c r="G3668" s="7" t="s">
        <v>169</v>
      </c>
      <c r="H3668" s="7" t="s">
        <v>102</v>
      </c>
      <c r="I3668" s="80" t="s">
        <v>74</v>
      </c>
      <c r="J3668" s="76" t="s">
        <v>37</v>
      </c>
      <c r="K3668" t="s">
        <v>103</v>
      </c>
      <c r="L3668" t="s">
        <v>50</v>
      </c>
      <c r="M3668" t="s">
        <v>11</v>
      </c>
      <c r="N3668" s="78" t="s">
        <v>1</v>
      </c>
      <c r="O3668" s="76" t="str">
        <f t="shared" si="116"/>
        <v>1004. Cuidado Continuo por una vida con bienestar con enfoque GéneroComunitario20267_SUBRED2_FEBRERO_2026</v>
      </c>
      <c r="P3668" s="93">
        <v>199714</v>
      </c>
      <c r="S3668" s="172"/>
      <c r="T3668" s="23">
        <v>0</v>
      </c>
    </row>
    <row r="3669" spans="2:20" ht="30" customHeight="1">
      <c r="B3669">
        <v>101</v>
      </c>
      <c r="C3669" s="164" t="s">
        <v>170</v>
      </c>
      <c r="D3669" s="76" t="s">
        <v>71</v>
      </c>
      <c r="E3669" s="80">
        <v>2026</v>
      </c>
      <c r="F3669" s="76" t="str">
        <f t="shared" si="115"/>
        <v>1015. Cuidado Continuo por una vida con bienestar con enfoque Población para formas extremas de exclusión:Comunitario2026</v>
      </c>
      <c r="G3669" s="7" t="s">
        <v>171</v>
      </c>
      <c r="H3669" s="7" t="s">
        <v>73</v>
      </c>
      <c r="I3669" s="80" t="s">
        <v>74</v>
      </c>
      <c r="J3669" s="76" t="s">
        <v>37</v>
      </c>
      <c r="K3669" t="s">
        <v>75</v>
      </c>
      <c r="L3669" t="s">
        <v>39</v>
      </c>
      <c r="M3669" t="s">
        <v>11</v>
      </c>
      <c r="N3669" s="78" t="s">
        <v>1</v>
      </c>
      <c r="O3669" s="76" t="str">
        <f t="shared" si="116"/>
        <v>1015. Cuidado Continuo por una vida con bienestar con enfoque Población para formas extremas de exclusión:Comunitario20267_SUBRED2_FEBRERO_2026</v>
      </c>
      <c r="P3669" s="93">
        <v>322686</v>
      </c>
      <c r="S3669" s="172"/>
      <c r="T3669" s="23">
        <v>0</v>
      </c>
    </row>
    <row r="3670" spans="2:20" ht="30" customHeight="1">
      <c r="B3670">
        <v>102</v>
      </c>
      <c r="C3670" s="164" t="s">
        <v>170</v>
      </c>
      <c r="D3670" s="76" t="s">
        <v>71</v>
      </c>
      <c r="E3670" s="80">
        <v>2026</v>
      </c>
      <c r="F3670" s="76" t="str">
        <f t="shared" si="115"/>
        <v>1025. Cuidado Continuo por una vida con bienestar con enfoque Población para formas extremas de exclusión:Comunitario2026</v>
      </c>
      <c r="G3670" s="7" t="s">
        <v>172</v>
      </c>
      <c r="H3670" s="7" t="s">
        <v>94</v>
      </c>
      <c r="I3670" s="80" t="s">
        <v>74</v>
      </c>
      <c r="J3670" s="76" t="s">
        <v>37</v>
      </c>
      <c r="K3670" t="s">
        <v>75</v>
      </c>
      <c r="L3670" t="s">
        <v>39</v>
      </c>
      <c r="M3670" t="s">
        <v>11</v>
      </c>
      <c r="N3670" s="78" t="s">
        <v>1</v>
      </c>
      <c r="O3670" s="76" t="str">
        <f t="shared" si="116"/>
        <v>1025. Cuidado Continuo por una vida con bienestar con enfoque Población para formas extremas de exclusión:Comunitario20267_SUBRED2_FEBRERO_2026</v>
      </c>
      <c r="P3670" s="93">
        <v>322686</v>
      </c>
      <c r="S3670" s="172"/>
      <c r="T3670" s="23">
        <v>0</v>
      </c>
    </row>
    <row r="3671" spans="2:20" ht="30" customHeight="1">
      <c r="B3671">
        <v>103</v>
      </c>
      <c r="C3671" s="164" t="s">
        <v>170</v>
      </c>
      <c r="D3671" s="76" t="s">
        <v>71</v>
      </c>
      <c r="E3671" s="80">
        <v>2026</v>
      </c>
      <c r="F3671" s="76" t="str">
        <f t="shared" si="115"/>
        <v>1035. Cuidado Continuo por una vida con bienestar con enfoque Población para formas extremas de exclusión:Comunitario2026</v>
      </c>
      <c r="G3671" s="7" t="s">
        <v>173</v>
      </c>
      <c r="H3671" s="7" t="s">
        <v>102</v>
      </c>
      <c r="I3671" s="80" t="s">
        <v>74</v>
      </c>
      <c r="J3671" s="76" t="s">
        <v>37</v>
      </c>
      <c r="K3671" t="s">
        <v>75</v>
      </c>
      <c r="L3671" t="s">
        <v>39</v>
      </c>
      <c r="M3671" t="s">
        <v>11</v>
      </c>
      <c r="N3671" s="78" t="s">
        <v>1</v>
      </c>
      <c r="O3671" s="76" t="str">
        <f t="shared" si="116"/>
        <v>1035. Cuidado Continuo por una vida con bienestar con enfoque Población para formas extremas de exclusión:Comunitario20267_SUBRED2_FEBRERO_2026</v>
      </c>
      <c r="P3671" s="93">
        <v>53781</v>
      </c>
      <c r="S3671" s="172"/>
      <c r="T3671" s="23">
        <v>0</v>
      </c>
    </row>
    <row r="3672" spans="2:20" ht="30" customHeight="1">
      <c r="B3672">
        <v>104</v>
      </c>
      <c r="C3672" s="164" t="s">
        <v>170</v>
      </c>
      <c r="D3672" s="76" t="s">
        <v>71</v>
      </c>
      <c r="E3672" s="80">
        <v>2026</v>
      </c>
      <c r="F3672" s="76" t="str">
        <f t="shared" si="115"/>
        <v>1045. Cuidado Continuo por una vida con bienestar con enfoque Población para formas extremas de exclusión:Comunitario2026</v>
      </c>
      <c r="G3672" s="7" t="s">
        <v>174</v>
      </c>
      <c r="H3672" s="7" t="s">
        <v>73</v>
      </c>
      <c r="I3672" s="80" t="s">
        <v>74</v>
      </c>
      <c r="J3672" s="76" t="s">
        <v>37</v>
      </c>
      <c r="K3672" t="s">
        <v>75</v>
      </c>
      <c r="L3672" t="s">
        <v>39</v>
      </c>
      <c r="M3672" t="s">
        <v>11</v>
      </c>
      <c r="N3672" s="78" t="s">
        <v>1</v>
      </c>
      <c r="O3672" s="76" t="str">
        <f t="shared" si="116"/>
        <v>1045. Cuidado Continuo por una vida con bienestar con enfoque Población para formas extremas de exclusión:Comunitario20267_SUBRED2_FEBRERO_2026</v>
      </c>
      <c r="P3672" s="93">
        <v>210809</v>
      </c>
      <c r="S3672" s="172"/>
      <c r="T3672" s="23">
        <v>0</v>
      </c>
    </row>
    <row r="3673" spans="2:20" ht="30" customHeight="1">
      <c r="B3673">
        <v>105</v>
      </c>
      <c r="C3673" s="164" t="s">
        <v>170</v>
      </c>
      <c r="D3673" s="76" t="s">
        <v>71</v>
      </c>
      <c r="E3673" s="80">
        <v>2026</v>
      </c>
      <c r="F3673" s="76" t="str">
        <f t="shared" si="115"/>
        <v>1055. Cuidado Continuo por una vida con bienestar con enfoque Población para formas extremas de exclusión:Comunitario2026</v>
      </c>
      <c r="G3673" s="7" t="s">
        <v>175</v>
      </c>
      <c r="H3673" s="7" t="s">
        <v>102</v>
      </c>
      <c r="I3673" s="80" t="s">
        <v>74</v>
      </c>
      <c r="J3673" s="76" t="s">
        <v>37</v>
      </c>
      <c r="K3673" t="s">
        <v>103</v>
      </c>
      <c r="L3673" t="s">
        <v>39</v>
      </c>
      <c r="M3673" t="s">
        <v>11</v>
      </c>
      <c r="N3673" s="78" t="s">
        <v>1</v>
      </c>
      <c r="O3673" s="76" t="str">
        <f t="shared" si="116"/>
        <v>1055. Cuidado Continuo por una vida con bienestar con enfoque Población para formas extremas de exclusión:Comunitario20267_SUBRED2_FEBRERO_2026</v>
      </c>
      <c r="P3673" s="93">
        <v>281078</v>
      </c>
      <c r="S3673" s="172"/>
      <c r="T3673" s="23">
        <v>0</v>
      </c>
    </row>
    <row r="3674" spans="2:20" ht="30" customHeight="1">
      <c r="B3674">
        <v>106</v>
      </c>
      <c r="C3674" s="164" t="s">
        <v>170</v>
      </c>
      <c r="D3674" s="76" t="s">
        <v>71</v>
      </c>
      <c r="E3674" s="80">
        <v>2026</v>
      </c>
      <c r="F3674" s="76" t="str">
        <f t="shared" si="115"/>
        <v>1065. Cuidado Continuo por una vida con bienestar con enfoque Población para formas extremas de exclusión:Comunitario2026</v>
      </c>
      <c r="G3674" s="7" t="s">
        <v>176</v>
      </c>
      <c r="H3674" s="7" t="s">
        <v>73</v>
      </c>
      <c r="I3674" s="80" t="s">
        <v>74</v>
      </c>
      <c r="J3674" s="76" t="s">
        <v>37</v>
      </c>
      <c r="K3674" t="s">
        <v>75</v>
      </c>
      <c r="L3674" t="s">
        <v>50</v>
      </c>
      <c r="M3674" t="s">
        <v>11</v>
      </c>
      <c r="N3674" s="78" t="s">
        <v>1</v>
      </c>
      <c r="O3674" s="76" t="str">
        <f t="shared" si="116"/>
        <v>1065. Cuidado Continuo por una vida con bienestar con enfoque Población para formas extremas de exclusión:Comunitario20267_SUBRED2_FEBRERO_2026</v>
      </c>
      <c r="P3674" s="93">
        <v>210809</v>
      </c>
      <c r="S3674" s="172"/>
      <c r="T3674" s="23">
        <v>0</v>
      </c>
    </row>
    <row r="3675" spans="2:20" ht="30" customHeight="1">
      <c r="B3675">
        <v>107</v>
      </c>
      <c r="C3675" s="164" t="s">
        <v>170</v>
      </c>
      <c r="D3675" s="76" t="s">
        <v>71</v>
      </c>
      <c r="E3675" s="80">
        <v>2026</v>
      </c>
      <c r="F3675" s="76" t="str">
        <f t="shared" si="115"/>
        <v>1075. Cuidado Continuo por una vida con bienestar con enfoque Población para formas extremas de exclusión:Comunitario2026</v>
      </c>
      <c r="G3675" s="7" t="s">
        <v>177</v>
      </c>
      <c r="H3675" s="7" t="s">
        <v>94</v>
      </c>
      <c r="I3675" s="80" t="s">
        <v>74</v>
      </c>
      <c r="J3675" s="76" t="s">
        <v>37</v>
      </c>
      <c r="K3675" t="s">
        <v>75</v>
      </c>
      <c r="L3675" t="s">
        <v>50</v>
      </c>
      <c r="M3675" t="s">
        <v>11</v>
      </c>
      <c r="N3675" s="78" t="s">
        <v>1</v>
      </c>
      <c r="O3675" s="76" t="str">
        <f t="shared" si="116"/>
        <v>1075. Cuidado Continuo por una vida con bienestar con enfoque Población para formas extremas de exclusión:Comunitario20267_SUBRED2_FEBRERO_2026</v>
      </c>
      <c r="P3675" s="93">
        <v>55938</v>
      </c>
      <c r="S3675" s="172"/>
      <c r="T3675" s="23">
        <v>0</v>
      </c>
    </row>
    <row r="3676" spans="2:20" ht="30" customHeight="1">
      <c r="B3676">
        <v>108</v>
      </c>
      <c r="C3676" s="164" t="s">
        <v>170</v>
      </c>
      <c r="D3676" s="76" t="s">
        <v>71</v>
      </c>
      <c r="E3676" s="80">
        <v>2026</v>
      </c>
      <c r="F3676" s="76" t="str">
        <f t="shared" si="115"/>
        <v>1085. Cuidado Continuo por una vida con bienestar con enfoque Población para formas extremas de exclusión:Comunitario2026</v>
      </c>
      <c r="G3676" s="7" t="s">
        <v>178</v>
      </c>
      <c r="H3676" s="7" t="s">
        <v>94</v>
      </c>
      <c r="I3676" s="80" t="s">
        <v>74</v>
      </c>
      <c r="J3676" s="76" t="s">
        <v>37</v>
      </c>
      <c r="K3676" t="s">
        <v>75</v>
      </c>
      <c r="L3676" t="s">
        <v>50</v>
      </c>
      <c r="M3676" t="s">
        <v>11</v>
      </c>
      <c r="N3676" s="78" t="s">
        <v>1</v>
      </c>
      <c r="O3676" s="76" t="str">
        <f t="shared" si="116"/>
        <v>1085. Cuidado Continuo por una vida con bienestar con enfoque Población para formas extremas de exclusión:Comunitario20267_SUBRED2_FEBRERO_2026</v>
      </c>
      <c r="P3676" s="93">
        <v>210809</v>
      </c>
      <c r="S3676" s="172"/>
      <c r="T3676" s="23">
        <v>0</v>
      </c>
    </row>
    <row r="3677" spans="2:20" ht="30" customHeight="1">
      <c r="B3677">
        <v>109</v>
      </c>
      <c r="C3677" s="164" t="s">
        <v>170</v>
      </c>
      <c r="D3677" s="76" t="s">
        <v>71</v>
      </c>
      <c r="E3677" s="80">
        <v>2026</v>
      </c>
      <c r="F3677" s="76" t="str">
        <f t="shared" si="115"/>
        <v>1095. Cuidado Continuo por una vida con bienestar con enfoque Población para formas extremas de exclusión:Comunitario2026</v>
      </c>
      <c r="G3677" s="7" t="s">
        <v>179</v>
      </c>
      <c r="H3677" s="7" t="s">
        <v>102</v>
      </c>
      <c r="I3677" s="80" t="s">
        <v>74</v>
      </c>
      <c r="J3677" s="76" t="s">
        <v>37</v>
      </c>
      <c r="K3677" t="s">
        <v>103</v>
      </c>
      <c r="L3677" t="s">
        <v>50</v>
      </c>
      <c r="M3677" t="s">
        <v>11</v>
      </c>
      <c r="N3677" s="78" t="s">
        <v>1</v>
      </c>
      <c r="O3677" s="76" t="str">
        <f t="shared" si="116"/>
        <v>1095. Cuidado Continuo por una vida con bienestar con enfoque Población para formas extremas de exclusión:Comunitario20267_SUBRED2_FEBRERO_2026</v>
      </c>
      <c r="P3677" s="93">
        <v>199714</v>
      </c>
      <c r="S3677" s="172"/>
      <c r="T3677" s="23">
        <v>0</v>
      </c>
    </row>
    <row r="3678" spans="2:20" ht="30" customHeight="1">
      <c r="B3678">
        <v>110</v>
      </c>
      <c r="C3678" s="164" t="s">
        <v>170</v>
      </c>
      <c r="D3678" s="76" t="s">
        <v>82</v>
      </c>
      <c r="E3678" s="80">
        <v>2026</v>
      </c>
      <c r="F3678" s="76" t="str">
        <f t="shared" si="115"/>
        <v>1105. Cuidado Continuo por una vida con bienestar con enfoque Población para formas extremas de exclusión:Laboral2026</v>
      </c>
      <c r="G3678" s="7" t="s">
        <v>180</v>
      </c>
      <c r="H3678" s="7" t="s">
        <v>73</v>
      </c>
      <c r="I3678" s="80" t="s">
        <v>74</v>
      </c>
      <c r="J3678" s="76" t="s">
        <v>37</v>
      </c>
      <c r="K3678" t="s">
        <v>75</v>
      </c>
      <c r="L3678" t="s">
        <v>50</v>
      </c>
      <c r="M3678" t="s">
        <v>11</v>
      </c>
      <c r="N3678" s="78" t="s">
        <v>1</v>
      </c>
      <c r="O3678" s="76" t="str">
        <f t="shared" si="116"/>
        <v>1105. Cuidado Continuo por una vida con bienestar con enfoque Población para formas extremas de exclusión:Laboral20267_SUBRED2_FEBRERO_2026</v>
      </c>
      <c r="P3678" s="93">
        <v>316213</v>
      </c>
      <c r="S3678" s="172"/>
      <c r="T3678" s="23">
        <v>0</v>
      </c>
    </row>
    <row r="3679" spans="2:20" ht="30" customHeight="1">
      <c r="B3679">
        <v>111</v>
      </c>
      <c r="C3679" s="164" t="s">
        <v>170</v>
      </c>
      <c r="D3679" s="76" t="s">
        <v>82</v>
      </c>
      <c r="E3679" s="80">
        <v>2026</v>
      </c>
      <c r="F3679" s="76" t="str">
        <f t="shared" si="115"/>
        <v>1115. Cuidado Continuo por una vida con bienestar con enfoque Población para formas extremas de exclusión:Laboral2026</v>
      </c>
      <c r="G3679" s="7" t="s">
        <v>181</v>
      </c>
      <c r="H3679" s="7" t="s">
        <v>94</v>
      </c>
      <c r="I3679" s="80" t="s">
        <v>74</v>
      </c>
      <c r="J3679" s="76" t="s">
        <v>37</v>
      </c>
      <c r="K3679" t="s">
        <v>182</v>
      </c>
      <c r="L3679" t="s">
        <v>50</v>
      </c>
      <c r="M3679" t="s">
        <v>11</v>
      </c>
      <c r="N3679" s="78" t="s">
        <v>1</v>
      </c>
      <c r="O3679" s="76" t="str">
        <f t="shared" si="116"/>
        <v>1115. Cuidado Continuo por una vida con bienestar con enfoque Población para formas extremas de exclusión:Laboral20267_SUBRED2_FEBRERO_2026</v>
      </c>
      <c r="P3679" s="93">
        <v>421618</v>
      </c>
      <c r="S3679" s="172"/>
      <c r="T3679" s="23">
        <v>0</v>
      </c>
    </row>
    <row r="3680" spans="2:20" ht="30" customHeight="1">
      <c r="B3680">
        <v>112</v>
      </c>
      <c r="C3680" s="164" t="s">
        <v>170</v>
      </c>
      <c r="D3680" s="76" t="s">
        <v>82</v>
      </c>
      <c r="E3680" s="80">
        <v>2026</v>
      </c>
      <c r="F3680" s="76" t="str">
        <f t="shared" si="115"/>
        <v>1125. Cuidado Continuo por una vida con bienestar con enfoque Población para formas extremas de exclusión:Laboral2026</v>
      </c>
      <c r="G3680" s="7" t="s">
        <v>183</v>
      </c>
      <c r="H3680" s="7" t="s">
        <v>73</v>
      </c>
      <c r="I3680" s="80" t="s">
        <v>74</v>
      </c>
      <c r="J3680" s="76" t="s">
        <v>37</v>
      </c>
      <c r="K3680" t="s">
        <v>75</v>
      </c>
      <c r="L3680" t="s">
        <v>50</v>
      </c>
      <c r="M3680" t="s">
        <v>11</v>
      </c>
      <c r="N3680" s="78" t="s">
        <v>1</v>
      </c>
      <c r="O3680" s="76" t="str">
        <f t="shared" si="116"/>
        <v>1125. Cuidado Continuo por una vida con bienestar con enfoque Población para formas extremas de exclusión:Laboral20267_SUBRED2_FEBRERO_2026</v>
      </c>
      <c r="P3680" s="93">
        <v>140539</v>
      </c>
      <c r="S3680" s="172"/>
      <c r="T3680" s="23">
        <v>0</v>
      </c>
    </row>
    <row r="3681" spans="2:20" ht="30" customHeight="1">
      <c r="B3681">
        <v>113</v>
      </c>
      <c r="C3681" s="164" t="s">
        <v>170</v>
      </c>
      <c r="D3681" s="76" t="s">
        <v>82</v>
      </c>
      <c r="E3681" s="80">
        <v>2026</v>
      </c>
      <c r="F3681" s="76" t="str">
        <f t="shared" si="115"/>
        <v>1135. Cuidado Continuo por una vida con bienestar con enfoque Población para formas extremas de exclusión:Laboral2026</v>
      </c>
      <c r="G3681" s="7" t="s">
        <v>184</v>
      </c>
      <c r="H3681" s="7" t="s">
        <v>94</v>
      </c>
      <c r="I3681" s="80" t="s">
        <v>74</v>
      </c>
      <c r="J3681" s="76" t="s">
        <v>37</v>
      </c>
      <c r="K3681" t="s">
        <v>141</v>
      </c>
      <c r="L3681" t="s">
        <v>50</v>
      </c>
      <c r="M3681" t="s">
        <v>11</v>
      </c>
      <c r="N3681" s="78" t="s">
        <v>1</v>
      </c>
      <c r="O3681" s="76" t="str">
        <f t="shared" si="116"/>
        <v>1135. Cuidado Continuo por una vida con bienestar con enfoque Población para formas extremas de exclusión:Laboral20267_SUBRED2_FEBRERO_2026</v>
      </c>
      <c r="P3681" s="93">
        <v>70270</v>
      </c>
      <c r="S3681" s="172"/>
      <c r="T3681" s="23">
        <v>0</v>
      </c>
    </row>
    <row r="3682" spans="2:20" ht="30" customHeight="1">
      <c r="B3682">
        <v>114</v>
      </c>
      <c r="C3682" s="164" t="s">
        <v>170</v>
      </c>
      <c r="D3682" s="76" t="s">
        <v>82</v>
      </c>
      <c r="E3682" s="80">
        <v>2026</v>
      </c>
      <c r="F3682" s="76" t="str">
        <f t="shared" si="115"/>
        <v>1145. Cuidado Continuo por una vida con bienestar con enfoque Población para formas extremas de exclusión:Laboral2026</v>
      </c>
      <c r="G3682" s="7" t="s">
        <v>185</v>
      </c>
      <c r="H3682" s="7" t="s">
        <v>102</v>
      </c>
      <c r="I3682" s="80" t="s">
        <v>74</v>
      </c>
      <c r="J3682" s="76" t="s">
        <v>37</v>
      </c>
      <c r="K3682" t="s">
        <v>186</v>
      </c>
      <c r="L3682" t="s">
        <v>50</v>
      </c>
      <c r="M3682" t="s">
        <v>11</v>
      </c>
      <c r="N3682" s="78" t="s">
        <v>1</v>
      </c>
      <c r="O3682" s="76" t="str">
        <f t="shared" si="116"/>
        <v>1145. Cuidado Continuo por una vida con bienestar con enfoque Población para formas extremas de exclusión:Laboral20267_SUBRED2_FEBRERO_2026</v>
      </c>
      <c r="P3682" s="93">
        <v>19971</v>
      </c>
      <c r="S3682" s="172"/>
      <c r="T3682" s="23">
        <v>0</v>
      </c>
    </row>
    <row r="3683" spans="2:20" ht="30" customHeight="1">
      <c r="B3683">
        <v>115</v>
      </c>
      <c r="C3683" s="164" t="s">
        <v>170</v>
      </c>
      <c r="D3683" s="76" t="s">
        <v>82</v>
      </c>
      <c r="E3683" s="80">
        <v>2026</v>
      </c>
      <c r="F3683" s="76" t="str">
        <f t="shared" si="115"/>
        <v>1155. Cuidado Continuo por una vida con bienestar con enfoque Población para formas extremas de exclusión:Laboral2026</v>
      </c>
      <c r="G3683" s="7" t="s">
        <v>187</v>
      </c>
      <c r="H3683" s="7" t="s">
        <v>94</v>
      </c>
      <c r="I3683" s="80" t="s">
        <v>74</v>
      </c>
      <c r="J3683" s="76" t="s">
        <v>37</v>
      </c>
      <c r="K3683" t="s">
        <v>188</v>
      </c>
      <c r="L3683" t="s">
        <v>50</v>
      </c>
      <c r="M3683" t="s">
        <v>11</v>
      </c>
      <c r="N3683" s="78" t="s">
        <v>1</v>
      </c>
      <c r="O3683" s="76" t="str">
        <f t="shared" si="116"/>
        <v>1155. Cuidado Continuo por una vida con bienestar con enfoque Población para formas extremas de exclusión:Laboral20267_SUBRED2_FEBRERO_2026</v>
      </c>
      <c r="P3683" s="93">
        <v>70270</v>
      </c>
      <c r="S3683" s="172"/>
      <c r="T3683" s="23">
        <v>0</v>
      </c>
    </row>
    <row r="3684" spans="2:20" ht="30" customHeight="1">
      <c r="B3684">
        <v>116</v>
      </c>
      <c r="C3684" s="164" t="s">
        <v>189</v>
      </c>
      <c r="D3684" s="76" t="s">
        <v>76</v>
      </c>
      <c r="E3684" s="80">
        <v>2026</v>
      </c>
      <c r="F3684" s="76" t="str">
        <f t="shared" si="115"/>
        <v>1166. Cuidado Continuo por una vida con bienestar para la población migrante internacional de BogotáEducativo 2026</v>
      </c>
      <c r="G3684" s="7" t="s">
        <v>190</v>
      </c>
      <c r="H3684" s="7" t="s">
        <v>73</v>
      </c>
      <c r="I3684" s="80" t="s">
        <v>74</v>
      </c>
      <c r="J3684" s="76" t="s">
        <v>37</v>
      </c>
      <c r="K3684" t="s">
        <v>75</v>
      </c>
      <c r="L3684" t="s">
        <v>50</v>
      </c>
      <c r="M3684" t="s">
        <v>11</v>
      </c>
      <c r="N3684" s="78" t="s">
        <v>1</v>
      </c>
      <c r="O3684" s="76" t="str">
        <f t="shared" si="116"/>
        <v>1166. Cuidado Continuo por una vida con bienestar para la población migrante internacional de BogotáEducativo 20267_SUBRED2_FEBRERO_2026</v>
      </c>
      <c r="P3684" s="93">
        <v>105404</v>
      </c>
      <c r="S3684" s="172"/>
      <c r="T3684" s="23">
        <v>0</v>
      </c>
    </row>
    <row r="3685" spans="2:20" ht="30" customHeight="1">
      <c r="B3685">
        <v>117</v>
      </c>
      <c r="C3685" s="164" t="s">
        <v>191</v>
      </c>
      <c r="D3685" s="76" t="s">
        <v>76</v>
      </c>
      <c r="E3685" s="80">
        <v>2026</v>
      </c>
      <c r="F3685" s="76" t="str">
        <f t="shared" si="115"/>
        <v>1177. Cuidado Continuo por una vida con bienestar para la población con discapacidadEducativo 2026</v>
      </c>
      <c r="G3685" s="7" t="s">
        <v>192</v>
      </c>
      <c r="H3685" s="7" t="s">
        <v>73</v>
      </c>
      <c r="I3685" s="80" t="s">
        <v>74</v>
      </c>
      <c r="J3685" s="76" t="s">
        <v>37</v>
      </c>
      <c r="K3685" t="s">
        <v>75</v>
      </c>
      <c r="L3685" t="s">
        <v>50</v>
      </c>
      <c r="M3685" t="s">
        <v>11</v>
      </c>
      <c r="N3685" s="78" t="s">
        <v>1</v>
      </c>
      <c r="O3685" s="76" t="str">
        <f t="shared" si="116"/>
        <v>1177. Cuidado Continuo por una vida con bienestar para la población con discapacidadEducativo 20267_SUBRED2_FEBRERO_2026</v>
      </c>
      <c r="P3685" s="93">
        <v>161342</v>
      </c>
      <c r="S3685" s="172"/>
      <c r="T3685" s="23">
        <v>0</v>
      </c>
    </row>
    <row r="3686" spans="2:20" ht="30" customHeight="1">
      <c r="B3686">
        <v>117</v>
      </c>
      <c r="C3686" s="164" t="s">
        <v>191</v>
      </c>
      <c r="D3686" s="76" t="s">
        <v>82</v>
      </c>
      <c r="E3686" s="80">
        <v>2026</v>
      </c>
      <c r="F3686" s="76" t="str">
        <f t="shared" si="115"/>
        <v>1177. Cuidado Continuo por una vida con bienestar para la población con discapacidadLaboral2026</v>
      </c>
      <c r="G3686" s="7" t="s">
        <v>192</v>
      </c>
      <c r="H3686" s="7" t="s">
        <v>73</v>
      </c>
      <c r="I3686" s="80" t="s">
        <v>74</v>
      </c>
      <c r="J3686" s="76" t="s">
        <v>37</v>
      </c>
      <c r="K3686" t="s">
        <v>75</v>
      </c>
      <c r="L3686" t="s">
        <v>42</v>
      </c>
      <c r="M3686" t="s">
        <v>11</v>
      </c>
      <c r="N3686" s="78" t="s">
        <v>1</v>
      </c>
      <c r="O3686" s="76" t="str">
        <f t="shared" si="116"/>
        <v>1177. Cuidado Continuo por una vida con bienestar para la población con discapacidadLaboral20267_SUBRED2_FEBRERO_2026</v>
      </c>
      <c r="P3686" s="93">
        <v>161342</v>
      </c>
      <c r="S3686" s="172"/>
      <c r="T3686" s="23">
        <v>0</v>
      </c>
    </row>
    <row r="3687" spans="2:20" ht="30" customHeight="1">
      <c r="B3687">
        <v>118</v>
      </c>
      <c r="C3687" s="164" t="s">
        <v>191</v>
      </c>
      <c r="D3687" s="76" t="s">
        <v>71</v>
      </c>
      <c r="E3687" s="80">
        <v>2026</v>
      </c>
      <c r="F3687" s="76" t="str">
        <f t="shared" si="115"/>
        <v>1187. Cuidado Continuo por una vida con bienestar para la población con discapacidadComunitario2026</v>
      </c>
      <c r="G3687" s="7" t="s">
        <v>193</v>
      </c>
      <c r="H3687" s="7" t="s">
        <v>73</v>
      </c>
      <c r="I3687" s="80" t="s">
        <v>74</v>
      </c>
      <c r="J3687" s="76" t="s">
        <v>37</v>
      </c>
      <c r="K3687" t="s">
        <v>92</v>
      </c>
      <c r="L3687" t="s">
        <v>50</v>
      </c>
      <c r="M3687" t="s">
        <v>11</v>
      </c>
      <c r="N3687" s="78" t="s">
        <v>1</v>
      </c>
      <c r="O3687" s="76" t="str">
        <f t="shared" si="116"/>
        <v>1187. Cuidado Continuo por una vida con bienestar para la población con discapacidadComunitario20267_SUBRED2_FEBRERO_2026</v>
      </c>
      <c r="P3687" s="93">
        <v>992404</v>
      </c>
      <c r="S3687" s="172"/>
      <c r="T3687" s="23">
        <v>0</v>
      </c>
    </row>
    <row r="3688" spans="2:20" ht="30" customHeight="1">
      <c r="B3688">
        <v>119</v>
      </c>
      <c r="C3688" s="164" t="s">
        <v>191</v>
      </c>
      <c r="D3688" s="76" t="s">
        <v>71</v>
      </c>
      <c r="E3688" s="80">
        <v>2026</v>
      </c>
      <c r="F3688" s="76" t="str">
        <f t="shared" si="115"/>
        <v>1197. Cuidado Continuo por una vida con bienestar para la población con discapacidadComunitario2026</v>
      </c>
      <c r="G3688" s="7" t="s">
        <v>194</v>
      </c>
      <c r="H3688" s="7" t="s">
        <v>73</v>
      </c>
      <c r="I3688" s="80" t="s">
        <v>74</v>
      </c>
      <c r="J3688" s="76" t="s">
        <v>37</v>
      </c>
      <c r="K3688" t="s">
        <v>75</v>
      </c>
      <c r="L3688" t="s">
        <v>50</v>
      </c>
      <c r="M3688" t="s">
        <v>11</v>
      </c>
      <c r="N3688" s="78" t="s">
        <v>1</v>
      </c>
      <c r="O3688" s="76" t="str">
        <f t="shared" si="116"/>
        <v>1197. Cuidado Continuo por una vida con bienestar para la población con discapacidadComunitario20267_SUBRED2_FEBRERO_2026</v>
      </c>
      <c r="P3688" s="93">
        <v>355662</v>
      </c>
      <c r="S3688" s="172"/>
      <c r="T3688" s="23">
        <v>0</v>
      </c>
    </row>
    <row r="3689" spans="2:20" ht="30" customHeight="1">
      <c r="B3689">
        <v>120</v>
      </c>
      <c r="C3689" s="164" t="s">
        <v>191</v>
      </c>
      <c r="D3689" s="76" t="s">
        <v>71</v>
      </c>
      <c r="E3689" s="80">
        <v>2026</v>
      </c>
      <c r="F3689" s="76" t="str">
        <f t="shared" si="115"/>
        <v>1207. Cuidado Continuo por una vida con bienestar para la población con discapacidadComunitario2026</v>
      </c>
      <c r="G3689" s="7" t="s">
        <v>195</v>
      </c>
      <c r="H3689" s="7" t="s">
        <v>73</v>
      </c>
      <c r="I3689" s="80" t="s">
        <v>74</v>
      </c>
      <c r="J3689" s="76" t="s">
        <v>37</v>
      </c>
      <c r="K3689" t="s">
        <v>196</v>
      </c>
      <c r="L3689" t="s">
        <v>50</v>
      </c>
      <c r="M3689" t="s">
        <v>11</v>
      </c>
      <c r="N3689" s="78" t="s">
        <v>1</v>
      </c>
      <c r="O3689" s="76" t="str">
        <f t="shared" si="116"/>
        <v>1207. Cuidado Continuo por una vida con bienestar para la población con discapacidadComunitario20267_SUBRED2_FEBRERO_2026</v>
      </c>
      <c r="P3689" s="93">
        <v>1422652</v>
      </c>
      <c r="S3689" s="172"/>
      <c r="T3689" s="23">
        <v>0</v>
      </c>
    </row>
    <row r="3690" spans="2:20" ht="30" customHeight="1">
      <c r="B3690">
        <v>121</v>
      </c>
      <c r="C3690" s="164" t="s">
        <v>191</v>
      </c>
      <c r="D3690" s="76" t="s">
        <v>71</v>
      </c>
      <c r="E3690" s="80">
        <v>2026</v>
      </c>
      <c r="F3690" s="76" t="str">
        <f t="shared" si="115"/>
        <v>1217. Cuidado Continuo por una vida con bienestar para la población con discapacidadComunitario2026</v>
      </c>
      <c r="G3690" s="7" t="s">
        <v>197</v>
      </c>
      <c r="H3690" s="7" t="s">
        <v>102</v>
      </c>
      <c r="I3690" s="80" t="s">
        <v>74</v>
      </c>
      <c r="J3690" s="76" t="s">
        <v>37</v>
      </c>
      <c r="K3690" t="s">
        <v>141</v>
      </c>
      <c r="L3690" t="s">
        <v>50</v>
      </c>
      <c r="M3690" t="s">
        <v>11</v>
      </c>
      <c r="N3690" s="78" t="s">
        <v>1</v>
      </c>
      <c r="O3690" s="76" t="str">
        <f t="shared" si="116"/>
        <v>1217. Cuidado Continuo por una vida con bienestar para la población con discapacidadComunitario20267_SUBRED2_FEBRERO_2026</v>
      </c>
      <c r="P3690" s="93">
        <v>35135</v>
      </c>
      <c r="S3690" s="172"/>
      <c r="T3690" s="23">
        <v>0</v>
      </c>
    </row>
    <row r="3691" spans="2:20" ht="30" customHeight="1">
      <c r="B3691">
        <v>122</v>
      </c>
      <c r="C3691" s="164" t="s">
        <v>191</v>
      </c>
      <c r="D3691" s="76" t="s">
        <v>71</v>
      </c>
      <c r="E3691" s="80">
        <v>2026</v>
      </c>
      <c r="F3691" s="76" t="str">
        <f t="shared" si="115"/>
        <v>1227. Cuidado Continuo por una vida con bienestar para la población con discapacidadComunitario2026</v>
      </c>
      <c r="G3691" s="7" t="s">
        <v>198</v>
      </c>
      <c r="H3691" s="7" t="s">
        <v>94</v>
      </c>
      <c r="I3691" s="80" t="s">
        <v>74</v>
      </c>
      <c r="J3691" s="76" t="s">
        <v>37</v>
      </c>
      <c r="K3691" t="s">
        <v>199</v>
      </c>
      <c r="L3691" t="s">
        <v>50</v>
      </c>
      <c r="M3691" t="s">
        <v>11</v>
      </c>
      <c r="N3691" s="78" t="s">
        <v>1</v>
      </c>
      <c r="O3691" s="76" t="str">
        <f t="shared" si="116"/>
        <v>1227. Cuidado Continuo por una vida con bienestar para la población con discapacidadComunitario20267_SUBRED2_FEBRERO_2026</v>
      </c>
      <c r="P3691" s="93">
        <v>53781</v>
      </c>
      <c r="S3691" s="172"/>
      <c r="T3691" s="23">
        <v>0</v>
      </c>
    </row>
    <row r="3692" spans="2:20" ht="30" customHeight="1">
      <c r="B3692">
        <v>123</v>
      </c>
      <c r="C3692" s="164" t="s">
        <v>191</v>
      </c>
      <c r="D3692" s="76" t="s">
        <v>77</v>
      </c>
      <c r="E3692" s="80">
        <v>2026</v>
      </c>
      <c r="F3692" s="76" t="str">
        <f t="shared" si="115"/>
        <v>1237. Cuidado Continuo por una vida con bienestar para la población con discapacidadInstitucional2026</v>
      </c>
      <c r="G3692" s="7" t="s">
        <v>200</v>
      </c>
      <c r="H3692" s="7" t="s">
        <v>73</v>
      </c>
      <c r="I3692" s="80" t="s">
        <v>74</v>
      </c>
      <c r="J3692" s="76" t="s">
        <v>37</v>
      </c>
      <c r="K3692" t="s">
        <v>75</v>
      </c>
      <c r="L3692" t="s">
        <v>50</v>
      </c>
      <c r="M3692" t="s">
        <v>11</v>
      </c>
      <c r="N3692" s="78" t="s">
        <v>1</v>
      </c>
      <c r="O3692" s="76" t="str">
        <f t="shared" si="116"/>
        <v>1237. Cuidado Continuo por una vida con bienestar para la población con discapacidadInstitucional20267_SUBRED2_FEBRERO_2026</v>
      </c>
      <c r="P3692" s="93">
        <v>266747</v>
      </c>
      <c r="S3692" s="172"/>
      <c r="T3692" s="23">
        <v>0</v>
      </c>
    </row>
    <row r="3693" spans="2:20" ht="30" customHeight="1">
      <c r="B3693">
        <v>124</v>
      </c>
      <c r="C3693" s="164" t="s">
        <v>191</v>
      </c>
      <c r="D3693" s="76" t="s">
        <v>71</v>
      </c>
      <c r="E3693" s="80">
        <v>2026</v>
      </c>
      <c r="F3693" s="76" t="str">
        <f t="shared" si="115"/>
        <v>1247. Cuidado Continuo por una vida con bienestar para la población con discapacidadComunitario2026</v>
      </c>
      <c r="G3693" s="7" t="s">
        <v>201</v>
      </c>
      <c r="H3693" s="7" t="s">
        <v>73</v>
      </c>
      <c r="I3693" s="80" t="s">
        <v>74</v>
      </c>
      <c r="J3693" s="76" t="s">
        <v>37</v>
      </c>
      <c r="K3693" t="s">
        <v>202</v>
      </c>
      <c r="L3693" t="s">
        <v>50</v>
      </c>
      <c r="M3693" t="s">
        <v>11</v>
      </c>
      <c r="N3693" s="78" t="s">
        <v>1</v>
      </c>
      <c r="O3693" s="76" t="str">
        <f t="shared" si="116"/>
        <v>1247. Cuidado Continuo por una vida con bienestar para la población con discapacidadComunitario20267_SUBRED2_FEBRERO_2026</v>
      </c>
      <c r="P3693" s="93">
        <v>851865</v>
      </c>
      <c r="S3693" s="172"/>
      <c r="T3693" s="23">
        <v>0</v>
      </c>
    </row>
    <row r="3694" spans="2:20" ht="30" customHeight="1">
      <c r="B3694">
        <v>125</v>
      </c>
      <c r="C3694" s="164" t="s">
        <v>191</v>
      </c>
      <c r="D3694" s="76" t="s">
        <v>71</v>
      </c>
      <c r="E3694" s="80">
        <v>2026</v>
      </c>
      <c r="F3694" s="76" t="str">
        <f t="shared" si="115"/>
        <v>1257. Cuidado Continuo por una vida con bienestar para la población con discapacidadComunitario2026</v>
      </c>
      <c r="G3694" s="7" t="s">
        <v>203</v>
      </c>
      <c r="H3694" s="7" t="s">
        <v>73</v>
      </c>
      <c r="I3694" s="80" t="s">
        <v>74</v>
      </c>
      <c r="J3694" s="76" t="s">
        <v>37</v>
      </c>
      <c r="K3694" t="s">
        <v>38</v>
      </c>
      <c r="L3694" t="s">
        <v>39</v>
      </c>
      <c r="M3694" t="s">
        <v>11</v>
      </c>
      <c r="N3694" s="78" t="s">
        <v>1</v>
      </c>
      <c r="O3694" s="76" t="str">
        <f t="shared" si="116"/>
        <v>1257. Cuidado Continuo por una vida con bienestar para la población con discapacidadComunitario20267_SUBRED2_FEBRERO_2026</v>
      </c>
      <c r="P3694" s="93">
        <v>12879544</v>
      </c>
      <c r="S3694" s="172"/>
      <c r="T3694" s="23">
        <v>0</v>
      </c>
    </row>
    <row r="3695" spans="2:20" ht="30" customHeight="1">
      <c r="B3695">
        <v>126</v>
      </c>
      <c r="C3695" s="164" t="s">
        <v>204</v>
      </c>
      <c r="D3695" s="76" t="s">
        <v>71</v>
      </c>
      <c r="E3695" s="80">
        <v>2026</v>
      </c>
      <c r="F3695" s="76" t="str">
        <f t="shared" si="115"/>
        <v>1268. Cuidado Continuo por una vida con bienestar para la ruralidad de BogotáComunitario2026</v>
      </c>
      <c r="G3695" s="7" t="s">
        <v>205</v>
      </c>
      <c r="H3695" s="7" t="s">
        <v>73</v>
      </c>
      <c r="I3695" s="80" t="s">
        <v>74</v>
      </c>
      <c r="J3695" s="76" t="s">
        <v>37</v>
      </c>
      <c r="K3695" t="s">
        <v>75</v>
      </c>
      <c r="L3695" t="s">
        <v>39</v>
      </c>
      <c r="M3695" t="s">
        <v>11</v>
      </c>
      <c r="N3695" s="78" t="s">
        <v>1</v>
      </c>
      <c r="O3695" s="76" t="str">
        <f t="shared" si="116"/>
        <v>1268. Cuidado Continuo por una vida con bienestar para la ruralidad de BogotáComunitario20267_SUBRED2_FEBRERO_2026</v>
      </c>
      <c r="P3695" s="93">
        <v>175674</v>
      </c>
      <c r="S3695" s="172"/>
      <c r="T3695" s="23">
        <v>0</v>
      </c>
    </row>
    <row r="3696" spans="2:20" ht="30" customHeight="1">
      <c r="B3696">
        <v>127</v>
      </c>
      <c r="C3696" s="164" t="s">
        <v>204</v>
      </c>
      <c r="D3696" s="76" t="s">
        <v>71</v>
      </c>
      <c r="E3696" s="80">
        <v>2026</v>
      </c>
      <c r="F3696" s="76" t="str">
        <f t="shared" si="115"/>
        <v>1278. Cuidado Continuo por una vida con bienestar para la ruralidad de BogotáComunitario2026</v>
      </c>
      <c r="G3696" s="7" t="s">
        <v>206</v>
      </c>
      <c r="H3696" s="7" t="s">
        <v>73</v>
      </c>
      <c r="I3696" s="80" t="s">
        <v>74</v>
      </c>
      <c r="J3696" s="76" t="s">
        <v>37</v>
      </c>
      <c r="K3696" t="s">
        <v>75</v>
      </c>
      <c r="L3696" t="s">
        <v>50</v>
      </c>
      <c r="M3696" t="s">
        <v>11</v>
      </c>
      <c r="N3696" s="78" t="s">
        <v>1</v>
      </c>
      <c r="O3696" s="76" t="str">
        <f t="shared" si="116"/>
        <v>1278. Cuidado Continuo por una vida con bienestar para la ruralidad de BogotáComunitario20267_SUBRED2_FEBRERO_2026</v>
      </c>
      <c r="P3696" s="93">
        <v>468320</v>
      </c>
      <c r="S3696" s="172"/>
      <c r="T3696" s="23">
        <v>0</v>
      </c>
    </row>
    <row r="3697" spans="2:20" ht="30" customHeight="1">
      <c r="B3697">
        <v>127</v>
      </c>
      <c r="C3697" s="164" t="s">
        <v>204</v>
      </c>
      <c r="D3697" s="76" t="s">
        <v>76</v>
      </c>
      <c r="E3697" s="80">
        <v>2026</v>
      </c>
      <c r="F3697" s="76" t="str">
        <f t="shared" si="115"/>
        <v>1278. Cuidado Continuo por una vida con bienestar para la ruralidad de BogotáEducativo 2026</v>
      </c>
      <c r="G3697" s="7" t="s">
        <v>206</v>
      </c>
      <c r="H3697" s="7" t="s">
        <v>73</v>
      </c>
      <c r="I3697" s="80" t="s">
        <v>74</v>
      </c>
      <c r="J3697" s="76" t="s">
        <v>37</v>
      </c>
      <c r="K3697" t="s">
        <v>75</v>
      </c>
      <c r="L3697" t="s">
        <v>50</v>
      </c>
      <c r="M3697" t="s">
        <v>11</v>
      </c>
      <c r="N3697" s="78" t="s">
        <v>1</v>
      </c>
      <c r="O3697" s="76" t="str">
        <f t="shared" si="116"/>
        <v>1278. Cuidado Continuo por una vida con bienestar para la ruralidad de BogotáEducativo 20267_SUBRED2_FEBRERO_2026</v>
      </c>
      <c r="P3697" s="93">
        <v>468320</v>
      </c>
      <c r="S3697" s="172"/>
      <c r="T3697" s="23">
        <v>0</v>
      </c>
    </row>
    <row r="3698" spans="2:20" ht="30" customHeight="1">
      <c r="B3698">
        <v>127</v>
      </c>
      <c r="C3698" s="164" t="s">
        <v>204</v>
      </c>
      <c r="D3698" s="76" t="s">
        <v>77</v>
      </c>
      <c r="E3698" s="80">
        <v>2026</v>
      </c>
      <c r="F3698" s="76" t="str">
        <f t="shared" si="115"/>
        <v>1278. Cuidado Continuo por una vida con bienestar para la ruralidad de BogotáInstitucional2026</v>
      </c>
      <c r="G3698" s="7" t="s">
        <v>206</v>
      </c>
      <c r="H3698" s="7" t="s">
        <v>73</v>
      </c>
      <c r="I3698" s="80" t="s">
        <v>74</v>
      </c>
      <c r="J3698" s="76" t="s">
        <v>37</v>
      </c>
      <c r="K3698" t="s">
        <v>75</v>
      </c>
      <c r="L3698" t="s">
        <v>50</v>
      </c>
      <c r="M3698" t="s">
        <v>11</v>
      </c>
      <c r="N3698" s="78" t="s">
        <v>1</v>
      </c>
      <c r="O3698" s="76" t="str">
        <f t="shared" si="116"/>
        <v>1278. Cuidado Continuo por una vida con bienestar para la ruralidad de BogotáInstitucional20267_SUBRED2_FEBRERO_2026</v>
      </c>
      <c r="P3698" s="93">
        <v>468320</v>
      </c>
      <c r="S3698" s="172"/>
      <c r="T3698" s="23">
        <v>0</v>
      </c>
    </row>
    <row r="3699" spans="2:20" ht="30" customHeight="1">
      <c r="B3699">
        <v>128</v>
      </c>
      <c r="C3699" s="164" t="s">
        <v>204</v>
      </c>
      <c r="D3699" s="76" t="s">
        <v>71</v>
      </c>
      <c r="E3699" s="80">
        <v>2026</v>
      </c>
      <c r="F3699" s="76" t="str">
        <f t="shared" si="115"/>
        <v>1288. Cuidado Continuo por una vida con bienestar para la ruralidad de BogotáComunitario2026</v>
      </c>
      <c r="G3699" s="7" t="s">
        <v>207</v>
      </c>
      <c r="H3699" s="7" t="s">
        <v>73</v>
      </c>
      <c r="I3699" s="80" t="s">
        <v>74</v>
      </c>
      <c r="J3699" s="76" t="s">
        <v>37</v>
      </c>
      <c r="K3699" t="s">
        <v>75</v>
      </c>
      <c r="L3699" t="s">
        <v>39</v>
      </c>
      <c r="M3699" t="s">
        <v>11</v>
      </c>
      <c r="N3699" s="78" t="s">
        <v>1</v>
      </c>
      <c r="O3699" s="76" t="str">
        <f t="shared" si="116"/>
        <v>1288. Cuidado Continuo por una vida con bienestar para la ruralidad de BogotáComunitario20267_SUBRED2_FEBRERO_2026</v>
      </c>
      <c r="P3699" s="93">
        <v>140539</v>
      </c>
      <c r="S3699" s="172"/>
      <c r="T3699" s="23">
        <v>0</v>
      </c>
    </row>
    <row r="3700" spans="2:20" ht="30" customHeight="1">
      <c r="B3700">
        <v>128</v>
      </c>
      <c r="C3700" s="164" t="s">
        <v>204</v>
      </c>
      <c r="D3700" s="76" t="s">
        <v>76</v>
      </c>
      <c r="E3700" s="80">
        <v>2026</v>
      </c>
      <c r="F3700" s="76" t="str">
        <f t="shared" si="115"/>
        <v>1288. Cuidado Continuo por una vida con bienestar para la ruralidad de BogotáEducativo 2026</v>
      </c>
      <c r="G3700" s="7" t="s">
        <v>207</v>
      </c>
      <c r="H3700" s="7" t="s">
        <v>73</v>
      </c>
      <c r="I3700" s="80" t="s">
        <v>74</v>
      </c>
      <c r="J3700" s="76" t="s">
        <v>37</v>
      </c>
      <c r="K3700" t="s">
        <v>75</v>
      </c>
      <c r="L3700" t="s">
        <v>39</v>
      </c>
      <c r="M3700" t="s">
        <v>11</v>
      </c>
      <c r="N3700" s="78" t="s">
        <v>1</v>
      </c>
      <c r="O3700" s="76" t="str">
        <f t="shared" si="116"/>
        <v>1288. Cuidado Continuo por una vida con bienestar para la ruralidad de BogotáEducativo 20267_SUBRED2_FEBRERO_2026</v>
      </c>
      <c r="P3700" s="93">
        <v>140539</v>
      </c>
      <c r="S3700" s="172"/>
      <c r="T3700" s="23">
        <v>0</v>
      </c>
    </row>
    <row r="3701" spans="2:20" ht="30" customHeight="1">
      <c r="B3701">
        <v>129</v>
      </c>
      <c r="C3701" s="164" t="s">
        <v>204</v>
      </c>
      <c r="D3701" s="76" t="s">
        <v>71</v>
      </c>
      <c r="E3701" s="80">
        <v>2026</v>
      </c>
      <c r="F3701" s="76" t="str">
        <f t="shared" si="115"/>
        <v>1298. Cuidado Continuo por una vida con bienestar para la ruralidad de BogotáComunitario2026</v>
      </c>
      <c r="G3701" s="7" t="s">
        <v>208</v>
      </c>
      <c r="H3701" s="7" t="s">
        <v>73</v>
      </c>
      <c r="I3701" s="80" t="s">
        <v>74</v>
      </c>
      <c r="J3701" s="76" t="s">
        <v>37</v>
      </c>
      <c r="K3701" t="s">
        <v>75</v>
      </c>
      <c r="L3701" t="s">
        <v>50</v>
      </c>
      <c r="M3701" t="s">
        <v>11</v>
      </c>
      <c r="N3701" s="78" t="s">
        <v>1</v>
      </c>
      <c r="O3701" s="76" t="str">
        <f t="shared" si="116"/>
        <v>1298. Cuidado Continuo por una vida con bienestar para la ruralidad de BogotáComunitario20267_SUBRED2_FEBRERO_2026</v>
      </c>
      <c r="P3701" s="93">
        <v>175674</v>
      </c>
      <c r="S3701" s="172"/>
      <c r="T3701" s="23">
        <v>0</v>
      </c>
    </row>
    <row r="3702" spans="2:20" ht="30" customHeight="1">
      <c r="B3702">
        <v>130</v>
      </c>
      <c r="C3702" s="164" t="s">
        <v>204</v>
      </c>
      <c r="D3702" s="76" t="s">
        <v>71</v>
      </c>
      <c r="E3702" s="80">
        <v>2026</v>
      </c>
      <c r="F3702" s="76" t="str">
        <f t="shared" si="115"/>
        <v>1308. Cuidado Continuo por una vida con bienestar para la ruralidad de BogotáComunitario2026</v>
      </c>
      <c r="G3702" s="7" t="s">
        <v>209</v>
      </c>
      <c r="H3702" s="7" t="s">
        <v>73</v>
      </c>
      <c r="I3702" s="80" t="s">
        <v>74</v>
      </c>
      <c r="J3702" s="76" t="s">
        <v>37</v>
      </c>
      <c r="K3702" t="s">
        <v>75</v>
      </c>
      <c r="L3702" t="s">
        <v>39</v>
      </c>
      <c r="M3702" t="s">
        <v>11</v>
      </c>
      <c r="N3702" s="78" t="s">
        <v>1</v>
      </c>
      <c r="O3702" s="76" t="str">
        <f t="shared" si="116"/>
        <v>1308. Cuidado Continuo por una vida con bienestar para la ruralidad de BogotáComunitario20267_SUBRED2_FEBRERO_2026</v>
      </c>
      <c r="P3702" s="93">
        <v>140539</v>
      </c>
      <c r="S3702" s="172"/>
      <c r="T3702" s="23">
        <v>0</v>
      </c>
    </row>
    <row r="3703" spans="2:20" ht="30" customHeight="1">
      <c r="B3703">
        <v>131</v>
      </c>
      <c r="C3703" s="164" t="s">
        <v>204</v>
      </c>
      <c r="D3703" s="76" t="s">
        <v>82</v>
      </c>
      <c r="E3703" s="80">
        <v>2026</v>
      </c>
      <c r="F3703" s="76" t="str">
        <f t="shared" si="115"/>
        <v>1318. Cuidado Continuo por una vida con bienestar para la ruralidad de BogotáLaboral2026</v>
      </c>
      <c r="G3703" s="7" t="s">
        <v>210</v>
      </c>
      <c r="H3703" s="7" t="s">
        <v>94</v>
      </c>
      <c r="I3703" s="80" t="s">
        <v>74</v>
      </c>
      <c r="J3703" s="76" t="s">
        <v>37</v>
      </c>
      <c r="K3703" t="s">
        <v>138</v>
      </c>
      <c r="L3703" t="s">
        <v>50</v>
      </c>
      <c r="M3703" t="s">
        <v>11</v>
      </c>
      <c r="N3703" s="78" t="s">
        <v>1</v>
      </c>
      <c r="O3703" s="76" t="str">
        <f t="shared" si="116"/>
        <v>1318. Cuidado Continuo por una vida con bienestar para la ruralidad de BogotáLaboral20267_SUBRED2_FEBRERO_2026</v>
      </c>
      <c r="P3703" s="93">
        <v>940787</v>
      </c>
      <c r="S3703" s="172"/>
      <c r="T3703" s="23">
        <v>0</v>
      </c>
    </row>
    <row r="3704" spans="2:20" ht="30" customHeight="1">
      <c r="B3704">
        <v>132</v>
      </c>
      <c r="C3704" s="164" t="s">
        <v>204</v>
      </c>
      <c r="D3704" s="76" t="s">
        <v>82</v>
      </c>
      <c r="E3704" s="80">
        <v>2026</v>
      </c>
      <c r="F3704" s="76" t="str">
        <f t="shared" si="115"/>
        <v>1328. Cuidado Continuo por una vida con bienestar para la ruralidad de BogotáLaboral2026</v>
      </c>
      <c r="G3704" s="7" t="s">
        <v>211</v>
      </c>
      <c r="H3704" s="7" t="s">
        <v>94</v>
      </c>
      <c r="I3704" s="80" t="s">
        <v>74</v>
      </c>
      <c r="J3704" s="76" t="s">
        <v>37</v>
      </c>
      <c r="K3704" t="s">
        <v>212</v>
      </c>
      <c r="L3704" t="s">
        <v>39</v>
      </c>
      <c r="M3704" t="s">
        <v>11</v>
      </c>
      <c r="N3704" s="78" t="s">
        <v>1</v>
      </c>
      <c r="O3704" s="76" t="str">
        <f t="shared" si="116"/>
        <v>1328. Cuidado Continuo por una vida con bienestar para la ruralidad de BogotáLaboral20267_SUBRED2_FEBRERO_2026</v>
      </c>
      <c r="P3704" s="93">
        <v>250875</v>
      </c>
      <c r="S3704" s="172"/>
      <c r="T3704" s="23">
        <v>0</v>
      </c>
    </row>
    <row r="3705" spans="2:20" ht="30" customHeight="1">
      <c r="B3705">
        <v>133</v>
      </c>
      <c r="C3705" s="164" t="s">
        <v>204</v>
      </c>
      <c r="D3705" s="76" t="s">
        <v>82</v>
      </c>
      <c r="E3705" s="80">
        <v>2026</v>
      </c>
      <c r="F3705" s="76" t="str">
        <f t="shared" si="115"/>
        <v>1338. Cuidado Continuo por una vida con bienestar para la ruralidad de BogotáLaboral2026</v>
      </c>
      <c r="G3705" s="7" t="s">
        <v>213</v>
      </c>
      <c r="H3705" s="7" t="s">
        <v>94</v>
      </c>
      <c r="I3705" s="80" t="s">
        <v>74</v>
      </c>
      <c r="J3705" s="76" t="s">
        <v>37</v>
      </c>
      <c r="K3705" t="s">
        <v>212</v>
      </c>
      <c r="L3705" t="s">
        <v>39</v>
      </c>
      <c r="M3705" t="s">
        <v>11</v>
      </c>
      <c r="N3705" s="78" t="s">
        <v>1</v>
      </c>
      <c r="O3705" s="76" t="str">
        <f t="shared" si="116"/>
        <v>1338. Cuidado Continuo por una vida con bienestar para la ruralidad de BogotáLaboral20267_SUBRED2_FEBRERO_2026</v>
      </c>
      <c r="P3705" s="93">
        <v>183687</v>
      </c>
      <c r="S3705" s="172"/>
      <c r="T3705" s="23">
        <v>0</v>
      </c>
    </row>
    <row r="3706" spans="2:20" ht="30" customHeight="1">
      <c r="B3706">
        <v>134</v>
      </c>
      <c r="C3706" s="164" t="s">
        <v>204</v>
      </c>
      <c r="D3706" s="76" t="s">
        <v>82</v>
      </c>
      <c r="E3706" s="80">
        <v>2026</v>
      </c>
      <c r="F3706" s="76" t="str">
        <f t="shared" si="115"/>
        <v>1348. Cuidado Continuo por una vida con bienestar para la ruralidad de BogotáLaboral2026</v>
      </c>
      <c r="G3706" s="7" t="s">
        <v>214</v>
      </c>
      <c r="H3706" s="7" t="s">
        <v>94</v>
      </c>
      <c r="I3706" s="80" t="s">
        <v>74</v>
      </c>
      <c r="J3706" s="76" t="s">
        <v>37</v>
      </c>
      <c r="K3706" t="s">
        <v>135</v>
      </c>
      <c r="L3706" t="s">
        <v>39</v>
      </c>
      <c r="M3706" t="s">
        <v>11</v>
      </c>
      <c r="N3706" s="78" t="s">
        <v>1</v>
      </c>
      <c r="O3706" s="76" t="str">
        <f t="shared" si="116"/>
        <v>1348. Cuidado Continuo por una vida con bienestar para la ruralidad de BogotáLaboral20267_SUBRED2_FEBRERO_2026</v>
      </c>
      <c r="P3706" s="93">
        <v>110336</v>
      </c>
      <c r="S3706" s="172"/>
      <c r="T3706" s="23">
        <v>0</v>
      </c>
    </row>
    <row r="3707" spans="2:20" ht="30" customHeight="1">
      <c r="B3707">
        <v>135</v>
      </c>
      <c r="C3707" s="164" t="s">
        <v>204</v>
      </c>
      <c r="D3707" s="76" t="s">
        <v>82</v>
      </c>
      <c r="E3707" s="80">
        <v>2026</v>
      </c>
      <c r="F3707" s="76" t="str">
        <f t="shared" si="115"/>
        <v>1358. Cuidado Continuo por una vida con bienestar para la ruralidad de BogotáLaboral2026</v>
      </c>
      <c r="G3707" s="7" t="s">
        <v>215</v>
      </c>
      <c r="H3707" s="7" t="s">
        <v>94</v>
      </c>
      <c r="I3707" s="80" t="s">
        <v>74</v>
      </c>
      <c r="J3707" s="76" t="s">
        <v>37</v>
      </c>
      <c r="K3707" t="s">
        <v>135</v>
      </c>
      <c r="L3707" t="s">
        <v>50</v>
      </c>
      <c r="M3707" t="s">
        <v>11</v>
      </c>
      <c r="N3707" s="78" t="s">
        <v>1</v>
      </c>
      <c r="O3707" s="76" t="str">
        <f t="shared" si="116"/>
        <v>1358. Cuidado Continuo por una vida con bienestar para la ruralidad de BogotáLaboral20267_SUBRED2_FEBRERO_2026</v>
      </c>
      <c r="P3707" s="93">
        <v>137922</v>
      </c>
      <c r="S3707" s="172"/>
      <c r="T3707" s="23">
        <v>0</v>
      </c>
    </row>
    <row r="3708" spans="2:20" ht="30" customHeight="1">
      <c r="B3708">
        <v>86</v>
      </c>
      <c r="C3708" s="164" t="s">
        <v>216</v>
      </c>
      <c r="D3708" s="76" t="s">
        <v>217</v>
      </c>
      <c r="E3708" s="80">
        <v>2026</v>
      </c>
      <c r="F3708" s="76" t="str">
        <f t="shared" si="115"/>
        <v>869. Gestión de Programas Estrategias y Planes para el BienestarGestión Integral Estrategias y Programas2026</v>
      </c>
      <c r="G3708" s="7" t="s">
        <v>218</v>
      </c>
      <c r="H3708" s="7" t="s">
        <v>219</v>
      </c>
      <c r="I3708" s="80" t="s">
        <v>74</v>
      </c>
      <c r="J3708" s="76" t="s">
        <v>37</v>
      </c>
      <c r="K3708" t="s">
        <v>202</v>
      </c>
      <c r="L3708" t="s">
        <v>42</v>
      </c>
      <c r="M3708" t="s">
        <v>11</v>
      </c>
      <c r="N3708" s="78" t="s">
        <v>1</v>
      </c>
      <c r="O3708" s="76" t="str">
        <f t="shared" si="116"/>
        <v>869. Gestión de Programas Estrategias y Planes para el BienestarGestión Integral Estrategias y Programas20267_SUBRED2_FEBRERO_2026</v>
      </c>
      <c r="P3708" s="93">
        <v>73474880</v>
      </c>
      <c r="S3708" s="172"/>
      <c r="T3708" s="23">
        <v>0</v>
      </c>
    </row>
    <row r="3709" spans="2:20" ht="30" customHeight="1">
      <c r="B3709">
        <v>136</v>
      </c>
      <c r="C3709" s="164" t="s">
        <v>216</v>
      </c>
      <c r="D3709" s="76" t="s">
        <v>217</v>
      </c>
      <c r="E3709" s="80">
        <v>2026</v>
      </c>
      <c r="F3709" s="76" t="str">
        <f t="shared" si="115"/>
        <v>1369. Gestión de Programas Estrategias y Planes para el BienestarGestión Integral Estrategias y Programas2026</v>
      </c>
      <c r="G3709" s="7" t="s">
        <v>220</v>
      </c>
      <c r="H3709" s="7" t="s">
        <v>221</v>
      </c>
      <c r="I3709" s="80" t="s">
        <v>36</v>
      </c>
      <c r="J3709" s="76" t="s">
        <v>37</v>
      </c>
      <c r="K3709" t="s">
        <v>38</v>
      </c>
      <c r="L3709" t="s">
        <v>42</v>
      </c>
      <c r="M3709" t="s">
        <v>11</v>
      </c>
      <c r="N3709" s="78" t="s">
        <v>1</v>
      </c>
      <c r="O3709" s="76" t="str">
        <f t="shared" si="116"/>
        <v>1369. Gestión de Programas Estrategias y Planes para el BienestarGestión Integral Estrategias y Programas20267_SUBRED2_FEBRERO_2026</v>
      </c>
      <c r="P3709" s="93">
        <v>5621568</v>
      </c>
      <c r="S3709" s="172">
        <v>4</v>
      </c>
      <c r="T3709" s="23">
        <v>22486272</v>
      </c>
    </row>
    <row r="3710" spans="2:20" ht="30" customHeight="1">
      <c r="B3710">
        <v>137</v>
      </c>
      <c r="C3710" s="164" t="s">
        <v>216</v>
      </c>
      <c r="D3710" s="76" t="s">
        <v>217</v>
      </c>
      <c r="E3710" s="80">
        <v>2026</v>
      </c>
      <c r="F3710" s="76" t="str">
        <f t="shared" si="115"/>
        <v>1379. Gestión de Programas Estrategias y Planes para el BienestarGestión Integral Estrategias y Programas2026</v>
      </c>
      <c r="G3710" s="7" t="s">
        <v>222</v>
      </c>
      <c r="H3710" s="7" t="s">
        <v>221</v>
      </c>
      <c r="I3710" s="80" t="s">
        <v>36</v>
      </c>
      <c r="J3710" s="76" t="s">
        <v>37</v>
      </c>
      <c r="K3710" t="s">
        <v>38</v>
      </c>
      <c r="L3710" t="s">
        <v>42</v>
      </c>
      <c r="M3710" t="s">
        <v>11</v>
      </c>
      <c r="N3710" s="78" t="s">
        <v>1</v>
      </c>
      <c r="O3710" s="76" t="str">
        <f t="shared" si="116"/>
        <v>1379. Gestión de Programas Estrategias y Planes para el BienestarGestión Integral Estrategias y Programas20267_SUBRED2_FEBRERO_2026</v>
      </c>
      <c r="P3710" s="93">
        <v>3994272</v>
      </c>
      <c r="S3710" s="172">
        <v>1</v>
      </c>
      <c r="T3710" s="23">
        <v>3994272</v>
      </c>
    </row>
    <row r="3711" spans="2:20" ht="30" customHeight="1">
      <c r="B3711">
        <v>138</v>
      </c>
      <c r="C3711" s="164" t="s">
        <v>216</v>
      </c>
      <c r="D3711" s="76" t="s">
        <v>217</v>
      </c>
      <c r="E3711" s="80">
        <v>2026</v>
      </c>
      <c r="F3711" s="76" t="str">
        <f t="shared" si="115"/>
        <v>1389. Gestión de Programas Estrategias y Planes para el BienestarGestión Integral Estrategias y Programas2026</v>
      </c>
      <c r="G3711" s="7" t="s">
        <v>223</v>
      </c>
      <c r="H3711" s="7" t="s">
        <v>221</v>
      </c>
      <c r="I3711" s="80" t="s">
        <v>36</v>
      </c>
      <c r="J3711" s="76" t="s">
        <v>37</v>
      </c>
      <c r="K3711" t="s">
        <v>38</v>
      </c>
      <c r="L3711" t="s">
        <v>42</v>
      </c>
      <c r="M3711" t="s">
        <v>11</v>
      </c>
      <c r="N3711" s="78" t="s">
        <v>1</v>
      </c>
      <c r="O3711" s="76" t="str">
        <f t="shared" si="116"/>
        <v>1389. Gestión de Programas Estrategias y Planes para el BienestarGestión Integral Estrategias y Programas20267_SUBRED2_FEBRERO_2026</v>
      </c>
      <c r="P3711" s="93">
        <v>12969056</v>
      </c>
      <c r="S3711" s="172">
        <v>1</v>
      </c>
      <c r="T3711" s="23">
        <v>12969056</v>
      </c>
    </row>
    <row r="3712" spans="2:20" ht="30" customHeight="1">
      <c r="B3712">
        <v>139</v>
      </c>
      <c r="C3712" s="164" t="s">
        <v>216</v>
      </c>
      <c r="D3712" s="76" t="s">
        <v>217</v>
      </c>
      <c r="E3712" s="80">
        <v>2026</v>
      </c>
      <c r="F3712" s="76" t="str">
        <f t="shared" si="115"/>
        <v>1399. Gestión de Programas Estrategias y Planes para el BienestarGestión Integral Estrategias y Programas2026</v>
      </c>
      <c r="G3712" s="7" t="s">
        <v>224</v>
      </c>
      <c r="H3712" s="7" t="s">
        <v>221</v>
      </c>
      <c r="I3712" s="80" t="s">
        <v>36</v>
      </c>
      <c r="J3712" s="76" t="s">
        <v>37</v>
      </c>
      <c r="K3712" t="s">
        <v>38</v>
      </c>
      <c r="L3712" t="s">
        <v>42</v>
      </c>
      <c r="M3712" t="s">
        <v>11</v>
      </c>
      <c r="N3712" s="78" t="s">
        <v>1</v>
      </c>
      <c r="O3712" s="76" t="str">
        <f t="shared" si="116"/>
        <v>1399. Gestión de Programas Estrategias y Planes para el BienestarGestión Integral Estrategias y Programas20267_SUBRED2_FEBRERO_2026</v>
      </c>
      <c r="P3712" s="93">
        <v>3994272</v>
      </c>
      <c r="S3712" s="172">
        <v>3</v>
      </c>
      <c r="T3712" s="23">
        <v>11982816</v>
      </c>
    </row>
    <row r="3713" spans="2:20" ht="30" customHeight="1">
      <c r="B3713">
        <v>140</v>
      </c>
      <c r="C3713" s="164" t="s">
        <v>216</v>
      </c>
      <c r="D3713" s="76" t="s">
        <v>217</v>
      </c>
      <c r="E3713" s="80">
        <v>2026</v>
      </c>
      <c r="F3713" s="76" t="str">
        <f t="shared" si="115"/>
        <v>1409. Gestión de Programas Estrategias y Planes para el BienestarGestión Integral Estrategias y Programas2026</v>
      </c>
      <c r="G3713" s="7" t="s">
        <v>225</v>
      </c>
      <c r="H3713" s="7" t="s">
        <v>221</v>
      </c>
      <c r="I3713" s="80" t="s">
        <v>36</v>
      </c>
      <c r="J3713" s="76" t="s">
        <v>37</v>
      </c>
      <c r="K3713" t="s">
        <v>38</v>
      </c>
      <c r="L3713" t="s">
        <v>42</v>
      </c>
      <c r="M3713" t="s">
        <v>11</v>
      </c>
      <c r="N3713" s="78" t="s">
        <v>1</v>
      </c>
      <c r="O3713" s="76" t="str">
        <f t="shared" si="116"/>
        <v>1409. Gestión de Programas Estrategias y Planes para el BienestarGestión Integral Estrategias y Programas20267_SUBRED2_FEBRERO_2026</v>
      </c>
      <c r="P3713" s="93">
        <v>5621568</v>
      </c>
      <c r="S3713" s="172">
        <v>1</v>
      </c>
      <c r="T3713" s="23">
        <v>5621568</v>
      </c>
    </row>
    <row r="3714" spans="2:20" ht="30" customHeight="1">
      <c r="B3714">
        <v>141</v>
      </c>
      <c r="C3714" s="164" t="s">
        <v>216</v>
      </c>
      <c r="D3714" s="76" t="s">
        <v>217</v>
      </c>
      <c r="E3714" s="80">
        <v>2026</v>
      </c>
      <c r="F3714" s="76" t="str">
        <f t="shared" si="115"/>
        <v>1419. Gestión de Programas Estrategias y Planes para el BienestarGestión Integral Estrategias y Programas2026</v>
      </c>
      <c r="G3714" s="7" t="s">
        <v>226</v>
      </c>
      <c r="H3714" s="7" t="s">
        <v>221</v>
      </c>
      <c r="I3714" s="80" t="s">
        <v>36</v>
      </c>
      <c r="J3714" s="76" t="s">
        <v>37</v>
      </c>
      <c r="K3714" t="s">
        <v>38</v>
      </c>
      <c r="L3714" t="s">
        <v>42</v>
      </c>
      <c r="M3714" t="s">
        <v>11</v>
      </c>
      <c r="N3714" s="78" t="s">
        <v>1</v>
      </c>
      <c r="O3714" s="76" t="str">
        <f t="shared" si="116"/>
        <v>1419. Gestión de Programas Estrategias y Planes para el BienestarGestión Integral Estrategias y Programas20267_SUBRED2_FEBRERO_2026</v>
      </c>
      <c r="P3714" s="93">
        <v>3994272</v>
      </c>
      <c r="S3714" s="172">
        <v>1</v>
      </c>
      <c r="T3714" s="23">
        <v>3994272</v>
      </c>
    </row>
    <row r="3715" spans="2:20" ht="30" customHeight="1">
      <c r="B3715">
        <v>142</v>
      </c>
      <c r="C3715" s="164" t="s">
        <v>216</v>
      </c>
      <c r="D3715" s="76" t="s">
        <v>217</v>
      </c>
      <c r="E3715" s="80">
        <v>2026</v>
      </c>
      <c r="F3715" s="76" t="str">
        <f t="shared" si="115"/>
        <v>1429. Gestión de Programas Estrategias y Planes para el BienestarGestión Integral Estrategias y Programas2026</v>
      </c>
      <c r="G3715" s="7" t="s">
        <v>227</v>
      </c>
      <c r="H3715" s="7" t="s">
        <v>221</v>
      </c>
      <c r="I3715" s="80" t="s">
        <v>36</v>
      </c>
      <c r="J3715" s="76" t="s">
        <v>37</v>
      </c>
      <c r="K3715" t="s">
        <v>38</v>
      </c>
      <c r="L3715" t="s">
        <v>39</v>
      </c>
      <c r="M3715" t="s">
        <v>11</v>
      </c>
      <c r="N3715" s="78" t="s">
        <v>1</v>
      </c>
      <c r="O3715" s="76" t="str">
        <f t="shared" si="116"/>
        <v>1429. Gestión de Programas Estrategias y Planes para el BienestarGestión Integral Estrategias y Programas20267_SUBRED2_FEBRERO_2026</v>
      </c>
      <c r="P3715" s="93">
        <v>3994272</v>
      </c>
      <c r="S3715" s="172"/>
      <c r="T3715" s="23">
        <v>0</v>
      </c>
    </row>
    <row r="3716" spans="2:20" ht="30" customHeight="1">
      <c r="B3716">
        <v>143</v>
      </c>
      <c r="C3716" s="164" t="s">
        <v>216</v>
      </c>
      <c r="D3716" s="76" t="s">
        <v>217</v>
      </c>
      <c r="E3716" s="80">
        <v>2026</v>
      </c>
      <c r="F3716" s="76" t="str">
        <f t="shared" si="115"/>
        <v>1439. Gestión de Programas Estrategias y Planes para el BienestarGestión Integral Estrategias y Programas2026</v>
      </c>
      <c r="G3716" s="7" t="s">
        <v>228</v>
      </c>
      <c r="H3716" s="7" t="s">
        <v>229</v>
      </c>
      <c r="I3716" s="80" t="s">
        <v>36</v>
      </c>
      <c r="J3716" s="76" t="s">
        <v>37</v>
      </c>
      <c r="K3716" t="s">
        <v>38</v>
      </c>
      <c r="L3716" t="s">
        <v>42</v>
      </c>
      <c r="M3716" t="s">
        <v>11</v>
      </c>
      <c r="N3716" s="78" t="s">
        <v>1</v>
      </c>
      <c r="O3716" s="76" t="str">
        <f t="shared" si="116"/>
        <v>1439. Gestión de Programas Estrategias y Planes para el BienestarGestión Integral Estrategias y Programas20267_SUBRED2_FEBRERO_2026</v>
      </c>
      <c r="P3716" s="93">
        <v>7508288</v>
      </c>
      <c r="S3716" s="172">
        <v>1</v>
      </c>
      <c r="T3716" s="23">
        <v>7508288</v>
      </c>
    </row>
    <row r="3717" spans="2:20" ht="30" customHeight="1">
      <c r="B3717">
        <v>144</v>
      </c>
      <c r="C3717" s="164" t="s">
        <v>216</v>
      </c>
      <c r="D3717" s="76" t="s">
        <v>217</v>
      </c>
      <c r="E3717" s="80">
        <v>2026</v>
      </c>
      <c r="F3717" s="76" t="str">
        <f t="shared" si="115"/>
        <v>1449. Gestión de Programas Estrategias y Planes para el BienestarGestión Integral Estrategias y Programas2026</v>
      </c>
      <c r="G3717" s="7" t="s">
        <v>230</v>
      </c>
      <c r="H3717" s="7" t="s">
        <v>229</v>
      </c>
      <c r="I3717" s="80" t="s">
        <v>36</v>
      </c>
      <c r="J3717" s="76" t="s">
        <v>37</v>
      </c>
      <c r="K3717" t="s">
        <v>38</v>
      </c>
      <c r="L3717" t="s">
        <v>42</v>
      </c>
      <c r="M3717" t="s">
        <v>11</v>
      </c>
      <c r="N3717" s="78" t="s">
        <v>1</v>
      </c>
      <c r="O3717" s="76" t="str">
        <f t="shared" si="116"/>
        <v>1449. Gestión de Programas Estrategias y Planes para el BienestarGestión Integral Estrategias y Programas20267_SUBRED2_FEBRERO_2026</v>
      </c>
      <c r="P3717" s="93">
        <v>7508288</v>
      </c>
      <c r="S3717" s="172">
        <v>1</v>
      </c>
      <c r="T3717" s="23">
        <v>7508288</v>
      </c>
    </row>
    <row r="3718" spans="2:20" ht="30" customHeight="1">
      <c r="B3718">
        <v>145</v>
      </c>
      <c r="C3718" s="164" t="s">
        <v>216</v>
      </c>
      <c r="D3718" s="76" t="s">
        <v>217</v>
      </c>
      <c r="E3718" s="80">
        <v>2026</v>
      </c>
      <c r="F3718" s="76" t="str">
        <f t="shared" si="115"/>
        <v>1459. Gestión de Programas Estrategias y Planes para el BienestarGestión Integral Estrategias y Programas2026</v>
      </c>
      <c r="G3718" s="7" t="s">
        <v>231</v>
      </c>
      <c r="H3718" s="7" t="s">
        <v>229</v>
      </c>
      <c r="I3718" s="80" t="s">
        <v>36</v>
      </c>
      <c r="J3718" s="76" t="s">
        <v>37</v>
      </c>
      <c r="K3718" t="s">
        <v>38</v>
      </c>
      <c r="L3718" t="s">
        <v>42</v>
      </c>
      <c r="M3718" t="s">
        <v>11</v>
      </c>
      <c r="N3718" s="78" t="s">
        <v>1</v>
      </c>
      <c r="O3718" s="76" t="str">
        <f t="shared" si="116"/>
        <v>1459. Gestión de Programas Estrategias y Planes para el BienestarGestión Integral Estrategias y Programas20267_SUBRED2_FEBRERO_2026</v>
      </c>
      <c r="P3718" s="93">
        <v>5299968</v>
      </c>
      <c r="S3718" s="172">
        <v>1</v>
      </c>
      <c r="T3718" s="23">
        <v>5299968</v>
      </c>
    </row>
    <row r="3719" spans="2:20" ht="30" customHeight="1">
      <c r="B3719">
        <v>146</v>
      </c>
      <c r="C3719" s="164" t="s">
        <v>216</v>
      </c>
      <c r="D3719" s="76" t="s">
        <v>217</v>
      </c>
      <c r="E3719" s="80">
        <v>2026</v>
      </c>
      <c r="F3719" s="76" t="str">
        <f t="shared" si="115"/>
        <v>1469. Gestión de Programas Estrategias y Planes para el BienestarGestión Integral Estrategias y Programas2026</v>
      </c>
      <c r="G3719" s="7" t="s">
        <v>232</v>
      </c>
      <c r="H3719" s="7" t="s">
        <v>229</v>
      </c>
      <c r="I3719" s="80" t="s">
        <v>36</v>
      </c>
      <c r="J3719" s="76" t="s">
        <v>37</v>
      </c>
      <c r="K3719" t="s">
        <v>75</v>
      </c>
      <c r="L3719" t="s">
        <v>39</v>
      </c>
      <c r="M3719" t="s">
        <v>11</v>
      </c>
      <c r="N3719" s="78" t="s">
        <v>1</v>
      </c>
      <c r="O3719" s="76" t="str">
        <f t="shared" si="116"/>
        <v>1469. Gestión de Programas Estrategias y Planes para el BienestarGestión Integral Estrategias y Programas20267_SUBRED2_FEBRERO_2026</v>
      </c>
      <c r="P3719" s="93">
        <v>122208</v>
      </c>
      <c r="S3719" s="172"/>
      <c r="T3719" s="23">
        <v>0</v>
      </c>
    </row>
    <row r="3720" spans="2:20" ht="30" customHeight="1">
      <c r="B3720">
        <v>147</v>
      </c>
      <c r="C3720" s="164" t="s">
        <v>216</v>
      </c>
      <c r="D3720" s="76" t="s">
        <v>217</v>
      </c>
      <c r="E3720" s="80">
        <v>2026</v>
      </c>
      <c r="F3720" s="76" t="str">
        <f t="shared" ref="F3720:F3783" si="117">B3720&amp;C3720&amp;D3720&amp;E3720</f>
        <v>1479. Gestión de Programas Estrategias y Planes para el BienestarGestión Integral Estrategias y Programas2026</v>
      </c>
      <c r="G3720" s="7" t="s">
        <v>233</v>
      </c>
      <c r="H3720" s="7" t="s">
        <v>229</v>
      </c>
      <c r="I3720" s="80" t="s">
        <v>36</v>
      </c>
      <c r="J3720" s="76" t="s">
        <v>37</v>
      </c>
      <c r="K3720" t="s">
        <v>199</v>
      </c>
      <c r="L3720" t="s">
        <v>39</v>
      </c>
      <c r="M3720" t="s">
        <v>11</v>
      </c>
      <c r="N3720" s="78" t="s">
        <v>1</v>
      </c>
      <c r="O3720" s="76" t="str">
        <f t="shared" si="116"/>
        <v>1479. Gestión de Programas Estrategias y Planes para el BienestarGestión Integral Estrategias y Programas20267_SUBRED2_FEBRERO_2026</v>
      </c>
      <c r="P3720" s="93">
        <v>30552</v>
      </c>
      <c r="S3720" s="172"/>
      <c r="T3720" s="23">
        <v>0</v>
      </c>
    </row>
    <row r="3721" spans="2:20" ht="30" customHeight="1">
      <c r="B3721">
        <v>148</v>
      </c>
      <c r="C3721" s="164" t="s">
        <v>216</v>
      </c>
      <c r="D3721" s="76" t="s">
        <v>217</v>
      </c>
      <c r="E3721" s="80">
        <v>2026</v>
      </c>
      <c r="F3721" s="76" t="str">
        <f t="shared" si="117"/>
        <v>1489. Gestión de Programas Estrategias y Planes para el BienestarGestión Integral Estrategias y Programas2026</v>
      </c>
      <c r="G3721" s="7" t="s">
        <v>234</v>
      </c>
      <c r="H3721" s="7" t="s">
        <v>229</v>
      </c>
      <c r="I3721" s="80" t="s">
        <v>36</v>
      </c>
      <c r="J3721" s="76" t="s">
        <v>37</v>
      </c>
      <c r="K3721" t="s">
        <v>75</v>
      </c>
      <c r="L3721" t="s">
        <v>39</v>
      </c>
      <c r="M3721" t="s">
        <v>11</v>
      </c>
      <c r="N3721" s="78" t="s">
        <v>1</v>
      </c>
      <c r="O3721" s="76" t="str">
        <f t="shared" ref="O3721:O3785" si="118">+F3721&amp;M3721&amp;N3721</f>
        <v>1489. Gestión de Programas Estrategias y Planes para el BienestarGestión Integral Estrategias y Programas20267_SUBRED2_FEBRERO_2026</v>
      </c>
      <c r="P3721" s="93">
        <v>122208</v>
      </c>
      <c r="S3721" s="172"/>
      <c r="T3721" s="23">
        <v>0</v>
      </c>
    </row>
    <row r="3722" spans="2:20" ht="30" customHeight="1">
      <c r="B3722">
        <v>149</v>
      </c>
      <c r="C3722" s="164" t="s">
        <v>216</v>
      </c>
      <c r="D3722" s="76" t="s">
        <v>217</v>
      </c>
      <c r="E3722" s="80">
        <v>2026</v>
      </c>
      <c r="F3722" s="76" t="str">
        <f t="shared" si="117"/>
        <v>1499. Gestión de Programas Estrategias y Planes para el BienestarGestión Integral Estrategias y Programas2026</v>
      </c>
      <c r="G3722" s="7" t="s">
        <v>235</v>
      </c>
      <c r="H3722" s="7" t="s">
        <v>229</v>
      </c>
      <c r="I3722" s="80" t="s">
        <v>36</v>
      </c>
      <c r="J3722" s="76" t="s">
        <v>37</v>
      </c>
      <c r="K3722" t="s">
        <v>38</v>
      </c>
      <c r="L3722" t="s">
        <v>42</v>
      </c>
      <c r="M3722" t="s">
        <v>11</v>
      </c>
      <c r="N3722" s="78" t="s">
        <v>1</v>
      </c>
      <c r="O3722" s="76" t="str">
        <f t="shared" si="118"/>
        <v>1499. Gestión de Programas Estrategias y Planes para el BienestarGestión Integral Estrategias y Programas20267_SUBRED2_FEBRERO_2026</v>
      </c>
      <c r="P3722" s="93">
        <v>3665168</v>
      </c>
      <c r="S3722" s="172">
        <v>1</v>
      </c>
      <c r="T3722" s="23">
        <v>3665168</v>
      </c>
    </row>
    <row r="3723" spans="2:20" ht="30" customHeight="1">
      <c r="B3723">
        <v>150</v>
      </c>
      <c r="C3723" s="164" t="s">
        <v>216</v>
      </c>
      <c r="D3723" s="76" t="s">
        <v>217</v>
      </c>
      <c r="E3723" s="80">
        <v>2026</v>
      </c>
      <c r="F3723" s="76" t="str">
        <f t="shared" si="117"/>
        <v>1509. Gestión de Programas Estrategias y Planes para el BienestarGestión Integral Estrategias y Programas2026</v>
      </c>
      <c r="G3723" s="7" t="s">
        <v>236</v>
      </c>
      <c r="H3723" s="7" t="s">
        <v>229</v>
      </c>
      <c r="I3723" s="80" t="s">
        <v>36</v>
      </c>
      <c r="J3723" s="76" t="s">
        <v>37</v>
      </c>
      <c r="K3723" t="s">
        <v>38</v>
      </c>
      <c r="L3723" t="s">
        <v>42</v>
      </c>
      <c r="M3723" t="s">
        <v>11</v>
      </c>
      <c r="N3723" s="78" t="s">
        <v>1</v>
      </c>
      <c r="O3723" s="76" t="str">
        <f t="shared" si="118"/>
        <v>1509. Gestión de Programas Estrategias y Planes para el BienestarGestión Integral Estrategias y Programas20267_SUBRED2_FEBRERO_2026</v>
      </c>
      <c r="P3723" s="93">
        <v>1057260</v>
      </c>
      <c r="S3723" s="172">
        <v>1</v>
      </c>
      <c r="T3723" s="23">
        <v>1057260</v>
      </c>
    </row>
    <row r="3724" spans="2:20" ht="30" customHeight="1">
      <c r="B3724">
        <v>151</v>
      </c>
      <c r="C3724" s="164" t="s">
        <v>216</v>
      </c>
      <c r="D3724" s="76" t="s">
        <v>217</v>
      </c>
      <c r="E3724" s="80">
        <v>2026</v>
      </c>
      <c r="F3724" s="76" t="str">
        <f t="shared" si="117"/>
        <v>1519. Gestión de Programas Estrategias y Planes para el BienestarGestión Integral Estrategias y Programas2026</v>
      </c>
      <c r="G3724" s="7" t="s">
        <v>237</v>
      </c>
      <c r="H3724" s="7" t="s">
        <v>229</v>
      </c>
      <c r="I3724" s="80" t="s">
        <v>36</v>
      </c>
      <c r="J3724" s="76" t="s">
        <v>37</v>
      </c>
      <c r="K3724" t="s">
        <v>38</v>
      </c>
      <c r="L3724" t="s">
        <v>42</v>
      </c>
      <c r="M3724" t="s">
        <v>11</v>
      </c>
      <c r="N3724" s="78" t="s">
        <v>1</v>
      </c>
      <c r="O3724" s="76" t="str">
        <f t="shared" si="118"/>
        <v>1519. Gestión de Programas Estrategias y Planes para el BienestarGestión Integral Estrategias y Programas20267_SUBRED2_FEBRERO_2026</v>
      </c>
      <c r="P3724" s="93">
        <v>1409680</v>
      </c>
      <c r="S3724" s="172">
        <v>1</v>
      </c>
      <c r="T3724" s="23">
        <v>1409680</v>
      </c>
    </row>
    <row r="3725" spans="2:20" ht="30" customHeight="1">
      <c r="B3725">
        <v>152</v>
      </c>
      <c r="C3725" s="164" t="s">
        <v>216</v>
      </c>
      <c r="D3725" s="76" t="s">
        <v>217</v>
      </c>
      <c r="E3725" s="80">
        <v>2026</v>
      </c>
      <c r="F3725" s="76" t="str">
        <f t="shared" si="117"/>
        <v>1529. Gestión de Programas Estrategias y Planes para el BienestarGestión Integral Estrategias y Programas2026</v>
      </c>
      <c r="G3725" s="7" t="s">
        <v>238</v>
      </c>
      <c r="H3725" s="7" t="s">
        <v>229</v>
      </c>
      <c r="I3725" s="80" t="s">
        <v>36</v>
      </c>
      <c r="J3725" s="76" t="s">
        <v>37</v>
      </c>
      <c r="K3725" t="s">
        <v>38</v>
      </c>
      <c r="L3725" t="s">
        <v>42</v>
      </c>
      <c r="M3725" t="s">
        <v>11</v>
      </c>
      <c r="N3725" s="78" t="s">
        <v>1</v>
      </c>
      <c r="O3725" s="76" t="str">
        <f t="shared" si="118"/>
        <v>1529. Gestión de Programas Estrategias y Planes para el BienestarGestión Integral Estrategias y Programas20267_SUBRED2_FEBRERO_2026</v>
      </c>
      <c r="P3725" s="93">
        <v>352420</v>
      </c>
      <c r="S3725" s="172">
        <v>1</v>
      </c>
      <c r="T3725" s="23">
        <v>352420</v>
      </c>
    </row>
    <row r="3726" spans="2:20" ht="30" customHeight="1">
      <c r="B3726">
        <v>153</v>
      </c>
      <c r="C3726" s="164" t="s">
        <v>216</v>
      </c>
      <c r="D3726" s="76" t="s">
        <v>217</v>
      </c>
      <c r="E3726" s="80">
        <v>2026</v>
      </c>
      <c r="F3726" s="76" t="str">
        <f t="shared" si="117"/>
        <v>1539. Gestión de Programas Estrategias y Planes para el BienestarGestión Integral Estrategias y Programas2026</v>
      </c>
      <c r="G3726" s="7" t="s">
        <v>239</v>
      </c>
      <c r="H3726" s="7" t="s">
        <v>219</v>
      </c>
      <c r="I3726" s="80" t="s">
        <v>36</v>
      </c>
      <c r="J3726" s="76" t="s">
        <v>37</v>
      </c>
      <c r="K3726" t="s">
        <v>38</v>
      </c>
      <c r="L3726" t="s">
        <v>42</v>
      </c>
      <c r="M3726" t="s">
        <v>11</v>
      </c>
      <c r="N3726" s="78" t="s">
        <v>1</v>
      </c>
      <c r="O3726" s="76" t="str">
        <f t="shared" si="118"/>
        <v>1539. Gestión de Programas Estrategias y Planes para el BienestarGestión Integral Estrategias y Programas20267_SUBRED2_FEBRERO_2026</v>
      </c>
      <c r="P3726" s="93">
        <v>7347488</v>
      </c>
      <c r="S3726" s="172">
        <v>1</v>
      </c>
      <c r="T3726" s="23">
        <v>7347488</v>
      </c>
    </row>
    <row r="3727" spans="2:20" ht="30" customHeight="1">
      <c r="B3727">
        <v>154</v>
      </c>
      <c r="C3727" s="164" t="s">
        <v>216</v>
      </c>
      <c r="D3727" s="76" t="s">
        <v>217</v>
      </c>
      <c r="E3727" s="80">
        <v>2026</v>
      </c>
      <c r="F3727" s="76" t="str">
        <f t="shared" si="117"/>
        <v>1549. Gestión de Programas Estrategias y Planes para el BienestarGestión Integral Estrategias y Programas2026</v>
      </c>
      <c r="G3727" s="7" t="s">
        <v>240</v>
      </c>
      <c r="H3727" s="7" t="s">
        <v>219</v>
      </c>
      <c r="I3727" s="80" t="s">
        <v>36</v>
      </c>
      <c r="J3727" s="76" t="s">
        <v>37</v>
      </c>
      <c r="K3727" t="s">
        <v>38</v>
      </c>
      <c r="L3727" t="s">
        <v>42</v>
      </c>
      <c r="M3727" t="s">
        <v>11</v>
      </c>
      <c r="N3727" s="78" t="s">
        <v>1</v>
      </c>
      <c r="O3727" s="76" t="str">
        <f t="shared" si="118"/>
        <v>1549. Gestión de Programas Estrategias y Planes para el BienestarGestión Integral Estrategias y Programas20267_SUBRED2_FEBRERO_2026</v>
      </c>
      <c r="P3727" s="93">
        <v>7347488</v>
      </c>
      <c r="S3727" s="172">
        <v>1</v>
      </c>
      <c r="T3727" s="23">
        <v>7347488</v>
      </c>
    </row>
    <row r="3728" spans="2:20" ht="30" customHeight="1">
      <c r="B3728">
        <v>155</v>
      </c>
      <c r="C3728" s="164" t="s">
        <v>216</v>
      </c>
      <c r="D3728" s="76" t="s">
        <v>217</v>
      </c>
      <c r="E3728" s="80">
        <v>2026</v>
      </c>
      <c r="F3728" s="76" t="str">
        <f t="shared" si="117"/>
        <v>1559. Gestión de Programas Estrategias y Planes para el BienestarGestión Integral Estrategias y Programas2026</v>
      </c>
      <c r="G3728" s="7" t="s">
        <v>241</v>
      </c>
      <c r="H3728" s="7" t="s">
        <v>219</v>
      </c>
      <c r="I3728" s="80" t="s">
        <v>36</v>
      </c>
      <c r="J3728" s="76" t="s">
        <v>37</v>
      </c>
      <c r="K3728" t="s">
        <v>38</v>
      </c>
      <c r="L3728" t="s">
        <v>42</v>
      </c>
      <c r="M3728" t="s">
        <v>11</v>
      </c>
      <c r="N3728" s="78" t="s">
        <v>1</v>
      </c>
      <c r="O3728" s="76" t="str">
        <f t="shared" si="118"/>
        <v>1559. Gestión de Programas Estrategias y Planes para el BienestarGestión Integral Estrategias y Programas20267_SUBRED2_FEBRERO_2026</v>
      </c>
      <c r="P3728" s="93">
        <v>7347488</v>
      </c>
      <c r="S3728" s="172">
        <v>1</v>
      </c>
      <c r="T3728" s="23">
        <v>7347488</v>
      </c>
    </row>
    <row r="3729" spans="2:20" ht="30" customHeight="1">
      <c r="B3729">
        <v>156</v>
      </c>
      <c r="C3729" s="164" t="s">
        <v>216</v>
      </c>
      <c r="D3729" s="76" t="s">
        <v>217</v>
      </c>
      <c r="E3729" s="80">
        <v>2026</v>
      </c>
      <c r="F3729" s="76" t="str">
        <f t="shared" si="117"/>
        <v>1569. Gestión de Programas Estrategias y Planes para el BienestarGestión Integral Estrategias y Programas2026</v>
      </c>
      <c r="G3729" s="7" t="s">
        <v>242</v>
      </c>
      <c r="H3729" s="7" t="s">
        <v>219</v>
      </c>
      <c r="I3729" s="80" t="s">
        <v>36</v>
      </c>
      <c r="J3729" s="76" t="s">
        <v>37</v>
      </c>
      <c r="K3729" t="s">
        <v>38</v>
      </c>
      <c r="L3729" t="s">
        <v>42</v>
      </c>
      <c r="M3729" t="s">
        <v>11</v>
      </c>
      <c r="N3729" s="78" t="s">
        <v>1</v>
      </c>
      <c r="O3729" s="76" t="str">
        <f t="shared" si="118"/>
        <v>1569. Gestión de Programas Estrategias y Planes para el BienestarGestión Integral Estrategias y Programas20267_SUBRED2_FEBRERO_2026</v>
      </c>
      <c r="P3729" s="93">
        <v>13832016</v>
      </c>
      <c r="S3729" s="172">
        <v>1</v>
      </c>
      <c r="T3729" s="23">
        <v>13832016</v>
      </c>
    </row>
    <row r="3730" spans="2:20" ht="30" customHeight="1">
      <c r="B3730">
        <v>157</v>
      </c>
      <c r="C3730" s="164" t="s">
        <v>216</v>
      </c>
      <c r="D3730" s="76" t="s">
        <v>217</v>
      </c>
      <c r="E3730" s="80">
        <v>2026</v>
      </c>
      <c r="F3730" s="76" t="str">
        <f t="shared" si="117"/>
        <v>1579. Gestión de Programas Estrategias y Planes para el BienestarGestión Integral Estrategias y Programas2026</v>
      </c>
      <c r="G3730" s="7" t="s">
        <v>243</v>
      </c>
      <c r="H3730" s="7" t="s">
        <v>219</v>
      </c>
      <c r="I3730" s="80" t="s">
        <v>36</v>
      </c>
      <c r="J3730" s="76" t="s">
        <v>37</v>
      </c>
      <c r="K3730" t="s">
        <v>38</v>
      </c>
      <c r="L3730" t="s">
        <v>42</v>
      </c>
      <c r="M3730" t="s">
        <v>11</v>
      </c>
      <c r="N3730" s="78" t="s">
        <v>1</v>
      </c>
      <c r="O3730" s="76" t="str">
        <f t="shared" si="118"/>
        <v>1579. Gestión de Programas Estrategias y Planes para el BienestarGestión Integral Estrategias y Programas20267_SUBRED2_FEBRERO_2026</v>
      </c>
      <c r="P3730" s="93">
        <v>13832016</v>
      </c>
      <c r="S3730" s="172">
        <v>1</v>
      </c>
      <c r="T3730" s="23">
        <v>13832016</v>
      </c>
    </row>
    <row r="3731" spans="2:20" ht="30" customHeight="1">
      <c r="B3731">
        <v>158</v>
      </c>
      <c r="C3731" s="164" t="s">
        <v>216</v>
      </c>
      <c r="D3731" s="76" t="s">
        <v>217</v>
      </c>
      <c r="E3731" s="80">
        <v>2026</v>
      </c>
      <c r="F3731" s="76" t="str">
        <f t="shared" si="117"/>
        <v>1589. Gestión de Programas Estrategias y Planes para el BienestarGestión Integral Estrategias y Programas2026</v>
      </c>
      <c r="G3731" s="7" t="s">
        <v>244</v>
      </c>
      <c r="H3731" s="7" t="s">
        <v>219</v>
      </c>
      <c r="I3731" s="80" t="s">
        <v>36</v>
      </c>
      <c r="J3731" s="76" t="s">
        <v>37</v>
      </c>
      <c r="K3731" t="s">
        <v>75</v>
      </c>
      <c r="L3731" t="s">
        <v>42</v>
      </c>
      <c r="M3731" t="s">
        <v>11</v>
      </c>
      <c r="N3731" s="78" t="s">
        <v>1</v>
      </c>
      <c r="O3731" s="76" t="str">
        <f t="shared" si="118"/>
        <v>1589. Gestión de Programas Estrategias y Planes para el BienestarGestión Integral Estrategias y Programas20267_SUBRED2_FEBRERO_2026</v>
      </c>
      <c r="P3731" s="93">
        <v>2114520</v>
      </c>
      <c r="S3731" s="172">
        <v>1</v>
      </c>
      <c r="T3731" s="23">
        <v>2114520</v>
      </c>
    </row>
    <row r="3732" spans="2:20" ht="30" customHeight="1">
      <c r="B3732">
        <v>159</v>
      </c>
      <c r="C3732" s="164" t="s">
        <v>216</v>
      </c>
      <c r="D3732" s="76" t="s">
        <v>217</v>
      </c>
      <c r="E3732" s="80">
        <v>2026</v>
      </c>
      <c r="F3732" s="76" t="str">
        <f t="shared" si="117"/>
        <v>1599. Gestión de Programas Estrategias y Planes para el BienestarGestión Integral Estrategias y Programas2026</v>
      </c>
      <c r="G3732" s="7" t="s">
        <v>245</v>
      </c>
      <c r="H3732" s="7" t="s">
        <v>219</v>
      </c>
      <c r="I3732" s="80" t="s">
        <v>36</v>
      </c>
      <c r="J3732" s="76" t="s">
        <v>37</v>
      </c>
      <c r="K3732" t="s">
        <v>38</v>
      </c>
      <c r="L3732" t="s">
        <v>42</v>
      </c>
      <c r="M3732" t="s">
        <v>11</v>
      </c>
      <c r="N3732" s="78" t="s">
        <v>1</v>
      </c>
      <c r="O3732" s="76" t="str">
        <f t="shared" si="118"/>
        <v>1599. Gestión de Programas Estrategias y Planes para el BienestarGestión Integral Estrategias y Programas20267_SUBRED2_FEBRERO_2026</v>
      </c>
      <c r="P3732" s="93">
        <v>4370008</v>
      </c>
      <c r="S3732" s="172">
        <v>1</v>
      </c>
      <c r="T3732" s="23">
        <v>4370008</v>
      </c>
    </row>
    <row r="3733" spans="2:20" ht="30" customHeight="1">
      <c r="B3733">
        <v>160</v>
      </c>
      <c r="C3733" s="164" t="s">
        <v>216</v>
      </c>
      <c r="D3733" s="76" t="s">
        <v>217</v>
      </c>
      <c r="E3733" s="80">
        <v>2026</v>
      </c>
      <c r="F3733" s="76" t="str">
        <f t="shared" si="117"/>
        <v>1609. Gestión de Programas Estrategias y Planes para el BienestarGestión Integral Estrategias y Programas2026</v>
      </c>
      <c r="G3733" s="7" t="s">
        <v>246</v>
      </c>
      <c r="H3733" s="7" t="s">
        <v>219</v>
      </c>
      <c r="I3733" s="80" t="s">
        <v>36</v>
      </c>
      <c r="J3733" s="76" t="s">
        <v>37</v>
      </c>
      <c r="K3733" t="s">
        <v>38</v>
      </c>
      <c r="L3733" t="s">
        <v>42</v>
      </c>
      <c r="M3733" t="s">
        <v>11</v>
      </c>
      <c r="N3733" s="78" t="s">
        <v>1</v>
      </c>
      <c r="O3733" s="76" t="str">
        <f t="shared" si="118"/>
        <v>1609. Gestión de Programas Estrategias y Planes para el BienestarGestión Integral Estrategias y Programas20267_SUBRED2_FEBRERO_2026</v>
      </c>
      <c r="P3733" s="93">
        <v>3994272</v>
      </c>
      <c r="S3733" s="172">
        <v>1</v>
      </c>
      <c r="T3733" s="23">
        <v>3994272</v>
      </c>
    </row>
    <row r="3734" spans="2:20" ht="30" customHeight="1">
      <c r="B3734">
        <v>161</v>
      </c>
      <c r="C3734" s="164" t="s">
        <v>216</v>
      </c>
      <c r="D3734" s="76" t="s">
        <v>217</v>
      </c>
      <c r="E3734" s="80">
        <v>2026</v>
      </c>
      <c r="F3734" s="76" t="str">
        <f t="shared" si="117"/>
        <v>1619. Gestión de Programas Estrategias y Planes para el BienestarGestión Integral Estrategias y Programas2026</v>
      </c>
      <c r="G3734" s="7" t="s">
        <v>247</v>
      </c>
      <c r="H3734" s="7" t="s">
        <v>221</v>
      </c>
      <c r="I3734" s="80" t="s">
        <v>36</v>
      </c>
      <c r="J3734" s="76" t="s">
        <v>37</v>
      </c>
      <c r="K3734" t="s">
        <v>38</v>
      </c>
      <c r="L3734" t="s">
        <v>42</v>
      </c>
      <c r="M3734" t="s">
        <v>11</v>
      </c>
      <c r="N3734" s="78" t="s">
        <v>1</v>
      </c>
      <c r="O3734" s="76" t="str">
        <f t="shared" si="118"/>
        <v>1619. Gestión de Programas Estrategias y Planes para el BienestarGestión Integral Estrategias y Programas20267_SUBRED2_FEBRERO_2026</v>
      </c>
      <c r="P3734" s="93">
        <v>7347488</v>
      </c>
      <c r="S3734" s="172">
        <v>2</v>
      </c>
      <c r="T3734" s="23">
        <v>14694976</v>
      </c>
    </row>
    <row r="3735" spans="2:20" ht="30" customHeight="1">
      <c r="B3735">
        <v>162</v>
      </c>
      <c r="C3735" s="164" t="s">
        <v>216</v>
      </c>
      <c r="D3735" s="76" t="s">
        <v>217</v>
      </c>
      <c r="E3735" s="80">
        <v>2026</v>
      </c>
      <c r="F3735" s="76" t="str">
        <f t="shared" si="117"/>
        <v>1629. Gestión de Programas Estrategias y Planes para el BienestarGestión Integral Estrategias y Programas2026</v>
      </c>
      <c r="G3735" s="7" t="s">
        <v>248</v>
      </c>
      <c r="H3735" s="7" t="s">
        <v>221</v>
      </c>
      <c r="I3735" s="80" t="s">
        <v>36</v>
      </c>
      <c r="J3735" s="76" t="s">
        <v>37</v>
      </c>
      <c r="K3735" t="s">
        <v>38</v>
      </c>
      <c r="L3735" t="s">
        <v>42</v>
      </c>
      <c r="M3735" t="s">
        <v>11</v>
      </c>
      <c r="N3735" s="78" t="s">
        <v>1</v>
      </c>
      <c r="O3735" s="76" t="str">
        <f t="shared" si="118"/>
        <v>1629. Gestión de Programas Estrategias y Planes para el BienestarGestión Integral Estrategias y Programas20267_SUBRED2_FEBRERO_2026</v>
      </c>
      <c r="P3735" s="93">
        <v>10478800</v>
      </c>
      <c r="S3735" s="172">
        <v>2</v>
      </c>
      <c r="T3735" s="23">
        <v>20957600</v>
      </c>
    </row>
    <row r="3736" spans="2:20" ht="30" customHeight="1">
      <c r="B3736">
        <v>163</v>
      </c>
      <c r="C3736" s="164" t="s">
        <v>216</v>
      </c>
      <c r="D3736" s="76" t="s">
        <v>217</v>
      </c>
      <c r="E3736" s="80">
        <v>2026</v>
      </c>
      <c r="F3736" s="76" t="str">
        <f t="shared" si="117"/>
        <v>1639. Gestión de Programas Estrategias y Planes para el BienestarGestión Integral Estrategias y Programas2026</v>
      </c>
      <c r="G3736" s="7" t="s">
        <v>249</v>
      </c>
      <c r="H3736" s="7" t="s">
        <v>221</v>
      </c>
      <c r="I3736" s="80" t="s">
        <v>36</v>
      </c>
      <c r="J3736" s="76" t="s">
        <v>37</v>
      </c>
      <c r="K3736" t="s">
        <v>38</v>
      </c>
      <c r="L3736" t="s">
        <v>42</v>
      </c>
      <c r="M3736" t="s">
        <v>11</v>
      </c>
      <c r="N3736" s="78" t="s">
        <v>1</v>
      </c>
      <c r="O3736" s="76" t="str">
        <f t="shared" si="118"/>
        <v>1639. Gestión de Programas Estrategias y Planes para el BienestarGestión Integral Estrategias y Programas20267_SUBRED2_FEBRERO_2026</v>
      </c>
      <c r="P3736" s="93">
        <v>3994272</v>
      </c>
      <c r="S3736" s="172">
        <v>1</v>
      </c>
      <c r="T3736" s="23">
        <v>3994272</v>
      </c>
    </row>
    <row r="3737" spans="2:20" ht="30" customHeight="1">
      <c r="B3737">
        <v>164</v>
      </c>
      <c r="C3737" s="164" t="s">
        <v>216</v>
      </c>
      <c r="D3737" s="76" t="s">
        <v>217</v>
      </c>
      <c r="E3737" s="80">
        <v>2026</v>
      </c>
      <c r="F3737" s="76" t="str">
        <f t="shared" si="117"/>
        <v>1649. Gestión de Programas Estrategias y Planes para el BienestarGestión Integral Estrategias y Programas2026</v>
      </c>
      <c r="G3737" s="7" t="s">
        <v>250</v>
      </c>
      <c r="H3737" s="7" t="s">
        <v>221</v>
      </c>
      <c r="I3737" s="80" t="s">
        <v>36</v>
      </c>
      <c r="J3737" s="76" t="s">
        <v>37</v>
      </c>
      <c r="K3737" t="s">
        <v>38</v>
      </c>
      <c r="L3737" t="s">
        <v>42</v>
      </c>
      <c r="M3737" t="s">
        <v>11</v>
      </c>
      <c r="N3737" s="78" t="s">
        <v>1</v>
      </c>
      <c r="O3737" s="76" t="str">
        <f t="shared" si="118"/>
        <v>1649. Gestión de Programas Estrategias y Planes para el BienestarGestión Integral Estrategias y Programas20267_SUBRED2_FEBRERO_2026</v>
      </c>
      <c r="P3737" s="93">
        <v>6484528</v>
      </c>
      <c r="S3737" s="172">
        <v>4</v>
      </c>
      <c r="T3737" s="23">
        <v>25938112</v>
      </c>
    </row>
    <row r="3738" spans="2:20" ht="30" customHeight="1">
      <c r="B3738">
        <v>165</v>
      </c>
      <c r="C3738" s="164" t="s">
        <v>216</v>
      </c>
      <c r="D3738" s="76" t="s">
        <v>217</v>
      </c>
      <c r="E3738" s="80">
        <v>2026</v>
      </c>
      <c r="F3738" s="76" t="str">
        <f t="shared" si="117"/>
        <v>1659. Gestión de Programas Estrategias y Planes para el BienestarGestión Integral Estrategias y Programas2026</v>
      </c>
      <c r="G3738" s="7" t="s">
        <v>251</v>
      </c>
      <c r="H3738" s="7" t="s">
        <v>221</v>
      </c>
      <c r="I3738" s="80" t="s">
        <v>36</v>
      </c>
      <c r="J3738" s="76" t="s">
        <v>37</v>
      </c>
      <c r="K3738" t="s">
        <v>38</v>
      </c>
      <c r="L3738" t="s">
        <v>42</v>
      </c>
      <c r="M3738" t="s">
        <v>11</v>
      </c>
      <c r="N3738" s="78" t="s">
        <v>1</v>
      </c>
      <c r="O3738" s="76" t="str">
        <f t="shared" si="118"/>
        <v>1659. Gestión de Programas Estrategias y Planes para el BienestarGestión Integral Estrategias y Programas20267_SUBRED2_FEBRERO_2026</v>
      </c>
      <c r="P3738" s="93">
        <v>3994272</v>
      </c>
      <c r="S3738" s="172">
        <v>48.391304347826001</v>
      </c>
      <c r="T3738" s="23">
        <v>193288031.99999964</v>
      </c>
    </row>
    <row r="3739" spans="2:20" ht="30" customHeight="1">
      <c r="B3739">
        <v>166</v>
      </c>
      <c r="C3739" s="164" t="s">
        <v>216</v>
      </c>
      <c r="D3739" s="76" t="s">
        <v>217</v>
      </c>
      <c r="E3739" s="80">
        <v>2026</v>
      </c>
      <c r="F3739" s="76" t="str">
        <f t="shared" si="117"/>
        <v>1669. Gestión de Programas Estrategias y Planes para el BienestarGestión Integral Estrategias y Programas2026</v>
      </c>
      <c r="G3739" s="7" t="s">
        <v>252</v>
      </c>
      <c r="H3739" s="7" t="s">
        <v>221</v>
      </c>
      <c r="I3739" s="80" t="s">
        <v>36</v>
      </c>
      <c r="J3739" s="76" t="s">
        <v>37</v>
      </c>
      <c r="K3739" t="s">
        <v>38</v>
      </c>
      <c r="L3739" t="s">
        <v>42</v>
      </c>
      <c r="M3739" t="s">
        <v>11</v>
      </c>
      <c r="N3739" s="78" t="s">
        <v>1</v>
      </c>
      <c r="O3739" s="76" t="str">
        <f t="shared" si="118"/>
        <v>1669. Gestión de Programas Estrategias y Planes para el BienestarGestión Integral Estrategias y Programas20267_SUBRED2_FEBRERO_2026</v>
      </c>
      <c r="P3739" s="93">
        <v>2983376</v>
      </c>
      <c r="S3739" s="172">
        <v>8.6956521739130395</v>
      </c>
      <c r="T3739" s="23">
        <v>25942399.999999989</v>
      </c>
    </row>
    <row r="3740" spans="2:20" ht="30" customHeight="1">
      <c r="B3740">
        <v>167</v>
      </c>
      <c r="C3740" s="164" t="s">
        <v>216</v>
      </c>
      <c r="D3740" s="76" t="s">
        <v>217</v>
      </c>
      <c r="E3740" s="80">
        <v>2026</v>
      </c>
      <c r="F3740" s="76" t="str">
        <f t="shared" si="117"/>
        <v>1679. Gestión de Programas Estrategias y Planes para el BienestarGestión Integral Estrategias y Programas2026</v>
      </c>
      <c r="G3740" s="7" t="s">
        <v>253</v>
      </c>
      <c r="H3740" s="7" t="s">
        <v>221</v>
      </c>
      <c r="I3740" s="80" t="s">
        <v>36</v>
      </c>
      <c r="J3740" s="76" t="s">
        <v>37</v>
      </c>
      <c r="K3740" t="s">
        <v>38</v>
      </c>
      <c r="L3740" t="s">
        <v>42</v>
      </c>
      <c r="M3740" t="s">
        <v>11</v>
      </c>
      <c r="N3740" s="78" t="s">
        <v>1</v>
      </c>
      <c r="O3740" s="76" t="str">
        <f t="shared" si="118"/>
        <v>1679. Gestión de Programas Estrategias y Planes para el BienestarGestión Integral Estrategias y Programas20267_SUBRED2_FEBRERO_2026</v>
      </c>
      <c r="P3740" s="93">
        <v>6484528</v>
      </c>
      <c r="S3740" s="172">
        <v>1.39130434782608</v>
      </c>
      <c r="T3740" s="23">
        <v>9021951.9999999553</v>
      </c>
    </row>
    <row r="3741" spans="2:20" ht="30" customHeight="1">
      <c r="B3741">
        <v>168</v>
      </c>
      <c r="C3741" s="164" t="s">
        <v>216</v>
      </c>
      <c r="D3741" s="76" t="s">
        <v>217</v>
      </c>
      <c r="E3741" s="80">
        <v>2026</v>
      </c>
      <c r="F3741" s="76" t="str">
        <f t="shared" si="117"/>
        <v>1689. Gestión de Programas Estrategias y Planes para el BienestarGestión Integral Estrategias y Programas2026</v>
      </c>
      <c r="G3741" s="7" t="s">
        <v>254</v>
      </c>
      <c r="H3741" s="7" t="s">
        <v>221</v>
      </c>
      <c r="I3741" s="80" t="s">
        <v>36</v>
      </c>
      <c r="J3741" s="76" t="s">
        <v>37</v>
      </c>
      <c r="K3741" t="s">
        <v>38</v>
      </c>
      <c r="L3741" t="s">
        <v>42</v>
      </c>
      <c r="M3741" t="s">
        <v>11</v>
      </c>
      <c r="N3741" s="78" t="s">
        <v>1</v>
      </c>
      <c r="O3741" s="76" t="str">
        <f t="shared" si="118"/>
        <v>1689. Gestión de Programas Estrategias y Planes para el BienestarGestión Integral Estrategias y Programas20267_SUBRED2_FEBRERO_2026</v>
      </c>
      <c r="P3741" s="93">
        <v>3994272</v>
      </c>
      <c r="S3741" s="172">
        <v>8</v>
      </c>
      <c r="T3741" s="23">
        <v>31954176</v>
      </c>
    </row>
    <row r="3742" spans="2:20" ht="30" customHeight="1">
      <c r="B3742">
        <v>169</v>
      </c>
      <c r="C3742" s="164" t="s">
        <v>216</v>
      </c>
      <c r="D3742" s="76" t="s">
        <v>217</v>
      </c>
      <c r="E3742" s="80">
        <v>2026</v>
      </c>
      <c r="F3742" s="76" t="str">
        <f t="shared" si="117"/>
        <v>1699. Gestión de Programas Estrategias y Planes para el BienestarGestión Integral Estrategias y Programas2026</v>
      </c>
      <c r="G3742" s="7" t="s">
        <v>255</v>
      </c>
      <c r="H3742" s="7" t="s">
        <v>221</v>
      </c>
      <c r="I3742" s="80" t="s">
        <v>36</v>
      </c>
      <c r="J3742" s="76" t="s">
        <v>37</v>
      </c>
      <c r="K3742" t="s">
        <v>38</v>
      </c>
      <c r="L3742" t="s">
        <v>42</v>
      </c>
      <c r="M3742" t="s">
        <v>11</v>
      </c>
      <c r="N3742" s="78" t="s">
        <v>1</v>
      </c>
      <c r="O3742" s="76" t="str">
        <f t="shared" si="118"/>
        <v>1699. Gestión de Programas Estrategias y Planes para el BienestarGestión Integral Estrategias y Programas20267_SUBRED2_FEBRERO_2026</v>
      </c>
      <c r="P3742" s="93">
        <v>3994272</v>
      </c>
      <c r="S3742" s="172">
        <v>2</v>
      </c>
      <c r="T3742" s="23">
        <v>7988544</v>
      </c>
    </row>
    <row r="3743" spans="2:20" ht="30" customHeight="1">
      <c r="B3743">
        <v>170</v>
      </c>
      <c r="C3743" s="164" t="s">
        <v>216</v>
      </c>
      <c r="D3743" s="76" t="s">
        <v>217</v>
      </c>
      <c r="E3743" s="80">
        <v>2026</v>
      </c>
      <c r="F3743" s="76" t="str">
        <f t="shared" si="117"/>
        <v>1709. Gestión de Programas Estrategias y Planes para el BienestarGestión Integral Estrategias y Programas2026</v>
      </c>
      <c r="G3743" s="7" t="s">
        <v>256</v>
      </c>
      <c r="H3743" s="7" t="s">
        <v>221</v>
      </c>
      <c r="I3743" s="80" t="s">
        <v>36</v>
      </c>
      <c r="J3743" s="76" t="s">
        <v>37</v>
      </c>
      <c r="K3743" t="s">
        <v>257</v>
      </c>
      <c r="L3743" t="s">
        <v>42</v>
      </c>
      <c r="M3743" t="s">
        <v>11</v>
      </c>
      <c r="N3743" s="78" t="s">
        <v>1</v>
      </c>
      <c r="O3743" s="76" t="str">
        <f t="shared" si="118"/>
        <v>1709. Gestión de Programas Estrategias y Planes para el BienestarGestión Integral Estrategias y Programas20267_SUBRED2_FEBRERO_2026</v>
      </c>
      <c r="P3743" s="93">
        <v>19450000</v>
      </c>
      <c r="S3743" s="172">
        <v>1.180805501075</v>
      </c>
      <c r="T3743" s="23">
        <v>22966666.995908752</v>
      </c>
    </row>
    <row r="3744" spans="2:20" ht="30" customHeight="1">
      <c r="B3744">
        <v>171</v>
      </c>
      <c r="C3744" s="164" t="s">
        <v>216</v>
      </c>
      <c r="D3744" s="76" t="s">
        <v>217</v>
      </c>
      <c r="E3744" s="80">
        <v>2026</v>
      </c>
      <c r="F3744" s="76" t="str">
        <f t="shared" si="117"/>
        <v>1719. Gestión de Programas Estrategias y Planes para el BienestarGestión Integral Estrategias y Programas2026</v>
      </c>
      <c r="G3744" s="7" t="s">
        <v>258</v>
      </c>
      <c r="H3744" s="7" t="s">
        <v>221</v>
      </c>
      <c r="I3744" s="80" t="s">
        <v>36</v>
      </c>
      <c r="J3744" s="76" t="s">
        <v>37</v>
      </c>
      <c r="K3744" t="s">
        <v>259</v>
      </c>
      <c r="L3744" t="s">
        <v>42</v>
      </c>
      <c r="M3744" t="s">
        <v>11</v>
      </c>
      <c r="N3744" s="78" t="s">
        <v>1</v>
      </c>
      <c r="O3744" s="76" t="str">
        <f t="shared" si="118"/>
        <v>1719. Gestión de Programas Estrategias y Planes para el BienestarGestión Integral Estrategias y Programas20267_SUBRED2_FEBRERO_2026</v>
      </c>
      <c r="P3744" s="93">
        <v>3994272</v>
      </c>
      <c r="S3744" s="172">
        <v>0</v>
      </c>
      <c r="T3744" s="23">
        <v>0</v>
      </c>
    </row>
    <row r="3745" spans="2:20" ht="30" customHeight="1">
      <c r="B3745">
        <v>172</v>
      </c>
      <c r="C3745" s="164" t="s">
        <v>216</v>
      </c>
      <c r="D3745" s="76" t="s">
        <v>217</v>
      </c>
      <c r="E3745" s="80">
        <v>2026</v>
      </c>
      <c r="F3745" s="76" t="str">
        <f t="shared" si="117"/>
        <v>1729. Gestión de Programas Estrategias y Planes para el BienestarGestión Integral Estrategias y Programas2026</v>
      </c>
      <c r="G3745" s="7" t="s">
        <v>260</v>
      </c>
      <c r="H3745" s="7" t="s">
        <v>221</v>
      </c>
      <c r="I3745" s="80" t="s">
        <v>36</v>
      </c>
      <c r="J3745" s="76" t="s">
        <v>37</v>
      </c>
      <c r="K3745" t="s">
        <v>38</v>
      </c>
      <c r="L3745" t="s">
        <v>42</v>
      </c>
      <c r="M3745" t="s">
        <v>11</v>
      </c>
      <c r="N3745" s="78" t="s">
        <v>1</v>
      </c>
      <c r="O3745" s="76" t="str">
        <f t="shared" si="118"/>
        <v>1729. Gestión de Programas Estrategias y Planes para el BienestarGestión Integral Estrategias y Programas20267_SUBRED2_FEBRERO_2026</v>
      </c>
      <c r="P3745" s="93">
        <v>9985680</v>
      </c>
      <c r="S3745" s="172">
        <v>0</v>
      </c>
      <c r="T3745" s="23">
        <v>0</v>
      </c>
    </row>
    <row r="3746" spans="2:20" ht="30" customHeight="1">
      <c r="B3746">
        <v>173</v>
      </c>
      <c r="C3746" s="164" t="s">
        <v>216</v>
      </c>
      <c r="D3746" s="76" t="s">
        <v>217</v>
      </c>
      <c r="E3746" s="80">
        <v>2026</v>
      </c>
      <c r="F3746" s="76" t="str">
        <f t="shared" si="117"/>
        <v>1739. Gestión de Programas Estrategias y Planes para el BienestarGestión Integral Estrategias y Programas2026</v>
      </c>
      <c r="G3746" s="7" t="s">
        <v>261</v>
      </c>
      <c r="H3746" s="7" t="s">
        <v>221</v>
      </c>
      <c r="I3746" s="80" t="s">
        <v>36</v>
      </c>
      <c r="J3746" s="76" t="s">
        <v>37</v>
      </c>
      <c r="K3746" t="s">
        <v>38</v>
      </c>
      <c r="L3746" t="s">
        <v>42</v>
      </c>
      <c r="M3746" t="s">
        <v>11</v>
      </c>
      <c r="N3746" s="78" t="s">
        <v>1</v>
      </c>
      <c r="O3746" s="76" t="str">
        <f t="shared" si="118"/>
        <v>1739. Gestión de Programas Estrategias y Planes para el BienestarGestión Integral Estrategias y Programas20267_SUBRED2_FEBRERO_2026</v>
      </c>
      <c r="P3746" s="93">
        <v>2983376</v>
      </c>
      <c r="S3746" s="172">
        <v>0</v>
      </c>
      <c r="T3746" s="23">
        <v>0</v>
      </c>
    </row>
    <row r="3747" spans="2:20" ht="30" customHeight="1">
      <c r="B3747">
        <v>174</v>
      </c>
      <c r="C3747" s="164" t="s">
        <v>32</v>
      </c>
      <c r="D3747" s="76" t="s">
        <v>33</v>
      </c>
      <c r="E3747" s="80">
        <v>2026</v>
      </c>
      <c r="F3747" s="76" t="str">
        <f t="shared" si="117"/>
        <v>17410. Proceso integral e integrado de la Vigilancia de la Salud PúblicaVigilancia en salud pública2026</v>
      </c>
      <c r="G3747" s="7" t="s">
        <v>262</v>
      </c>
      <c r="H3747" s="7" t="s">
        <v>41</v>
      </c>
      <c r="I3747" s="80" t="s">
        <v>36</v>
      </c>
      <c r="J3747" s="76" t="s">
        <v>37</v>
      </c>
      <c r="K3747" t="s">
        <v>38</v>
      </c>
      <c r="L3747" t="s">
        <v>42</v>
      </c>
      <c r="M3747" t="s">
        <v>11</v>
      </c>
      <c r="N3747" s="78" t="s">
        <v>1</v>
      </c>
      <c r="O3747" s="76" t="str">
        <f t="shared" si="118"/>
        <v>17410. Proceso integral e integrado de la Vigilancia de la Salud PúblicaVigilancia en salud pública20267_SUBRED2_FEBRERO_2026</v>
      </c>
      <c r="P3747" s="93">
        <v>37920928</v>
      </c>
      <c r="S3747" s="172">
        <v>0</v>
      </c>
      <c r="T3747" s="23">
        <v>0</v>
      </c>
    </row>
    <row r="3748" spans="2:20" ht="30" customHeight="1">
      <c r="B3748">
        <v>175</v>
      </c>
      <c r="C3748" s="164" t="s">
        <v>32</v>
      </c>
      <c r="D3748" s="76" t="s">
        <v>33</v>
      </c>
      <c r="E3748" s="80">
        <v>2026</v>
      </c>
      <c r="F3748" s="76" t="str">
        <f t="shared" si="117"/>
        <v>17510. Proceso integral e integrado de la Vigilancia de la Salud PúblicaVigilancia en salud pública2026</v>
      </c>
      <c r="G3748" s="7" t="s">
        <v>263</v>
      </c>
      <c r="H3748" s="7" t="s">
        <v>41</v>
      </c>
      <c r="I3748" s="80" t="s">
        <v>36</v>
      </c>
      <c r="J3748" s="76" t="s">
        <v>37</v>
      </c>
      <c r="K3748" t="s">
        <v>38</v>
      </c>
      <c r="L3748" t="s">
        <v>42</v>
      </c>
      <c r="M3748" t="s">
        <v>11</v>
      </c>
      <c r="N3748" s="78" t="s">
        <v>1</v>
      </c>
      <c r="O3748" s="76" t="str">
        <f t="shared" si="118"/>
        <v>17510. Proceso integral e integrado de la Vigilancia de la Salud PúblicaVigilancia en salud pública20267_SUBRED2_FEBRERO_2026</v>
      </c>
      <c r="P3748" s="93">
        <v>26899696</v>
      </c>
      <c r="S3748" s="172">
        <v>1</v>
      </c>
      <c r="T3748" s="23">
        <v>26899696</v>
      </c>
    </row>
    <row r="3749" spans="2:20" ht="30" customHeight="1">
      <c r="B3749">
        <v>176</v>
      </c>
      <c r="C3749" s="164" t="s">
        <v>32</v>
      </c>
      <c r="D3749" s="76" t="s">
        <v>33</v>
      </c>
      <c r="E3749" s="80">
        <v>2026</v>
      </c>
      <c r="F3749" s="76" t="str">
        <f t="shared" si="117"/>
        <v>17610. Proceso integral e integrado de la Vigilancia de la Salud PúblicaVigilancia en salud pública2026</v>
      </c>
      <c r="G3749" s="7" t="s">
        <v>264</v>
      </c>
      <c r="H3749" s="7" t="s">
        <v>41</v>
      </c>
      <c r="I3749" s="80" t="s">
        <v>36</v>
      </c>
      <c r="J3749" s="76" t="s">
        <v>37</v>
      </c>
      <c r="K3749" t="s">
        <v>38</v>
      </c>
      <c r="L3749" t="s">
        <v>39</v>
      </c>
      <c r="M3749" t="s">
        <v>11</v>
      </c>
      <c r="N3749" s="78" t="s">
        <v>1</v>
      </c>
      <c r="O3749" s="76" t="str">
        <f t="shared" si="118"/>
        <v>17610. Proceso integral e integrado de la Vigilancia de la Salud PúblicaVigilancia en salud pública20267_SUBRED2_FEBRERO_2026</v>
      </c>
      <c r="P3749" s="93">
        <v>28206464</v>
      </c>
      <c r="S3749" s="172">
        <v>0</v>
      </c>
      <c r="T3749" s="23">
        <v>0</v>
      </c>
    </row>
    <row r="3750" spans="2:20" ht="30" customHeight="1">
      <c r="B3750">
        <v>177</v>
      </c>
      <c r="C3750" s="164" t="s">
        <v>32</v>
      </c>
      <c r="D3750" s="76" t="s">
        <v>33</v>
      </c>
      <c r="E3750" s="80">
        <v>2026</v>
      </c>
      <c r="F3750" s="76" t="str">
        <f t="shared" si="117"/>
        <v>17710. Proceso integral e integrado de la Vigilancia de la Salud PúblicaVigilancia en salud pública2026</v>
      </c>
      <c r="G3750" s="7" t="s">
        <v>265</v>
      </c>
      <c r="H3750" s="7" t="s">
        <v>41</v>
      </c>
      <c r="I3750" s="80" t="s">
        <v>36</v>
      </c>
      <c r="J3750" s="76" t="s">
        <v>37</v>
      </c>
      <c r="K3750" t="s">
        <v>38</v>
      </c>
      <c r="L3750" t="s">
        <v>39</v>
      </c>
      <c r="M3750" t="s">
        <v>11</v>
      </c>
      <c r="N3750" s="78" t="s">
        <v>1</v>
      </c>
      <c r="O3750" s="76" t="str">
        <f t="shared" si="118"/>
        <v>17710. Proceso integral e integrado de la Vigilancia de la Salud PúblicaVigilancia en salud pública20267_SUBRED2_FEBRERO_2026</v>
      </c>
      <c r="P3750" s="93">
        <v>37181248</v>
      </c>
      <c r="S3750" s="172">
        <v>0</v>
      </c>
      <c r="T3750" s="23">
        <v>0</v>
      </c>
    </row>
    <row r="3751" spans="2:20" ht="30" customHeight="1">
      <c r="B3751">
        <v>178</v>
      </c>
      <c r="C3751" s="164" t="s">
        <v>32</v>
      </c>
      <c r="D3751" s="76" t="s">
        <v>33</v>
      </c>
      <c r="E3751" s="80">
        <v>2026</v>
      </c>
      <c r="F3751" s="76" t="str">
        <f t="shared" si="117"/>
        <v>17810. Proceso integral e integrado de la Vigilancia de la Salud PúblicaVigilancia en salud pública2026</v>
      </c>
      <c r="G3751" s="7" t="s">
        <v>266</v>
      </c>
      <c r="H3751" s="7" t="s">
        <v>41</v>
      </c>
      <c r="I3751" s="80" t="s">
        <v>36</v>
      </c>
      <c r="J3751" s="76" t="s">
        <v>37</v>
      </c>
      <c r="K3751" t="s">
        <v>38</v>
      </c>
      <c r="L3751" t="s">
        <v>42</v>
      </c>
      <c r="M3751" t="s">
        <v>11</v>
      </c>
      <c r="N3751" s="78" t="s">
        <v>1</v>
      </c>
      <c r="O3751" s="76" t="str">
        <f t="shared" si="118"/>
        <v>17810. Proceso integral e integrado de la Vigilancia de la Salud PúblicaVigilancia en salud pública20267_SUBRED2_FEBRERO_2026</v>
      </c>
      <c r="P3751" s="93">
        <v>7347488</v>
      </c>
      <c r="S3751" s="172">
        <v>1.5</v>
      </c>
      <c r="T3751" s="23">
        <v>11021232</v>
      </c>
    </row>
    <row r="3752" spans="2:20" ht="30" customHeight="1">
      <c r="B3752">
        <v>179</v>
      </c>
      <c r="C3752" s="164" t="s">
        <v>32</v>
      </c>
      <c r="D3752" s="76" t="s">
        <v>33</v>
      </c>
      <c r="E3752" s="80">
        <v>2026</v>
      </c>
      <c r="F3752" s="76" t="str">
        <f t="shared" si="117"/>
        <v>17910. Proceso integral e integrado de la Vigilancia de la Salud PúblicaVigilancia en salud pública2026</v>
      </c>
      <c r="G3752" s="7" t="s">
        <v>267</v>
      </c>
      <c r="H3752" s="7" t="s">
        <v>41</v>
      </c>
      <c r="I3752" s="80" t="s">
        <v>36</v>
      </c>
      <c r="J3752" s="76" t="s">
        <v>37</v>
      </c>
      <c r="K3752" t="s">
        <v>38</v>
      </c>
      <c r="L3752" t="s">
        <v>42</v>
      </c>
      <c r="M3752" t="s">
        <v>11</v>
      </c>
      <c r="N3752" s="78" t="s">
        <v>1</v>
      </c>
      <c r="O3752" s="76" t="str">
        <f t="shared" si="118"/>
        <v>17910. Proceso integral e integrado de la Vigilancia de la Salud PúblicaVigilancia en salud pública20267_SUBRED2_FEBRERO_2026</v>
      </c>
      <c r="P3752" s="93">
        <v>3673744</v>
      </c>
      <c r="S3752" s="172">
        <v>0</v>
      </c>
      <c r="T3752" s="23">
        <v>0</v>
      </c>
    </row>
    <row r="3753" spans="2:20" ht="30" customHeight="1">
      <c r="B3753">
        <v>180</v>
      </c>
      <c r="C3753" s="164" t="s">
        <v>32</v>
      </c>
      <c r="D3753" s="76" t="s">
        <v>33</v>
      </c>
      <c r="E3753" s="80">
        <v>2026</v>
      </c>
      <c r="F3753" s="76" t="str">
        <f t="shared" si="117"/>
        <v>18010. Proceso integral e integrado de la Vigilancia de la Salud PúblicaVigilancia en salud pública2026</v>
      </c>
      <c r="G3753" s="7" t="s">
        <v>268</v>
      </c>
      <c r="H3753" s="7" t="s">
        <v>41</v>
      </c>
      <c r="I3753" s="80" t="s">
        <v>36</v>
      </c>
      <c r="J3753" s="76" t="s">
        <v>37</v>
      </c>
      <c r="K3753" t="s">
        <v>38</v>
      </c>
      <c r="L3753" t="s">
        <v>42</v>
      </c>
      <c r="M3753" t="s">
        <v>11</v>
      </c>
      <c r="N3753" s="78" t="s">
        <v>1</v>
      </c>
      <c r="O3753" s="76" t="str">
        <f t="shared" si="118"/>
        <v>18010. Proceso integral e integrado de la Vigilancia de la Salud PúblicaVigilancia en salud pública20267_SUBRED2_FEBRERO_2026</v>
      </c>
      <c r="P3753" s="93">
        <v>3673744</v>
      </c>
      <c r="S3753" s="172">
        <v>1</v>
      </c>
      <c r="T3753" s="23">
        <v>3673744</v>
      </c>
    </row>
    <row r="3754" spans="2:20" ht="30" customHeight="1">
      <c r="B3754">
        <v>181</v>
      </c>
      <c r="C3754" s="164" t="s">
        <v>32</v>
      </c>
      <c r="D3754" s="76" t="s">
        <v>33</v>
      </c>
      <c r="E3754" s="80">
        <v>2026</v>
      </c>
      <c r="F3754" s="76" t="str">
        <f t="shared" si="117"/>
        <v>18110. Proceso integral e integrado de la Vigilancia de la Salud PúblicaVigilancia en salud pública2026</v>
      </c>
      <c r="G3754" s="7" t="s">
        <v>269</v>
      </c>
      <c r="H3754" s="7" t="s">
        <v>41</v>
      </c>
      <c r="I3754" s="80" t="s">
        <v>36</v>
      </c>
      <c r="J3754" s="76" t="s">
        <v>37</v>
      </c>
      <c r="K3754" t="s">
        <v>38</v>
      </c>
      <c r="L3754" t="s">
        <v>42</v>
      </c>
      <c r="M3754" t="s">
        <v>11</v>
      </c>
      <c r="N3754" s="78" t="s">
        <v>1</v>
      </c>
      <c r="O3754" s="76" t="str">
        <f t="shared" si="118"/>
        <v>18110. Proceso integral e integrado de la Vigilancia de la Salud PúblicaVigilancia en salud pública20267_SUBRED2_FEBRERO_2026</v>
      </c>
      <c r="P3754" s="93">
        <v>87405520</v>
      </c>
      <c r="S3754" s="172">
        <v>0</v>
      </c>
      <c r="T3754" s="23">
        <v>0</v>
      </c>
    </row>
    <row r="3755" spans="2:20" ht="30" customHeight="1">
      <c r="B3755">
        <v>182</v>
      </c>
      <c r="C3755" s="164" t="s">
        <v>32</v>
      </c>
      <c r="D3755" s="76" t="s">
        <v>33</v>
      </c>
      <c r="E3755" s="80">
        <v>2026</v>
      </c>
      <c r="F3755" s="76" t="str">
        <f t="shared" si="117"/>
        <v>18210. Proceso integral e integrado de la Vigilancia de la Salud PúblicaVigilancia en salud pública2026</v>
      </c>
      <c r="G3755" s="7" t="s">
        <v>270</v>
      </c>
      <c r="H3755" s="7" t="s">
        <v>41</v>
      </c>
      <c r="I3755" s="80" t="s">
        <v>36</v>
      </c>
      <c r="J3755" s="76" t="s">
        <v>37</v>
      </c>
      <c r="K3755" t="s">
        <v>38</v>
      </c>
      <c r="L3755" t="s">
        <v>42</v>
      </c>
      <c r="M3755" t="s">
        <v>11</v>
      </c>
      <c r="N3755" s="78" t="s">
        <v>1</v>
      </c>
      <c r="O3755" s="76" t="str">
        <f t="shared" si="118"/>
        <v>18210. Proceso integral e integrado de la Vigilancia de la Salud PúblicaVigilancia en salud pública20267_SUBRED2_FEBRERO_2026</v>
      </c>
      <c r="P3755" s="93">
        <v>17288787</v>
      </c>
      <c r="S3755" s="172">
        <v>0</v>
      </c>
      <c r="T3755" s="23">
        <v>0</v>
      </c>
    </row>
    <row r="3756" spans="2:20" ht="30" customHeight="1">
      <c r="B3756">
        <v>183</v>
      </c>
      <c r="C3756" s="164" t="s">
        <v>32</v>
      </c>
      <c r="D3756" s="76" t="s">
        <v>33</v>
      </c>
      <c r="E3756" s="80">
        <v>2026</v>
      </c>
      <c r="F3756" s="76" t="str">
        <f t="shared" si="117"/>
        <v>18310. Proceso integral e integrado de la Vigilancia de la Salud PúblicaVigilancia en salud pública2026</v>
      </c>
      <c r="G3756" s="7" t="s">
        <v>271</v>
      </c>
      <c r="H3756" s="7" t="s">
        <v>41</v>
      </c>
      <c r="I3756" s="80" t="s">
        <v>36</v>
      </c>
      <c r="J3756" s="76" t="s">
        <v>37</v>
      </c>
      <c r="K3756" t="s">
        <v>38</v>
      </c>
      <c r="L3756" t="s">
        <v>42</v>
      </c>
      <c r="M3756" t="s">
        <v>11</v>
      </c>
      <c r="N3756" s="78" t="s">
        <v>1</v>
      </c>
      <c r="O3756" s="76" t="str">
        <f t="shared" si="118"/>
        <v>18310. Proceso integral e integrado de la Vigilancia de la Salud PúblicaVigilancia en salud pública20267_SUBRED2_FEBRERO_2026</v>
      </c>
      <c r="P3756" s="93">
        <v>61146880</v>
      </c>
      <c r="S3756" s="172">
        <v>1</v>
      </c>
      <c r="T3756" s="23">
        <v>61146880</v>
      </c>
    </row>
    <row r="3757" spans="2:20" ht="30" customHeight="1">
      <c r="B3757">
        <v>184</v>
      </c>
      <c r="C3757" s="164" t="s">
        <v>32</v>
      </c>
      <c r="D3757" s="76" t="s">
        <v>33</v>
      </c>
      <c r="E3757" s="80">
        <v>2026</v>
      </c>
      <c r="F3757" s="76" t="str">
        <f t="shared" si="117"/>
        <v>18410. Proceso integral e integrado de la Vigilancia de la Salud PúblicaVigilancia en salud pública2026</v>
      </c>
      <c r="G3757" s="7" t="s">
        <v>272</v>
      </c>
      <c r="H3757" s="7" t="s">
        <v>41</v>
      </c>
      <c r="I3757" s="80" t="s">
        <v>36</v>
      </c>
      <c r="J3757" s="76" t="s">
        <v>37</v>
      </c>
      <c r="K3757" t="s">
        <v>38</v>
      </c>
      <c r="L3757" t="s">
        <v>42</v>
      </c>
      <c r="M3757" t="s">
        <v>11</v>
      </c>
      <c r="N3757" s="78" t="s">
        <v>1</v>
      </c>
      <c r="O3757" s="76" t="str">
        <f t="shared" si="118"/>
        <v>18410. Proceso integral e integrado de la Vigilancia de la Salud PúblicaVigilancia en salud pública20267_SUBRED2_FEBRERO_2026</v>
      </c>
      <c r="P3757" s="93">
        <v>9941299</v>
      </c>
      <c r="S3757" s="172">
        <v>0.86316265107809353</v>
      </c>
      <c r="T3757" s="23">
        <v>8580958</v>
      </c>
    </row>
    <row r="3758" spans="2:20" ht="30" customHeight="1">
      <c r="B3758">
        <v>185</v>
      </c>
      <c r="C3758" s="164" t="s">
        <v>32</v>
      </c>
      <c r="D3758" s="76" t="s">
        <v>33</v>
      </c>
      <c r="E3758" s="80">
        <v>2026</v>
      </c>
      <c r="F3758" s="76" t="str">
        <f t="shared" si="117"/>
        <v>18510. Proceso integral e integrado de la Vigilancia de la Salud PúblicaVigilancia en salud pública2026</v>
      </c>
      <c r="G3758" s="7" t="s">
        <v>273</v>
      </c>
      <c r="H3758" s="7" t="s">
        <v>41</v>
      </c>
      <c r="I3758" s="80" t="s">
        <v>36</v>
      </c>
      <c r="J3758" s="76" t="s">
        <v>37</v>
      </c>
      <c r="K3758" t="s">
        <v>38</v>
      </c>
      <c r="L3758" t="s">
        <v>42</v>
      </c>
      <c r="M3758" t="s">
        <v>11</v>
      </c>
      <c r="N3758" s="78" t="s">
        <v>1</v>
      </c>
      <c r="O3758" s="76" t="str">
        <f t="shared" si="118"/>
        <v>18510. Proceso integral e integrado de la Vigilancia de la Salud PúblicaVigilancia en salud pública20267_SUBRED2_FEBRERO_2026</v>
      </c>
      <c r="P3758" s="93">
        <v>40189280</v>
      </c>
      <c r="S3758" s="172">
        <v>0</v>
      </c>
      <c r="T3758" s="23">
        <v>0</v>
      </c>
    </row>
    <row r="3759" spans="2:20" ht="30" customHeight="1">
      <c r="B3759">
        <v>186</v>
      </c>
      <c r="C3759" s="164" t="s">
        <v>32</v>
      </c>
      <c r="D3759" s="76" t="s">
        <v>33</v>
      </c>
      <c r="E3759" s="80">
        <v>2026</v>
      </c>
      <c r="F3759" s="76" t="str">
        <f t="shared" si="117"/>
        <v>18610. Proceso integral e integrado de la Vigilancia de la Salud PúblicaVigilancia en salud pública2026</v>
      </c>
      <c r="G3759" s="7" t="s">
        <v>274</v>
      </c>
      <c r="H3759" s="7" t="s">
        <v>41</v>
      </c>
      <c r="I3759" s="80" t="s">
        <v>36</v>
      </c>
      <c r="J3759" s="76" t="s">
        <v>37</v>
      </c>
      <c r="K3759" t="s">
        <v>38</v>
      </c>
      <c r="L3759" t="s">
        <v>39</v>
      </c>
      <c r="M3759" t="s">
        <v>11</v>
      </c>
      <c r="N3759" s="78" t="s">
        <v>1</v>
      </c>
      <c r="O3759" s="76" t="str">
        <f t="shared" si="118"/>
        <v>18610. Proceso integral e integrado de la Vigilancia de la Salud PúblicaVigilancia en salud pública20267_SUBRED2_FEBRERO_2026</v>
      </c>
      <c r="P3759" s="93">
        <v>7347488</v>
      </c>
      <c r="S3759" s="172">
        <v>0</v>
      </c>
      <c r="T3759" s="23">
        <v>0</v>
      </c>
    </row>
    <row r="3760" spans="2:20" ht="30" customHeight="1">
      <c r="B3760">
        <v>187</v>
      </c>
      <c r="C3760" s="164" t="s">
        <v>32</v>
      </c>
      <c r="D3760" s="76" t="s">
        <v>33</v>
      </c>
      <c r="E3760" s="80">
        <v>2026</v>
      </c>
      <c r="F3760" s="76" t="str">
        <f t="shared" si="117"/>
        <v>18710. Proceso integral e integrado de la Vigilancia de la Salud PúblicaVigilancia en salud pública2026</v>
      </c>
      <c r="G3760" s="7" t="s">
        <v>275</v>
      </c>
      <c r="H3760" s="7" t="s">
        <v>35</v>
      </c>
      <c r="I3760" s="80" t="s">
        <v>36</v>
      </c>
      <c r="J3760" s="76" t="s">
        <v>37</v>
      </c>
      <c r="K3760" t="s">
        <v>38</v>
      </c>
      <c r="L3760" t="s">
        <v>42</v>
      </c>
      <c r="M3760" t="s">
        <v>11</v>
      </c>
      <c r="N3760" s="78" t="s">
        <v>1</v>
      </c>
      <c r="O3760" s="76" t="str">
        <f t="shared" si="118"/>
        <v>18710. Proceso integral e integrado de la Vigilancia de la Salud PúblicaVigilancia en salud pública20267_SUBRED2_FEBRERO_2026</v>
      </c>
      <c r="P3760" s="93">
        <v>3994272</v>
      </c>
      <c r="S3760" s="172">
        <v>12</v>
      </c>
      <c r="T3760" s="23">
        <v>47931264</v>
      </c>
    </row>
    <row r="3761" spans="2:20" ht="30" customHeight="1">
      <c r="B3761">
        <v>188</v>
      </c>
      <c r="C3761" s="164" t="s">
        <v>32</v>
      </c>
      <c r="D3761" s="76" t="s">
        <v>33</v>
      </c>
      <c r="E3761" s="80">
        <v>2026</v>
      </c>
      <c r="F3761" s="76" t="str">
        <f t="shared" si="117"/>
        <v>18810. Proceso integral e integrado de la Vigilancia de la Salud PúblicaVigilancia en salud pública2026</v>
      </c>
      <c r="G3761" s="7" t="s">
        <v>276</v>
      </c>
      <c r="H3761" s="7" t="s">
        <v>35</v>
      </c>
      <c r="I3761" s="80" t="s">
        <v>36</v>
      </c>
      <c r="J3761" s="76" t="s">
        <v>37</v>
      </c>
      <c r="K3761" t="s">
        <v>38</v>
      </c>
      <c r="L3761" t="s">
        <v>42</v>
      </c>
      <c r="M3761" t="s">
        <v>11</v>
      </c>
      <c r="N3761" s="78" t="s">
        <v>1</v>
      </c>
      <c r="O3761" s="76" t="str">
        <f t="shared" si="118"/>
        <v>18810. Proceso integral e integrado de la Vigilancia de la Salud PúblicaVigilancia en salud pública20267_SUBRED2_FEBRERO_2026</v>
      </c>
      <c r="P3761" s="93">
        <v>33280669</v>
      </c>
      <c r="S3761" s="172">
        <v>0</v>
      </c>
      <c r="T3761" s="23">
        <v>0</v>
      </c>
    </row>
    <row r="3762" spans="2:20" ht="30" customHeight="1">
      <c r="B3762">
        <v>189</v>
      </c>
      <c r="C3762" s="164" t="s">
        <v>32</v>
      </c>
      <c r="D3762" s="76" t="s">
        <v>33</v>
      </c>
      <c r="E3762" s="80">
        <v>2026</v>
      </c>
      <c r="F3762" s="76" t="str">
        <f t="shared" si="117"/>
        <v>18910. Proceso integral e integrado de la Vigilancia de la Salud PúblicaVigilancia en salud pública2026</v>
      </c>
      <c r="G3762" s="7" t="s">
        <v>277</v>
      </c>
      <c r="H3762" s="7" t="s">
        <v>35</v>
      </c>
      <c r="I3762" s="80" t="s">
        <v>36</v>
      </c>
      <c r="J3762" s="76" t="s">
        <v>37</v>
      </c>
      <c r="K3762" t="s">
        <v>38</v>
      </c>
      <c r="L3762" t="s">
        <v>42</v>
      </c>
      <c r="M3762" t="s">
        <v>11</v>
      </c>
      <c r="N3762" s="78" t="s">
        <v>1</v>
      </c>
      <c r="O3762" s="76" t="str">
        <f t="shared" si="118"/>
        <v>18910. Proceso integral e integrado de la Vigilancia de la Salud PúblicaVigilancia en salud pública20267_SUBRED2_FEBRERO_2026</v>
      </c>
      <c r="P3762" s="93">
        <v>25933181</v>
      </c>
      <c r="S3762" s="172">
        <v>0.91927812499999995</v>
      </c>
      <c r="T3762" s="23">
        <v>23839806.004965622</v>
      </c>
    </row>
    <row r="3763" spans="2:20" ht="30" customHeight="1">
      <c r="B3763">
        <v>190</v>
      </c>
      <c r="C3763" s="164" t="s">
        <v>32</v>
      </c>
      <c r="D3763" s="76" t="s">
        <v>33</v>
      </c>
      <c r="E3763" s="80">
        <v>2026</v>
      </c>
      <c r="F3763" s="76" t="str">
        <f t="shared" si="117"/>
        <v>19010. Proceso integral e integrado de la Vigilancia de la Salud PúblicaVigilancia en salud pública2026</v>
      </c>
      <c r="G3763" s="7" t="s">
        <v>278</v>
      </c>
      <c r="H3763" s="7" t="s">
        <v>35</v>
      </c>
      <c r="I3763" s="80" t="s">
        <v>36</v>
      </c>
      <c r="J3763" s="76" t="s">
        <v>37</v>
      </c>
      <c r="K3763" t="s">
        <v>38</v>
      </c>
      <c r="L3763" t="s">
        <v>42</v>
      </c>
      <c r="M3763" t="s">
        <v>11</v>
      </c>
      <c r="N3763" s="78" t="s">
        <v>1</v>
      </c>
      <c r="O3763" s="76" t="str">
        <f t="shared" si="118"/>
        <v>19010. Proceso integral e integrado de la Vigilancia de la Salud PúblicaVigilancia en salud pública20267_SUBRED2_FEBRERO_2026</v>
      </c>
      <c r="P3763" s="93">
        <v>8432352</v>
      </c>
      <c r="S3763" s="172">
        <v>1</v>
      </c>
      <c r="T3763" s="23">
        <v>8432352</v>
      </c>
    </row>
    <row r="3764" spans="2:20" ht="30" customHeight="1">
      <c r="B3764">
        <v>191</v>
      </c>
      <c r="C3764" s="164" t="s">
        <v>32</v>
      </c>
      <c r="D3764" s="76" t="s">
        <v>33</v>
      </c>
      <c r="E3764" s="80">
        <v>2026</v>
      </c>
      <c r="F3764" s="76" t="str">
        <f t="shared" si="117"/>
        <v>19110. Proceso integral e integrado de la Vigilancia de la Salud PúblicaVigilancia en salud pública2026</v>
      </c>
      <c r="G3764" s="7" t="s">
        <v>279</v>
      </c>
      <c r="H3764" s="7" t="s">
        <v>41</v>
      </c>
      <c r="I3764" s="80" t="s">
        <v>36</v>
      </c>
      <c r="J3764" s="76" t="s">
        <v>37</v>
      </c>
      <c r="K3764" t="s">
        <v>38</v>
      </c>
      <c r="L3764" t="s">
        <v>42</v>
      </c>
      <c r="M3764" t="s">
        <v>11</v>
      </c>
      <c r="N3764" s="78" t="s">
        <v>1</v>
      </c>
      <c r="O3764" s="76" t="str">
        <f t="shared" si="118"/>
        <v>19110. Proceso integral e integrado de la Vigilancia de la Salud PúblicaVigilancia en salud pública20267_SUBRED2_FEBRERO_2026</v>
      </c>
      <c r="P3764" s="93">
        <v>7347488</v>
      </c>
      <c r="S3764" s="172">
        <v>1</v>
      </c>
      <c r="T3764" s="23">
        <v>7347488</v>
      </c>
    </row>
    <row r="3765" spans="2:20" ht="30" customHeight="1">
      <c r="B3765">
        <v>192</v>
      </c>
      <c r="C3765" s="164" t="s">
        <v>32</v>
      </c>
      <c r="D3765" s="76" t="s">
        <v>33</v>
      </c>
      <c r="E3765" s="80">
        <v>2026</v>
      </c>
      <c r="F3765" s="76" t="str">
        <f t="shared" si="117"/>
        <v>19210. Proceso integral e integrado de la Vigilancia de la Salud PúblicaVigilancia en salud pública2026</v>
      </c>
      <c r="G3765" s="7" t="s">
        <v>280</v>
      </c>
      <c r="H3765" s="7" t="s">
        <v>41</v>
      </c>
      <c r="I3765" s="80" t="s">
        <v>36</v>
      </c>
      <c r="J3765" s="76" t="s">
        <v>37</v>
      </c>
      <c r="K3765" t="s">
        <v>38</v>
      </c>
      <c r="L3765" t="s">
        <v>42</v>
      </c>
      <c r="M3765" t="s">
        <v>11</v>
      </c>
      <c r="N3765" s="78" t="s">
        <v>1</v>
      </c>
      <c r="O3765" s="76" t="str">
        <f t="shared" si="118"/>
        <v>19210. Proceso integral e integrado de la Vigilancia de la Salud PúblicaVigilancia en salud pública20267_SUBRED2_FEBRERO_2026</v>
      </c>
      <c r="P3765" s="93">
        <v>3673744</v>
      </c>
      <c r="S3765" s="172">
        <v>0</v>
      </c>
      <c r="T3765" s="23">
        <v>0</v>
      </c>
    </row>
    <row r="3766" spans="2:20" ht="30" customHeight="1">
      <c r="B3766">
        <v>193</v>
      </c>
      <c r="C3766" s="164" t="s">
        <v>32</v>
      </c>
      <c r="D3766" s="76" t="s">
        <v>33</v>
      </c>
      <c r="E3766" s="80">
        <v>2026</v>
      </c>
      <c r="F3766" s="76" t="str">
        <f t="shared" si="117"/>
        <v>19310. Proceso integral e integrado de la Vigilancia de la Salud PúblicaVigilancia en salud pública2026</v>
      </c>
      <c r="G3766" s="7" t="s">
        <v>281</v>
      </c>
      <c r="H3766" s="7" t="s">
        <v>35</v>
      </c>
      <c r="I3766" s="80" t="s">
        <v>36</v>
      </c>
      <c r="J3766" s="76" t="s">
        <v>37</v>
      </c>
      <c r="K3766" t="s">
        <v>38</v>
      </c>
      <c r="L3766" t="s">
        <v>42</v>
      </c>
      <c r="M3766" t="s">
        <v>11</v>
      </c>
      <c r="N3766" s="78" t="s">
        <v>1</v>
      </c>
      <c r="O3766" s="76" t="str">
        <f t="shared" si="118"/>
        <v>19310. Proceso integral e integrado de la Vigilancia de la Salud PúblicaVigilancia en salud pública20267_SUBRED2_FEBRERO_2026</v>
      </c>
      <c r="P3766" s="93">
        <v>42556256</v>
      </c>
      <c r="S3766" s="172">
        <v>0</v>
      </c>
      <c r="T3766" s="23">
        <v>0</v>
      </c>
    </row>
    <row r="3767" spans="2:20" ht="30" customHeight="1">
      <c r="B3767">
        <v>194</v>
      </c>
      <c r="C3767" s="164" t="s">
        <v>32</v>
      </c>
      <c r="D3767" s="76" t="s">
        <v>33</v>
      </c>
      <c r="E3767" s="80">
        <v>2026</v>
      </c>
      <c r="F3767" s="76" t="str">
        <f t="shared" si="117"/>
        <v>19410. Proceso integral e integrado de la Vigilancia de la Salud PúblicaVigilancia en salud pública2026</v>
      </c>
      <c r="G3767" s="7" t="s">
        <v>282</v>
      </c>
      <c r="H3767" s="7" t="s">
        <v>35</v>
      </c>
      <c r="I3767" s="80" t="s">
        <v>36</v>
      </c>
      <c r="J3767" s="76" t="s">
        <v>37</v>
      </c>
      <c r="K3767" t="s">
        <v>38</v>
      </c>
      <c r="L3767" t="s">
        <v>42</v>
      </c>
      <c r="M3767" t="s">
        <v>11</v>
      </c>
      <c r="N3767" s="78" t="s">
        <v>1</v>
      </c>
      <c r="O3767" s="76" t="str">
        <f t="shared" si="118"/>
        <v>19410. Proceso integral e integrado de la Vigilancia de la Salud PúblicaVigilancia en salud pública20267_SUBRED2_FEBRERO_2026</v>
      </c>
      <c r="P3767" s="93">
        <v>38561984</v>
      </c>
      <c r="S3767" s="172">
        <v>0</v>
      </c>
      <c r="T3767" s="23">
        <v>0</v>
      </c>
    </row>
    <row r="3768" spans="2:20" ht="30" customHeight="1">
      <c r="B3768">
        <v>195</v>
      </c>
      <c r="C3768" s="164" t="s">
        <v>32</v>
      </c>
      <c r="D3768" s="76" t="s">
        <v>33</v>
      </c>
      <c r="E3768" s="80">
        <v>2026</v>
      </c>
      <c r="F3768" s="76" t="str">
        <f t="shared" si="117"/>
        <v>19510. Proceso integral e integrado de la Vigilancia de la Salud PúblicaVigilancia en salud pública2026</v>
      </c>
      <c r="G3768" s="7" t="s">
        <v>283</v>
      </c>
      <c r="H3768" s="7" t="s">
        <v>41</v>
      </c>
      <c r="I3768" s="80" t="s">
        <v>36</v>
      </c>
      <c r="J3768" s="76" t="s">
        <v>37</v>
      </c>
      <c r="K3768" t="s">
        <v>38</v>
      </c>
      <c r="L3768" t="s">
        <v>42</v>
      </c>
      <c r="M3768" t="s">
        <v>11</v>
      </c>
      <c r="N3768" s="78" t="s">
        <v>1</v>
      </c>
      <c r="O3768" s="76" t="str">
        <f t="shared" si="118"/>
        <v>19510. Proceso integral e integrado de la Vigilancia de la Salud PúblicaVigilancia en salud pública20267_SUBRED2_FEBRERO_2026</v>
      </c>
      <c r="P3768" s="93">
        <v>125967504</v>
      </c>
      <c r="S3768" s="172">
        <v>0</v>
      </c>
      <c r="T3768" s="23">
        <v>0</v>
      </c>
    </row>
    <row r="3769" spans="2:20" ht="30" customHeight="1">
      <c r="B3769">
        <v>196</v>
      </c>
      <c r="C3769" s="164" t="s">
        <v>32</v>
      </c>
      <c r="D3769" s="76" t="s">
        <v>33</v>
      </c>
      <c r="E3769" s="80">
        <v>2026</v>
      </c>
      <c r="F3769" s="76" t="str">
        <f t="shared" si="117"/>
        <v>19610. Proceso integral e integrado de la Vigilancia de la Salud PúblicaVigilancia en salud pública2026</v>
      </c>
      <c r="G3769" s="7" t="s">
        <v>284</v>
      </c>
      <c r="H3769" s="7" t="s">
        <v>41</v>
      </c>
      <c r="I3769" s="80" t="s">
        <v>36</v>
      </c>
      <c r="J3769" s="76" t="s">
        <v>37</v>
      </c>
      <c r="K3769" t="s">
        <v>38</v>
      </c>
      <c r="L3769" t="s">
        <v>42</v>
      </c>
      <c r="M3769" t="s">
        <v>11</v>
      </c>
      <c r="N3769" s="78" t="s">
        <v>1</v>
      </c>
      <c r="O3769" s="76" t="str">
        <f t="shared" si="118"/>
        <v>19610. Proceso integral e integrado de la Vigilancia de la Salud PúblicaVigilancia en salud pública20267_SUBRED2_FEBRERO_2026</v>
      </c>
      <c r="P3769" s="93">
        <v>59199056</v>
      </c>
      <c r="S3769" s="172">
        <v>1</v>
      </c>
      <c r="T3769" s="23">
        <v>59199056</v>
      </c>
    </row>
    <row r="3770" spans="2:20" ht="30" customHeight="1">
      <c r="B3770">
        <v>197</v>
      </c>
      <c r="C3770" s="164" t="s">
        <v>32</v>
      </c>
      <c r="D3770" s="76" t="s">
        <v>33</v>
      </c>
      <c r="E3770" s="80">
        <v>2026</v>
      </c>
      <c r="F3770" s="76" t="str">
        <f t="shared" si="117"/>
        <v>19710. Proceso integral e integrado de la Vigilancia de la Salud PúblicaVigilancia en salud pública2026</v>
      </c>
      <c r="G3770" s="7" t="s">
        <v>285</v>
      </c>
      <c r="H3770" s="7" t="s">
        <v>41</v>
      </c>
      <c r="I3770" s="80" t="s">
        <v>36</v>
      </c>
      <c r="J3770" s="76" t="s">
        <v>37</v>
      </c>
      <c r="K3770" t="s">
        <v>38</v>
      </c>
      <c r="L3770" t="s">
        <v>42</v>
      </c>
      <c r="M3770" t="s">
        <v>11</v>
      </c>
      <c r="N3770" s="78" t="s">
        <v>1</v>
      </c>
      <c r="O3770" s="76" t="str">
        <f t="shared" si="118"/>
        <v>19710. Proceso integral e integrado de la Vigilancia de la Salud PúblicaVigilancia en salud pública20267_SUBRED2_FEBRERO_2026</v>
      </c>
      <c r="P3770" s="93">
        <v>34888240</v>
      </c>
      <c r="S3770" s="172">
        <v>0</v>
      </c>
      <c r="T3770" s="23">
        <v>0</v>
      </c>
    </row>
    <row r="3771" spans="2:20" ht="30" customHeight="1">
      <c r="B3771">
        <v>198</v>
      </c>
      <c r="C3771" s="164" t="s">
        <v>32</v>
      </c>
      <c r="D3771" s="76" t="s">
        <v>33</v>
      </c>
      <c r="E3771" s="80">
        <v>2026</v>
      </c>
      <c r="F3771" s="76" t="str">
        <f t="shared" si="117"/>
        <v>19810. Proceso integral e integrado de la Vigilancia de la Salud PúblicaVigilancia en salud pública2026</v>
      </c>
      <c r="G3771" s="7" t="s">
        <v>286</v>
      </c>
      <c r="H3771" s="7" t="s">
        <v>41</v>
      </c>
      <c r="I3771" s="80" t="s">
        <v>36</v>
      </c>
      <c r="J3771" s="76" t="s">
        <v>37</v>
      </c>
      <c r="K3771" t="s">
        <v>38</v>
      </c>
      <c r="L3771" t="s">
        <v>42</v>
      </c>
      <c r="M3771" t="s">
        <v>11</v>
      </c>
      <c r="N3771" s="78" t="s">
        <v>1</v>
      </c>
      <c r="O3771" s="76" t="str">
        <f t="shared" si="118"/>
        <v>19810. Proceso integral e integrado de la Vigilancia de la Salud PúblicaVigilancia en salud pública20267_SUBRED2_FEBRERO_2026</v>
      </c>
      <c r="P3771" s="93">
        <v>73252976</v>
      </c>
      <c r="S3771" s="172">
        <v>0</v>
      </c>
      <c r="T3771" s="23">
        <v>0</v>
      </c>
    </row>
    <row r="3772" spans="2:20" ht="30" customHeight="1">
      <c r="B3772">
        <v>199</v>
      </c>
      <c r="C3772" s="164" t="s">
        <v>32</v>
      </c>
      <c r="D3772" s="76" t="s">
        <v>33</v>
      </c>
      <c r="E3772" s="80">
        <v>2026</v>
      </c>
      <c r="F3772" s="76" t="str">
        <f t="shared" si="117"/>
        <v>19910. Proceso integral e integrado de la Vigilancia de la Salud PúblicaVigilancia en salud pública2026</v>
      </c>
      <c r="G3772" s="7" t="s">
        <v>287</v>
      </c>
      <c r="H3772" s="7" t="s">
        <v>41</v>
      </c>
      <c r="I3772" s="80" t="s">
        <v>36</v>
      </c>
      <c r="J3772" s="76" t="s">
        <v>37</v>
      </c>
      <c r="K3772" t="s">
        <v>38</v>
      </c>
      <c r="L3772" t="s">
        <v>42</v>
      </c>
      <c r="M3772" t="s">
        <v>11</v>
      </c>
      <c r="N3772" s="78" t="s">
        <v>1</v>
      </c>
      <c r="O3772" s="76" t="str">
        <f t="shared" si="118"/>
        <v>19910. Proceso integral e integrado de la Vigilancia de la Salud PúblicaVigilancia en salud pública20267_SUBRED2_FEBRERO_2026</v>
      </c>
      <c r="P3772" s="93">
        <v>67631408</v>
      </c>
      <c r="S3772" s="172">
        <v>1</v>
      </c>
      <c r="T3772" s="23">
        <v>67631408</v>
      </c>
    </row>
    <row r="3773" spans="2:20" ht="30" customHeight="1">
      <c r="B3773">
        <v>200</v>
      </c>
      <c r="C3773" s="164" t="s">
        <v>32</v>
      </c>
      <c r="D3773" s="76" t="s">
        <v>33</v>
      </c>
      <c r="E3773" s="80">
        <v>2026</v>
      </c>
      <c r="F3773" s="76" t="str">
        <f t="shared" si="117"/>
        <v>20010. Proceso integral e integrado de la Vigilancia de la Salud PúblicaVigilancia en salud pública2026</v>
      </c>
      <c r="G3773" s="7" t="s">
        <v>288</v>
      </c>
      <c r="H3773" s="7" t="s">
        <v>41</v>
      </c>
      <c r="I3773" s="80" t="s">
        <v>36</v>
      </c>
      <c r="J3773" s="76" t="s">
        <v>37</v>
      </c>
      <c r="K3773" t="s">
        <v>38</v>
      </c>
      <c r="L3773" t="s">
        <v>42</v>
      </c>
      <c r="M3773" t="s">
        <v>11</v>
      </c>
      <c r="N3773" s="78" t="s">
        <v>1</v>
      </c>
      <c r="O3773" s="76" t="str">
        <f t="shared" si="118"/>
        <v>20010. Proceso integral e integrado de la Vigilancia de la Salud PúblicaVigilancia en salud pública20267_SUBRED2_FEBRERO_2026</v>
      </c>
      <c r="P3773" s="93">
        <v>62009840</v>
      </c>
      <c r="S3773" s="172">
        <v>0</v>
      </c>
      <c r="T3773" s="23">
        <v>0</v>
      </c>
    </row>
    <row r="3774" spans="2:20" ht="30" customHeight="1">
      <c r="B3774">
        <v>201</v>
      </c>
      <c r="C3774" s="164" t="s">
        <v>32</v>
      </c>
      <c r="D3774" s="76" t="s">
        <v>33</v>
      </c>
      <c r="E3774" s="80">
        <v>2026</v>
      </c>
      <c r="F3774" s="76" t="str">
        <f t="shared" si="117"/>
        <v>20110. Proceso integral e integrado de la Vigilancia de la Salud PúblicaVigilancia en salud pública2026</v>
      </c>
      <c r="G3774" s="7" t="s">
        <v>289</v>
      </c>
      <c r="H3774" s="7" t="s">
        <v>35</v>
      </c>
      <c r="I3774" s="80" t="s">
        <v>36</v>
      </c>
      <c r="J3774" s="76" t="s">
        <v>37</v>
      </c>
      <c r="K3774" t="s">
        <v>290</v>
      </c>
      <c r="L3774" t="s">
        <v>42</v>
      </c>
      <c r="M3774" t="s">
        <v>11</v>
      </c>
      <c r="N3774" s="78" t="s">
        <v>1</v>
      </c>
      <c r="O3774" s="76" t="str">
        <f t="shared" si="118"/>
        <v>20110. Proceso integral e integrado de la Vigilancia de la Salud PúblicaVigilancia en salud pública20267_SUBRED2_FEBRERO_2026</v>
      </c>
      <c r="P3774" s="93">
        <v>152760</v>
      </c>
      <c r="S3774" s="172">
        <v>159</v>
      </c>
      <c r="T3774" s="23">
        <v>24288840</v>
      </c>
    </row>
    <row r="3775" spans="2:20" ht="30" customHeight="1">
      <c r="B3775">
        <v>202</v>
      </c>
      <c r="C3775" s="164" t="s">
        <v>32</v>
      </c>
      <c r="D3775" s="76" t="s">
        <v>33</v>
      </c>
      <c r="E3775" s="80">
        <v>2026</v>
      </c>
      <c r="F3775" s="76" t="str">
        <f t="shared" si="117"/>
        <v>20210. Proceso integral e integrado de la Vigilancia de la Salud PúblicaVigilancia en salud pública2026</v>
      </c>
      <c r="G3775" s="7" t="s">
        <v>291</v>
      </c>
      <c r="H3775" s="7" t="s">
        <v>41</v>
      </c>
      <c r="I3775" s="80" t="s">
        <v>36</v>
      </c>
      <c r="J3775" s="76" t="s">
        <v>37</v>
      </c>
      <c r="K3775" t="s">
        <v>38</v>
      </c>
      <c r="L3775" t="s">
        <v>42</v>
      </c>
      <c r="M3775" t="s">
        <v>11</v>
      </c>
      <c r="N3775" s="78" t="s">
        <v>1</v>
      </c>
      <c r="O3775" s="76" t="str">
        <f t="shared" si="118"/>
        <v>20210. Proceso integral e integrado de la Vigilancia de la Salud PúblicaVigilancia en salud pública20267_SUBRED2_FEBRERO_2026</v>
      </c>
      <c r="P3775" s="93">
        <v>41150864</v>
      </c>
      <c r="S3775" s="172">
        <v>0</v>
      </c>
      <c r="T3775" s="23">
        <v>0</v>
      </c>
    </row>
    <row r="3776" spans="2:20" ht="30" customHeight="1">
      <c r="B3776">
        <v>203</v>
      </c>
      <c r="C3776" s="164" t="s">
        <v>32</v>
      </c>
      <c r="D3776" s="76" t="s">
        <v>33</v>
      </c>
      <c r="E3776" s="80">
        <v>2026</v>
      </c>
      <c r="F3776" s="76" t="str">
        <f t="shared" si="117"/>
        <v>20310. Proceso integral e integrado de la Vigilancia de la Salud PúblicaVigilancia en salud pública2026</v>
      </c>
      <c r="G3776" s="7" t="s">
        <v>292</v>
      </c>
      <c r="H3776" s="7" t="s">
        <v>41</v>
      </c>
      <c r="I3776" s="80" t="s">
        <v>36</v>
      </c>
      <c r="J3776" s="76" t="s">
        <v>37</v>
      </c>
      <c r="K3776" t="s">
        <v>38</v>
      </c>
      <c r="L3776" t="s">
        <v>42</v>
      </c>
      <c r="M3776" t="s">
        <v>11</v>
      </c>
      <c r="N3776" s="78" t="s">
        <v>1</v>
      </c>
      <c r="O3776" s="76" t="str">
        <f t="shared" si="118"/>
        <v>20310. Proceso integral e integrado de la Vigilancia de la Salud PúblicaVigilancia en salud pública20267_SUBRED2_FEBRERO_2026</v>
      </c>
      <c r="P3776" s="93">
        <v>37156592</v>
      </c>
      <c r="S3776" s="172">
        <v>0</v>
      </c>
      <c r="T3776" s="23">
        <v>0</v>
      </c>
    </row>
    <row r="3777" spans="2:20" ht="30" customHeight="1">
      <c r="B3777">
        <v>204</v>
      </c>
      <c r="C3777" s="164" t="s">
        <v>32</v>
      </c>
      <c r="D3777" s="76" t="s">
        <v>33</v>
      </c>
      <c r="E3777" s="80">
        <v>2026</v>
      </c>
      <c r="F3777" s="76" t="str">
        <f t="shared" si="117"/>
        <v>20410. Proceso integral e integrado de la Vigilancia de la Salud PúblicaVigilancia en salud pública2026</v>
      </c>
      <c r="G3777" s="7" t="s">
        <v>293</v>
      </c>
      <c r="H3777" s="7" t="s">
        <v>41</v>
      </c>
      <c r="I3777" s="80" t="s">
        <v>36</v>
      </c>
      <c r="J3777" s="76" t="s">
        <v>37</v>
      </c>
      <c r="K3777" t="s">
        <v>38</v>
      </c>
      <c r="L3777" t="s">
        <v>42</v>
      </c>
      <c r="M3777" t="s">
        <v>11</v>
      </c>
      <c r="N3777" s="78" t="s">
        <v>1</v>
      </c>
      <c r="O3777" s="76" t="str">
        <f t="shared" si="118"/>
        <v>20410. Proceso integral e integrado de la Vigilancia de la Salud PúblicaVigilancia en salud pública20267_SUBRED2_FEBRERO_2026</v>
      </c>
      <c r="P3777" s="93">
        <v>33162320</v>
      </c>
      <c r="S3777" s="172">
        <v>1</v>
      </c>
      <c r="T3777" s="23">
        <v>33162320</v>
      </c>
    </row>
    <row r="3778" spans="2:20" ht="30" customHeight="1">
      <c r="B3778">
        <v>205</v>
      </c>
      <c r="C3778" s="164" t="s">
        <v>32</v>
      </c>
      <c r="D3778" s="76" t="s">
        <v>33</v>
      </c>
      <c r="E3778" s="80">
        <v>2026</v>
      </c>
      <c r="F3778" s="76" t="str">
        <f t="shared" si="117"/>
        <v>20510. Proceso integral e integrado de la Vigilancia de la Salud PúblicaVigilancia en salud pública2026</v>
      </c>
      <c r="G3778" s="7" t="s">
        <v>294</v>
      </c>
      <c r="H3778" s="7" t="s">
        <v>41</v>
      </c>
      <c r="I3778" s="80" t="s">
        <v>36</v>
      </c>
      <c r="J3778" s="76" t="s">
        <v>37</v>
      </c>
      <c r="K3778" t="s">
        <v>38</v>
      </c>
      <c r="L3778" t="s">
        <v>42</v>
      </c>
      <c r="M3778" t="s">
        <v>11</v>
      </c>
      <c r="N3778" s="78" t="s">
        <v>1</v>
      </c>
      <c r="O3778" s="76" t="str">
        <f t="shared" si="118"/>
        <v>20510. Proceso integral e integrado de la Vigilancia de la Salud PúblicaVigilancia en salud pública20267_SUBRED2_FEBRERO_2026</v>
      </c>
      <c r="P3778" s="93">
        <v>11243136</v>
      </c>
      <c r="S3778" s="172">
        <v>1</v>
      </c>
      <c r="T3778" s="23">
        <v>11243136</v>
      </c>
    </row>
    <row r="3779" spans="2:20" ht="30" customHeight="1">
      <c r="B3779">
        <v>206</v>
      </c>
      <c r="C3779" s="164" t="s">
        <v>32</v>
      </c>
      <c r="D3779" s="76" t="s">
        <v>33</v>
      </c>
      <c r="E3779" s="80">
        <v>2026</v>
      </c>
      <c r="F3779" s="76" t="str">
        <f t="shared" si="117"/>
        <v>20610. Proceso integral e integrado de la Vigilancia de la Salud PúblicaVigilancia en salud pública2026</v>
      </c>
      <c r="G3779" s="7" t="s">
        <v>295</v>
      </c>
      <c r="H3779" s="7" t="s">
        <v>41</v>
      </c>
      <c r="I3779" s="80" t="s">
        <v>36</v>
      </c>
      <c r="J3779" s="76" t="s">
        <v>37</v>
      </c>
      <c r="K3779" t="s">
        <v>38</v>
      </c>
      <c r="L3779" t="s">
        <v>42</v>
      </c>
      <c r="M3779" t="s">
        <v>11</v>
      </c>
      <c r="N3779" s="78" t="s">
        <v>1</v>
      </c>
      <c r="O3779" s="76" t="str">
        <f t="shared" si="118"/>
        <v>20610. Proceso integral e integrado de la Vigilancia de la Salud PúblicaVigilancia en salud pública20267_SUBRED2_FEBRERO_2026</v>
      </c>
      <c r="P3779" s="93">
        <v>7347488</v>
      </c>
      <c r="S3779" s="172">
        <v>1</v>
      </c>
      <c r="T3779" s="23">
        <v>7347488</v>
      </c>
    </row>
    <row r="3780" spans="2:20" ht="30" customHeight="1">
      <c r="B3780">
        <v>207</v>
      </c>
      <c r="C3780" s="164" t="s">
        <v>32</v>
      </c>
      <c r="D3780" s="76" t="s">
        <v>33</v>
      </c>
      <c r="E3780" s="80">
        <v>2026</v>
      </c>
      <c r="F3780" s="76" t="str">
        <f t="shared" si="117"/>
        <v>20710. Proceso integral e integrado de la Vigilancia de la Salud PúblicaVigilancia en salud pública2026</v>
      </c>
      <c r="G3780" s="7" t="s">
        <v>296</v>
      </c>
      <c r="H3780" s="7" t="s">
        <v>41</v>
      </c>
      <c r="I3780" s="80" t="s">
        <v>36</v>
      </c>
      <c r="J3780" s="76" t="s">
        <v>37</v>
      </c>
      <c r="K3780" t="s">
        <v>38</v>
      </c>
      <c r="L3780" t="s">
        <v>42</v>
      </c>
      <c r="M3780" t="s">
        <v>11</v>
      </c>
      <c r="N3780" s="78" t="s">
        <v>1</v>
      </c>
      <c r="O3780" s="76" t="str">
        <f t="shared" si="118"/>
        <v>20710. Proceso integral e integrado de la Vigilancia de la Salud PúblicaVigilancia en salud pública20267_SUBRED2_FEBRERO_2026</v>
      </c>
      <c r="P3780" s="93">
        <v>8210448</v>
      </c>
      <c r="S3780" s="172">
        <v>1</v>
      </c>
      <c r="T3780" s="23">
        <v>8210448</v>
      </c>
    </row>
    <row r="3781" spans="2:20" ht="30" customHeight="1">
      <c r="B3781">
        <v>208</v>
      </c>
      <c r="C3781" s="164" t="s">
        <v>32</v>
      </c>
      <c r="D3781" s="76" t="s">
        <v>33</v>
      </c>
      <c r="E3781" s="80">
        <v>2026</v>
      </c>
      <c r="F3781" s="76" t="str">
        <f t="shared" si="117"/>
        <v>20810. Proceso integral e integrado de la Vigilancia de la Salud PúblicaVigilancia en salud pública2026</v>
      </c>
      <c r="G3781" s="7" t="s">
        <v>297</v>
      </c>
      <c r="H3781" s="7" t="s">
        <v>35</v>
      </c>
      <c r="I3781" s="80" t="s">
        <v>36</v>
      </c>
      <c r="J3781" s="76" t="s">
        <v>37</v>
      </c>
      <c r="K3781" t="s">
        <v>38</v>
      </c>
      <c r="L3781" t="s">
        <v>42</v>
      </c>
      <c r="M3781" t="s">
        <v>11</v>
      </c>
      <c r="N3781" s="78" t="s">
        <v>1</v>
      </c>
      <c r="O3781" s="76" t="str">
        <f t="shared" si="118"/>
        <v>20810. Proceso integral e integrado de la Vigilancia de la Salud PúblicaVigilancia en salud pública20267_SUBRED2_FEBRERO_2026</v>
      </c>
      <c r="P3781" s="93">
        <v>12969056</v>
      </c>
      <c r="S3781" s="172">
        <v>3</v>
      </c>
      <c r="T3781" s="23">
        <v>38907168</v>
      </c>
    </row>
    <row r="3782" spans="2:20" ht="30" customHeight="1">
      <c r="B3782">
        <v>209</v>
      </c>
      <c r="C3782" s="164" t="s">
        <v>32</v>
      </c>
      <c r="D3782" s="76" t="s">
        <v>33</v>
      </c>
      <c r="E3782" s="80">
        <v>2026</v>
      </c>
      <c r="F3782" s="76" t="str">
        <f t="shared" si="117"/>
        <v>20910. Proceso integral e integrado de la Vigilancia de la Salud PúblicaVigilancia en salud pública2026</v>
      </c>
      <c r="G3782" s="7" t="s">
        <v>298</v>
      </c>
      <c r="H3782" s="7" t="s">
        <v>35</v>
      </c>
      <c r="I3782" s="80" t="s">
        <v>36</v>
      </c>
      <c r="J3782" s="76" t="s">
        <v>37</v>
      </c>
      <c r="K3782" t="s">
        <v>38</v>
      </c>
      <c r="L3782" t="s">
        <v>42</v>
      </c>
      <c r="M3782" t="s">
        <v>11</v>
      </c>
      <c r="N3782" s="78" t="s">
        <v>1</v>
      </c>
      <c r="O3782" s="76" t="str">
        <f t="shared" si="118"/>
        <v>20910. Proceso integral e integrado de la Vigilancia de la Salud PúblicaVigilancia en salud pública20267_SUBRED2_FEBRERO_2026</v>
      </c>
      <c r="P3782" s="93">
        <v>7988544</v>
      </c>
      <c r="S3782" s="172">
        <v>1</v>
      </c>
      <c r="T3782" s="23">
        <v>7988544</v>
      </c>
    </row>
    <row r="3783" spans="2:20" ht="30" customHeight="1">
      <c r="B3783">
        <v>210</v>
      </c>
      <c r="C3783" s="164" t="s">
        <v>32</v>
      </c>
      <c r="D3783" s="76" t="s">
        <v>33</v>
      </c>
      <c r="E3783" s="80">
        <v>2026</v>
      </c>
      <c r="F3783" s="76" t="str">
        <f t="shared" si="117"/>
        <v>21010. Proceso integral e integrado de la Vigilancia de la Salud PúblicaVigilancia en salud pública2026</v>
      </c>
      <c r="G3783" s="7" t="s">
        <v>299</v>
      </c>
      <c r="H3783" s="7" t="s">
        <v>35</v>
      </c>
      <c r="I3783" s="80" t="s">
        <v>36</v>
      </c>
      <c r="J3783" s="76" t="s">
        <v>37</v>
      </c>
      <c r="K3783" t="s">
        <v>38</v>
      </c>
      <c r="L3783" t="s">
        <v>39</v>
      </c>
      <c r="M3783" t="s">
        <v>11</v>
      </c>
      <c r="N3783" s="78" t="s">
        <v>1</v>
      </c>
      <c r="O3783" s="76" t="str">
        <f t="shared" si="118"/>
        <v>21010. Proceso integral e integrado de la Vigilancia de la Salud PúblicaVigilancia en salud pública20267_SUBRED2_FEBRERO_2026</v>
      </c>
      <c r="P3783" s="93">
        <v>70836688</v>
      </c>
      <c r="S3783" s="172">
        <v>0</v>
      </c>
      <c r="T3783" s="23">
        <v>0</v>
      </c>
    </row>
    <row r="3784" spans="2:20" ht="30" customHeight="1">
      <c r="B3784">
        <v>211</v>
      </c>
      <c r="C3784" s="164" t="s">
        <v>32</v>
      </c>
      <c r="D3784" s="76" t="s">
        <v>33</v>
      </c>
      <c r="E3784" s="80">
        <v>2026</v>
      </c>
      <c r="F3784" s="76" t="str">
        <f t="shared" ref="F3784:F3847" si="119">B3784&amp;C3784&amp;D3784&amp;E3784</f>
        <v>21110. Proceso integral e integrado de la Vigilancia de la Salud PúblicaVigilancia en salud pública2026</v>
      </c>
      <c r="G3784" s="7" t="s">
        <v>34</v>
      </c>
      <c r="H3784" s="7" t="s">
        <v>35</v>
      </c>
      <c r="I3784" s="80" t="s">
        <v>36</v>
      </c>
      <c r="J3784" s="76" t="s">
        <v>37</v>
      </c>
      <c r="K3784" t="s">
        <v>38</v>
      </c>
      <c r="L3784" t="s">
        <v>39</v>
      </c>
      <c r="M3784" t="s">
        <v>11</v>
      </c>
      <c r="N3784" s="78" t="s">
        <v>1</v>
      </c>
      <c r="O3784" s="76" t="str">
        <f t="shared" si="118"/>
        <v>21110. Proceso integral e integrado de la Vigilancia de la Salud PúblicaVigilancia en salud pública20267_SUBRED2_FEBRERO_2026</v>
      </c>
      <c r="P3784" s="93">
        <v>25938112</v>
      </c>
      <c r="S3784" s="172">
        <v>0</v>
      </c>
      <c r="T3784" s="23">
        <v>0</v>
      </c>
    </row>
    <row r="3785" spans="2:20" ht="30" customHeight="1">
      <c r="B3785">
        <v>212</v>
      </c>
      <c r="C3785" s="164" t="s">
        <v>32</v>
      </c>
      <c r="D3785" t="s">
        <v>33</v>
      </c>
      <c r="E3785" s="80">
        <v>2026</v>
      </c>
      <c r="F3785" s="76" t="str">
        <f t="shared" si="119"/>
        <v>21210. Proceso integral e integrado de la Vigilancia de la Salud PúblicaVigilancia en salud pública2026</v>
      </c>
      <c r="G3785" s="7" t="s">
        <v>300</v>
      </c>
      <c r="H3785" s="7" t="s">
        <v>35</v>
      </c>
      <c r="I3785" t="s">
        <v>36</v>
      </c>
      <c r="J3785" s="76" t="s">
        <v>37</v>
      </c>
      <c r="K3785" t="s">
        <v>38</v>
      </c>
      <c r="L3785" t="s">
        <v>39</v>
      </c>
      <c r="M3785" t="s">
        <v>11</v>
      </c>
      <c r="N3785" s="78" t="s">
        <v>1</v>
      </c>
      <c r="O3785" s="76" t="str">
        <f t="shared" si="118"/>
        <v>21210. Proceso integral e integrado de la Vigilancia de la Salud PúblicaVigilancia en salud pública20267_SUBRED2_FEBRERO_2026</v>
      </c>
      <c r="P3785" s="8">
        <v>100000000</v>
      </c>
      <c r="S3785" s="172">
        <v>0</v>
      </c>
      <c r="T3785" s="23">
        <v>0</v>
      </c>
    </row>
    <row r="3786" spans="2:20" ht="30" customHeight="1">
      <c r="B3786">
        <v>213</v>
      </c>
      <c r="C3786" s="164" t="s">
        <v>32</v>
      </c>
      <c r="D3786" t="s">
        <v>33</v>
      </c>
      <c r="E3786" s="80">
        <v>2026</v>
      </c>
      <c r="F3786" s="76" t="str">
        <f t="shared" si="119"/>
        <v>21310. Proceso integral e integrado de la Vigilancia de la Salud PúblicaVigilancia en salud pública2026</v>
      </c>
      <c r="G3786" s="7" t="s">
        <v>301</v>
      </c>
      <c r="H3786" s="7" t="s">
        <v>41</v>
      </c>
      <c r="I3786" t="s">
        <v>36</v>
      </c>
      <c r="J3786" s="76" t="s">
        <v>37</v>
      </c>
      <c r="K3786" t="s">
        <v>38</v>
      </c>
      <c r="L3786" t="s">
        <v>42</v>
      </c>
      <c r="M3786" t="s">
        <v>11</v>
      </c>
      <c r="N3786" s="78" t="s">
        <v>1</v>
      </c>
      <c r="O3786" s="76" t="str">
        <f t="shared" ref="O3786:O3849" si="120">+F3786&amp;M3786&amp;N3786</f>
        <v>21310. Proceso integral e integrado de la Vigilancia de la Salud PúblicaVigilancia en salud pública20267_SUBRED2_FEBRERO_2026</v>
      </c>
      <c r="P3786" s="8">
        <v>92953120</v>
      </c>
      <c r="S3786" s="172">
        <v>0</v>
      </c>
      <c r="T3786" s="23">
        <v>0</v>
      </c>
    </row>
    <row r="3787" spans="2:20" ht="30" customHeight="1">
      <c r="B3787">
        <v>214</v>
      </c>
      <c r="C3787" s="164" t="s">
        <v>32</v>
      </c>
      <c r="D3787" t="s">
        <v>33</v>
      </c>
      <c r="E3787" s="80">
        <v>2026</v>
      </c>
      <c r="F3787" s="76" t="str">
        <f t="shared" si="119"/>
        <v>21410. Proceso integral e integrado de la Vigilancia de la Salud PúblicaVigilancia en salud pública2026</v>
      </c>
      <c r="G3787" s="7" t="s">
        <v>302</v>
      </c>
      <c r="H3787" s="7" t="s">
        <v>41</v>
      </c>
      <c r="I3787" t="s">
        <v>36</v>
      </c>
      <c r="J3787" s="76" t="s">
        <v>37</v>
      </c>
      <c r="K3787" t="s">
        <v>38</v>
      </c>
      <c r="L3787" t="s">
        <v>42</v>
      </c>
      <c r="M3787" t="s">
        <v>11</v>
      </c>
      <c r="N3787" s="78" t="s">
        <v>1</v>
      </c>
      <c r="O3787" s="76" t="str">
        <f t="shared" si="120"/>
        <v>21410. Proceso integral e integrado de la Vigilancia de la Salud PúblicaVigilancia en salud pública20267_SUBRED2_FEBRERO_2026</v>
      </c>
      <c r="P3787" s="8">
        <v>72587264</v>
      </c>
      <c r="S3787" s="172">
        <v>1</v>
      </c>
      <c r="T3787" s="23">
        <v>72587264</v>
      </c>
    </row>
    <row r="3788" spans="2:20" ht="30" customHeight="1">
      <c r="B3788">
        <v>215</v>
      </c>
      <c r="C3788" s="164" t="s">
        <v>32</v>
      </c>
      <c r="D3788" t="s">
        <v>33</v>
      </c>
      <c r="E3788" s="80">
        <v>2026</v>
      </c>
      <c r="F3788" s="76" t="str">
        <f t="shared" si="119"/>
        <v>21510. Proceso integral e integrado de la Vigilancia de la Salud PúblicaVigilancia en salud pública2026</v>
      </c>
      <c r="G3788" s="7" t="s">
        <v>303</v>
      </c>
      <c r="H3788" s="7" t="s">
        <v>35</v>
      </c>
      <c r="I3788" t="s">
        <v>36</v>
      </c>
      <c r="J3788" s="76" t="s">
        <v>37</v>
      </c>
      <c r="K3788" t="s">
        <v>304</v>
      </c>
      <c r="L3788" t="s">
        <v>42</v>
      </c>
      <c r="M3788" t="s">
        <v>11</v>
      </c>
      <c r="N3788" s="78" t="s">
        <v>1</v>
      </c>
      <c r="O3788" s="76" t="str">
        <f t="shared" si="120"/>
        <v>21510. Proceso integral e integrado de la Vigilancia de la Salud PúblicaVigilancia en salud pública20267_SUBRED2_FEBRERO_2026</v>
      </c>
      <c r="P3788" s="8">
        <v>211452</v>
      </c>
      <c r="S3788" s="172">
        <v>472</v>
      </c>
      <c r="T3788" s="23">
        <v>99805344</v>
      </c>
    </row>
    <row r="3789" spans="2:20" ht="30" customHeight="1">
      <c r="B3789">
        <v>216</v>
      </c>
      <c r="C3789" s="164" t="s">
        <v>32</v>
      </c>
      <c r="D3789" t="s">
        <v>33</v>
      </c>
      <c r="E3789" s="80">
        <v>2026</v>
      </c>
      <c r="F3789" s="76" t="str">
        <f t="shared" si="119"/>
        <v>21610. Proceso integral e integrado de la Vigilancia de la Salud PúblicaVigilancia en salud pública2026</v>
      </c>
      <c r="G3789" s="7" t="s">
        <v>305</v>
      </c>
      <c r="H3789" s="7" t="s">
        <v>41</v>
      </c>
      <c r="I3789" t="s">
        <v>36</v>
      </c>
      <c r="J3789" s="76" t="s">
        <v>37</v>
      </c>
      <c r="K3789" t="s">
        <v>38</v>
      </c>
      <c r="L3789" t="s">
        <v>39</v>
      </c>
      <c r="M3789" t="s">
        <v>11</v>
      </c>
      <c r="N3789" s="78" t="s">
        <v>1</v>
      </c>
      <c r="O3789" s="76" t="str">
        <f t="shared" si="120"/>
        <v>21610. Proceso integral e integrado de la Vigilancia de la Salud PúblicaVigilancia en salud pública20267_SUBRED2_FEBRERO_2026</v>
      </c>
      <c r="P3789" s="8">
        <v>30252912</v>
      </c>
      <c r="S3789" s="172">
        <v>0</v>
      </c>
      <c r="T3789" s="23">
        <v>0</v>
      </c>
    </row>
    <row r="3790" spans="2:20" ht="30" customHeight="1">
      <c r="B3790">
        <v>217</v>
      </c>
      <c r="C3790" s="164" t="s">
        <v>32</v>
      </c>
      <c r="D3790" t="s">
        <v>33</v>
      </c>
      <c r="E3790" s="80">
        <v>2026</v>
      </c>
      <c r="F3790" s="76" t="str">
        <f t="shared" si="119"/>
        <v>21710. Proceso integral e integrado de la Vigilancia de la Salud PúblicaVigilancia en salud pública2026</v>
      </c>
      <c r="G3790" s="7" t="s">
        <v>306</v>
      </c>
      <c r="H3790" s="7" t="s">
        <v>41</v>
      </c>
      <c r="I3790" t="s">
        <v>36</v>
      </c>
      <c r="J3790" s="76" t="s">
        <v>37</v>
      </c>
      <c r="K3790" t="s">
        <v>38</v>
      </c>
      <c r="L3790" t="s">
        <v>42</v>
      </c>
      <c r="M3790" t="s">
        <v>11</v>
      </c>
      <c r="N3790" s="78" t="s">
        <v>1</v>
      </c>
      <c r="O3790" s="76" t="str">
        <f t="shared" si="120"/>
        <v>21710. Proceso integral e integrado de la Vigilancia de la Salud PúblicaVigilancia en salud pública20267_SUBRED2_FEBRERO_2026</v>
      </c>
      <c r="P3790" s="8">
        <v>3994272</v>
      </c>
      <c r="S3790" s="172">
        <v>1</v>
      </c>
      <c r="T3790" s="23">
        <v>3994272</v>
      </c>
    </row>
    <row r="3791" spans="2:20" ht="30" customHeight="1">
      <c r="B3791">
        <v>218</v>
      </c>
      <c r="C3791" s="164" t="s">
        <v>32</v>
      </c>
      <c r="D3791" t="s">
        <v>33</v>
      </c>
      <c r="E3791" s="80">
        <v>2026</v>
      </c>
      <c r="F3791" s="76" t="str">
        <f t="shared" si="119"/>
        <v>21810. Proceso integral e integrado de la Vigilancia de la Salud PúblicaVigilancia en salud pública2026</v>
      </c>
      <c r="G3791" s="7" t="s">
        <v>307</v>
      </c>
      <c r="H3791" s="7" t="s">
        <v>41</v>
      </c>
      <c r="I3791" t="s">
        <v>36</v>
      </c>
      <c r="J3791" s="76" t="s">
        <v>37</v>
      </c>
      <c r="K3791" t="s">
        <v>38</v>
      </c>
      <c r="L3791" t="s">
        <v>42</v>
      </c>
      <c r="M3791" t="s">
        <v>11</v>
      </c>
      <c r="N3791" s="78" t="s">
        <v>1</v>
      </c>
      <c r="O3791" s="76" t="str">
        <f t="shared" si="120"/>
        <v>21810. Proceso integral e integrado de la Vigilancia de la Salud PúblicaVigilancia en salud pública20267_SUBRED2_FEBRERO_2026</v>
      </c>
      <c r="P3791" s="8">
        <v>7347488</v>
      </c>
      <c r="S3791" s="172">
        <v>1</v>
      </c>
      <c r="T3791" s="23">
        <v>7347488</v>
      </c>
    </row>
    <row r="3792" spans="2:20" ht="30" customHeight="1">
      <c r="B3792">
        <v>219</v>
      </c>
      <c r="C3792" s="164" t="s">
        <v>32</v>
      </c>
      <c r="D3792" t="s">
        <v>33</v>
      </c>
      <c r="E3792" s="80">
        <v>2026</v>
      </c>
      <c r="F3792" s="76" t="str">
        <f t="shared" si="119"/>
        <v>21910. Proceso integral e integrado de la Vigilancia de la Salud PúblicaVigilancia en salud pública2026</v>
      </c>
      <c r="G3792" s="7" t="s">
        <v>40</v>
      </c>
      <c r="H3792" s="7" t="s">
        <v>41</v>
      </c>
      <c r="I3792" t="s">
        <v>36</v>
      </c>
      <c r="J3792" s="76" t="s">
        <v>37</v>
      </c>
      <c r="K3792" t="s">
        <v>38</v>
      </c>
      <c r="L3792" t="s">
        <v>42</v>
      </c>
      <c r="M3792" t="s">
        <v>11</v>
      </c>
      <c r="N3792" s="78" t="s">
        <v>1</v>
      </c>
      <c r="O3792" s="76" t="str">
        <f t="shared" si="120"/>
        <v>21910. Proceso integral e integrado de la Vigilancia de la Salud PúblicaVigilancia en salud pública20267_SUBRED2_FEBRERO_2026</v>
      </c>
      <c r="P3792" s="8">
        <v>6484528</v>
      </c>
      <c r="S3792" s="172">
        <v>0.233695652173913</v>
      </c>
      <c r="T3792" s="23">
        <v>1515405.9999999998</v>
      </c>
    </row>
    <row r="3793" spans="2:20" ht="30" customHeight="1">
      <c r="B3793">
        <v>220</v>
      </c>
      <c r="C3793" s="164" t="s">
        <v>32</v>
      </c>
      <c r="D3793" t="s">
        <v>33</v>
      </c>
      <c r="E3793" s="80">
        <v>2026</v>
      </c>
      <c r="F3793" s="76" t="str">
        <f t="shared" si="119"/>
        <v>22010. Proceso integral e integrado de la Vigilancia de la Salud PúblicaVigilancia en salud pública2026</v>
      </c>
      <c r="G3793" s="7" t="s">
        <v>308</v>
      </c>
      <c r="H3793" s="7" t="s">
        <v>41</v>
      </c>
      <c r="I3793" t="s">
        <v>36</v>
      </c>
      <c r="J3793" s="76" t="s">
        <v>37</v>
      </c>
      <c r="K3793" t="s">
        <v>38</v>
      </c>
      <c r="L3793" t="s">
        <v>42</v>
      </c>
      <c r="M3793" t="s">
        <v>11</v>
      </c>
      <c r="N3793" s="78" t="s">
        <v>1</v>
      </c>
      <c r="O3793" s="76" t="str">
        <f t="shared" si="120"/>
        <v>22010. Proceso integral e integrado de la Vigilancia de la Salud PúblicaVigilancia en salud pública20267_SUBRED2_FEBRERO_2026</v>
      </c>
      <c r="P3793" s="8">
        <v>5621568</v>
      </c>
      <c r="S3793" s="172">
        <v>1</v>
      </c>
      <c r="T3793" s="23">
        <v>5621568</v>
      </c>
    </row>
    <row r="3794" spans="2:20" ht="30" customHeight="1">
      <c r="B3794">
        <v>221</v>
      </c>
      <c r="C3794" s="164" t="s">
        <v>32</v>
      </c>
      <c r="D3794" t="s">
        <v>33</v>
      </c>
      <c r="E3794" s="80">
        <v>2026</v>
      </c>
      <c r="F3794" s="76" t="str">
        <f t="shared" si="119"/>
        <v>22110. Proceso integral e integrado de la Vigilancia de la Salud PúblicaVigilancia en salud pública2026</v>
      </c>
      <c r="G3794" s="7" t="s">
        <v>309</v>
      </c>
      <c r="H3794" s="7" t="s">
        <v>35</v>
      </c>
      <c r="I3794" t="s">
        <v>36</v>
      </c>
      <c r="J3794" s="76" t="s">
        <v>37</v>
      </c>
      <c r="K3794" t="s">
        <v>38</v>
      </c>
      <c r="L3794" t="s">
        <v>39</v>
      </c>
      <c r="M3794" t="s">
        <v>11</v>
      </c>
      <c r="N3794" s="78" t="s">
        <v>1</v>
      </c>
      <c r="O3794" s="76" t="str">
        <f t="shared" si="120"/>
        <v>22110. Proceso integral e integrado de la Vigilancia de la Salud PúblicaVigilancia en salud pública20267_SUBRED2_FEBRERO_2026</v>
      </c>
      <c r="P3794" s="8">
        <v>149094832</v>
      </c>
      <c r="S3794" s="172">
        <v>0</v>
      </c>
      <c r="T3794" s="23">
        <v>0</v>
      </c>
    </row>
    <row r="3795" spans="2:20" ht="30" customHeight="1">
      <c r="B3795">
        <v>222</v>
      </c>
      <c r="C3795" s="164" t="s">
        <v>32</v>
      </c>
      <c r="D3795" t="s">
        <v>33</v>
      </c>
      <c r="E3795" s="80">
        <v>2026</v>
      </c>
      <c r="F3795" s="76" t="str">
        <f t="shared" si="119"/>
        <v>22210. Proceso integral e integrado de la Vigilancia de la Salud PúblicaVigilancia en salud pública2026</v>
      </c>
      <c r="G3795" s="7" t="s">
        <v>310</v>
      </c>
      <c r="H3795" s="7" t="s">
        <v>41</v>
      </c>
      <c r="I3795" t="s">
        <v>36</v>
      </c>
      <c r="J3795" s="76" t="s">
        <v>37</v>
      </c>
      <c r="K3795" t="s">
        <v>38</v>
      </c>
      <c r="L3795" t="s">
        <v>42</v>
      </c>
      <c r="M3795" t="s">
        <v>11</v>
      </c>
      <c r="N3795" s="78" t="s">
        <v>1</v>
      </c>
      <c r="O3795" s="76" t="str">
        <f t="shared" si="120"/>
        <v>22210. Proceso integral e integrado de la Vigilancia de la Salud PúblicaVigilancia en salud pública20267_SUBRED2_FEBRERO_2026</v>
      </c>
      <c r="P3795" s="8">
        <v>18590624</v>
      </c>
      <c r="S3795" s="172">
        <v>1</v>
      </c>
      <c r="T3795" s="23">
        <v>18590624</v>
      </c>
    </row>
    <row r="3796" spans="2:20" ht="30" customHeight="1">
      <c r="B3796">
        <v>223</v>
      </c>
      <c r="C3796" s="164" t="s">
        <v>32</v>
      </c>
      <c r="D3796" t="s">
        <v>33</v>
      </c>
      <c r="E3796" s="80">
        <v>2026</v>
      </c>
      <c r="F3796" s="76" t="str">
        <f t="shared" si="119"/>
        <v>22310. Proceso integral e integrado de la Vigilancia de la Salud PúblicaVigilancia en salud pública2026</v>
      </c>
      <c r="G3796" s="7" t="s">
        <v>311</v>
      </c>
      <c r="H3796" s="7" t="s">
        <v>41</v>
      </c>
      <c r="I3796" t="s">
        <v>36</v>
      </c>
      <c r="J3796" s="76" t="s">
        <v>37</v>
      </c>
      <c r="K3796" t="s">
        <v>38</v>
      </c>
      <c r="L3796" t="s">
        <v>42</v>
      </c>
      <c r="M3796" t="s">
        <v>11</v>
      </c>
      <c r="N3796" s="78" t="s">
        <v>1</v>
      </c>
      <c r="O3796" s="76" t="str">
        <f t="shared" si="120"/>
        <v>22310. Proceso integral e integrado de la Vigilancia de la Salud PúblicaVigilancia en salud pública20267_SUBRED2_FEBRERO_2026</v>
      </c>
      <c r="P3796" s="8">
        <v>29488576</v>
      </c>
      <c r="S3796" s="172">
        <v>0</v>
      </c>
      <c r="T3796" s="23">
        <v>0</v>
      </c>
    </row>
    <row r="3797" spans="2:20" ht="30" customHeight="1">
      <c r="B3797">
        <v>224</v>
      </c>
      <c r="C3797" s="164" t="s">
        <v>32</v>
      </c>
      <c r="D3797" t="s">
        <v>33</v>
      </c>
      <c r="E3797" s="80">
        <v>2026</v>
      </c>
      <c r="F3797" s="76" t="str">
        <f t="shared" si="119"/>
        <v>22410. Proceso integral e integrado de la Vigilancia de la Salud PúblicaVigilancia en salud pública2026</v>
      </c>
      <c r="G3797" s="7" t="s">
        <v>312</v>
      </c>
      <c r="H3797" s="7" t="s">
        <v>35</v>
      </c>
      <c r="I3797" t="s">
        <v>36</v>
      </c>
      <c r="J3797" s="76" t="s">
        <v>37</v>
      </c>
      <c r="K3797" t="s">
        <v>38</v>
      </c>
      <c r="L3797" t="s">
        <v>42</v>
      </c>
      <c r="M3797" t="s">
        <v>11</v>
      </c>
      <c r="N3797" s="78" t="s">
        <v>1</v>
      </c>
      <c r="O3797" s="76" t="str">
        <f t="shared" si="120"/>
        <v>22410. Proceso integral e integrado de la Vigilancia de la Salud PúblicaVigilancia en salud pública20267_SUBRED2_FEBRERO_2026</v>
      </c>
      <c r="P3797" s="8">
        <v>3994272</v>
      </c>
      <c r="S3797" s="172">
        <v>1</v>
      </c>
      <c r="T3797" s="23">
        <v>3994272</v>
      </c>
    </row>
    <row r="3798" spans="2:20" ht="30" customHeight="1">
      <c r="B3798">
        <v>225</v>
      </c>
      <c r="C3798" s="164" t="s">
        <v>32</v>
      </c>
      <c r="D3798" t="s">
        <v>33</v>
      </c>
      <c r="E3798" s="80">
        <v>2026</v>
      </c>
      <c r="F3798" s="76" t="str">
        <f t="shared" si="119"/>
        <v>22510. Proceso integral e integrado de la Vigilancia de la Salud PúblicaVigilancia en salud pública2026</v>
      </c>
      <c r="G3798" s="7" t="s">
        <v>313</v>
      </c>
      <c r="H3798" s="7" t="s">
        <v>41</v>
      </c>
      <c r="I3798" t="s">
        <v>36</v>
      </c>
      <c r="J3798" s="76" t="s">
        <v>37</v>
      </c>
      <c r="K3798" t="s">
        <v>38</v>
      </c>
      <c r="L3798" t="s">
        <v>42</v>
      </c>
      <c r="M3798" t="s">
        <v>11</v>
      </c>
      <c r="N3798" s="78" t="s">
        <v>1</v>
      </c>
      <c r="O3798" s="76" t="str">
        <f t="shared" si="120"/>
        <v>22510. Proceso integral e integrado de la Vigilancia de la Salud PúblicaVigilancia en salud pública20267_SUBRED2_FEBRERO_2026</v>
      </c>
      <c r="P3798" s="8">
        <v>7347488</v>
      </c>
      <c r="S3798" s="172">
        <v>1</v>
      </c>
      <c r="T3798" s="23">
        <v>7347488</v>
      </c>
    </row>
    <row r="3799" spans="2:20" ht="30" customHeight="1">
      <c r="B3799">
        <v>226</v>
      </c>
      <c r="C3799" s="164" t="s">
        <v>32</v>
      </c>
      <c r="D3799" t="s">
        <v>33</v>
      </c>
      <c r="E3799" s="80">
        <v>2026</v>
      </c>
      <c r="F3799" s="76" t="str">
        <f t="shared" si="119"/>
        <v>22610. Proceso integral e integrado de la Vigilancia de la Salud PúblicaVigilancia en salud pública2026</v>
      </c>
      <c r="G3799" s="7" t="s">
        <v>314</v>
      </c>
      <c r="H3799" s="7" t="s">
        <v>41</v>
      </c>
      <c r="I3799" t="s">
        <v>36</v>
      </c>
      <c r="J3799" s="76" t="s">
        <v>37</v>
      </c>
      <c r="K3799" t="s">
        <v>38</v>
      </c>
      <c r="L3799" t="s">
        <v>39</v>
      </c>
      <c r="M3799" t="s">
        <v>11</v>
      </c>
      <c r="N3799" s="78" t="s">
        <v>1</v>
      </c>
      <c r="O3799" s="76" t="str">
        <f t="shared" si="120"/>
        <v>22610. Proceso integral e integrado de la Vigilancia de la Salud PúblicaVigilancia en salud pública20267_SUBRED2_FEBRERO_2026</v>
      </c>
      <c r="P3799" s="8">
        <v>95295440</v>
      </c>
      <c r="S3799" s="172">
        <v>0</v>
      </c>
      <c r="T3799" s="23">
        <v>0</v>
      </c>
    </row>
    <row r="3800" spans="2:20" ht="30" customHeight="1">
      <c r="B3800">
        <v>227</v>
      </c>
      <c r="C3800" s="164" t="s">
        <v>32</v>
      </c>
      <c r="D3800" t="s">
        <v>33</v>
      </c>
      <c r="E3800" s="80">
        <v>2026</v>
      </c>
      <c r="F3800" s="76" t="str">
        <f t="shared" si="119"/>
        <v>22710. Proceso integral e integrado de la Vigilancia de la Salud PúblicaVigilancia en salud pública2026</v>
      </c>
      <c r="G3800" s="7" t="s">
        <v>315</v>
      </c>
      <c r="H3800" s="7" t="s">
        <v>41</v>
      </c>
      <c r="I3800" t="s">
        <v>36</v>
      </c>
      <c r="J3800" s="76" t="s">
        <v>37</v>
      </c>
      <c r="K3800" t="s">
        <v>38</v>
      </c>
      <c r="L3800" t="s">
        <v>39</v>
      </c>
      <c r="M3800" t="s">
        <v>11</v>
      </c>
      <c r="N3800" s="78" t="s">
        <v>1</v>
      </c>
      <c r="O3800" s="76" t="str">
        <f t="shared" si="120"/>
        <v>22710. Proceso integral e integrado de la Vigilancia de la Salud PúblicaVigilancia en salud pública20267_SUBRED2_FEBRERO_2026</v>
      </c>
      <c r="P3800" s="8">
        <v>53602144</v>
      </c>
      <c r="S3800" s="172">
        <v>0</v>
      </c>
      <c r="T3800" s="23">
        <v>0</v>
      </c>
    </row>
    <row r="3801" spans="2:20" ht="30" customHeight="1">
      <c r="B3801">
        <v>228</v>
      </c>
      <c r="C3801" s="164" t="s">
        <v>32</v>
      </c>
      <c r="D3801" t="s">
        <v>33</v>
      </c>
      <c r="E3801" s="80">
        <v>2026</v>
      </c>
      <c r="F3801" s="76" t="str">
        <f t="shared" si="119"/>
        <v>22810. Proceso integral e integrado de la Vigilancia de la Salud PúblicaVigilancia en salud pública2026</v>
      </c>
      <c r="G3801" s="7" t="s">
        <v>316</v>
      </c>
      <c r="H3801" s="7" t="s">
        <v>35</v>
      </c>
      <c r="I3801" t="s">
        <v>36</v>
      </c>
      <c r="J3801" s="76" t="s">
        <v>37</v>
      </c>
      <c r="K3801" t="s">
        <v>38</v>
      </c>
      <c r="L3801" t="s">
        <v>50</v>
      </c>
      <c r="M3801" t="s">
        <v>11</v>
      </c>
      <c r="N3801" s="78" t="s">
        <v>1</v>
      </c>
      <c r="O3801" s="76" t="str">
        <f t="shared" si="120"/>
        <v>22810. Proceso integral e integrado de la Vigilancia de la Salud PúblicaVigilancia en salud pública20267_SUBRED2_FEBRERO_2026</v>
      </c>
      <c r="P3801" s="8">
        <v>3513480</v>
      </c>
      <c r="S3801" s="172">
        <v>0</v>
      </c>
      <c r="T3801" s="23">
        <v>0</v>
      </c>
    </row>
    <row r="3802" spans="2:20" ht="30" customHeight="1">
      <c r="B3802">
        <v>229</v>
      </c>
      <c r="C3802" s="164" t="s">
        <v>32</v>
      </c>
      <c r="D3802" t="s">
        <v>33</v>
      </c>
      <c r="E3802" s="80">
        <v>2026</v>
      </c>
      <c r="F3802" s="76" t="str">
        <f t="shared" si="119"/>
        <v>22910. Proceso integral e integrado de la Vigilancia de la Salud PúblicaVigilancia en salud pública2026</v>
      </c>
      <c r="G3802" s="7" t="s">
        <v>317</v>
      </c>
      <c r="H3802" s="7" t="s">
        <v>35</v>
      </c>
      <c r="I3802" t="s">
        <v>36</v>
      </c>
      <c r="J3802" s="76" t="s">
        <v>37</v>
      </c>
      <c r="K3802" t="s">
        <v>318</v>
      </c>
      <c r="L3802" t="s">
        <v>42</v>
      </c>
      <c r="M3802" t="s">
        <v>11</v>
      </c>
      <c r="N3802" s="78" t="s">
        <v>1</v>
      </c>
      <c r="O3802" s="76" t="str">
        <f t="shared" si="120"/>
        <v>22910. Proceso integral e integrado de la Vigilancia de la Salud PúblicaVigilancia en salud pública20267_SUBRED2_FEBRERO_2026</v>
      </c>
      <c r="P3802" s="8">
        <v>281936</v>
      </c>
      <c r="S3802" s="172">
        <v>16</v>
      </c>
      <c r="T3802" s="23">
        <v>4510976</v>
      </c>
    </row>
    <row r="3803" spans="2:20" ht="30" customHeight="1">
      <c r="B3803">
        <v>230</v>
      </c>
      <c r="C3803" s="164" t="s">
        <v>32</v>
      </c>
      <c r="D3803" t="s">
        <v>33</v>
      </c>
      <c r="E3803" s="80">
        <v>2026</v>
      </c>
      <c r="F3803" s="76" t="str">
        <f t="shared" si="119"/>
        <v>23010. Proceso integral e integrado de la Vigilancia de la Salud PúblicaVigilancia en salud pública2026</v>
      </c>
      <c r="G3803" s="7" t="s">
        <v>319</v>
      </c>
      <c r="H3803" s="7" t="s">
        <v>35</v>
      </c>
      <c r="I3803" t="s">
        <v>36</v>
      </c>
      <c r="J3803" s="76" t="s">
        <v>37</v>
      </c>
      <c r="K3803" t="s">
        <v>318</v>
      </c>
      <c r="L3803" t="s">
        <v>42</v>
      </c>
      <c r="M3803" t="s">
        <v>11</v>
      </c>
      <c r="N3803" s="78" t="s">
        <v>1</v>
      </c>
      <c r="O3803" s="76" t="str">
        <f t="shared" si="120"/>
        <v>23010. Proceso integral e integrado de la Vigilancia de la Salud PúblicaVigilancia en salud pública20267_SUBRED2_FEBRERO_2026</v>
      </c>
      <c r="P3803" s="8">
        <v>244416</v>
      </c>
      <c r="S3803" s="172">
        <v>4.5</v>
      </c>
      <c r="T3803" s="23">
        <v>1099872</v>
      </c>
    </row>
    <row r="3804" spans="2:20" ht="30" customHeight="1">
      <c r="B3804">
        <v>231</v>
      </c>
      <c r="C3804" s="164" t="s">
        <v>320</v>
      </c>
      <c r="D3804" t="s">
        <v>33</v>
      </c>
      <c r="E3804" s="80">
        <v>2026</v>
      </c>
      <c r="F3804" s="76" t="str">
        <f t="shared" si="119"/>
        <v>23111. Proceso integral e integrado de la Vigilancia basada en ComunidadVigilancia en salud pública2026</v>
      </c>
      <c r="G3804" s="7" t="s">
        <v>321</v>
      </c>
      <c r="H3804" s="7" t="s">
        <v>321</v>
      </c>
      <c r="I3804" t="s">
        <v>36</v>
      </c>
      <c r="J3804" s="76" t="s">
        <v>37</v>
      </c>
      <c r="K3804" t="s">
        <v>38</v>
      </c>
      <c r="L3804" t="s">
        <v>42</v>
      </c>
      <c r="M3804" t="s">
        <v>11</v>
      </c>
      <c r="N3804" s="78" t="s">
        <v>1</v>
      </c>
      <c r="O3804" s="76" t="str">
        <f t="shared" si="120"/>
        <v>23111. Proceso integral e integrado de la Vigilancia basada en ComunidadVigilancia en salud pública20267_SUBRED2_FEBRERO_2026</v>
      </c>
      <c r="P3804" s="8">
        <v>25173776</v>
      </c>
      <c r="S3804" s="172">
        <v>1</v>
      </c>
      <c r="T3804" s="23">
        <v>25173776</v>
      </c>
    </row>
    <row r="3805" spans="2:20" ht="30" customHeight="1">
      <c r="B3805">
        <v>232</v>
      </c>
      <c r="C3805" s="164" t="s">
        <v>320</v>
      </c>
      <c r="D3805" t="s">
        <v>33</v>
      </c>
      <c r="E3805" s="80">
        <v>2026</v>
      </c>
      <c r="F3805" s="76" t="str">
        <f t="shared" si="119"/>
        <v>23211. Proceso integral e integrado de la Vigilancia basada en ComunidadVigilancia en salud pública2026</v>
      </c>
      <c r="G3805" s="7" t="s">
        <v>322</v>
      </c>
      <c r="H3805" s="7" t="s">
        <v>322</v>
      </c>
      <c r="I3805" t="s">
        <v>36</v>
      </c>
      <c r="J3805" s="76" t="s">
        <v>37</v>
      </c>
      <c r="K3805" t="s">
        <v>38</v>
      </c>
      <c r="L3805" t="s">
        <v>50</v>
      </c>
      <c r="M3805" t="s">
        <v>11</v>
      </c>
      <c r="N3805" s="78" t="s">
        <v>1</v>
      </c>
      <c r="O3805" s="76" t="str">
        <f t="shared" si="120"/>
        <v>23211. Proceso integral e integrado de la Vigilancia basada en ComunidadVigilancia en salud pública20267_SUBRED2_FEBRERO_2026</v>
      </c>
      <c r="P3805" s="8">
        <v>5621568</v>
      </c>
      <c r="S3805" s="172"/>
      <c r="T3805" s="23">
        <v>0</v>
      </c>
    </row>
    <row r="3806" spans="2:20" ht="30" customHeight="1">
      <c r="B3806">
        <v>233</v>
      </c>
      <c r="C3806" s="164" t="s">
        <v>320</v>
      </c>
      <c r="D3806" t="s">
        <v>33</v>
      </c>
      <c r="E3806" s="80">
        <v>2026</v>
      </c>
      <c r="F3806" s="76" t="str">
        <f t="shared" si="119"/>
        <v>23311. Proceso integral e integrado de la Vigilancia basada en ComunidadVigilancia en salud pública2026</v>
      </c>
      <c r="G3806" s="7" t="s">
        <v>323</v>
      </c>
      <c r="H3806" s="7" t="s">
        <v>322</v>
      </c>
      <c r="I3806" t="s">
        <v>36</v>
      </c>
      <c r="J3806" s="76" t="s">
        <v>37</v>
      </c>
      <c r="K3806" t="s">
        <v>38</v>
      </c>
      <c r="L3806" t="s">
        <v>50</v>
      </c>
      <c r="M3806" t="s">
        <v>11</v>
      </c>
      <c r="N3806" s="78" t="s">
        <v>1</v>
      </c>
      <c r="O3806" s="76" t="str">
        <f t="shared" si="120"/>
        <v>23311. Proceso integral e integrado de la Vigilancia basada en ComunidadVigilancia en salud pública20267_SUBRED2_FEBRERO_2026</v>
      </c>
      <c r="P3806" s="8">
        <v>7026960</v>
      </c>
      <c r="S3806" s="172"/>
      <c r="T3806" s="23">
        <v>0</v>
      </c>
    </row>
    <row r="3807" spans="2:20" ht="30" customHeight="1">
      <c r="B3807">
        <v>234</v>
      </c>
      <c r="C3807" s="164" t="s">
        <v>324</v>
      </c>
      <c r="D3807" t="s">
        <v>325</v>
      </c>
      <c r="E3807" s="80">
        <v>2026</v>
      </c>
      <c r="F3807" s="76" t="str">
        <f t="shared" si="119"/>
        <v>23413. Proceso integral e integrado de gestión y análisis de políticas para el bienestarAnálisis de Politicas2026</v>
      </c>
      <c r="G3807" s="7" t="s">
        <v>326</v>
      </c>
      <c r="H3807" s="7" t="s">
        <v>327</v>
      </c>
      <c r="I3807" t="s">
        <v>36</v>
      </c>
      <c r="J3807" s="76" t="s">
        <v>37</v>
      </c>
      <c r="K3807" t="s">
        <v>38</v>
      </c>
      <c r="L3807" t="s">
        <v>50</v>
      </c>
      <c r="M3807" t="s">
        <v>11</v>
      </c>
      <c r="N3807" s="78" t="s">
        <v>1</v>
      </c>
      <c r="O3807" s="76" t="str">
        <f t="shared" si="120"/>
        <v>23413. Proceso integral e integrado de gestión y análisis de políticas para el bienestarAnálisis de Politicas20267_SUBRED2_FEBRERO_2026</v>
      </c>
      <c r="P3807" s="8">
        <v>24853248</v>
      </c>
      <c r="S3807" s="172"/>
      <c r="T3807" s="23">
        <v>0</v>
      </c>
    </row>
    <row r="3808" spans="2:20" ht="30" customHeight="1">
      <c r="B3808">
        <v>235</v>
      </c>
      <c r="C3808" s="164" t="s">
        <v>324</v>
      </c>
      <c r="D3808" t="s">
        <v>325</v>
      </c>
      <c r="E3808" s="80">
        <v>2026</v>
      </c>
      <c r="F3808" s="76" t="str">
        <f t="shared" si="119"/>
        <v>23513. Proceso integral e integrado de gestión y análisis de políticas para el bienestarAnálisis de Politicas2026</v>
      </c>
      <c r="G3808" s="7" t="s">
        <v>328</v>
      </c>
      <c r="H3808" s="7" t="s">
        <v>327</v>
      </c>
      <c r="I3808" t="s">
        <v>36</v>
      </c>
      <c r="J3808" s="76" t="s">
        <v>37</v>
      </c>
      <c r="K3808" t="s">
        <v>38</v>
      </c>
      <c r="L3808" t="s">
        <v>42</v>
      </c>
      <c r="M3808" t="s">
        <v>11</v>
      </c>
      <c r="N3808" s="78" t="s">
        <v>1</v>
      </c>
      <c r="O3808" s="76" t="str">
        <f t="shared" si="120"/>
        <v>23513. Proceso integral e integrado de gestión y análisis de políticas para el bienestarAnálisis de Politicas20267_SUBRED2_FEBRERO_2026</v>
      </c>
      <c r="P3808" s="8">
        <v>7332480</v>
      </c>
      <c r="S3808" s="172">
        <v>1</v>
      </c>
      <c r="T3808" s="23">
        <v>7332480</v>
      </c>
    </row>
    <row r="3809" spans="2:20" ht="30" customHeight="1">
      <c r="B3809">
        <v>236</v>
      </c>
      <c r="C3809" s="164" t="s">
        <v>324</v>
      </c>
      <c r="D3809" t="s">
        <v>325</v>
      </c>
      <c r="E3809" s="80">
        <v>2026</v>
      </c>
      <c r="F3809" s="76" t="str">
        <f t="shared" si="119"/>
        <v>23613. Proceso integral e integrado de gestión y análisis de políticas para el bienestarAnálisis de Politicas2026</v>
      </c>
      <c r="G3809" s="7" t="s">
        <v>329</v>
      </c>
      <c r="H3809" s="7" t="s">
        <v>327</v>
      </c>
      <c r="I3809" t="s">
        <v>36</v>
      </c>
      <c r="J3809" s="76" t="s">
        <v>37</v>
      </c>
      <c r="K3809" t="s">
        <v>38</v>
      </c>
      <c r="L3809" t="s">
        <v>39</v>
      </c>
      <c r="M3809" t="s">
        <v>11</v>
      </c>
      <c r="N3809" s="78" t="s">
        <v>1</v>
      </c>
      <c r="O3809" s="76" t="str">
        <f t="shared" si="120"/>
        <v>23613. Proceso integral e integrado de gestión y análisis de políticas para el bienestarAnálisis de Politicas20267_SUBRED2_FEBRERO_2026</v>
      </c>
      <c r="P3809" s="8">
        <v>7332480</v>
      </c>
      <c r="S3809" s="172"/>
      <c r="T3809" s="23">
        <v>0</v>
      </c>
    </row>
    <row r="3810" spans="2:20" ht="30" customHeight="1">
      <c r="B3810">
        <v>237</v>
      </c>
      <c r="C3810" s="164" t="s">
        <v>324</v>
      </c>
      <c r="D3810" t="s">
        <v>325</v>
      </c>
      <c r="E3810" s="80">
        <v>2026</v>
      </c>
      <c r="F3810" s="76" t="str">
        <f t="shared" si="119"/>
        <v>23713. Proceso integral e integrado de gestión y análisis de políticas para el bienestarAnálisis de Politicas2026</v>
      </c>
      <c r="G3810" s="7" t="s">
        <v>330</v>
      </c>
      <c r="H3810" s="7" t="s">
        <v>327</v>
      </c>
      <c r="I3810" t="s">
        <v>36</v>
      </c>
      <c r="J3810" s="76" t="s">
        <v>37</v>
      </c>
      <c r="K3810" t="s">
        <v>38</v>
      </c>
      <c r="L3810" t="s">
        <v>50</v>
      </c>
      <c r="M3810" t="s">
        <v>11</v>
      </c>
      <c r="N3810" s="78" t="s">
        <v>1</v>
      </c>
      <c r="O3810" s="76" t="str">
        <f t="shared" si="120"/>
        <v>23713. Proceso integral e integrado de gestión y análisis de políticas para el bienestarAnálisis de Politicas20267_SUBRED2_FEBRERO_2026</v>
      </c>
      <c r="P3810" s="8">
        <v>22914000</v>
      </c>
      <c r="S3810" s="172"/>
      <c r="T3810" s="23">
        <v>0</v>
      </c>
    </row>
    <row r="3811" spans="2:20" ht="30" customHeight="1">
      <c r="B3811">
        <v>238</v>
      </c>
      <c r="C3811" s="164" t="s">
        <v>324</v>
      </c>
      <c r="D3811" t="s">
        <v>325</v>
      </c>
      <c r="E3811" s="80">
        <v>2026</v>
      </c>
      <c r="F3811" s="76" t="str">
        <f t="shared" si="119"/>
        <v>23813. Proceso integral e integrado de gestión y análisis de políticas para el bienestarAnálisis de Politicas2026</v>
      </c>
      <c r="G3811" s="7" t="s">
        <v>331</v>
      </c>
      <c r="H3811" s="7" t="s">
        <v>327</v>
      </c>
      <c r="I3811" t="s">
        <v>36</v>
      </c>
      <c r="J3811" s="76" t="s">
        <v>37</v>
      </c>
      <c r="K3811" t="s">
        <v>38</v>
      </c>
      <c r="L3811" t="s">
        <v>39</v>
      </c>
      <c r="M3811" t="s">
        <v>11</v>
      </c>
      <c r="N3811" s="78" t="s">
        <v>1</v>
      </c>
      <c r="O3811" s="76" t="str">
        <f t="shared" si="120"/>
        <v>23813. Proceso integral e integrado de gestión y análisis de políticas para el bienestarAnálisis de Politicas20267_SUBRED2_FEBRERO_2026</v>
      </c>
      <c r="P3811" s="8">
        <v>29329920</v>
      </c>
      <c r="S3811" s="172"/>
      <c r="T3811" s="23">
        <v>0</v>
      </c>
    </row>
    <row r="3812" spans="2:20" ht="30" customHeight="1">
      <c r="B3812">
        <v>239</v>
      </c>
      <c r="C3812" s="164" t="s">
        <v>324</v>
      </c>
      <c r="D3812" t="s">
        <v>325</v>
      </c>
      <c r="E3812" s="80">
        <v>2026</v>
      </c>
      <c r="F3812" s="76" t="str">
        <f t="shared" si="119"/>
        <v>23913. Proceso integral e integrado de gestión y análisis de políticas para el bienestarAnálisis de Politicas2026</v>
      </c>
      <c r="G3812" s="7" t="s">
        <v>332</v>
      </c>
      <c r="H3812" s="7" t="s">
        <v>333</v>
      </c>
      <c r="I3812" t="s">
        <v>36</v>
      </c>
      <c r="J3812" s="76" t="s">
        <v>37</v>
      </c>
      <c r="K3812" t="s">
        <v>38</v>
      </c>
      <c r="L3812" t="s">
        <v>50</v>
      </c>
      <c r="M3812" t="s">
        <v>11</v>
      </c>
      <c r="N3812" s="78" t="s">
        <v>1</v>
      </c>
      <c r="O3812" s="76" t="str">
        <f t="shared" si="120"/>
        <v>23913. Proceso integral e integrado de gestión y análisis de políticas para el bienestarAnálisis de Politicas20267_SUBRED2_FEBRERO_2026</v>
      </c>
      <c r="P3812" s="8">
        <v>17086608</v>
      </c>
      <c r="S3812" s="172"/>
      <c r="T3812" s="23">
        <v>0</v>
      </c>
    </row>
    <row r="3813" spans="2:20" ht="30" customHeight="1">
      <c r="B3813">
        <v>240</v>
      </c>
      <c r="C3813" s="164" t="s">
        <v>324</v>
      </c>
      <c r="D3813" t="s">
        <v>325</v>
      </c>
      <c r="E3813" s="80">
        <v>2026</v>
      </c>
      <c r="F3813" s="76" t="str">
        <f t="shared" si="119"/>
        <v>24013. Proceso integral e integrado de gestión y análisis de políticas para el bienestarAnálisis de Politicas2026</v>
      </c>
      <c r="G3813" s="7" t="s">
        <v>334</v>
      </c>
      <c r="H3813" s="7" t="s">
        <v>333</v>
      </c>
      <c r="I3813" t="s">
        <v>36</v>
      </c>
      <c r="J3813" s="76" t="s">
        <v>37</v>
      </c>
      <c r="K3813" t="s">
        <v>38</v>
      </c>
      <c r="L3813" t="s">
        <v>42</v>
      </c>
      <c r="M3813" t="s">
        <v>11</v>
      </c>
      <c r="N3813" s="78" t="s">
        <v>1</v>
      </c>
      <c r="O3813" s="76" t="str">
        <f t="shared" si="120"/>
        <v>24013. Proceso integral e integrado de gestión y análisis de políticas para el bienestarAnálisis de Politicas20267_SUBRED2_FEBRERO_2026</v>
      </c>
      <c r="P3813" s="8">
        <v>3910656</v>
      </c>
      <c r="S3813" s="172">
        <v>1</v>
      </c>
      <c r="T3813" s="23">
        <v>3910656</v>
      </c>
    </row>
    <row r="3814" spans="2:20" ht="30" customHeight="1">
      <c r="B3814">
        <v>241</v>
      </c>
      <c r="C3814" s="164" t="s">
        <v>324</v>
      </c>
      <c r="D3814" t="s">
        <v>325</v>
      </c>
      <c r="E3814" s="80">
        <v>2026</v>
      </c>
      <c r="F3814" s="76" t="str">
        <f t="shared" si="119"/>
        <v>24113. Proceso integral e integrado de gestión y análisis de políticas para el bienestarAnálisis de Politicas2026</v>
      </c>
      <c r="G3814" s="7" t="s">
        <v>335</v>
      </c>
      <c r="H3814" s="7" t="s">
        <v>333</v>
      </c>
      <c r="I3814" t="s">
        <v>36</v>
      </c>
      <c r="J3814" s="76" t="s">
        <v>37</v>
      </c>
      <c r="K3814" t="s">
        <v>38</v>
      </c>
      <c r="L3814" t="s">
        <v>39</v>
      </c>
      <c r="M3814" t="s">
        <v>11</v>
      </c>
      <c r="N3814" s="78" t="s">
        <v>1</v>
      </c>
      <c r="O3814" s="76" t="str">
        <f t="shared" si="120"/>
        <v>24113. Proceso integral e integrado de gestión y análisis de políticas para el bienestarAnálisis de Politicas20267_SUBRED2_FEBRERO_2026</v>
      </c>
      <c r="P3814" s="8">
        <v>3910656</v>
      </c>
      <c r="S3814" s="172"/>
      <c r="T3814" s="23">
        <v>0</v>
      </c>
    </row>
    <row r="3815" spans="2:20" ht="30" customHeight="1">
      <c r="B3815">
        <v>242</v>
      </c>
      <c r="C3815" s="164" t="s">
        <v>324</v>
      </c>
      <c r="D3815" t="s">
        <v>325</v>
      </c>
      <c r="E3815" s="80">
        <v>2026</v>
      </c>
      <c r="F3815" s="76" t="str">
        <f t="shared" si="119"/>
        <v>24213. Proceso integral e integrado de gestión y análisis de políticas para el bienestarAnálisis de Politicas2026</v>
      </c>
      <c r="G3815" s="7" t="s">
        <v>336</v>
      </c>
      <c r="H3815" s="7" t="s">
        <v>333</v>
      </c>
      <c r="I3815" t="s">
        <v>36</v>
      </c>
      <c r="J3815" s="76" t="s">
        <v>37</v>
      </c>
      <c r="K3815" t="s">
        <v>38</v>
      </c>
      <c r="L3815" t="s">
        <v>50</v>
      </c>
      <c r="M3815" t="s">
        <v>11</v>
      </c>
      <c r="N3815" s="78" t="s">
        <v>1</v>
      </c>
      <c r="O3815" s="76" t="str">
        <f t="shared" si="120"/>
        <v>24213. Proceso integral e integrado de gestión y análisis de políticas para el bienestarAnálisis de Politicas20267_SUBRED2_FEBRERO_2026</v>
      </c>
      <c r="P3815" s="8">
        <v>12220800</v>
      </c>
      <c r="S3815" s="172"/>
      <c r="T3815" s="23">
        <v>0</v>
      </c>
    </row>
    <row r="3816" spans="2:20" ht="30" customHeight="1">
      <c r="B3816">
        <v>243</v>
      </c>
      <c r="C3816" s="164" t="s">
        <v>324</v>
      </c>
      <c r="D3816" t="s">
        <v>325</v>
      </c>
      <c r="E3816" s="80">
        <v>2026</v>
      </c>
      <c r="F3816" s="76" t="str">
        <f t="shared" si="119"/>
        <v>24313. Proceso integral e integrado de gestión y análisis de políticas para el bienestarAnálisis de Politicas2026</v>
      </c>
      <c r="G3816" s="7" t="s">
        <v>337</v>
      </c>
      <c r="H3816" s="7" t="s">
        <v>333</v>
      </c>
      <c r="I3816" t="s">
        <v>36</v>
      </c>
      <c r="J3816" s="76" t="s">
        <v>37</v>
      </c>
      <c r="K3816" t="s">
        <v>67</v>
      </c>
      <c r="L3816" t="s">
        <v>39</v>
      </c>
      <c r="M3816" t="s">
        <v>11</v>
      </c>
      <c r="N3816" s="78" t="s">
        <v>1</v>
      </c>
      <c r="O3816" s="76" t="str">
        <f t="shared" si="120"/>
        <v>24313. Proceso integral e integrado de gestión y análisis de políticas para el bienestarAnálisis de Politicas20267_SUBRED2_FEBRERO_2026</v>
      </c>
      <c r="P3816" s="8">
        <v>15642624</v>
      </c>
      <c r="S3816" s="172"/>
      <c r="T3816" s="23">
        <v>0</v>
      </c>
    </row>
    <row r="3817" spans="2:20" ht="30" customHeight="1">
      <c r="B3817">
        <v>244</v>
      </c>
      <c r="C3817" s="164" t="s">
        <v>324</v>
      </c>
      <c r="D3817" t="s">
        <v>325</v>
      </c>
      <c r="E3817" s="80">
        <v>2026</v>
      </c>
      <c r="F3817" s="76" t="str">
        <f t="shared" si="119"/>
        <v>24413. Proceso integral e integrado de gestión y análisis de políticas para el bienestarAnálisis de Politicas2026</v>
      </c>
      <c r="G3817" s="7" t="s">
        <v>338</v>
      </c>
      <c r="H3817" s="7" t="s">
        <v>339</v>
      </c>
      <c r="I3817" t="s">
        <v>36</v>
      </c>
      <c r="J3817" s="76" t="s">
        <v>37</v>
      </c>
      <c r="K3817" t="s">
        <v>67</v>
      </c>
      <c r="L3817" t="s">
        <v>42</v>
      </c>
      <c r="M3817" t="s">
        <v>11</v>
      </c>
      <c r="N3817" s="78" t="s">
        <v>1</v>
      </c>
      <c r="O3817" s="76" t="str">
        <f t="shared" si="120"/>
        <v>24413. Proceso integral e integrado de gestión y análisis de políticas para el bienestarAnálisis de Politicas20267_SUBRED2_FEBRERO_2026</v>
      </c>
      <c r="P3817" s="8">
        <v>20316544</v>
      </c>
      <c r="S3817" s="172">
        <v>1</v>
      </c>
      <c r="T3817" s="23">
        <v>20316544</v>
      </c>
    </row>
    <row r="3818" spans="2:20" ht="30" customHeight="1">
      <c r="B3818">
        <v>245</v>
      </c>
      <c r="C3818" s="164" t="s">
        <v>324</v>
      </c>
      <c r="D3818" t="s">
        <v>325</v>
      </c>
      <c r="E3818" s="80">
        <v>2026</v>
      </c>
      <c r="F3818" s="76" t="str">
        <f t="shared" si="119"/>
        <v>24513. Proceso integral e integrado de gestión y análisis de políticas para el bienestarAnálisis de Politicas2026</v>
      </c>
      <c r="G3818" s="7" t="s">
        <v>340</v>
      </c>
      <c r="H3818" s="7" t="s">
        <v>339</v>
      </c>
      <c r="I3818" t="s">
        <v>36</v>
      </c>
      <c r="J3818" s="76" t="s">
        <v>37</v>
      </c>
      <c r="K3818" t="s">
        <v>67</v>
      </c>
      <c r="L3818" t="s">
        <v>39</v>
      </c>
      <c r="M3818" t="s">
        <v>11</v>
      </c>
      <c r="N3818" s="78" t="s">
        <v>1</v>
      </c>
      <c r="O3818" s="76" t="str">
        <f t="shared" si="120"/>
        <v>24513. Proceso integral e integrado de gestión y análisis de políticas para el bienestarAnálisis de Politicas20267_SUBRED2_FEBRERO_2026</v>
      </c>
      <c r="P3818" s="8">
        <v>24729968</v>
      </c>
      <c r="S3818" s="172"/>
      <c r="T3818" s="23">
        <v>0</v>
      </c>
    </row>
    <row r="3819" spans="2:20" ht="30" customHeight="1">
      <c r="B3819">
        <v>246</v>
      </c>
      <c r="C3819" s="164" t="s">
        <v>324</v>
      </c>
      <c r="D3819" t="s">
        <v>325</v>
      </c>
      <c r="E3819" s="80">
        <v>2026</v>
      </c>
      <c r="F3819" s="76" t="str">
        <f t="shared" si="119"/>
        <v>24613. Proceso integral e integrado de gestión y análisis de políticas para el bienestarAnálisis de Politicas2026</v>
      </c>
      <c r="G3819" s="7" t="s">
        <v>341</v>
      </c>
      <c r="H3819" s="7" t="s">
        <v>327</v>
      </c>
      <c r="I3819" t="s">
        <v>36</v>
      </c>
      <c r="J3819" s="76" t="s">
        <v>37</v>
      </c>
      <c r="K3819" t="s">
        <v>342</v>
      </c>
      <c r="L3819" t="s">
        <v>39</v>
      </c>
      <c r="M3819" t="s">
        <v>11</v>
      </c>
      <c r="N3819" s="78" t="s">
        <v>1</v>
      </c>
      <c r="O3819" s="76" t="str">
        <f t="shared" si="120"/>
        <v>24613. Proceso integral e integrado de gestión y análisis de políticas para el bienestarAnálisis de Politicas20267_SUBRED2_FEBRERO_2026</v>
      </c>
      <c r="P3819" s="8">
        <v>67458816</v>
      </c>
      <c r="S3819" s="172"/>
      <c r="T3819" s="23">
        <v>0</v>
      </c>
    </row>
    <row r="3820" spans="2:20" s="48" customFormat="1" ht="30" customHeight="1">
      <c r="B3820" s="48">
        <v>1</v>
      </c>
      <c r="C3820" s="166" t="s">
        <v>43</v>
      </c>
      <c r="D3820" s="48" t="s">
        <v>44</v>
      </c>
      <c r="E3820" s="151">
        <v>2026</v>
      </c>
      <c r="F3820" s="154" t="str">
        <f t="shared" si="119"/>
        <v>11. Gestión Territorial para la Atención Primaria Social de los procesos de Gestión de la Salud Pública (GSP) y el Plan de Salud Pública de Intervenciones Colectivas (PSPIC)Gestión Territorial2026</v>
      </c>
      <c r="G3820" s="170" t="s">
        <v>45</v>
      </c>
      <c r="H3820" s="170" t="s">
        <v>46</v>
      </c>
      <c r="I3820" s="48" t="s">
        <v>47</v>
      </c>
      <c r="J3820" s="154" t="s">
        <v>37</v>
      </c>
      <c r="K3820" s="48" t="s">
        <v>38</v>
      </c>
      <c r="L3820" s="48" t="s">
        <v>42</v>
      </c>
      <c r="M3820" s="173" t="s">
        <v>12</v>
      </c>
      <c r="N3820" s="78" t="s">
        <v>1</v>
      </c>
      <c r="O3820" s="154" t="str">
        <f t="shared" si="120"/>
        <v>11. Gestión Territorial para la Atención Primaria Social de los procesos de Gestión de la Salud Pública (GSP) y el Plan de Salud Pública de Intervenciones Colectivas (PSPIC)Gestión Territorial20268_DISTRITO2_FEBRERO_2026</v>
      </c>
      <c r="P3820" s="168">
        <v>30277568</v>
      </c>
      <c r="Q3820" s="168"/>
      <c r="R3820" s="168"/>
      <c r="S3820" s="169"/>
      <c r="T3820" s="169">
        <v>0</v>
      </c>
    </row>
    <row r="3821" spans="2:20" ht="30" customHeight="1">
      <c r="B3821">
        <v>3</v>
      </c>
      <c r="C3821" s="164" t="s">
        <v>43</v>
      </c>
      <c r="D3821" t="s">
        <v>44</v>
      </c>
      <c r="E3821" s="80">
        <v>2026</v>
      </c>
      <c r="F3821" s="76" t="str">
        <f t="shared" si="119"/>
        <v>31. Gestión Territorial para la Atención Primaria Social de los procesos de Gestión de la Salud Pública (GSP) y el Plan de Salud Pública de Intervenciones Colectivas (PSPIC)Gestión Territorial2026</v>
      </c>
      <c r="G3821" s="7" t="s">
        <v>48</v>
      </c>
      <c r="H3821" s="7" t="s">
        <v>46</v>
      </c>
      <c r="I3821" t="s">
        <v>49</v>
      </c>
      <c r="J3821" s="76" t="s">
        <v>37</v>
      </c>
      <c r="K3821" t="s">
        <v>38</v>
      </c>
      <c r="L3821" t="s">
        <v>50</v>
      </c>
      <c r="M3821" s="26" t="s">
        <v>12</v>
      </c>
      <c r="N3821" s="78" t="s">
        <v>1</v>
      </c>
      <c r="O3821" s="76" t="str">
        <f t="shared" si="120"/>
        <v>31. Gestión Territorial para la Atención Primaria Social de los procesos de Gestión de la Salud Pública (GSP) y el Plan de Salud Pública de Intervenciones Colectivas (PSPIC)Gestión Territorial20268_DISTRITO2_FEBRERO_2026</v>
      </c>
      <c r="P3821" s="8">
        <v>12204720</v>
      </c>
      <c r="T3821" s="23">
        <v>0</v>
      </c>
    </row>
    <row r="3822" spans="2:20" ht="30" customHeight="1">
      <c r="B3822">
        <v>4</v>
      </c>
      <c r="C3822" s="164" t="s">
        <v>43</v>
      </c>
      <c r="D3822" t="s">
        <v>44</v>
      </c>
      <c r="E3822" s="80">
        <v>2026</v>
      </c>
      <c r="F3822" s="76" t="str">
        <f t="shared" si="119"/>
        <v>41. Gestión Territorial para la Atención Primaria Social de los procesos de Gestión de la Salud Pública (GSP) y el Plan de Salud Pública de Intervenciones Colectivas (PSPIC)Gestión Territorial2026</v>
      </c>
      <c r="G3822" s="7" t="s">
        <v>51</v>
      </c>
      <c r="H3822" s="7" t="s">
        <v>46</v>
      </c>
      <c r="I3822" t="s">
        <v>49</v>
      </c>
      <c r="J3822" s="76" t="s">
        <v>37</v>
      </c>
      <c r="K3822" t="s">
        <v>38</v>
      </c>
      <c r="L3822" t="s">
        <v>50</v>
      </c>
      <c r="M3822" s="26" t="s">
        <v>12</v>
      </c>
      <c r="N3822" s="78" t="s">
        <v>1</v>
      </c>
      <c r="O3822" s="76" t="str">
        <f t="shared" si="120"/>
        <v>41. Gestión Territorial para la Atención Primaria Social de los procesos de Gestión de la Salud Pública (GSP) y el Plan de Salud Pública de Intervenciones Colectivas (PSPIC)Gestión Territorial20268_DISTRITO2_FEBRERO_2026</v>
      </c>
      <c r="P3822" s="8">
        <v>6484528</v>
      </c>
      <c r="T3822" s="23">
        <v>0</v>
      </c>
    </row>
    <row r="3823" spans="2:20" ht="30" customHeight="1">
      <c r="B3823">
        <v>5</v>
      </c>
      <c r="C3823" s="164" t="s">
        <v>43</v>
      </c>
      <c r="D3823" t="s">
        <v>44</v>
      </c>
      <c r="E3823" s="80">
        <v>2026</v>
      </c>
      <c r="F3823" s="76" t="str">
        <f t="shared" si="119"/>
        <v>51. Gestión Territorial para la Atención Primaria Social de los procesos de Gestión de la Salud Pública (GSP) y el Plan de Salud Pública de Intervenciones Colectivas (PSPIC)Gestión Territorial2026</v>
      </c>
      <c r="G3823" s="7" t="s">
        <v>52</v>
      </c>
      <c r="H3823" s="7" t="s">
        <v>46</v>
      </c>
      <c r="I3823" t="s">
        <v>49</v>
      </c>
      <c r="J3823" s="76" t="s">
        <v>37</v>
      </c>
      <c r="K3823" t="s">
        <v>38</v>
      </c>
      <c r="L3823" t="s">
        <v>50</v>
      </c>
      <c r="M3823" s="26" t="s">
        <v>12</v>
      </c>
      <c r="N3823" s="78" t="s">
        <v>1</v>
      </c>
      <c r="O3823" s="76" t="str">
        <f t="shared" si="120"/>
        <v>51. Gestión Territorial para la Atención Primaria Social de los procesos de Gestión de la Salud Pública (GSP) y el Plan de Salud Pública de Intervenciones Colectivas (PSPIC)Gestión Territorial20268_DISTRITO2_FEBRERO_2026</v>
      </c>
      <c r="P3823" s="8">
        <v>5621568</v>
      </c>
      <c r="T3823" s="23">
        <v>0</v>
      </c>
    </row>
    <row r="3824" spans="2:20" ht="30" customHeight="1">
      <c r="B3824">
        <v>6</v>
      </c>
      <c r="C3824" s="164" t="s">
        <v>43</v>
      </c>
      <c r="D3824" t="s">
        <v>44</v>
      </c>
      <c r="E3824" s="80">
        <v>2026</v>
      </c>
      <c r="F3824" s="76" t="str">
        <f t="shared" si="119"/>
        <v>61. Gestión Territorial para la Atención Primaria Social de los procesos de Gestión de la Salud Pública (GSP) y el Plan de Salud Pública de Intervenciones Colectivas (PSPIC)Gestión Territorial2026</v>
      </c>
      <c r="G3824" s="7" t="s">
        <v>53</v>
      </c>
      <c r="H3824" s="7" t="s">
        <v>46</v>
      </c>
      <c r="I3824" t="s">
        <v>49</v>
      </c>
      <c r="J3824" s="76" t="s">
        <v>37</v>
      </c>
      <c r="K3824" t="s">
        <v>38</v>
      </c>
      <c r="L3824" t="s">
        <v>50</v>
      </c>
      <c r="M3824" s="26" t="s">
        <v>12</v>
      </c>
      <c r="N3824" s="78" t="s">
        <v>1</v>
      </c>
      <c r="O3824" s="76" t="str">
        <f t="shared" si="120"/>
        <v>61. Gestión Territorial para la Atención Primaria Social de los procesos de Gestión de la Salud Pública (GSP) y el Plan de Salud Pública de Intervenciones Colectivas (PSPIC)Gestión Territorial20268_DISTRITO2_FEBRERO_2026</v>
      </c>
      <c r="P3824" s="8">
        <v>15132712</v>
      </c>
      <c r="T3824" s="23">
        <v>0</v>
      </c>
    </row>
    <row r="3825" spans="2:20" ht="30" customHeight="1">
      <c r="B3825">
        <v>7</v>
      </c>
      <c r="C3825" s="164" t="s">
        <v>43</v>
      </c>
      <c r="D3825" t="s">
        <v>44</v>
      </c>
      <c r="E3825" s="80">
        <v>2026</v>
      </c>
      <c r="F3825" s="76" t="str">
        <f t="shared" si="119"/>
        <v>71. Gestión Territorial para la Atención Primaria Social de los procesos de Gestión de la Salud Pública (GSP) y el Plan de Salud Pública de Intervenciones Colectivas (PSPIC)Gestión Territorial2026</v>
      </c>
      <c r="G3825" s="7" t="s">
        <v>54</v>
      </c>
      <c r="H3825" s="7" t="s">
        <v>46</v>
      </c>
      <c r="I3825" t="s">
        <v>36</v>
      </c>
      <c r="J3825" s="76" t="s">
        <v>37</v>
      </c>
      <c r="K3825" t="s">
        <v>38</v>
      </c>
      <c r="L3825" t="s">
        <v>42</v>
      </c>
      <c r="M3825" s="26" t="s">
        <v>12</v>
      </c>
      <c r="N3825" s="78" t="s">
        <v>1</v>
      </c>
      <c r="O3825" s="76" t="str">
        <f t="shared" si="120"/>
        <v>71. Gestión Territorial para la Atención Primaria Social de los procesos de Gestión de la Salud Pública (GSP) y el Plan de Salud Pública de Intervenciones Colectivas (PSPIC)Gestión Territorial20268_DISTRITO2_FEBRERO_2026</v>
      </c>
      <c r="P3825" s="8">
        <v>25617584</v>
      </c>
      <c r="T3825" s="23">
        <v>0</v>
      </c>
    </row>
    <row r="3826" spans="2:20" ht="30" customHeight="1">
      <c r="B3826">
        <v>8</v>
      </c>
      <c r="C3826" s="164" t="s">
        <v>43</v>
      </c>
      <c r="D3826" t="s">
        <v>44</v>
      </c>
      <c r="E3826" s="80">
        <v>2026</v>
      </c>
      <c r="F3826" s="76" t="str">
        <f t="shared" si="119"/>
        <v>81. Gestión Territorial para la Atención Primaria Social de los procesos de Gestión de la Salud Pública (GSP) y el Plan de Salud Pública de Intervenciones Colectivas (PSPIC)Gestión Territorial2026</v>
      </c>
      <c r="G3826" s="7" t="s">
        <v>55</v>
      </c>
      <c r="H3826" s="7" t="s">
        <v>46</v>
      </c>
      <c r="I3826" t="s">
        <v>36</v>
      </c>
      <c r="J3826" s="76" t="s">
        <v>37</v>
      </c>
      <c r="K3826" t="s">
        <v>38</v>
      </c>
      <c r="L3826" t="s">
        <v>42</v>
      </c>
      <c r="M3826" s="26" t="s">
        <v>12</v>
      </c>
      <c r="N3826" s="78" t="s">
        <v>1</v>
      </c>
      <c r="O3826" s="76" t="str">
        <f t="shared" si="120"/>
        <v>81. Gestión Territorial para la Atención Primaria Social de los procesos de Gestión de la Salud Pública (GSP) y el Plan de Salud Pública de Intervenciones Colectivas (PSPIC)Gestión Territorial20268_DISTRITO2_FEBRERO_2026</v>
      </c>
      <c r="P3826" s="8">
        <v>9098064</v>
      </c>
      <c r="T3826" s="23">
        <v>0</v>
      </c>
    </row>
    <row r="3827" spans="2:20" ht="30" customHeight="1">
      <c r="B3827">
        <v>9</v>
      </c>
      <c r="C3827" s="164" t="s">
        <v>43</v>
      </c>
      <c r="D3827" t="s">
        <v>44</v>
      </c>
      <c r="E3827" s="80">
        <v>2026</v>
      </c>
      <c r="F3827" s="76" t="str">
        <f t="shared" si="119"/>
        <v>91. Gestión Territorial para la Atención Primaria Social de los procesos de Gestión de la Salud Pública (GSP) y el Plan de Salud Pública de Intervenciones Colectivas (PSPIC)Gestión Territorial2026</v>
      </c>
      <c r="G3827" s="7" t="s">
        <v>56</v>
      </c>
      <c r="H3827" s="7" t="s">
        <v>46</v>
      </c>
      <c r="I3827" t="s">
        <v>36</v>
      </c>
      <c r="J3827" s="76" t="s">
        <v>37</v>
      </c>
      <c r="K3827" t="s">
        <v>38</v>
      </c>
      <c r="L3827" t="s">
        <v>42</v>
      </c>
      <c r="M3827" s="26" t="s">
        <v>12</v>
      </c>
      <c r="N3827" s="78" t="s">
        <v>1</v>
      </c>
      <c r="O3827" s="76" t="str">
        <f t="shared" si="120"/>
        <v>91. Gestión Territorial para la Atención Primaria Social de los procesos de Gestión de la Salud Pública (GSP) y el Plan de Salud Pública de Intervenciones Colectivas (PSPIC)Gestión Territorial20268_DISTRITO2_FEBRERO_2026</v>
      </c>
      <c r="P3827" s="8">
        <v>28674928</v>
      </c>
      <c r="T3827" s="23">
        <v>0</v>
      </c>
    </row>
    <row r="3828" spans="2:20" ht="30" customHeight="1">
      <c r="B3828">
        <v>10</v>
      </c>
      <c r="C3828" s="164" t="s">
        <v>43</v>
      </c>
      <c r="D3828" t="s">
        <v>44</v>
      </c>
      <c r="E3828" s="80">
        <v>2026</v>
      </c>
      <c r="F3828" s="76" t="str">
        <f t="shared" si="119"/>
        <v>101. Gestión Territorial para la Atención Primaria Social de los procesos de Gestión de la Salud Pública (GSP) y el Plan de Salud Pública de Intervenciones Colectivas (PSPIC)Gestión Territorial2026</v>
      </c>
      <c r="G3828" s="7" t="s">
        <v>57</v>
      </c>
      <c r="H3828" s="7" t="s">
        <v>46</v>
      </c>
      <c r="I3828" t="s">
        <v>36</v>
      </c>
      <c r="J3828" s="76" t="s">
        <v>37</v>
      </c>
      <c r="K3828" t="s">
        <v>38</v>
      </c>
      <c r="L3828" t="s">
        <v>42</v>
      </c>
      <c r="M3828" s="26" t="s">
        <v>12</v>
      </c>
      <c r="N3828" s="78" t="s">
        <v>1</v>
      </c>
      <c r="O3828" s="76" t="str">
        <f t="shared" si="120"/>
        <v>101. Gestión Territorial para la Atención Primaria Social de los procesos de Gestión de la Salud Pública (GSP) y el Plan de Salud Pública de Intervenciones Colectivas (PSPIC)Gestión Territorial20268_DISTRITO2_FEBRERO_2026</v>
      </c>
      <c r="P3828" s="8">
        <v>13092336</v>
      </c>
      <c r="T3828" s="23">
        <v>0</v>
      </c>
    </row>
    <row r="3829" spans="2:20" ht="30" customHeight="1">
      <c r="B3829">
        <v>11</v>
      </c>
      <c r="C3829" s="164" t="s">
        <v>43</v>
      </c>
      <c r="D3829" t="s">
        <v>44</v>
      </c>
      <c r="E3829" s="80">
        <v>2026</v>
      </c>
      <c r="F3829" s="76" t="str">
        <f t="shared" si="119"/>
        <v>111. Gestión Territorial para la Atención Primaria Social de los procesos de Gestión de la Salud Pública (GSP) y el Plan de Salud Pública de Intervenciones Colectivas (PSPIC)Gestión Territorial2026</v>
      </c>
      <c r="G3829" s="7" t="s">
        <v>58</v>
      </c>
      <c r="H3829" s="7" t="s">
        <v>46</v>
      </c>
      <c r="I3829" t="s">
        <v>36</v>
      </c>
      <c r="J3829" s="76" t="s">
        <v>37</v>
      </c>
      <c r="K3829" t="s">
        <v>38</v>
      </c>
      <c r="L3829" t="s">
        <v>42</v>
      </c>
      <c r="M3829" s="26" t="s">
        <v>12</v>
      </c>
      <c r="N3829" s="78" t="s">
        <v>1</v>
      </c>
      <c r="O3829" s="76" t="str">
        <f t="shared" si="120"/>
        <v>111. Gestión Territorial para la Atención Primaria Social de los procesos de Gestión de la Salud Pública (GSP) y el Plan de Salud Pública de Intervenciones Colectivas (PSPIC)Gestión Territorial20268_DISTRITO2_FEBRERO_2026</v>
      </c>
      <c r="P3829" s="8">
        <v>29389952</v>
      </c>
      <c r="T3829" s="23">
        <v>0</v>
      </c>
    </row>
    <row r="3830" spans="2:20" ht="30" customHeight="1">
      <c r="B3830">
        <v>12</v>
      </c>
      <c r="C3830" s="164" t="s">
        <v>43</v>
      </c>
      <c r="D3830" t="s">
        <v>44</v>
      </c>
      <c r="E3830" s="80">
        <v>2026</v>
      </c>
      <c r="F3830" s="76" t="str">
        <f t="shared" si="119"/>
        <v>121. Gestión Territorial para la Atención Primaria Social de los procesos de Gestión de la Salud Pública (GSP) y el Plan de Salud Pública de Intervenciones Colectivas (PSPIC)Gestión Territorial2026</v>
      </c>
      <c r="G3830" s="7" t="s">
        <v>59</v>
      </c>
      <c r="H3830" s="7" t="s">
        <v>60</v>
      </c>
      <c r="I3830" t="s">
        <v>36</v>
      </c>
      <c r="J3830" s="76" t="s">
        <v>37</v>
      </c>
      <c r="K3830" t="s">
        <v>38</v>
      </c>
      <c r="L3830" t="s">
        <v>42</v>
      </c>
      <c r="M3830" s="26" t="s">
        <v>12</v>
      </c>
      <c r="N3830" s="78" t="s">
        <v>1</v>
      </c>
      <c r="O3830" s="76" t="str">
        <f t="shared" si="120"/>
        <v>121. Gestión Territorial para la Atención Primaria Social de los procesos de Gestión de la Salud Pública (GSP) y el Plan de Salud Pública de Intervenciones Colectivas (PSPIC)Gestión Territorial20268_DISTRITO2_FEBRERO_2026</v>
      </c>
      <c r="P3830" s="8">
        <v>100029392</v>
      </c>
      <c r="T3830" s="23">
        <v>0</v>
      </c>
    </row>
    <row r="3831" spans="2:20" ht="30" customHeight="1">
      <c r="B3831">
        <v>13</v>
      </c>
      <c r="C3831" s="164" t="s">
        <v>43</v>
      </c>
      <c r="D3831" t="s">
        <v>44</v>
      </c>
      <c r="E3831" s="80">
        <v>2026</v>
      </c>
      <c r="F3831" s="76" t="str">
        <f t="shared" si="119"/>
        <v>131. Gestión Territorial para la Atención Primaria Social de los procesos de Gestión de la Salud Pública (GSP) y el Plan de Salud Pública de Intervenciones Colectivas (PSPIC)Gestión Territorial2026</v>
      </c>
      <c r="G3831" s="7" t="s">
        <v>61</v>
      </c>
      <c r="H3831" s="7" t="s">
        <v>60</v>
      </c>
      <c r="I3831" t="s">
        <v>36</v>
      </c>
      <c r="J3831" s="76" t="s">
        <v>37</v>
      </c>
      <c r="K3831" t="s">
        <v>38</v>
      </c>
      <c r="L3831" t="s">
        <v>42</v>
      </c>
      <c r="M3831" s="26" t="s">
        <v>12</v>
      </c>
      <c r="N3831" s="78" t="s">
        <v>1</v>
      </c>
      <c r="O3831" s="76" t="str">
        <f t="shared" si="120"/>
        <v>131. Gestión Territorial para la Atención Primaria Social de los procesos de Gestión de la Salud Pública (GSP) y el Plan de Salud Pública de Intervenciones Colectivas (PSPIC)Gestión Territorial20268_DISTRITO2_FEBRERO_2026</v>
      </c>
      <c r="P3831" s="8">
        <v>29833760</v>
      </c>
      <c r="T3831" s="23">
        <v>0</v>
      </c>
    </row>
    <row r="3832" spans="2:20" ht="30" customHeight="1">
      <c r="B3832">
        <v>14</v>
      </c>
      <c r="C3832" s="164" t="s">
        <v>43</v>
      </c>
      <c r="D3832" t="s">
        <v>44</v>
      </c>
      <c r="E3832" s="80">
        <v>2026</v>
      </c>
      <c r="F3832" s="76" t="str">
        <f t="shared" si="119"/>
        <v>141. Gestión Territorial para la Atención Primaria Social de los procesos de Gestión de la Salud Pública (GSP) y el Plan de Salud Pública de Intervenciones Colectivas (PSPIC)Gestión Territorial2026</v>
      </c>
      <c r="G3832" s="7" t="s">
        <v>62</v>
      </c>
      <c r="H3832" s="7" t="s">
        <v>60</v>
      </c>
      <c r="I3832" t="s">
        <v>36</v>
      </c>
      <c r="J3832" s="76" t="s">
        <v>37</v>
      </c>
      <c r="K3832" t="s">
        <v>38</v>
      </c>
      <c r="L3832" t="s">
        <v>42</v>
      </c>
      <c r="M3832" s="26" t="s">
        <v>12</v>
      </c>
      <c r="N3832" s="78" t="s">
        <v>1</v>
      </c>
      <c r="O3832" s="76" t="str">
        <f t="shared" si="120"/>
        <v>141. Gestión Territorial para la Atención Primaria Social de los procesos de Gestión de la Salud Pública (GSP) y el Plan de Salud Pública de Intervenciones Colectivas (PSPIC)Gestión Territorial20268_DISTRITO2_FEBRERO_2026</v>
      </c>
      <c r="P3832" s="8">
        <v>54021296</v>
      </c>
      <c r="T3832" s="23">
        <v>0</v>
      </c>
    </row>
    <row r="3833" spans="2:20" ht="30" customHeight="1">
      <c r="B3833">
        <v>15</v>
      </c>
      <c r="C3833" s="164" t="s">
        <v>43</v>
      </c>
      <c r="D3833" t="s">
        <v>44</v>
      </c>
      <c r="E3833" s="80">
        <v>2026</v>
      </c>
      <c r="F3833" s="76" t="str">
        <f t="shared" si="119"/>
        <v>151. Gestión Territorial para la Atención Primaria Social de los procesos de Gestión de la Salud Pública (GSP) y el Plan de Salud Pública de Intervenciones Colectivas (PSPIC)Gestión Territorial2026</v>
      </c>
      <c r="G3833" s="7" t="s">
        <v>63</v>
      </c>
      <c r="H3833" s="7" t="s">
        <v>60</v>
      </c>
      <c r="I3833" t="s">
        <v>36</v>
      </c>
      <c r="J3833" s="76" t="s">
        <v>37</v>
      </c>
      <c r="K3833" t="s">
        <v>38</v>
      </c>
      <c r="L3833" t="s">
        <v>42</v>
      </c>
      <c r="M3833" s="26" t="s">
        <v>12</v>
      </c>
      <c r="N3833" s="78" t="s">
        <v>1</v>
      </c>
      <c r="O3833" s="76" t="str">
        <f t="shared" si="120"/>
        <v>151. Gestión Territorial para la Atención Primaria Social de los procesos de Gestión de la Salud Pública (GSP) y el Plan de Salud Pública de Intervenciones Colectivas (PSPIC)Gestión Territorial20268_DISTRITO2_FEBRERO_2026</v>
      </c>
      <c r="P3833" s="8">
        <v>5621568</v>
      </c>
      <c r="T3833" s="23">
        <v>0</v>
      </c>
    </row>
    <row r="3834" spans="2:20" ht="30" customHeight="1">
      <c r="B3834">
        <v>16</v>
      </c>
      <c r="C3834" s="164" t="s">
        <v>43</v>
      </c>
      <c r="D3834" t="s">
        <v>44</v>
      </c>
      <c r="E3834" s="80">
        <v>2026</v>
      </c>
      <c r="F3834" s="76" t="str">
        <f t="shared" si="119"/>
        <v>161. Gestión Territorial para la Atención Primaria Social de los procesos de Gestión de la Salud Pública (GSP) y el Plan de Salud Pública de Intervenciones Colectivas (PSPIC)Gestión Territorial2026</v>
      </c>
      <c r="G3834" s="7" t="s">
        <v>64</v>
      </c>
      <c r="H3834" s="7" t="s">
        <v>60</v>
      </c>
      <c r="I3834" t="s">
        <v>36</v>
      </c>
      <c r="J3834" s="76" t="s">
        <v>37</v>
      </c>
      <c r="K3834" t="s">
        <v>38</v>
      </c>
      <c r="L3834" t="s">
        <v>39</v>
      </c>
      <c r="M3834" s="26" t="s">
        <v>12</v>
      </c>
      <c r="N3834" s="78" t="s">
        <v>1</v>
      </c>
      <c r="O3834" s="76" t="str">
        <f t="shared" si="120"/>
        <v>161. Gestión Territorial para la Atención Primaria Social de los procesos de Gestión de la Salud Pública (GSP) y el Plan de Salud Pública de Intervenciones Colectivas (PSPIC)Gestión Territorial20268_DISTRITO2_FEBRERO_2026</v>
      </c>
      <c r="P3834" s="8">
        <v>3994272</v>
      </c>
      <c r="S3834" s="23">
        <v>0.5</v>
      </c>
      <c r="T3834" s="23">
        <v>1997136</v>
      </c>
    </row>
    <row r="3835" spans="2:20" ht="30" customHeight="1">
      <c r="B3835">
        <v>17</v>
      </c>
      <c r="C3835" s="164" t="s">
        <v>43</v>
      </c>
      <c r="D3835" t="s">
        <v>44</v>
      </c>
      <c r="E3835" s="80">
        <v>2026</v>
      </c>
      <c r="F3835" s="76" t="str">
        <f t="shared" si="119"/>
        <v>171. Gestión Territorial para la Atención Primaria Social de los procesos de Gestión de la Salud Pública (GSP) y el Plan de Salud Pública de Intervenciones Colectivas (PSPIC)Gestión Territorial2026</v>
      </c>
      <c r="G3835" s="7" t="s">
        <v>65</v>
      </c>
      <c r="H3835" s="7" t="s">
        <v>66</v>
      </c>
      <c r="I3835" t="s">
        <v>36</v>
      </c>
      <c r="J3835" s="76" t="s">
        <v>37</v>
      </c>
      <c r="K3835" t="s">
        <v>67</v>
      </c>
      <c r="L3835" t="s">
        <v>39</v>
      </c>
      <c r="M3835" s="26" t="s">
        <v>12</v>
      </c>
      <c r="N3835" s="78" t="s">
        <v>1</v>
      </c>
      <c r="O3835" s="76" t="str">
        <f t="shared" si="120"/>
        <v>171. Gestión Territorial para la Atención Primaria Social de los procesos de Gestión de la Salud Pública (GSP) y el Plan de Salud Pública de Intervenciones Colectivas (PSPIC)Gestión Territorial20268_DISTRITO2_FEBRERO_2026</v>
      </c>
      <c r="P3835" s="8">
        <v>5621568</v>
      </c>
      <c r="T3835" s="23">
        <v>0</v>
      </c>
    </row>
    <row r="3836" spans="2:20" ht="30" customHeight="1">
      <c r="B3836">
        <v>18</v>
      </c>
      <c r="C3836" s="164" t="s">
        <v>43</v>
      </c>
      <c r="D3836" t="s">
        <v>44</v>
      </c>
      <c r="E3836" s="80">
        <v>2026</v>
      </c>
      <c r="F3836" s="76" t="str">
        <f t="shared" si="119"/>
        <v>181. Gestión Territorial para la Atención Primaria Social de los procesos de Gestión de la Salud Pública (GSP) y el Plan de Salud Pública de Intervenciones Colectivas (PSPIC)Gestión Territorial2026</v>
      </c>
      <c r="G3836" s="7" t="s">
        <v>68</v>
      </c>
      <c r="H3836" s="7" t="s">
        <v>66</v>
      </c>
      <c r="I3836" t="s">
        <v>36</v>
      </c>
      <c r="J3836" s="76" t="s">
        <v>37</v>
      </c>
      <c r="K3836" t="s">
        <v>67</v>
      </c>
      <c r="L3836" t="s">
        <v>42</v>
      </c>
      <c r="M3836" s="26" t="s">
        <v>12</v>
      </c>
      <c r="N3836" s="78" t="s">
        <v>1</v>
      </c>
      <c r="O3836" s="76" t="str">
        <f t="shared" si="120"/>
        <v>181. Gestión Territorial para la Atención Primaria Social de los procesos de Gestión de la Salud Pública (GSP) y el Plan de Salud Pública de Intervenciones Colectivas (PSPIC)Gestión Territorial20268_DISTRITO2_FEBRERO_2026</v>
      </c>
      <c r="P3836" s="8">
        <v>32422640</v>
      </c>
      <c r="T3836" s="23">
        <v>0</v>
      </c>
    </row>
    <row r="3837" spans="2:20" ht="30" customHeight="1">
      <c r="B3837">
        <v>19</v>
      </c>
      <c r="C3837" s="164" t="s">
        <v>43</v>
      </c>
      <c r="D3837" t="s">
        <v>44</v>
      </c>
      <c r="E3837" s="80">
        <v>2026</v>
      </c>
      <c r="F3837" s="76" t="str">
        <f t="shared" si="119"/>
        <v>191. Gestión Territorial para la Atención Primaria Social de los procesos de Gestión de la Salud Pública (GSP) y el Plan de Salud Pública de Intervenciones Colectivas (PSPIC)Gestión Territorial2026</v>
      </c>
      <c r="G3837" s="7" t="s">
        <v>69</v>
      </c>
      <c r="H3837" s="7" t="s">
        <v>66</v>
      </c>
      <c r="I3837" t="s">
        <v>36</v>
      </c>
      <c r="J3837" s="76" t="s">
        <v>37</v>
      </c>
      <c r="K3837" t="s">
        <v>67</v>
      </c>
      <c r="L3837" t="s">
        <v>42</v>
      </c>
      <c r="M3837" s="26" t="s">
        <v>12</v>
      </c>
      <c r="N3837" s="78" t="s">
        <v>1</v>
      </c>
      <c r="O3837" s="76" t="str">
        <f t="shared" si="120"/>
        <v>191. Gestión Territorial para la Atención Primaria Social de los procesos de Gestión de la Salud Pública (GSP) y el Plan de Salud Pública de Intervenciones Colectivas (PSPIC)Gestión Territorial20268_DISTRITO2_FEBRERO_2026</v>
      </c>
      <c r="P3837" s="8">
        <v>20316544</v>
      </c>
      <c r="T3837" s="23">
        <v>0</v>
      </c>
    </row>
    <row r="3838" spans="2:20" ht="30" customHeight="1">
      <c r="B3838">
        <v>20</v>
      </c>
      <c r="C3838" s="164" t="s">
        <v>70</v>
      </c>
      <c r="D3838" t="s">
        <v>71</v>
      </c>
      <c r="E3838" s="80">
        <v>2026</v>
      </c>
      <c r="F3838" s="76" t="str">
        <f t="shared" si="119"/>
        <v>202. Cuidado Continuo por una vida con bienestarComunitario2026</v>
      </c>
      <c r="G3838" s="7" t="s">
        <v>72</v>
      </c>
      <c r="H3838" s="7" t="s">
        <v>73</v>
      </c>
      <c r="I3838" t="s">
        <v>74</v>
      </c>
      <c r="J3838" s="76" t="s">
        <v>37</v>
      </c>
      <c r="K3838" t="s">
        <v>75</v>
      </c>
      <c r="L3838" t="s">
        <v>50</v>
      </c>
      <c r="M3838" s="26" t="s">
        <v>12</v>
      </c>
      <c r="N3838" s="78" t="s">
        <v>1</v>
      </c>
      <c r="O3838" s="76" t="str">
        <f t="shared" si="120"/>
        <v>202. Cuidado Continuo por una vida con bienestarComunitario20268_DISTRITO2_FEBRERO_2026</v>
      </c>
      <c r="P3838" s="8">
        <v>105404</v>
      </c>
      <c r="T3838" s="23">
        <v>0</v>
      </c>
    </row>
    <row r="3839" spans="2:20" ht="30" customHeight="1">
      <c r="B3839">
        <v>20</v>
      </c>
      <c r="C3839" s="164" t="s">
        <v>70</v>
      </c>
      <c r="D3839" t="s">
        <v>76</v>
      </c>
      <c r="E3839" s="80">
        <v>2026</v>
      </c>
      <c r="F3839" s="76" t="str">
        <f t="shared" si="119"/>
        <v>202. Cuidado Continuo por una vida con bienestarEducativo 2026</v>
      </c>
      <c r="G3839" s="7" t="s">
        <v>72</v>
      </c>
      <c r="H3839" s="7" t="s">
        <v>73</v>
      </c>
      <c r="I3839" t="s">
        <v>74</v>
      </c>
      <c r="J3839" s="76" t="s">
        <v>37</v>
      </c>
      <c r="K3839" t="s">
        <v>75</v>
      </c>
      <c r="L3839" t="s">
        <v>50</v>
      </c>
      <c r="M3839" s="26" t="s">
        <v>12</v>
      </c>
      <c r="N3839" s="78" t="s">
        <v>1</v>
      </c>
      <c r="O3839" s="76" t="str">
        <f t="shared" si="120"/>
        <v>202. Cuidado Continuo por una vida con bienestarEducativo 20268_DISTRITO2_FEBRERO_2026</v>
      </c>
      <c r="P3839" s="8">
        <v>105404</v>
      </c>
      <c r="T3839" s="23">
        <v>0</v>
      </c>
    </row>
    <row r="3840" spans="2:20" ht="30" customHeight="1">
      <c r="B3840">
        <v>20</v>
      </c>
      <c r="C3840" s="164" t="s">
        <v>70</v>
      </c>
      <c r="D3840" t="s">
        <v>77</v>
      </c>
      <c r="E3840" s="80">
        <v>2026</v>
      </c>
      <c r="F3840" s="76" t="str">
        <f t="shared" si="119"/>
        <v>202. Cuidado Continuo por una vida con bienestarInstitucional2026</v>
      </c>
      <c r="G3840" s="7" t="s">
        <v>72</v>
      </c>
      <c r="H3840" s="7" t="s">
        <v>73</v>
      </c>
      <c r="I3840" t="s">
        <v>74</v>
      </c>
      <c r="J3840" s="76" t="s">
        <v>37</v>
      </c>
      <c r="K3840" t="s">
        <v>75</v>
      </c>
      <c r="L3840" t="s">
        <v>50</v>
      </c>
      <c r="M3840" s="26" t="s">
        <v>12</v>
      </c>
      <c r="N3840" s="78" t="s">
        <v>1</v>
      </c>
      <c r="O3840" s="76" t="str">
        <f t="shared" si="120"/>
        <v>202. Cuidado Continuo por una vida con bienestarInstitucional20268_DISTRITO2_FEBRERO_2026</v>
      </c>
      <c r="P3840" s="8">
        <v>105404</v>
      </c>
      <c r="T3840" s="23">
        <v>0</v>
      </c>
    </row>
    <row r="3841" spans="2:20" ht="30" customHeight="1">
      <c r="B3841">
        <v>21</v>
      </c>
      <c r="C3841" s="164" t="s">
        <v>70</v>
      </c>
      <c r="D3841" t="s">
        <v>71</v>
      </c>
      <c r="E3841" s="80">
        <v>2026</v>
      </c>
      <c r="F3841" s="76" t="str">
        <f t="shared" si="119"/>
        <v>212. Cuidado Continuo por una vida con bienestarComunitario2026</v>
      </c>
      <c r="G3841" s="7" t="s">
        <v>78</v>
      </c>
      <c r="H3841" s="7" t="s">
        <v>73</v>
      </c>
      <c r="I3841" t="s">
        <v>74</v>
      </c>
      <c r="J3841" s="76" t="s">
        <v>37</v>
      </c>
      <c r="K3841" t="s">
        <v>75</v>
      </c>
      <c r="L3841" t="s">
        <v>50</v>
      </c>
      <c r="M3841" s="26" t="s">
        <v>12</v>
      </c>
      <c r="N3841" s="78" t="s">
        <v>1</v>
      </c>
      <c r="O3841" s="76" t="str">
        <f t="shared" si="120"/>
        <v>212. Cuidado Continuo por una vida con bienestarComunitario20268_DISTRITO2_FEBRERO_2026</v>
      </c>
      <c r="P3841" s="8">
        <v>55938</v>
      </c>
      <c r="T3841" s="23">
        <v>0</v>
      </c>
    </row>
    <row r="3842" spans="2:20" ht="30" customHeight="1">
      <c r="B3842">
        <v>22</v>
      </c>
      <c r="C3842" s="164" t="s">
        <v>70</v>
      </c>
      <c r="D3842" t="s">
        <v>71</v>
      </c>
      <c r="E3842" s="80">
        <v>2026</v>
      </c>
      <c r="F3842" s="76" t="str">
        <f t="shared" si="119"/>
        <v>222. Cuidado Continuo por una vida con bienestarComunitario2026</v>
      </c>
      <c r="G3842" s="7" t="s">
        <v>79</v>
      </c>
      <c r="H3842" s="7" t="s">
        <v>73</v>
      </c>
      <c r="I3842" t="s">
        <v>74</v>
      </c>
      <c r="J3842" s="76" t="s">
        <v>37</v>
      </c>
      <c r="K3842" t="s">
        <v>75</v>
      </c>
      <c r="L3842" t="s">
        <v>39</v>
      </c>
      <c r="M3842" s="26" t="s">
        <v>12</v>
      </c>
      <c r="N3842" s="78" t="s">
        <v>1</v>
      </c>
      <c r="O3842" s="76" t="str">
        <f t="shared" si="120"/>
        <v>222. Cuidado Continuo por una vida con bienestarComunitario20268_DISTRITO2_FEBRERO_2026</v>
      </c>
      <c r="P3842" s="8">
        <v>105404</v>
      </c>
      <c r="T3842" s="23">
        <v>0</v>
      </c>
    </row>
    <row r="3843" spans="2:20" ht="30" customHeight="1">
      <c r="B3843">
        <v>23</v>
      </c>
      <c r="C3843" s="164" t="s">
        <v>70</v>
      </c>
      <c r="D3843" t="s">
        <v>71</v>
      </c>
      <c r="E3843" s="80">
        <v>2026</v>
      </c>
      <c r="F3843" s="76" t="str">
        <f t="shared" si="119"/>
        <v>232. Cuidado Continuo por una vida con bienestarComunitario2026</v>
      </c>
      <c r="G3843" s="7" t="s">
        <v>80</v>
      </c>
      <c r="H3843" s="7" t="s">
        <v>73</v>
      </c>
      <c r="I3843" t="s">
        <v>74</v>
      </c>
      <c r="J3843" s="76" t="s">
        <v>37</v>
      </c>
      <c r="K3843" t="s">
        <v>75</v>
      </c>
      <c r="L3843" t="s">
        <v>39</v>
      </c>
      <c r="M3843" s="26" t="s">
        <v>12</v>
      </c>
      <c r="N3843" s="78" t="s">
        <v>1</v>
      </c>
      <c r="O3843" s="76" t="str">
        <f t="shared" si="120"/>
        <v>232. Cuidado Continuo por una vida con bienestarComunitario20268_DISTRITO2_FEBRERO_2026</v>
      </c>
      <c r="P3843" s="8">
        <v>55938</v>
      </c>
      <c r="T3843" s="23">
        <v>0</v>
      </c>
    </row>
    <row r="3844" spans="2:20" ht="30" customHeight="1">
      <c r="B3844">
        <v>24</v>
      </c>
      <c r="C3844" s="164" t="s">
        <v>70</v>
      </c>
      <c r="D3844" t="s">
        <v>76</v>
      </c>
      <c r="E3844" s="80">
        <v>2026</v>
      </c>
      <c r="F3844" s="76" t="str">
        <f t="shared" si="119"/>
        <v>242. Cuidado Continuo por una vida con bienestarEducativo 2026</v>
      </c>
      <c r="G3844" s="7" t="s">
        <v>81</v>
      </c>
      <c r="H3844" s="7" t="s">
        <v>73</v>
      </c>
      <c r="I3844" t="s">
        <v>74</v>
      </c>
      <c r="J3844" s="76" t="s">
        <v>37</v>
      </c>
      <c r="K3844" t="s">
        <v>75</v>
      </c>
      <c r="L3844" t="s">
        <v>50</v>
      </c>
      <c r="M3844" s="26" t="s">
        <v>12</v>
      </c>
      <c r="N3844" s="78" t="s">
        <v>1</v>
      </c>
      <c r="O3844" s="76" t="str">
        <f t="shared" si="120"/>
        <v>242. Cuidado Continuo por una vida con bienestarEducativo 20268_DISTRITO2_FEBRERO_2026</v>
      </c>
      <c r="P3844" s="8">
        <v>180297</v>
      </c>
      <c r="T3844" s="23">
        <v>0</v>
      </c>
    </row>
    <row r="3845" spans="2:20" ht="30" customHeight="1">
      <c r="B3845">
        <v>25</v>
      </c>
      <c r="C3845" s="164" t="s">
        <v>70</v>
      </c>
      <c r="D3845" t="s">
        <v>82</v>
      </c>
      <c r="E3845" s="80">
        <v>2026</v>
      </c>
      <c r="F3845" s="76" t="str">
        <f t="shared" si="119"/>
        <v>252. Cuidado Continuo por una vida con bienestarLaboral2026</v>
      </c>
      <c r="G3845" s="7" t="s">
        <v>83</v>
      </c>
      <c r="H3845" s="7" t="s">
        <v>73</v>
      </c>
      <c r="I3845" t="s">
        <v>74</v>
      </c>
      <c r="J3845" s="76" t="s">
        <v>37</v>
      </c>
      <c r="K3845" t="s">
        <v>75</v>
      </c>
      <c r="L3845" t="s">
        <v>50</v>
      </c>
      <c r="M3845" s="26" t="s">
        <v>12</v>
      </c>
      <c r="N3845" s="78" t="s">
        <v>1</v>
      </c>
      <c r="O3845" s="76" t="str">
        <f t="shared" si="120"/>
        <v>252. Cuidado Continuo por una vida con bienestarLaboral20268_DISTRITO2_FEBRERO_2026</v>
      </c>
      <c r="P3845" s="8">
        <v>210809</v>
      </c>
      <c r="T3845" s="23">
        <v>0</v>
      </c>
    </row>
    <row r="3846" spans="2:20" ht="30" customHeight="1">
      <c r="B3846">
        <v>26</v>
      </c>
      <c r="C3846" s="164" t="s">
        <v>70</v>
      </c>
      <c r="D3846" t="s">
        <v>71</v>
      </c>
      <c r="E3846" s="80">
        <v>2026</v>
      </c>
      <c r="F3846" s="76" t="str">
        <f t="shared" si="119"/>
        <v>262. Cuidado Continuo por una vida con bienestarComunitario2026</v>
      </c>
      <c r="G3846" s="7" t="s">
        <v>84</v>
      </c>
      <c r="H3846" s="7" t="s">
        <v>73</v>
      </c>
      <c r="I3846" t="s">
        <v>74</v>
      </c>
      <c r="J3846" s="76" t="s">
        <v>37</v>
      </c>
      <c r="K3846" t="s">
        <v>75</v>
      </c>
      <c r="L3846" t="s">
        <v>50</v>
      </c>
      <c r="M3846" s="26" t="s">
        <v>12</v>
      </c>
      <c r="N3846" s="78" t="s">
        <v>1</v>
      </c>
      <c r="O3846" s="76" t="str">
        <f t="shared" si="120"/>
        <v>262. Cuidado Continuo por una vida con bienestarComunitario20268_DISTRITO2_FEBRERO_2026</v>
      </c>
      <c r="P3846" s="8">
        <v>140539</v>
      </c>
      <c r="T3846" s="23">
        <v>0</v>
      </c>
    </row>
    <row r="3847" spans="2:20" ht="30" customHeight="1">
      <c r="B3847">
        <v>27</v>
      </c>
      <c r="C3847" s="164" t="s">
        <v>70</v>
      </c>
      <c r="D3847" t="s">
        <v>71</v>
      </c>
      <c r="E3847" s="80">
        <v>2026</v>
      </c>
      <c r="F3847" s="76" t="str">
        <f t="shared" si="119"/>
        <v>272. Cuidado Continuo por una vida con bienestarComunitario2026</v>
      </c>
      <c r="G3847" s="7" t="s">
        <v>85</v>
      </c>
      <c r="H3847" s="7" t="s">
        <v>73</v>
      </c>
      <c r="I3847" t="s">
        <v>74</v>
      </c>
      <c r="J3847" s="76" t="s">
        <v>37</v>
      </c>
      <c r="K3847" t="s">
        <v>75</v>
      </c>
      <c r="L3847" t="s">
        <v>50</v>
      </c>
      <c r="M3847" s="26" t="s">
        <v>12</v>
      </c>
      <c r="N3847" s="78" t="s">
        <v>1</v>
      </c>
      <c r="O3847" s="76" t="str">
        <f t="shared" si="120"/>
        <v>272. Cuidado Continuo por una vida con bienestarComunitario20268_DISTRITO2_FEBRERO_2026</v>
      </c>
      <c r="P3847" s="8">
        <v>74584</v>
      </c>
      <c r="T3847" s="23">
        <v>0</v>
      </c>
    </row>
    <row r="3848" spans="2:20" ht="30" customHeight="1">
      <c r="B3848">
        <v>28</v>
      </c>
      <c r="C3848" s="164" t="s">
        <v>70</v>
      </c>
      <c r="D3848" t="s">
        <v>71</v>
      </c>
      <c r="E3848" s="80">
        <v>2026</v>
      </c>
      <c r="F3848" s="76" t="str">
        <f t="shared" ref="F3848:F3911" si="121">B3848&amp;C3848&amp;D3848&amp;E3848</f>
        <v>282. Cuidado Continuo por una vida con bienestarComunitario2026</v>
      </c>
      <c r="G3848" s="7" t="s">
        <v>86</v>
      </c>
      <c r="H3848" s="7" t="s">
        <v>73</v>
      </c>
      <c r="I3848" t="s">
        <v>74</v>
      </c>
      <c r="J3848" s="76" t="s">
        <v>37</v>
      </c>
      <c r="K3848" t="s">
        <v>75</v>
      </c>
      <c r="L3848" t="s">
        <v>50</v>
      </c>
      <c r="M3848" s="26" t="s">
        <v>12</v>
      </c>
      <c r="N3848" s="78" t="s">
        <v>1</v>
      </c>
      <c r="O3848" s="76" t="str">
        <f t="shared" si="120"/>
        <v>282. Cuidado Continuo por una vida con bienestarComunitario20268_DISTRITO2_FEBRERO_2026</v>
      </c>
      <c r="P3848" s="8">
        <v>215123</v>
      </c>
      <c r="T3848" s="23">
        <v>0</v>
      </c>
    </row>
    <row r="3849" spans="2:20" ht="30" customHeight="1">
      <c r="B3849">
        <v>29</v>
      </c>
      <c r="C3849" s="164" t="s">
        <v>70</v>
      </c>
      <c r="D3849" t="s">
        <v>71</v>
      </c>
      <c r="E3849" s="80">
        <v>2026</v>
      </c>
      <c r="F3849" s="76" t="str">
        <f t="shared" si="121"/>
        <v>292. Cuidado Continuo por una vida con bienestarComunitario2026</v>
      </c>
      <c r="G3849" s="7" t="s">
        <v>87</v>
      </c>
      <c r="H3849" s="7" t="s">
        <v>73</v>
      </c>
      <c r="I3849" t="s">
        <v>74</v>
      </c>
      <c r="J3849" s="76" t="s">
        <v>37</v>
      </c>
      <c r="K3849" t="s">
        <v>75</v>
      </c>
      <c r="L3849" t="s">
        <v>39</v>
      </c>
      <c r="M3849" s="26" t="s">
        <v>12</v>
      </c>
      <c r="N3849" s="78" t="s">
        <v>1</v>
      </c>
      <c r="O3849" s="76" t="str">
        <f t="shared" si="120"/>
        <v>292. Cuidado Continuo por una vida con bienestarComunitario20268_DISTRITO2_FEBRERO_2026</v>
      </c>
      <c r="P3849" s="8">
        <v>140539</v>
      </c>
      <c r="T3849" s="23">
        <v>0</v>
      </c>
    </row>
    <row r="3850" spans="2:20" ht="30" customHeight="1">
      <c r="B3850">
        <v>30</v>
      </c>
      <c r="C3850" s="164" t="s">
        <v>70</v>
      </c>
      <c r="D3850" t="s">
        <v>71</v>
      </c>
      <c r="E3850" s="80">
        <v>2026</v>
      </c>
      <c r="F3850" s="76" t="str">
        <f t="shared" si="121"/>
        <v>302. Cuidado Continuo por una vida con bienestarComunitario2026</v>
      </c>
      <c r="G3850" s="7" t="s">
        <v>88</v>
      </c>
      <c r="H3850" s="7" t="s">
        <v>73</v>
      </c>
      <c r="I3850" t="s">
        <v>74</v>
      </c>
      <c r="J3850" s="76" t="s">
        <v>37</v>
      </c>
      <c r="K3850" t="s">
        <v>75</v>
      </c>
      <c r="L3850" t="s">
        <v>39</v>
      </c>
      <c r="M3850" s="26" t="s">
        <v>12</v>
      </c>
      <c r="N3850" s="78" t="s">
        <v>1</v>
      </c>
      <c r="O3850" s="76" t="str">
        <f t="shared" ref="O3850:O3913" si="122">+F3850&amp;M3850&amp;N3850</f>
        <v>302. Cuidado Continuo por una vida con bienestarComunitario20268_DISTRITO2_FEBRERO_2026</v>
      </c>
      <c r="P3850" s="8">
        <v>74584</v>
      </c>
      <c r="T3850" s="23">
        <v>0</v>
      </c>
    </row>
    <row r="3851" spans="2:20" ht="30" customHeight="1">
      <c r="B3851">
        <v>31</v>
      </c>
      <c r="C3851" s="164" t="s">
        <v>70</v>
      </c>
      <c r="D3851" t="s">
        <v>71</v>
      </c>
      <c r="E3851" s="80">
        <v>2026</v>
      </c>
      <c r="F3851" s="76" t="str">
        <f t="shared" si="121"/>
        <v>312. Cuidado Continuo por una vida con bienestarComunitario2026</v>
      </c>
      <c r="G3851" s="7" t="s">
        <v>89</v>
      </c>
      <c r="H3851" s="7" t="s">
        <v>73</v>
      </c>
      <c r="I3851" t="s">
        <v>74</v>
      </c>
      <c r="J3851" s="76" t="s">
        <v>37</v>
      </c>
      <c r="K3851" t="s">
        <v>75</v>
      </c>
      <c r="L3851" t="s">
        <v>50</v>
      </c>
      <c r="M3851" s="26" t="s">
        <v>12</v>
      </c>
      <c r="N3851" s="78" t="s">
        <v>1</v>
      </c>
      <c r="O3851" s="76" t="str">
        <f t="shared" si="122"/>
        <v>312. Cuidado Continuo por una vida con bienestarComunitario20268_DISTRITO2_FEBRERO_2026</v>
      </c>
      <c r="P3851" s="8">
        <v>215123</v>
      </c>
      <c r="T3851" s="23">
        <v>0</v>
      </c>
    </row>
    <row r="3852" spans="2:20" ht="30" customHeight="1">
      <c r="B3852">
        <v>31</v>
      </c>
      <c r="C3852" s="164" t="s">
        <v>70</v>
      </c>
      <c r="D3852" t="s">
        <v>76</v>
      </c>
      <c r="E3852" s="80">
        <v>2026</v>
      </c>
      <c r="F3852" s="76" t="str">
        <f t="shared" si="121"/>
        <v>312. Cuidado Continuo por una vida con bienestarEducativo 2026</v>
      </c>
      <c r="G3852" s="7" t="s">
        <v>89</v>
      </c>
      <c r="H3852" s="7" t="s">
        <v>73</v>
      </c>
      <c r="I3852" t="s">
        <v>74</v>
      </c>
      <c r="J3852" s="76" t="s">
        <v>37</v>
      </c>
      <c r="K3852" t="s">
        <v>75</v>
      </c>
      <c r="L3852" t="s">
        <v>50</v>
      </c>
      <c r="M3852" s="26" t="s">
        <v>12</v>
      </c>
      <c r="N3852" s="78" t="s">
        <v>1</v>
      </c>
      <c r="O3852" s="76" t="str">
        <f t="shared" si="122"/>
        <v>312. Cuidado Continuo por una vida con bienestarEducativo 20268_DISTRITO2_FEBRERO_2026</v>
      </c>
      <c r="P3852" s="8">
        <v>215123</v>
      </c>
      <c r="T3852" s="23">
        <v>0</v>
      </c>
    </row>
    <row r="3853" spans="2:20" ht="30" customHeight="1">
      <c r="B3853">
        <v>31</v>
      </c>
      <c r="C3853" s="164" t="s">
        <v>70</v>
      </c>
      <c r="D3853" t="s">
        <v>82</v>
      </c>
      <c r="E3853" s="80">
        <v>2026</v>
      </c>
      <c r="F3853" s="76" t="str">
        <f t="shared" si="121"/>
        <v>312. Cuidado Continuo por una vida con bienestarLaboral2026</v>
      </c>
      <c r="G3853" s="7" t="s">
        <v>89</v>
      </c>
      <c r="H3853" s="7" t="s">
        <v>73</v>
      </c>
      <c r="I3853" t="s">
        <v>74</v>
      </c>
      <c r="J3853" s="76" t="s">
        <v>37</v>
      </c>
      <c r="K3853" t="s">
        <v>75</v>
      </c>
      <c r="L3853" t="s">
        <v>50</v>
      </c>
      <c r="M3853" s="26" t="s">
        <v>12</v>
      </c>
      <c r="N3853" s="78" t="s">
        <v>1</v>
      </c>
      <c r="O3853" s="76" t="str">
        <f t="shared" si="122"/>
        <v>312. Cuidado Continuo por una vida con bienestarLaboral20268_DISTRITO2_FEBRERO_2026</v>
      </c>
      <c r="P3853" s="8">
        <v>215123</v>
      </c>
      <c r="T3853" s="23">
        <v>0</v>
      </c>
    </row>
    <row r="3854" spans="2:20" ht="30" customHeight="1">
      <c r="B3854">
        <v>31</v>
      </c>
      <c r="C3854" s="164" t="s">
        <v>70</v>
      </c>
      <c r="D3854" t="s">
        <v>77</v>
      </c>
      <c r="E3854" s="80">
        <v>2026</v>
      </c>
      <c r="F3854" s="76" t="str">
        <f t="shared" si="121"/>
        <v>312. Cuidado Continuo por una vida con bienestarInstitucional2026</v>
      </c>
      <c r="G3854" s="7" t="s">
        <v>89</v>
      </c>
      <c r="H3854" s="7" t="s">
        <v>73</v>
      </c>
      <c r="I3854" t="s">
        <v>74</v>
      </c>
      <c r="J3854" s="76" t="s">
        <v>37</v>
      </c>
      <c r="K3854" t="s">
        <v>75</v>
      </c>
      <c r="L3854" t="s">
        <v>50</v>
      </c>
      <c r="M3854" s="26" t="s">
        <v>12</v>
      </c>
      <c r="N3854" s="78" t="s">
        <v>1</v>
      </c>
      <c r="O3854" s="76" t="str">
        <f t="shared" si="122"/>
        <v>312. Cuidado Continuo por una vida con bienestarInstitucional20268_DISTRITO2_FEBRERO_2026</v>
      </c>
      <c r="P3854" s="8">
        <v>215123</v>
      </c>
      <c r="T3854" s="23">
        <v>0</v>
      </c>
    </row>
    <row r="3855" spans="2:20" ht="30" customHeight="1">
      <c r="B3855">
        <v>32</v>
      </c>
      <c r="C3855" s="164" t="s">
        <v>70</v>
      </c>
      <c r="D3855" t="s">
        <v>76</v>
      </c>
      <c r="E3855" s="80">
        <v>2026</v>
      </c>
      <c r="F3855" s="76" t="str">
        <f t="shared" si="121"/>
        <v>322. Cuidado Continuo por una vida con bienestarEducativo 2026</v>
      </c>
      <c r="G3855" s="7" t="s">
        <v>90</v>
      </c>
      <c r="H3855" s="7" t="s">
        <v>73</v>
      </c>
      <c r="I3855" t="s">
        <v>74</v>
      </c>
      <c r="J3855" s="76" t="s">
        <v>37</v>
      </c>
      <c r="K3855" t="s">
        <v>75</v>
      </c>
      <c r="L3855" t="s">
        <v>50</v>
      </c>
      <c r="M3855" s="26" t="s">
        <v>12</v>
      </c>
      <c r="N3855" s="78" t="s">
        <v>1</v>
      </c>
      <c r="O3855" s="76" t="str">
        <f t="shared" si="122"/>
        <v>322. Cuidado Continuo por una vida con bienestarEducativo 20268_DISTRITO2_FEBRERO_2026</v>
      </c>
      <c r="P3855" s="8">
        <v>281078</v>
      </c>
      <c r="T3855" s="23">
        <v>0</v>
      </c>
    </row>
    <row r="3856" spans="2:20" ht="30" customHeight="1">
      <c r="B3856">
        <v>33</v>
      </c>
      <c r="C3856" s="164" t="s">
        <v>70</v>
      </c>
      <c r="D3856" t="s">
        <v>82</v>
      </c>
      <c r="E3856" s="80">
        <v>2026</v>
      </c>
      <c r="F3856" s="76" t="str">
        <f t="shared" si="121"/>
        <v>332. Cuidado Continuo por una vida con bienestarLaboral2026</v>
      </c>
      <c r="G3856" s="7" t="s">
        <v>91</v>
      </c>
      <c r="H3856" s="7" t="s">
        <v>73</v>
      </c>
      <c r="I3856" t="s">
        <v>74</v>
      </c>
      <c r="J3856" s="76" t="s">
        <v>37</v>
      </c>
      <c r="K3856" t="s">
        <v>92</v>
      </c>
      <c r="L3856" t="s">
        <v>50</v>
      </c>
      <c r="M3856" s="26" t="s">
        <v>12</v>
      </c>
      <c r="N3856" s="78" t="s">
        <v>1</v>
      </c>
      <c r="O3856" s="76" t="str">
        <f t="shared" si="122"/>
        <v>332. Cuidado Continuo por una vida con bienestarLaboral20268_DISTRITO2_FEBRERO_2026</v>
      </c>
      <c r="P3856" s="8">
        <v>1094110</v>
      </c>
      <c r="T3856" s="23">
        <v>0</v>
      </c>
    </row>
    <row r="3857" spans="2:20" ht="30" customHeight="1">
      <c r="B3857">
        <v>34</v>
      </c>
      <c r="C3857" s="164" t="s">
        <v>70</v>
      </c>
      <c r="D3857" t="s">
        <v>71</v>
      </c>
      <c r="E3857" s="80">
        <v>2026</v>
      </c>
      <c r="F3857" s="76" t="str">
        <f t="shared" si="121"/>
        <v>342. Cuidado Continuo por una vida con bienestarComunitario2026</v>
      </c>
      <c r="G3857" s="7" t="s">
        <v>93</v>
      </c>
      <c r="H3857" s="7" t="s">
        <v>94</v>
      </c>
      <c r="I3857" t="s">
        <v>74</v>
      </c>
      <c r="J3857" s="76" t="s">
        <v>37</v>
      </c>
      <c r="K3857" t="s">
        <v>75</v>
      </c>
      <c r="L3857" t="s">
        <v>50</v>
      </c>
      <c r="M3857" s="26" t="s">
        <v>12</v>
      </c>
      <c r="N3857" s="78" t="s">
        <v>1</v>
      </c>
      <c r="O3857" s="76" t="str">
        <f t="shared" si="122"/>
        <v>342. Cuidado Continuo por una vida con bienestarComunitario20268_DISTRITO2_FEBRERO_2026</v>
      </c>
      <c r="P3857" s="8">
        <v>161342</v>
      </c>
      <c r="T3857" s="23">
        <v>0</v>
      </c>
    </row>
    <row r="3858" spans="2:20" ht="30" customHeight="1">
      <c r="B3858">
        <v>35</v>
      </c>
      <c r="C3858" s="164" t="s">
        <v>70</v>
      </c>
      <c r="D3858" t="s">
        <v>71</v>
      </c>
      <c r="E3858" s="80">
        <v>2026</v>
      </c>
      <c r="F3858" s="76" t="str">
        <f t="shared" si="121"/>
        <v>352. Cuidado Continuo por una vida con bienestarComunitario2026</v>
      </c>
      <c r="G3858" s="7" t="s">
        <v>95</v>
      </c>
      <c r="H3858" s="7" t="s">
        <v>73</v>
      </c>
      <c r="I3858" t="s">
        <v>74</v>
      </c>
      <c r="J3858" s="76" t="s">
        <v>37</v>
      </c>
      <c r="K3858" t="s">
        <v>75</v>
      </c>
      <c r="L3858" t="s">
        <v>50</v>
      </c>
      <c r="M3858" s="26" t="s">
        <v>12</v>
      </c>
      <c r="N3858" s="78" t="s">
        <v>1</v>
      </c>
      <c r="O3858" s="76" t="str">
        <f t="shared" si="122"/>
        <v>352. Cuidado Continuo por una vida con bienestarComunitario20268_DISTRITO2_FEBRERO_2026</v>
      </c>
      <c r="P3858" s="8">
        <v>215123</v>
      </c>
      <c r="T3858" s="23">
        <v>0</v>
      </c>
    </row>
    <row r="3859" spans="2:20" ht="30" customHeight="1">
      <c r="B3859">
        <v>36</v>
      </c>
      <c r="C3859" s="164" t="s">
        <v>70</v>
      </c>
      <c r="D3859" t="s">
        <v>71</v>
      </c>
      <c r="E3859" s="80">
        <v>2026</v>
      </c>
      <c r="F3859" s="76" t="str">
        <f t="shared" si="121"/>
        <v>362. Cuidado Continuo por una vida con bienestarComunitario2026</v>
      </c>
      <c r="G3859" s="7" t="s">
        <v>96</v>
      </c>
      <c r="H3859" s="7" t="s">
        <v>73</v>
      </c>
      <c r="I3859" t="s">
        <v>74</v>
      </c>
      <c r="J3859" s="76" t="s">
        <v>37</v>
      </c>
      <c r="K3859" t="s">
        <v>75</v>
      </c>
      <c r="L3859" t="s">
        <v>39</v>
      </c>
      <c r="M3859" s="26" t="s">
        <v>12</v>
      </c>
      <c r="N3859" s="78" t="s">
        <v>1</v>
      </c>
      <c r="O3859" s="76" t="str">
        <f t="shared" si="122"/>
        <v>362. Cuidado Continuo por una vida con bienestarComunitario20268_DISTRITO2_FEBRERO_2026</v>
      </c>
      <c r="P3859" s="8">
        <v>140539</v>
      </c>
      <c r="T3859" s="23">
        <v>0</v>
      </c>
    </row>
    <row r="3860" spans="2:20" ht="30" customHeight="1">
      <c r="B3860">
        <v>37</v>
      </c>
      <c r="C3860" s="164" t="s">
        <v>70</v>
      </c>
      <c r="D3860" t="s">
        <v>71</v>
      </c>
      <c r="E3860" s="80">
        <v>2026</v>
      </c>
      <c r="F3860" s="76" t="str">
        <f t="shared" si="121"/>
        <v>372. Cuidado Continuo por una vida con bienestarComunitario2026</v>
      </c>
      <c r="G3860" s="7" t="s">
        <v>97</v>
      </c>
      <c r="H3860" s="7" t="s">
        <v>73</v>
      </c>
      <c r="I3860" t="s">
        <v>74</v>
      </c>
      <c r="J3860" s="76" t="s">
        <v>37</v>
      </c>
      <c r="K3860" t="s">
        <v>75</v>
      </c>
      <c r="L3860" t="s">
        <v>39</v>
      </c>
      <c r="M3860" s="26" t="s">
        <v>12</v>
      </c>
      <c r="N3860" s="78" t="s">
        <v>1</v>
      </c>
      <c r="O3860" s="76" t="str">
        <f t="shared" si="122"/>
        <v>372. Cuidado Continuo por una vida con bienestarComunitario20268_DISTRITO2_FEBRERO_2026</v>
      </c>
      <c r="P3860" s="8">
        <v>74584</v>
      </c>
      <c r="T3860" s="23">
        <v>0</v>
      </c>
    </row>
    <row r="3861" spans="2:20" ht="30" customHeight="1">
      <c r="B3861">
        <v>38</v>
      </c>
      <c r="C3861" s="164" t="s">
        <v>70</v>
      </c>
      <c r="D3861" t="s">
        <v>71</v>
      </c>
      <c r="E3861" s="80">
        <v>2026</v>
      </c>
      <c r="F3861" s="76" t="str">
        <f t="shared" si="121"/>
        <v>382. Cuidado Continuo por una vida con bienestarComunitario2026</v>
      </c>
      <c r="G3861" s="7" t="s">
        <v>98</v>
      </c>
      <c r="H3861" s="7" t="s">
        <v>73</v>
      </c>
      <c r="I3861" t="s">
        <v>74</v>
      </c>
      <c r="J3861" s="76" t="s">
        <v>37</v>
      </c>
      <c r="K3861" t="s">
        <v>75</v>
      </c>
      <c r="L3861" t="s">
        <v>50</v>
      </c>
      <c r="M3861" s="26" t="s">
        <v>12</v>
      </c>
      <c r="N3861" s="78" t="s">
        <v>1</v>
      </c>
      <c r="O3861" s="76" t="str">
        <f t="shared" si="122"/>
        <v>382. Cuidado Continuo por una vida con bienestarComunitario20268_DISTRITO2_FEBRERO_2026</v>
      </c>
      <c r="P3861" s="8">
        <v>355662</v>
      </c>
      <c r="T3861" s="23">
        <v>0</v>
      </c>
    </row>
    <row r="3862" spans="2:20" ht="30" customHeight="1">
      <c r="B3862">
        <v>39</v>
      </c>
      <c r="C3862" s="164" t="s">
        <v>70</v>
      </c>
      <c r="D3862" t="s">
        <v>71</v>
      </c>
      <c r="E3862" s="80">
        <v>2026</v>
      </c>
      <c r="F3862" s="76" t="str">
        <f t="shared" si="121"/>
        <v>392. Cuidado Continuo por una vida con bienestarComunitario2026</v>
      </c>
      <c r="G3862" s="7" t="s">
        <v>99</v>
      </c>
      <c r="H3862" s="7" t="s">
        <v>73</v>
      </c>
      <c r="I3862" t="s">
        <v>74</v>
      </c>
      <c r="J3862" s="76" t="s">
        <v>37</v>
      </c>
      <c r="K3862" t="s">
        <v>75</v>
      </c>
      <c r="L3862" t="s">
        <v>50</v>
      </c>
      <c r="M3862" s="26" t="s">
        <v>12</v>
      </c>
      <c r="N3862" s="78" t="s">
        <v>1</v>
      </c>
      <c r="O3862" s="76" t="str">
        <f t="shared" si="122"/>
        <v>392. Cuidado Continuo por una vida con bienestarComunitario20268_DISTRITO2_FEBRERO_2026</v>
      </c>
      <c r="P3862" s="8">
        <v>140539</v>
      </c>
      <c r="T3862" s="23">
        <v>0</v>
      </c>
    </row>
    <row r="3863" spans="2:20" ht="30" customHeight="1">
      <c r="B3863">
        <v>40</v>
      </c>
      <c r="C3863" s="164" t="s">
        <v>70</v>
      </c>
      <c r="D3863" t="s">
        <v>71</v>
      </c>
      <c r="E3863" s="80">
        <v>2026</v>
      </c>
      <c r="F3863" s="76" t="str">
        <f t="shared" si="121"/>
        <v>402. Cuidado Continuo por una vida con bienestarComunitario2026</v>
      </c>
      <c r="G3863" s="7" t="s">
        <v>100</v>
      </c>
      <c r="H3863" s="7" t="s">
        <v>73</v>
      </c>
      <c r="I3863" t="s">
        <v>74</v>
      </c>
      <c r="J3863" s="76" t="s">
        <v>37</v>
      </c>
      <c r="K3863" t="s">
        <v>75</v>
      </c>
      <c r="L3863" t="s">
        <v>50</v>
      </c>
      <c r="M3863" s="26" t="s">
        <v>12</v>
      </c>
      <c r="N3863" s="78" t="s">
        <v>1</v>
      </c>
      <c r="O3863" s="76" t="str">
        <f t="shared" si="122"/>
        <v>402. Cuidado Continuo por una vida con bienestarComunitario20268_DISTRITO2_FEBRERO_2026</v>
      </c>
      <c r="P3863" s="8">
        <v>74584</v>
      </c>
      <c r="T3863" s="23">
        <v>0</v>
      </c>
    </row>
    <row r="3864" spans="2:20" ht="30" customHeight="1">
      <c r="B3864">
        <v>41</v>
      </c>
      <c r="C3864" s="164" t="s">
        <v>70</v>
      </c>
      <c r="D3864" t="s">
        <v>71</v>
      </c>
      <c r="E3864" s="80">
        <v>2026</v>
      </c>
      <c r="F3864" s="76" t="str">
        <f t="shared" si="121"/>
        <v>412. Cuidado Continuo por una vida con bienestarComunitario2026</v>
      </c>
      <c r="G3864" s="7" t="s">
        <v>101</v>
      </c>
      <c r="H3864" s="7" t="s">
        <v>102</v>
      </c>
      <c r="I3864" t="s">
        <v>74</v>
      </c>
      <c r="J3864" s="76" t="s">
        <v>37</v>
      </c>
      <c r="K3864" t="s">
        <v>103</v>
      </c>
      <c r="L3864" t="s">
        <v>50</v>
      </c>
      <c r="M3864" s="26" t="s">
        <v>12</v>
      </c>
      <c r="N3864" s="78" t="s">
        <v>1</v>
      </c>
      <c r="O3864" s="76" t="str">
        <f t="shared" si="122"/>
        <v>412. Cuidado Continuo por una vida con bienestarComunitario20268_DISTRITO2_FEBRERO_2026</v>
      </c>
      <c r="P3864" s="8">
        <v>621332</v>
      </c>
      <c r="T3864" s="23">
        <v>0</v>
      </c>
    </row>
    <row r="3865" spans="2:20" ht="30" customHeight="1">
      <c r="B3865">
        <v>42</v>
      </c>
      <c r="C3865" s="164" t="s">
        <v>70</v>
      </c>
      <c r="D3865" t="s">
        <v>71</v>
      </c>
      <c r="E3865" s="80">
        <v>2026</v>
      </c>
      <c r="F3865" s="76" t="str">
        <f t="shared" si="121"/>
        <v>422. Cuidado Continuo por una vida con bienestarComunitario2026</v>
      </c>
      <c r="G3865" s="7" t="s">
        <v>104</v>
      </c>
      <c r="H3865" s="7" t="s">
        <v>73</v>
      </c>
      <c r="I3865" t="s">
        <v>74</v>
      </c>
      <c r="J3865" s="76" t="s">
        <v>37</v>
      </c>
      <c r="K3865" t="s">
        <v>103</v>
      </c>
      <c r="L3865" t="s">
        <v>50</v>
      </c>
      <c r="M3865" s="26" t="s">
        <v>12</v>
      </c>
      <c r="N3865" s="78" t="s">
        <v>1</v>
      </c>
      <c r="O3865" s="76" t="str">
        <f t="shared" si="122"/>
        <v>422. Cuidado Continuo por una vida con bienestarComunitario20268_DISTRITO2_FEBRERO_2026</v>
      </c>
      <c r="P3865" s="8">
        <v>340253</v>
      </c>
      <c r="T3865" s="23">
        <v>0</v>
      </c>
    </row>
    <row r="3866" spans="2:20" ht="30" customHeight="1">
      <c r="B3866">
        <v>43</v>
      </c>
      <c r="C3866" s="164" t="s">
        <v>70</v>
      </c>
      <c r="D3866" t="s">
        <v>71</v>
      </c>
      <c r="E3866" s="80">
        <v>2026</v>
      </c>
      <c r="F3866" s="76" t="str">
        <f t="shared" si="121"/>
        <v>432. Cuidado Continuo por una vida con bienestarComunitario2026</v>
      </c>
      <c r="G3866" s="7" t="s">
        <v>105</v>
      </c>
      <c r="H3866" s="7" t="s">
        <v>102</v>
      </c>
      <c r="I3866" t="s">
        <v>74</v>
      </c>
      <c r="J3866" s="76" t="s">
        <v>37</v>
      </c>
      <c r="K3866" t="s">
        <v>103</v>
      </c>
      <c r="L3866" t="s">
        <v>50</v>
      </c>
      <c r="M3866" s="26" t="s">
        <v>12</v>
      </c>
      <c r="N3866" s="78" t="s">
        <v>1</v>
      </c>
      <c r="O3866" s="76" t="str">
        <f t="shared" si="122"/>
        <v>432. Cuidado Continuo por una vida con bienestarComunitario20268_DISTRITO2_FEBRERO_2026</v>
      </c>
      <c r="P3866" s="8">
        <v>548596</v>
      </c>
      <c r="T3866" s="23">
        <v>0</v>
      </c>
    </row>
    <row r="3867" spans="2:20" ht="30" customHeight="1">
      <c r="B3867">
        <v>44</v>
      </c>
      <c r="C3867" s="164" t="s">
        <v>70</v>
      </c>
      <c r="D3867" t="s">
        <v>71</v>
      </c>
      <c r="E3867" s="80">
        <v>2026</v>
      </c>
      <c r="F3867" s="76" t="str">
        <f t="shared" si="121"/>
        <v>442. Cuidado Continuo por una vida con bienestarComunitario2026</v>
      </c>
      <c r="G3867" s="7" t="s">
        <v>106</v>
      </c>
      <c r="H3867" s="7" t="s">
        <v>73</v>
      </c>
      <c r="I3867" t="s">
        <v>74</v>
      </c>
      <c r="J3867" s="76" t="s">
        <v>37</v>
      </c>
      <c r="K3867" t="s">
        <v>103</v>
      </c>
      <c r="L3867" t="s">
        <v>50</v>
      </c>
      <c r="M3867" s="26" t="s">
        <v>12</v>
      </c>
      <c r="N3867" s="78" t="s">
        <v>1</v>
      </c>
      <c r="O3867" s="76" t="str">
        <f t="shared" si="122"/>
        <v>442. Cuidado Continuo por una vida con bienestarComunitario20268_DISTRITO2_FEBRERO_2026</v>
      </c>
      <c r="P3867" s="8">
        <v>711326</v>
      </c>
      <c r="T3867" s="23">
        <v>0</v>
      </c>
    </row>
    <row r="3868" spans="2:20" ht="30" customHeight="1">
      <c r="B3868">
        <v>45</v>
      </c>
      <c r="C3868" s="164" t="s">
        <v>70</v>
      </c>
      <c r="D3868" t="s">
        <v>71</v>
      </c>
      <c r="E3868" s="80">
        <v>2026</v>
      </c>
      <c r="F3868" s="76" t="str">
        <f t="shared" si="121"/>
        <v>452. Cuidado Continuo por una vida con bienestarComunitario2026</v>
      </c>
      <c r="G3868" s="7" t="s">
        <v>107</v>
      </c>
      <c r="H3868" s="7" t="s">
        <v>102</v>
      </c>
      <c r="I3868" t="s">
        <v>74</v>
      </c>
      <c r="J3868" s="76" t="s">
        <v>37</v>
      </c>
      <c r="K3868" t="s">
        <v>103</v>
      </c>
      <c r="L3868" t="s">
        <v>50</v>
      </c>
      <c r="M3868" s="26" t="s">
        <v>12</v>
      </c>
      <c r="N3868" s="78" t="s">
        <v>1</v>
      </c>
      <c r="O3868" s="76" t="str">
        <f t="shared" si="122"/>
        <v>452. Cuidado Continuo por una vida con bienestarComunitario20268_DISTRITO2_FEBRERO_2026</v>
      </c>
      <c r="P3868" s="8">
        <v>281078</v>
      </c>
      <c r="T3868" s="23">
        <v>0</v>
      </c>
    </row>
    <row r="3869" spans="2:20" ht="30" customHeight="1">
      <c r="B3869">
        <v>46</v>
      </c>
      <c r="C3869" s="164" t="s">
        <v>70</v>
      </c>
      <c r="D3869" t="s">
        <v>76</v>
      </c>
      <c r="E3869" s="80">
        <v>2026</v>
      </c>
      <c r="F3869" s="76" t="str">
        <f t="shared" si="121"/>
        <v>462. Cuidado Continuo por una vida con bienestarEducativo 2026</v>
      </c>
      <c r="G3869" s="7" t="s">
        <v>108</v>
      </c>
      <c r="H3869" s="7" t="s">
        <v>73</v>
      </c>
      <c r="I3869" t="s">
        <v>74</v>
      </c>
      <c r="J3869" s="76" t="s">
        <v>37</v>
      </c>
      <c r="K3869" t="s">
        <v>103</v>
      </c>
      <c r="L3869" t="s">
        <v>50</v>
      </c>
      <c r="M3869" s="26" t="s">
        <v>12</v>
      </c>
      <c r="N3869" s="78" t="s">
        <v>1</v>
      </c>
      <c r="O3869" s="76" t="str">
        <f t="shared" si="122"/>
        <v>462. Cuidado Continuo por una vida con bienestarEducativo 20268_DISTRITO2_FEBRERO_2026</v>
      </c>
      <c r="P3869" s="8">
        <v>2366976</v>
      </c>
      <c r="T3869" s="23">
        <v>0</v>
      </c>
    </row>
    <row r="3870" spans="2:20" ht="30" customHeight="1">
      <c r="B3870">
        <v>47</v>
      </c>
      <c r="C3870" s="164" t="s">
        <v>70</v>
      </c>
      <c r="D3870" t="s">
        <v>82</v>
      </c>
      <c r="E3870" s="80">
        <v>2026</v>
      </c>
      <c r="F3870" s="76" t="str">
        <f t="shared" si="121"/>
        <v>472. Cuidado Continuo por una vida con bienestarLaboral2026</v>
      </c>
      <c r="G3870" s="7" t="s">
        <v>109</v>
      </c>
      <c r="H3870" s="7" t="s">
        <v>73</v>
      </c>
      <c r="I3870" t="s">
        <v>74</v>
      </c>
      <c r="J3870" s="76" t="s">
        <v>37</v>
      </c>
      <c r="K3870" t="s">
        <v>103</v>
      </c>
      <c r="L3870" t="s">
        <v>50</v>
      </c>
      <c r="M3870" s="26" t="s">
        <v>12</v>
      </c>
      <c r="N3870" s="78" t="s">
        <v>1</v>
      </c>
      <c r="O3870" s="76" t="str">
        <f t="shared" si="122"/>
        <v>472. Cuidado Continuo por una vida con bienestarLaboral20268_DISTRITO2_FEBRERO_2026</v>
      </c>
      <c r="P3870" s="8">
        <v>110336</v>
      </c>
      <c r="T3870" s="23">
        <v>0</v>
      </c>
    </row>
    <row r="3871" spans="2:20" ht="30" customHeight="1">
      <c r="B3871">
        <v>48</v>
      </c>
      <c r="C3871" s="164" t="s">
        <v>70</v>
      </c>
      <c r="D3871" t="s">
        <v>71</v>
      </c>
      <c r="E3871" s="80">
        <v>2026</v>
      </c>
      <c r="F3871" s="76" t="str">
        <f t="shared" si="121"/>
        <v>482. Cuidado Continuo por una vida con bienestarComunitario2026</v>
      </c>
      <c r="G3871" s="7" t="s">
        <v>110</v>
      </c>
      <c r="H3871" s="7" t="s">
        <v>73</v>
      </c>
      <c r="I3871" t="s">
        <v>74</v>
      </c>
      <c r="J3871" s="76" t="s">
        <v>37</v>
      </c>
      <c r="K3871" t="s">
        <v>103</v>
      </c>
      <c r="L3871" t="s">
        <v>50</v>
      </c>
      <c r="M3871" s="26" t="s">
        <v>12</v>
      </c>
      <c r="N3871" s="78" t="s">
        <v>1</v>
      </c>
      <c r="O3871" s="76" t="str">
        <f t="shared" si="122"/>
        <v>482. Cuidado Continuo por una vida con bienestarComunitario20268_DISTRITO2_FEBRERO_2026</v>
      </c>
      <c r="P3871" s="8">
        <v>430247</v>
      </c>
      <c r="T3871" s="23">
        <v>0</v>
      </c>
    </row>
    <row r="3872" spans="2:20" ht="30" customHeight="1">
      <c r="B3872">
        <v>49</v>
      </c>
      <c r="C3872" s="164" t="s">
        <v>70</v>
      </c>
      <c r="D3872" t="s">
        <v>71</v>
      </c>
      <c r="E3872" s="80">
        <v>2026</v>
      </c>
      <c r="F3872" s="76" t="str">
        <f t="shared" si="121"/>
        <v>492. Cuidado Continuo por una vida con bienestarComunitario2026</v>
      </c>
      <c r="G3872" s="7" t="s">
        <v>111</v>
      </c>
      <c r="H3872" s="7" t="s">
        <v>73</v>
      </c>
      <c r="I3872" t="s">
        <v>74</v>
      </c>
      <c r="J3872" s="76" t="s">
        <v>37</v>
      </c>
      <c r="K3872" t="s">
        <v>103</v>
      </c>
      <c r="L3872" t="s">
        <v>50</v>
      </c>
      <c r="M3872" s="26" t="s">
        <v>12</v>
      </c>
      <c r="N3872" s="78" t="s">
        <v>1</v>
      </c>
      <c r="O3872" s="76" t="str">
        <f t="shared" si="122"/>
        <v>492. Cuidado Continuo por una vida con bienestarComunitario20268_DISTRITO2_FEBRERO_2026</v>
      </c>
      <c r="P3872" s="8">
        <v>711326</v>
      </c>
      <c r="T3872" s="23">
        <v>0</v>
      </c>
    </row>
    <row r="3873" spans="2:20" ht="30" customHeight="1">
      <c r="B3873">
        <v>50</v>
      </c>
      <c r="C3873" s="164" t="s">
        <v>70</v>
      </c>
      <c r="D3873" t="s">
        <v>71</v>
      </c>
      <c r="E3873" s="80">
        <v>2026</v>
      </c>
      <c r="F3873" s="76" t="str">
        <f t="shared" si="121"/>
        <v>502. Cuidado Continuo por una vida con bienestarComunitario2026</v>
      </c>
      <c r="G3873" s="7" t="s">
        <v>112</v>
      </c>
      <c r="H3873" s="7" t="s">
        <v>73</v>
      </c>
      <c r="I3873" t="s">
        <v>74</v>
      </c>
      <c r="J3873" s="76" t="s">
        <v>37</v>
      </c>
      <c r="K3873" t="s">
        <v>75</v>
      </c>
      <c r="L3873" t="s">
        <v>50</v>
      </c>
      <c r="M3873" s="26" t="s">
        <v>12</v>
      </c>
      <c r="N3873" s="78" t="s">
        <v>1</v>
      </c>
      <c r="O3873" s="76" t="str">
        <f t="shared" si="122"/>
        <v>502. Cuidado Continuo por una vida con bienestarComunitario20268_DISTRITO2_FEBRERO_2026</v>
      </c>
      <c r="P3873" s="8">
        <v>266747</v>
      </c>
      <c r="T3873" s="23">
        <v>0</v>
      </c>
    </row>
    <row r="3874" spans="2:20" ht="30" customHeight="1">
      <c r="B3874">
        <v>51</v>
      </c>
      <c r="C3874" s="164" t="s">
        <v>70</v>
      </c>
      <c r="D3874" t="s">
        <v>71</v>
      </c>
      <c r="E3874" s="80">
        <v>2026</v>
      </c>
      <c r="F3874" s="76" t="str">
        <f t="shared" si="121"/>
        <v>512. Cuidado Continuo por una vida con bienestarComunitario2026</v>
      </c>
      <c r="G3874" s="7" t="s">
        <v>113</v>
      </c>
      <c r="H3874" s="7" t="s">
        <v>73</v>
      </c>
      <c r="I3874" t="s">
        <v>74</v>
      </c>
      <c r="J3874" s="76" t="s">
        <v>37</v>
      </c>
      <c r="K3874" t="s">
        <v>38</v>
      </c>
      <c r="L3874" t="s">
        <v>39</v>
      </c>
      <c r="M3874" s="26" t="s">
        <v>12</v>
      </c>
      <c r="N3874" s="78" t="s">
        <v>1</v>
      </c>
      <c r="O3874" s="76" t="str">
        <f t="shared" si="122"/>
        <v>512. Cuidado Continuo por una vida con bienestarComunitario20268_DISTRITO2_FEBRERO_2026</v>
      </c>
      <c r="P3874" s="8">
        <v>5621568</v>
      </c>
      <c r="T3874" s="23">
        <v>0</v>
      </c>
    </row>
    <row r="3875" spans="2:20" ht="30" customHeight="1">
      <c r="B3875">
        <v>52</v>
      </c>
      <c r="C3875" s="164" t="s">
        <v>70</v>
      </c>
      <c r="D3875" t="s">
        <v>71</v>
      </c>
      <c r="E3875" s="80">
        <v>2026</v>
      </c>
      <c r="F3875" s="76" t="str">
        <f t="shared" si="121"/>
        <v>522. Cuidado Continuo por una vida con bienestarComunitario2026</v>
      </c>
      <c r="G3875" s="7" t="s">
        <v>114</v>
      </c>
      <c r="H3875" s="7" t="s">
        <v>94</v>
      </c>
      <c r="I3875" t="s">
        <v>74</v>
      </c>
      <c r="J3875" s="76" t="s">
        <v>37</v>
      </c>
      <c r="K3875" t="s">
        <v>103</v>
      </c>
      <c r="L3875" t="s">
        <v>50</v>
      </c>
      <c r="M3875" s="26" t="s">
        <v>12</v>
      </c>
      <c r="N3875" s="78" t="s">
        <v>1</v>
      </c>
      <c r="O3875" s="76" t="str">
        <f t="shared" si="122"/>
        <v>522. Cuidado Continuo por una vida con bienestarComunitario20268_DISTRITO2_FEBRERO_2026</v>
      </c>
      <c r="P3875" s="8">
        <v>711326</v>
      </c>
      <c r="T3875" s="23">
        <v>0</v>
      </c>
    </row>
    <row r="3876" spans="2:20" ht="30" customHeight="1">
      <c r="B3876">
        <v>53</v>
      </c>
      <c r="C3876" s="164" t="s">
        <v>70</v>
      </c>
      <c r="D3876" t="s">
        <v>71</v>
      </c>
      <c r="E3876" s="80">
        <v>2026</v>
      </c>
      <c r="F3876" s="76" t="str">
        <f t="shared" si="121"/>
        <v>532. Cuidado Continuo por una vida con bienestarComunitario2026</v>
      </c>
      <c r="G3876" s="7" t="s">
        <v>115</v>
      </c>
      <c r="H3876" s="7" t="s">
        <v>73</v>
      </c>
      <c r="I3876" t="s">
        <v>74</v>
      </c>
      <c r="J3876" s="76" t="s">
        <v>37</v>
      </c>
      <c r="K3876" t="s">
        <v>38</v>
      </c>
      <c r="L3876" t="s">
        <v>42</v>
      </c>
      <c r="M3876" s="26" t="s">
        <v>12</v>
      </c>
      <c r="N3876" s="78" t="s">
        <v>1</v>
      </c>
      <c r="O3876" s="76" t="str">
        <f t="shared" si="122"/>
        <v>532. Cuidado Continuo por una vida con bienestarComunitario20268_DISTRITO2_FEBRERO_2026</v>
      </c>
      <c r="P3876" s="8">
        <v>5621568</v>
      </c>
      <c r="T3876" s="23">
        <v>0</v>
      </c>
    </row>
    <row r="3877" spans="2:20" ht="30" customHeight="1">
      <c r="B3877">
        <v>54</v>
      </c>
      <c r="C3877" s="164" t="s">
        <v>70</v>
      </c>
      <c r="D3877" t="s">
        <v>71</v>
      </c>
      <c r="E3877" s="80">
        <v>2026</v>
      </c>
      <c r="F3877" s="76" t="str">
        <f t="shared" si="121"/>
        <v>542. Cuidado Continuo por una vida con bienestarComunitario2026</v>
      </c>
      <c r="G3877" s="7" t="s">
        <v>116</v>
      </c>
      <c r="H3877" s="7" t="s">
        <v>73</v>
      </c>
      <c r="I3877" t="s">
        <v>74</v>
      </c>
      <c r="J3877" s="76" t="s">
        <v>37</v>
      </c>
      <c r="K3877" t="s">
        <v>75</v>
      </c>
      <c r="L3877" t="s">
        <v>50</v>
      </c>
      <c r="M3877" s="26" t="s">
        <v>12</v>
      </c>
      <c r="N3877" s="78" t="s">
        <v>1</v>
      </c>
      <c r="O3877" s="76" t="str">
        <f t="shared" si="122"/>
        <v>542. Cuidado Continuo por una vida con bienestarComunitario20268_DISTRITO2_FEBRERO_2026</v>
      </c>
      <c r="P3877" s="8">
        <v>285702</v>
      </c>
      <c r="T3877" s="23">
        <v>0</v>
      </c>
    </row>
    <row r="3878" spans="2:20" ht="30" customHeight="1">
      <c r="B3878">
        <v>55</v>
      </c>
      <c r="C3878" s="164" t="s">
        <v>70</v>
      </c>
      <c r="D3878" t="s">
        <v>71</v>
      </c>
      <c r="E3878" s="80">
        <v>2026</v>
      </c>
      <c r="F3878" s="76" t="str">
        <f t="shared" si="121"/>
        <v>552. Cuidado Continuo por una vida con bienestarComunitario2026</v>
      </c>
      <c r="G3878" s="7" t="s">
        <v>117</v>
      </c>
      <c r="H3878" s="7" t="s">
        <v>73</v>
      </c>
      <c r="I3878" t="s">
        <v>74</v>
      </c>
      <c r="J3878" s="76" t="s">
        <v>37</v>
      </c>
      <c r="K3878" t="s">
        <v>75</v>
      </c>
      <c r="L3878" t="s">
        <v>50</v>
      </c>
      <c r="M3878" s="26" t="s">
        <v>12</v>
      </c>
      <c r="N3878" s="78" t="s">
        <v>1</v>
      </c>
      <c r="O3878" s="76" t="str">
        <f t="shared" si="122"/>
        <v>552. Cuidado Continuo por una vida con bienestarComunitario20268_DISTRITO2_FEBRERO_2026</v>
      </c>
      <c r="P3878" s="8">
        <v>380935</v>
      </c>
      <c r="T3878" s="23">
        <v>0</v>
      </c>
    </row>
    <row r="3879" spans="2:20" ht="30" customHeight="1">
      <c r="B3879">
        <v>56</v>
      </c>
      <c r="C3879" s="164" t="s">
        <v>70</v>
      </c>
      <c r="D3879" t="s">
        <v>71</v>
      </c>
      <c r="E3879" s="80">
        <v>2026</v>
      </c>
      <c r="F3879" s="76" t="str">
        <f t="shared" si="121"/>
        <v>562. Cuidado Continuo por una vida con bienestarComunitario2026</v>
      </c>
      <c r="G3879" s="7" t="s">
        <v>118</v>
      </c>
      <c r="H3879" s="7" t="s">
        <v>73</v>
      </c>
      <c r="I3879" t="s">
        <v>74</v>
      </c>
      <c r="J3879" s="76" t="s">
        <v>37</v>
      </c>
      <c r="K3879" t="s">
        <v>75</v>
      </c>
      <c r="L3879" t="s">
        <v>50</v>
      </c>
      <c r="M3879" s="26" t="s">
        <v>12</v>
      </c>
      <c r="N3879" s="78" t="s">
        <v>1</v>
      </c>
      <c r="O3879" s="76" t="str">
        <f t="shared" si="122"/>
        <v>562. Cuidado Continuo por una vida con bienestarComunitario20268_DISTRITO2_FEBRERO_2026</v>
      </c>
      <c r="P3879" s="8">
        <v>266747</v>
      </c>
      <c r="T3879" s="23">
        <v>0</v>
      </c>
    </row>
    <row r="3880" spans="2:20" ht="30" customHeight="1">
      <c r="B3880">
        <v>57</v>
      </c>
      <c r="C3880" s="164" t="s">
        <v>70</v>
      </c>
      <c r="D3880" t="s">
        <v>71</v>
      </c>
      <c r="E3880" s="80">
        <v>2026</v>
      </c>
      <c r="F3880" s="76" t="str">
        <f t="shared" si="121"/>
        <v>572. Cuidado Continuo por una vida con bienestarComunitario2026</v>
      </c>
      <c r="G3880" s="7" t="s">
        <v>119</v>
      </c>
      <c r="H3880" s="7" t="s">
        <v>94</v>
      </c>
      <c r="I3880" t="s">
        <v>74</v>
      </c>
      <c r="J3880" s="76" t="s">
        <v>37</v>
      </c>
      <c r="K3880" t="s">
        <v>75</v>
      </c>
      <c r="L3880" t="s">
        <v>50</v>
      </c>
      <c r="M3880" s="26" t="s">
        <v>12</v>
      </c>
      <c r="N3880" s="78" t="s">
        <v>1</v>
      </c>
      <c r="O3880" s="76" t="str">
        <f t="shared" si="122"/>
        <v>572. Cuidado Continuo por una vida con bienestarComunitario20268_DISTRITO2_FEBRERO_2026</v>
      </c>
      <c r="P3880" s="8">
        <v>88916</v>
      </c>
      <c r="T3880" s="23">
        <v>0</v>
      </c>
    </row>
    <row r="3881" spans="2:20" ht="30" customHeight="1">
      <c r="B3881">
        <v>58</v>
      </c>
      <c r="C3881" s="164" t="s">
        <v>70</v>
      </c>
      <c r="D3881" t="s">
        <v>76</v>
      </c>
      <c r="E3881" s="80">
        <v>2026</v>
      </c>
      <c r="F3881" s="76" t="str">
        <f t="shared" si="121"/>
        <v>582. Cuidado Continuo por una vida con bienestarEducativo 2026</v>
      </c>
      <c r="G3881" s="7" t="s">
        <v>120</v>
      </c>
      <c r="H3881" s="7" t="s">
        <v>73</v>
      </c>
      <c r="I3881" t="s">
        <v>74</v>
      </c>
      <c r="J3881" s="76" t="s">
        <v>37</v>
      </c>
      <c r="K3881" t="s">
        <v>121</v>
      </c>
      <c r="L3881" t="s">
        <v>50</v>
      </c>
      <c r="M3881" s="26" t="s">
        <v>12</v>
      </c>
      <c r="N3881" s="78" t="s">
        <v>1</v>
      </c>
      <c r="O3881" s="76" t="str">
        <f t="shared" si="122"/>
        <v>582. Cuidado Continuo por una vida con bienestarEducativo 20268_DISTRITO2_FEBRERO_2026</v>
      </c>
      <c r="P3881" s="8">
        <v>562157</v>
      </c>
      <c r="T3881" s="23">
        <v>0</v>
      </c>
    </row>
    <row r="3882" spans="2:20" ht="30" customHeight="1">
      <c r="B3882">
        <v>59</v>
      </c>
      <c r="C3882" s="164" t="s">
        <v>70</v>
      </c>
      <c r="D3882" t="s">
        <v>76</v>
      </c>
      <c r="E3882" s="80">
        <v>2026</v>
      </c>
      <c r="F3882" s="76" t="str">
        <f t="shared" si="121"/>
        <v>592. Cuidado Continuo por una vida con bienestarEducativo 2026</v>
      </c>
      <c r="G3882" s="7" t="s">
        <v>122</v>
      </c>
      <c r="H3882" s="7" t="s">
        <v>73</v>
      </c>
      <c r="I3882" t="s">
        <v>74</v>
      </c>
      <c r="J3882" s="76" t="s">
        <v>37</v>
      </c>
      <c r="K3882" t="s">
        <v>38</v>
      </c>
      <c r="L3882" t="s">
        <v>42</v>
      </c>
      <c r="M3882" s="26" t="s">
        <v>12</v>
      </c>
      <c r="N3882" s="78" t="s">
        <v>1</v>
      </c>
      <c r="O3882" s="76" t="str">
        <f t="shared" si="122"/>
        <v>592. Cuidado Continuo por una vida con bienestarEducativo 20268_DISTRITO2_FEBRERO_2026</v>
      </c>
      <c r="P3882" s="8">
        <v>14226512</v>
      </c>
      <c r="T3882" s="23">
        <v>0</v>
      </c>
    </row>
    <row r="3883" spans="2:20" ht="30" customHeight="1">
      <c r="B3883">
        <v>60</v>
      </c>
      <c r="C3883" s="164" t="s">
        <v>70</v>
      </c>
      <c r="D3883" t="s">
        <v>76</v>
      </c>
      <c r="E3883" s="80">
        <v>2026</v>
      </c>
      <c r="F3883" s="76" t="str">
        <f t="shared" si="121"/>
        <v>602. Cuidado Continuo por una vida con bienestarEducativo 2026</v>
      </c>
      <c r="G3883" s="7" t="s">
        <v>123</v>
      </c>
      <c r="H3883" s="7" t="s">
        <v>73</v>
      </c>
      <c r="I3883" t="s">
        <v>74</v>
      </c>
      <c r="J3883" s="76" t="s">
        <v>37</v>
      </c>
      <c r="K3883" t="s">
        <v>75</v>
      </c>
      <c r="L3883" t="s">
        <v>50</v>
      </c>
      <c r="M3883" s="26" t="s">
        <v>12</v>
      </c>
      <c r="N3883" s="78" t="s">
        <v>1</v>
      </c>
      <c r="O3883" s="76" t="str">
        <f t="shared" si="122"/>
        <v>602. Cuidado Continuo por una vida con bienestarEducativo 20268_DISTRITO2_FEBRERO_2026</v>
      </c>
      <c r="P3883" s="8">
        <v>105404</v>
      </c>
      <c r="T3883" s="23">
        <v>0</v>
      </c>
    </row>
    <row r="3884" spans="2:20" ht="30" customHeight="1">
      <c r="B3884">
        <v>61</v>
      </c>
      <c r="C3884" s="164" t="s">
        <v>70</v>
      </c>
      <c r="D3884" t="s">
        <v>76</v>
      </c>
      <c r="E3884" s="80">
        <v>2026</v>
      </c>
      <c r="F3884" s="76" t="str">
        <f t="shared" si="121"/>
        <v>612. Cuidado Continuo por una vida con bienestarEducativo 2026</v>
      </c>
      <c r="G3884" s="7" t="s">
        <v>124</v>
      </c>
      <c r="H3884" s="7" t="s">
        <v>73</v>
      </c>
      <c r="I3884" t="s">
        <v>74</v>
      </c>
      <c r="J3884" s="76" t="s">
        <v>37</v>
      </c>
      <c r="K3884" t="s">
        <v>75</v>
      </c>
      <c r="L3884" t="s">
        <v>50</v>
      </c>
      <c r="M3884" s="26" t="s">
        <v>12</v>
      </c>
      <c r="N3884" s="78" t="s">
        <v>1</v>
      </c>
      <c r="O3884" s="76" t="str">
        <f t="shared" si="122"/>
        <v>612. Cuidado Continuo por una vida con bienestarEducativo 20268_DISTRITO2_FEBRERO_2026</v>
      </c>
      <c r="P3884" s="8">
        <v>266747</v>
      </c>
      <c r="T3884" s="23">
        <v>0</v>
      </c>
    </row>
    <row r="3885" spans="2:20" ht="30" customHeight="1">
      <c r="B3885">
        <v>62</v>
      </c>
      <c r="C3885" s="164" t="s">
        <v>70</v>
      </c>
      <c r="D3885" t="s">
        <v>76</v>
      </c>
      <c r="E3885" s="80">
        <v>2026</v>
      </c>
      <c r="F3885" s="76" t="str">
        <f t="shared" si="121"/>
        <v>622. Cuidado Continuo por una vida con bienestarEducativo 2026</v>
      </c>
      <c r="G3885" s="7" t="s">
        <v>125</v>
      </c>
      <c r="H3885" s="7" t="s">
        <v>102</v>
      </c>
      <c r="I3885" t="s">
        <v>74</v>
      </c>
      <c r="J3885" s="76" t="s">
        <v>37</v>
      </c>
      <c r="K3885" t="s">
        <v>38</v>
      </c>
      <c r="L3885" t="s">
        <v>42</v>
      </c>
      <c r="M3885" s="26" t="s">
        <v>12</v>
      </c>
      <c r="N3885" s="78" t="s">
        <v>1</v>
      </c>
      <c r="O3885" s="76" t="str">
        <f t="shared" si="122"/>
        <v>622. Cuidado Continuo por una vida con bienestarEducativo 20268_DISTRITO2_FEBRERO_2026</v>
      </c>
      <c r="P3885" s="8">
        <v>13610112</v>
      </c>
      <c r="T3885" s="23">
        <v>0</v>
      </c>
    </row>
    <row r="3886" spans="2:20" ht="30" customHeight="1">
      <c r="B3886">
        <v>63</v>
      </c>
      <c r="C3886" s="164" t="s">
        <v>70</v>
      </c>
      <c r="D3886" t="s">
        <v>76</v>
      </c>
      <c r="E3886" s="80">
        <v>2026</v>
      </c>
      <c r="F3886" s="76" t="str">
        <f t="shared" si="121"/>
        <v>632. Cuidado Continuo por una vida con bienestarEducativo 2026</v>
      </c>
      <c r="G3886" s="7" t="s">
        <v>126</v>
      </c>
      <c r="H3886" s="7" t="s">
        <v>102</v>
      </c>
      <c r="I3886" t="s">
        <v>74</v>
      </c>
      <c r="J3886" s="76" t="s">
        <v>37</v>
      </c>
      <c r="K3886" t="s">
        <v>75</v>
      </c>
      <c r="L3886" t="s">
        <v>50</v>
      </c>
      <c r="M3886" s="26" t="s">
        <v>12</v>
      </c>
      <c r="N3886" s="78" t="s">
        <v>1</v>
      </c>
      <c r="O3886" s="76" t="str">
        <f t="shared" si="122"/>
        <v>632. Cuidado Continuo por una vida con bienestarEducativo 20268_DISTRITO2_FEBRERO_2026</v>
      </c>
      <c r="P3886" s="8">
        <v>105404</v>
      </c>
      <c r="T3886" s="23">
        <v>0</v>
      </c>
    </row>
    <row r="3887" spans="2:20" ht="30" customHeight="1">
      <c r="B3887">
        <v>64</v>
      </c>
      <c r="C3887" s="164" t="s">
        <v>70</v>
      </c>
      <c r="D3887" t="s">
        <v>76</v>
      </c>
      <c r="E3887" s="80">
        <v>2026</v>
      </c>
      <c r="F3887" s="76" t="str">
        <f t="shared" si="121"/>
        <v>642. Cuidado Continuo por una vida con bienestarEducativo 2026</v>
      </c>
      <c r="G3887" s="7" t="s">
        <v>127</v>
      </c>
      <c r="H3887" s="7" t="s">
        <v>94</v>
      </c>
      <c r="I3887" t="s">
        <v>74</v>
      </c>
      <c r="J3887" s="76" t="s">
        <v>37</v>
      </c>
      <c r="K3887" t="s">
        <v>75</v>
      </c>
      <c r="L3887" t="s">
        <v>50</v>
      </c>
      <c r="M3887" s="26" t="s">
        <v>12</v>
      </c>
      <c r="N3887" s="78" t="s">
        <v>1</v>
      </c>
      <c r="O3887" s="76" t="str">
        <f t="shared" si="122"/>
        <v>642. Cuidado Continuo por una vida con bienestarEducativo 20268_DISTRITO2_FEBRERO_2026</v>
      </c>
      <c r="P3887" s="8">
        <v>137765</v>
      </c>
      <c r="T3887" s="23">
        <v>0</v>
      </c>
    </row>
    <row r="3888" spans="2:20" ht="30" customHeight="1">
      <c r="B3888">
        <v>65</v>
      </c>
      <c r="C3888" s="164" t="s">
        <v>70</v>
      </c>
      <c r="D3888" t="s">
        <v>76</v>
      </c>
      <c r="E3888" s="80">
        <v>2026</v>
      </c>
      <c r="F3888" s="76" t="str">
        <f t="shared" si="121"/>
        <v>652. Cuidado Continuo por una vida con bienestarEducativo 2026</v>
      </c>
      <c r="G3888" s="7" t="s">
        <v>128</v>
      </c>
      <c r="H3888" s="7" t="s">
        <v>94</v>
      </c>
      <c r="I3888" t="s">
        <v>74</v>
      </c>
      <c r="J3888" s="76" t="s">
        <v>37</v>
      </c>
      <c r="K3888" t="s">
        <v>75</v>
      </c>
      <c r="L3888" t="s">
        <v>50</v>
      </c>
      <c r="M3888" s="26" t="s">
        <v>12</v>
      </c>
      <c r="N3888" s="78" t="s">
        <v>1</v>
      </c>
      <c r="O3888" s="76" t="str">
        <f t="shared" si="122"/>
        <v>652. Cuidado Continuo por una vida con bienestarEducativo 20268_DISTRITO2_FEBRERO_2026</v>
      </c>
      <c r="P3888" s="8">
        <v>105404</v>
      </c>
      <c r="T3888" s="23">
        <v>0</v>
      </c>
    </row>
    <row r="3889" spans="2:20" ht="30" customHeight="1">
      <c r="B3889">
        <v>66</v>
      </c>
      <c r="C3889" s="164" t="s">
        <v>70</v>
      </c>
      <c r="D3889" t="s">
        <v>76</v>
      </c>
      <c r="E3889" s="80">
        <v>2026</v>
      </c>
      <c r="F3889" s="76" t="str">
        <f t="shared" si="121"/>
        <v>662. Cuidado Continuo por una vida con bienestarEducativo 2026</v>
      </c>
      <c r="G3889" s="7" t="s">
        <v>129</v>
      </c>
      <c r="H3889" s="7" t="s">
        <v>94</v>
      </c>
      <c r="I3889" t="s">
        <v>74</v>
      </c>
      <c r="J3889" s="76" t="s">
        <v>37</v>
      </c>
      <c r="K3889" t="s">
        <v>103</v>
      </c>
      <c r="L3889" t="s">
        <v>50</v>
      </c>
      <c r="M3889" s="26" t="s">
        <v>12</v>
      </c>
      <c r="N3889" s="78" t="s">
        <v>1</v>
      </c>
      <c r="O3889" s="76" t="str">
        <f t="shared" si="122"/>
        <v>662. Cuidado Continuo por una vida con bienestarEducativo 20268_DISTRITO2_FEBRERO_2026</v>
      </c>
      <c r="P3889" s="8">
        <v>199714</v>
      </c>
      <c r="T3889" s="23">
        <v>0</v>
      </c>
    </row>
    <row r="3890" spans="2:20" ht="30" customHeight="1">
      <c r="B3890">
        <v>67</v>
      </c>
      <c r="C3890" s="164" t="s">
        <v>70</v>
      </c>
      <c r="D3890" t="s">
        <v>76</v>
      </c>
      <c r="E3890" s="80">
        <v>2026</v>
      </c>
      <c r="F3890" s="76" t="str">
        <f t="shared" si="121"/>
        <v>672. Cuidado Continuo por una vida con bienestarEducativo 2026</v>
      </c>
      <c r="G3890" s="7" t="s">
        <v>130</v>
      </c>
      <c r="H3890" s="7" t="s">
        <v>94</v>
      </c>
      <c r="I3890" t="s">
        <v>74</v>
      </c>
      <c r="J3890" s="76" t="s">
        <v>37</v>
      </c>
      <c r="K3890" t="s">
        <v>75</v>
      </c>
      <c r="L3890" t="s">
        <v>50</v>
      </c>
      <c r="M3890" s="26" t="s">
        <v>12</v>
      </c>
      <c r="N3890" s="78" t="s">
        <v>1</v>
      </c>
      <c r="O3890" s="76" t="str">
        <f t="shared" si="122"/>
        <v>672. Cuidado Continuo por una vida con bienestarEducativo 20268_DISTRITO2_FEBRERO_2026</v>
      </c>
      <c r="P3890" s="8">
        <v>88916</v>
      </c>
      <c r="T3890" s="23">
        <v>0</v>
      </c>
    </row>
    <row r="3891" spans="2:20" ht="30" customHeight="1">
      <c r="B3891">
        <v>68</v>
      </c>
      <c r="C3891" s="164" t="s">
        <v>70</v>
      </c>
      <c r="D3891" t="s">
        <v>77</v>
      </c>
      <c r="E3891" s="80">
        <v>2026</v>
      </c>
      <c r="F3891" s="76" t="str">
        <f t="shared" si="121"/>
        <v>682. Cuidado Continuo por una vida con bienestarInstitucional2026</v>
      </c>
      <c r="G3891" s="7" t="s">
        <v>131</v>
      </c>
      <c r="H3891" s="7" t="s">
        <v>94</v>
      </c>
      <c r="I3891" t="s">
        <v>74</v>
      </c>
      <c r="J3891" s="76" t="s">
        <v>37</v>
      </c>
      <c r="K3891" t="s">
        <v>75</v>
      </c>
      <c r="L3891" t="s">
        <v>50</v>
      </c>
      <c r="M3891" s="26" t="s">
        <v>12</v>
      </c>
      <c r="N3891" s="78" t="s">
        <v>1</v>
      </c>
      <c r="O3891" s="76" t="str">
        <f t="shared" si="122"/>
        <v>682. Cuidado Continuo por una vida con bienestarInstitucional20268_DISTRITO2_FEBRERO_2026</v>
      </c>
      <c r="P3891" s="8">
        <v>105404</v>
      </c>
      <c r="T3891" s="23">
        <v>0</v>
      </c>
    </row>
    <row r="3892" spans="2:20" ht="30" customHeight="1">
      <c r="B3892">
        <v>69</v>
      </c>
      <c r="C3892" s="164" t="s">
        <v>70</v>
      </c>
      <c r="D3892" t="s">
        <v>77</v>
      </c>
      <c r="E3892" s="80">
        <v>2026</v>
      </c>
      <c r="F3892" s="76" t="str">
        <f t="shared" si="121"/>
        <v>692. Cuidado Continuo por una vida con bienestarInstitucional2026</v>
      </c>
      <c r="G3892" s="7" t="s">
        <v>132</v>
      </c>
      <c r="H3892" s="7" t="s">
        <v>102</v>
      </c>
      <c r="I3892" t="s">
        <v>74</v>
      </c>
      <c r="J3892" s="76" t="s">
        <v>37</v>
      </c>
      <c r="K3892" t="s">
        <v>75</v>
      </c>
      <c r="L3892" t="s">
        <v>50</v>
      </c>
      <c r="M3892" s="26" t="s">
        <v>12</v>
      </c>
      <c r="N3892" s="78" t="s">
        <v>1</v>
      </c>
      <c r="O3892" s="76" t="str">
        <f t="shared" si="122"/>
        <v>692. Cuidado Continuo por una vida con bienestarInstitucional20268_DISTRITO2_FEBRERO_2026</v>
      </c>
      <c r="P3892" s="8">
        <v>105404</v>
      </c>
      <c r="T3892" s="23">
        <v>0</v>
      </c>
    </row>
    <row r="3893" spans="2:20" ht="30" customHeight="1">
      <c r="B3893">
        <v>70</v>
      </c>
      <c r="C3893" s="164" t="s">
        <v>70</v>
      </c>
      <c r="D3893" t="s">
        <v>77</v>
      </c>
      <c r="E3893" s="80">
        <v>2026</v>
      </c>
      <c r="F3893" s="76" t="str">
        <f t="shared" si="121"/>
        <v>702. Cuidado Continuo por una vida con bienestarInstitucional2026</v>
      </c>
      <c r="G3893" s="7" t="s">
        <v>133</v>
      </c>
      <c r="H3893" s="7" t="s">
        <v>73</v>
      </c>
      <c r="I3893" t="s">
        <v>74</v>
      </c>
      <c r="J3893" s="76" t="s">
        <v>37</v>
      </c>
      <c r="K3893" t="s">
        <v>75</v>
      </c>
      <c r="L3893" t="s">
        <v>50</v>
      </c>
      <c r="M3893" s="26" t="s">
        <v>12</v>
      </c>
      <c r="N3893" s="78" t="s">
        <v>1</v>
      </c>
      <c r="O3893" s="76" t="str">
        <f t="shared" si="122"/>
        <v>702. Cuidado Continuo por una vida con bienestarInstitucional20268_DISTRITO2_FEBRERO_2026</v>
      </c>
      <c r="P3893" s="8">
        <v>74893</v>
      </c>
      <c r="T3893" s="23">
        <v>0</v>
      </c>
    </row>
    <row r="3894" spans="2:20" ht="30" customHeight="1">
      <c r="B3894">
        <v>71</v>
      </c>
      <c r="C3894" s="164" t="s">
        <v>70</v>
      </c>
      <c r="D3894" t="s">
        <v>82</v>
      </c>
      <c r="E3894" s="80">
        <v>2026</v>
      </c>
      <c r="F3894" s="76" t="str">
        <f t="shared" si="121"/>
        <v>712. Cuidado Continuo por una vida con bienestarLaboral2026</v>
      </c>
      <c r="G3894" s="7" t="s">
        <v>134</v>
      </c>
      <c r="H3894" s="7" t="s">
        <v>94</v>
      </c>
      <c r="I3894" t="s">
        <v>74</v>
      </c>
      <c r="J3894" s="76" t="s">
        <v>37</v>
      </c>
      <c r="K3894" t="s">
        <v>135</v>
      </c>
      <c r="L3894" t="s">
        <v>50</v>
      </c>
      <c r="M3894" s="26" t="s">
        <v>12</v>
      </c>
      <c r="N3894" s="78" t="s">
        <v>1</v>
      </c>
      <c r="O3894" s="76" t="str">
        <f t="shared" si="122"/>
        <v>712. Cuidado Continuo por una vida con bienestarLaboral20268_DISTRITO2_FEBRERO_2026</v>
      </c>
      <c r="P3894" s="8">
        <v>59965</v>
      </c>
      <c r="T3894" s="23">
        <v>0</v>
      </c>
    </row>
    <row r="3895" spans="2:20" ht="30" customHeight="1">
      <c r="B3895">
        <v>72</v>
      </c>
      <c r="C3895" s="164" t="s">
        <v>70</v>
      </c>
      <c r="D3895" t="s">
        <v>82</v>
      </c>
      <c r="E3895" s="80">
        <v>2026</v>
      </c>
      <c r="F3895" s="76" t="str">
        <f t="shared" si="121"/>
        <v>722. Cuidado Continuo por una vida con bienestarLaboral2026</v>
      </c>
      <c r="G3895" s="7" t="s">
        <v>136</v>
      </c>
      <c r="H3895" s="7" t="s">
        <v>94</v>
      </c>
      <c r="I3895" t="s">
        <v>74</v>
      </c>
      <c r="J3895" s="76" t="s">
        <v>37</v>
      </c>
      <c r="K3895" t="s">
        <v>135</v>
      </c>
      <c r="L3895" t="s">
        <v>50</v>
      </c>
      <c r="M3895" s="26" t="s">
        <v>12</v>
      </c>
      <c r="N3895" s="78" t="s">
        <v>1</v>
      </c>
      <c r="O3895" s="76" t="str">
        <f t="shared" si="122"/>
        <v>722. Cuidado Continuo por una vida con bienestarLaboral20268_DISTRITO2_FEBRERO_2026</v>
      </c>
      <c r="P3895" s="8">
        <v>99830</v>
      </c>
      <c r="T3895" s="23">
        <v>0</v>
      </c>
    </row>
    <row r="3896" spans="2:20" ht="30" customHeight="1">
      <c r="B3896">
        <v>73</v>
      </c>
      <c r="C3896" s="164" t="s">
        <v>70</v>
      </c>
      <c r="D3896" t="s">
        <v>82</v>
      </c>
      <c r="E3896" s="80">
        <v>2026</v>
      </c>
      <c r="F3896" s="76" t="str">
        <f t="shared" si="121"/>
        <v>732. Cuidado Continuo por una vida con bienestarLaboral2026</v>
      </c>
      <c r="G3896" s="7" t="s">
        <v>137</v>
      </c>
      <c r="H3896" s="7" t="s">
        <v>94</v>
      </c>
      <c r="I3896" t="s">
        <v>74</v>
      </c>
      <c r="J3896" s="76" t="s">
        <v>37</v>
      </c>
      <c r="K3896" t="s">
        <v>138</v>
      </c>
      <c r="L3896" t="s">
        <v>50</v>
      </c>
      <c r="M3896" s="26" t="s">
        <v>12</v>
      </c>
      <c r="N3896" s="78" t="s">
        <v>1</v>
      </c>
      <c r="O3896" s="76" t="str">
        <f t="shared" si="122"/>
        <v>732. Cuidado Continuo por una vida con bienestarLaboral20268_DISTRITO2_FEBRERO_2026</v>
      </c>
      <c r="P3896" s="8">
        <v>220671</v>
      </c>
      <c r="T3896" s="23">
        <v>0</v>
      </c>
    </row>
    <row r="3897" spans="2:20" ht="30" customHeight="1">
      <c r="B3897">
        <v>74</v>
      </c>
      <c r="C3897" s="164" t="s">
        <v>70</v>
      </c>
      <c r="D3897" t="s">
        <v>82</v>
      </c>
      <c r="E3897" s="80">
        <v>2026</v>
      </c>
      <c r="F3897" s="76" t="str">
        <f t="shared" si="121"/>
        <v>742. Cuidado Continuo por una vida con bienestarLaboral2026</v>
      </c>
      <c r="G3897" s="7" t="s">
        <v>139</v>
      </c>
      <c r="H3897" s="7" t="s">
        <v>94</v>
      </c>
      <c r="I3897" t="s">
        <v>74</v>
      </c>
      <c r="J3897" s="76" t="s">
        <v>37</v>
      </c>
      <c r="K3897" t="s">
        <v>138</v>
      </c>
      <c r="L3897" t="s">
        <v>50</v>
      </c>
      <c r="M3897" s="26" t="s">
        <v>12</v>
      </c>
      <c r="N3897" s="78" t="s">
        <v>1</v>
      </c>
      <c r="O3897" s="76" t="str">
        <f t="shared" si="122"/>
        <v>742. Cuidado Continuo por una vida con bienestarLaboral20268_DISTRITO2_FEBRERO_2026</v>
      </c>
      <c r="P3897" s="8">
        <v>367374</v>
      </c>
      <c r="T3897" s="23">
        <v>0</v>
      </c>
    </row>
    <row r="3898" spans="2:20" ht="30" customHeight="1">
      <c r="B3898">
        <v>75</v>
      </c>
      <c r="C3898" s="164" t="s">
        <v>70</v>
      </c>
      <c r="D3898" t="s">
        <v>82</v>
      </c>
      <c r="E3898" s="80">
        <v>2026</v>
      </c>
      <c r="F3898" s="76" t="str">
        <f t="shared" si="121"/>
        <v>752. Cuidado Continuo por una vida con bienestarLaboral2026</v>
      </c>
      <c r="G3898" s="7" t="s">
        <v>140</v>
      </c>
      <c r="H3898" s="7" t="s">
        <v>94</v>
      </c>
      <c r="I3898" t="s">
        <v>74</v>
      </c>
      <c r="J3898" s="76" t="s">
        <v>37</v>
      </c>
      <c r="K3898" t="s">
        <v>141</v>
      </c>
      <c r="L3898" t="s">
        <v>50</v>
      </c>
      <c r="M3898" s="26" t="s">
        <v>12</v>
      </c>
      <c r="N3898" s="78" t="s">
        <v>1</v>
      </c>
      <c r="O3898" s="76" t="str">
        <f t="shared" si="122"/>
        <v>752. Cuidado Continuo por una vida con bienestarLaboral20268_DISTRITO2_FEBRERO_2026</v>
      </c>
      <c r="P3898" s="8">
        <v>210809</v>
      </c>
      <c r="T3898" s="23">
        <v>0</v>
      </c>
    </row>
    <row r="3899" spans="2:20" ht="30" customHeight="1">
      <c r="B3899">
        <v>76</v>
      </c>
      <c r="C3899" s="164" t="s">
        <v>70</v>
      </c>
      <c r="D3899" t="s">
        <v>82</v>
      </c>
      <c r="E3899" s="80">
        <v>2026</v>
      </c>
      <c r="F3899" s="76" t="str">
        <f t="shared" si="121"/>
        <v>762. Cuidado Continuo por una vida con bienestarLaboral2026</v>
      </c>
      <c r="G3899" s="7" t="s">
        <v>142</v>
      </c>
      <c r="H3899" s="7" t="s">
        <v>94</v>
      </c>
      <c r="I3899" t="s">
        <v>74</v>
      </c>
      <c r="J3899" s="76" t="s">
        <v>37</v>
      </c>
      <c r="K3899" t="s">
        <v>141</v>
      </c>
      <c r="L3899" t="s">
        <v>50</v>
      </c>
      <c r="M3899" s="26" t="s">
        <v>12</v>
      </c>
      <c r="N3899" s="78" t="s">
        <v>1</v>
      </c>
      <c r="O3899" s="76" t="str">
        <f t="shared" si="122"/>
        <v>762. Cuidado Continuo por una vida con bienestarLaboral20268_DISTRITO2_FEBRERO_2026</v>
      </c>
      <c r="P3899" s="8">
        <v>55168</v>
      </c>
      <c r="T3899" s="23">
        <v>0</v>
      </c>
    </row>
    <row r="3900" spans="2:20" ht="30" customHeight="1">
      <c r="B3900">
        <v>77</v>
      </c>
      <c r="C3900" s="164" t="s">
        <v>70</v>
      </c>
      <c r="D3900" t="s">
        <v>82</v>
      </c>
      <c r="E3900" s="80">
        <v>2026</v>
      </c>
      <c r="F3900" s="76" t="str">
        <f t="shared" si="121"/>
        <v>772. Cuidado Continuo por una vida con bienestarLaboral2026</v>
      </c>
      <c r="G3900" s="7" t="s">
        <v>143</v>
      </c>
      <c r="H3900" s="7" t="s">
        <v>94</v>
      </c>
      <c r="I3900" t="s">
        <v>74</v>
      </c>
      <c r="J3900" s="76" t="s">
        <v>37</v>
      </c>
      <c r="K3900" t="s">
        <v>141</v>
      </c>
      <c r="L3900" t="s">
        <v>39</v>
      </c>
      <c r="M3900" s="26" t="s">
        <v>12</v>
      </c>
      <c r="N3900" s="78" t="s">
        <v>1</v>
      </c>
      <c r="O3900" s="76" t="str">
        <f t="shared" si="122"/>
        <v>772. Cuidado Continuo por una vida con bienestarLaboral20268_DISTRITO2_FEBRERO_2026</v>
      </c>
      <c r="P3900" s="8">
        <v>91844</v>
      </c>
      <c r="T3900" s="23">
        <v>0</v>
      </c>
    </row>
    <row r="3901" spans="2:20" ht="30" customHeight="1">
      <c r="B3901">
        <v>78</v>
      </c>
      <c r="C3901" s="164" t="s">
        <v>70</v>
      </c>
      <c r="D3901" t="s">
        <v>82</v>
      </c>
      <c r="E3901" s="80">
        <v>2026</v>
      </c>
      <c r="F3901" s="76" t="str">
        <f t="shared" si="121"/>
        <v>782. Cuidado Continuo por una vida con bienestarLaboral2026</v>
      </c>
      <c r="G3901" s="7" t="s">
        <v>144</v>
      </c>
      <c r="H3901" s="7" t="s">
        <v>94</v>
      </c>
      <c r="I3901" t="s">
        <v>74</v>
      </c>
      <c r="J3901" s="76" t="s">
        <v>37</v>
      </c>
      <c r="K3901" t="s">
        <v>141</v>
      </c>
      <c r="L3901" t="s">
        <v>39</v>
      </c>
      <c r="M3901" s="26" t="s">
        <v>12</v>
      </c>
      <c r="N3901" s="78" t="s">
        <v>1</v>
      </c>
      <c r="O3901" s="76" t="str">
        <f t="shared" si="122"/>
        <v>782. Cuidado Continuo por una vida con bienestarLaboral20268_DISTRITO2_FEBRERO_2026</v>
      </c>
      <c r="P3901" s="8">
        <v>121585</v>
      </c>
      <c r="T3901" s="23">
        <v>0</v>
      </c>
    </row>
    <row r="3902" spans="2:20" ht="30" customHeight="1">
      <c r="B3902">
        <v>79</v>
      </c>
      <c r="C3902" s="164" t="s">
        <v>70</v>
      </c>
      <c r="D3902" t="s">
        <v>82</v>
      </c>
      <c r="E3902" s="80">
        <v>2026</v>
      </c>
      <c r="F3902" s="76" t="str">
        <f t="shared" si="121"/>
        <v>792. Cuidado Continuo por una vida con bienestarLaboral2026</v>
      </c>
      <c r="G3902" s="7" t="s">
        <v>145</v>
      </c>
      <c r="H3902" s="7" t="s">
        <v>94</v>
      </c>
      <c r="I3902" t="s">
        <v>74</v>
      </c>
      <c r="J3902" s="76" t="s">
        <v>37</v>
      </c>
      <c r="K3902" t="s">
        <v>141</v>
      </c>
      <c r="L3902" t="s">
        <v>50</v>
      </c>
      <c r="M3902" s="26" t="s">
        <v>12</v>
      </c>
      <c r="N3902" s="78" t="s">
        <v>1</v>
      </c>
      <c r="O3902" s="76" t="str">
        <f t="shared" si="122"/>
        <v>792. Cuidado Continuo por una vida con bienestarLaboral20268_DISTRITO2_FEBRERO_2026</v>
      </c>
      <c r="P3902" s="8">
        <v>125438</v>
      </c>
      <c r="T3902" s="23">
        <v>0</v>
      </c>
    </row>
    <row r="3903" spans="2:20" ht="30" customHeight="1">
      <c r="B3903">
        <v>80</v>
      </c>
      <c r="C3903" s="164" t="s">
        <v>70</v>
      </c>
      <c r="D3903" t="s">
        <v>82</v>
      </c>
      <c r="E3903" s="80">
        <v>2026</v>
      </c>
      <c r="F3903" s="76" t="str">
        <f t="shared" si="121"/>
        <v>802. Cuidado Continuo por una vida con bienestarLaboral2026</v>
      </c>
      <c r="G3903" s="7" t="s">
        <v>146</v>
      </c>
      <c r="H3903" s="7" t="s">
        <v>94</v>
      </c>
      <c r="I3903" t="s">
        <v>74</v>
      </c>
      <c r="J3903" s="76" t="s">
        <v>37</v>
      </c>
      <c r="K3903" t="s">
        <v>147</v>
      </c>
      <c r="L3903" t="s">
        <v>42</v>
      </c>
      <c r="M3903" s="26" t="s">
        <v>12</v>
      </c>
      <c r="N3903" s="78" t="s">
        <v>1</v>
      </c>
      <c r="O3903" s="76" t="str">
        <f t="shared" si="122"/>
        <v>802. Cuidado Continuo por una vida con bienestarLaboral20268_DISTRITO2_FEBRERO_2026</v>
      </c>
      <c r="P3903" s="8">
        <v>53781</v>
      </c>
      <c r="T3903" s="23">
        <v>0</v>
      </c>
    </row>
    <row r="3904" spans="2:20" ht="30" customHeight="1">
      <c r="B3904">
        <v>81</v>
      </c>
      <c r="C3904" s="164" t="s">
        <v>70</v>
      </c>
      <c r="D3904" t="s">
        <v>82</v>
      </c>
      <c r="E3904" s="80">
        <v>2026</v>
      </c>
      <c r="F3904" s="76" t="str">
        <f t="shared" si="121"/>
        <v>812. Cuidado Continuo por una vida con bienestarLaboral2026</v>
      </c>
      <c r="G3904" s="7" t="s">
        <v>148</v>
      </c>
      <c r="H3904" s="7" t="s">
        <v>94</v>
      </c>
      <c r="I3904" t="s">
        <v>74</v>
      </c>
      <c r="J3904" s="76" t="s">
        <v>37</v>
      </c>
      <c r="K3904" t="s">
        <v>135</v>
      </c>
      <c r="L3904" t="s">
        <v>50</v>
      </c>
      <c r="M3904" s="26" t="s">
        <v>12</v>
      </c>
      <c r="N3904" s="78" t="s">
        <v>1</v>
      </c>
      <c r="O3904" s="76" t="str">
        <f t="shared" si="122"/>
        <v>812. Cuidado Continuo por una vida con bienestarLaboral20268_DISTRITO2_FEBRERO_2026</v>
      </c>
      <c r="P3904" s="8">
        <v>82752</v>
      </c>
      <c r="T3904" s="23">
        <v>0</v>
      </c>
    </row>
    <row r="3905" spans="2:20" ht="30" customHeight="1">
      <c r="B3905">
        <v>82</v>
      </c>
      <c r="C3905" s="164" t="s">
        <v>70</v>
      </c>
      <c r="D3905" t="s">
        <v>82</v>
      </c>
      <c r="E3905" s="80">
        <v>2026</v>
      </c>
      <c r="F3905" s="76" t="str">
        <f t="shared" si="121"/>
        <v>822. Cuidado Continuo por una vida con bienestarLaboral2026</v>
      </c>
      <c r="G3905" s="7" t="s">
        <v>149</v>
      </c>
      <c r="H3905" s="7" t="s">
        <v>94</v>
      </c>
      <c r="I3905" t="s">
        <v>74</v>
      </c>
      <c r="J3905" s="76" t="s">
        <v>37</v>
      </c>
      <c r="K3905" t="s">
        <v>150</v>
      </c>
      <c r="L3905" t="s">
        <v>50</v>
      </c>
      <c r="M3905" s="26" t="s">
        <v>12</v>
      </c>
      <c r="N3905" s="78" t="s">
        <v>1</v>
      </c>
      <c r="O3905" s="76" t="str">
        <f t="shared" si="122"/>
        <v>822. Cuidado Continuo por una vida con bienestarLaboral20268_DISTRITO2_FEBRERO_2026</v>
      </c>
      <c r="P3905" s="8">
        <v>281078</v>
      </c>
      <c r="T3905" s="23">
        <v>0</v>
      </c>
    </row>
    <row r="3906" spans="2:20" ht="30" customHeight="1">
      <c r="B3906">
        <v>83</v>
      </c>
      <c r="C3906" s="164" t="s">
        <v>70</v>
      </c>
      <c r="D3906" t="s">
        <v>82</v>
      </c>
      <c r="E3906" s="80">
        <v>2026</v>
      </c>
      <c r="F3906" s="76" t="str">
        <f t="shared" si="121"/>
        <v>832. Cuidado Continuo por una vida con bienestarLaboral2026</v>
      </c>
      <c r="G3906" s="7" t="s">
        <v>151</v>
      </c>
      <c r="H3906" s="7" t="s">
        <v>94</v>
      </c>
      <c r="I3906" t="s">
        <v>74</v>
      </c>
      <c r="J3906" s="76" t="s">
        <v>37</v>
      </c>
      <c r="K3906" t="s">
        <v>141</v>
      </c>
      <c r="L3906" t="s">
        <v>50</v>
      </c>
      <c r="M3906" s="26" t="s">
        <v>12</v>
      </c>
      <c r="N3906" s="78" t="s">
        <v>1</v>
      </c>
      <c r="O3906" s="76" t="str">
        <f t="shared" si="122"/>
        <v>832. Cuidado Continuo por una vida con bienestarLaboral20268_DISTRITO2_FEBRERO_2026</v>
      </c>
      <c r="P3906" s="8">
        <v>70270</v>
      </c>
      <c r="T3906" s="23">
        <v>0</v>
      </c>
    </row>
    <row r="3907" spans="2:20" ht="30" customHeight="1">
      <c r="B3907">
        <v>84</v>
      </c>
      <c r="C3907" s="164" t="s">
        <v>70</v>
      </c>
      <c r="D3907" t="s">
        <v>82</v>
      </c>
      <c r="E3907" s="80">
        <v>2026</v>
      </c>
      <c r="F3907" s="76" t="str">
        <f t="shared" si="121"/>
        <v>842. Cuidado Continuo por una vida con bienestarLaboral2026</v>
      </c>
      <c r="G3907" s="7" t="s">
        <v>152</v>
      </c>
      <c r="H3907" s="7" t="s">
        <v>94</v>
      </c>
      <c r="I3907" t="s">
        <v>74</v>
      </c>
      <c r="J3907" s="76" t="s">
        <v>37</v>
      </c>
      <c r="K3907" t="s">
        <v>141</v>
      </c>
      <c r="L3907" t="s">
        <v>50</v>
      </c>
      <c r="M3907" s="26" t="s">
        <v>12</v>
      </c>
      <c r="N3907" s="78" t="s">
        <v>1</v>
      </c>
      <c r="O3907" s="76" t="str">
        <f t="shared" si="122"/>
        <v>842. Cuidado Continuo por una vida con bienestarLaboral20268_DISTRITO2_FEBRERO_2026</v>
      </c>
      <c r="P3907" s="8">
        <v>105404</v>
      </c>
      <c r="T3907" s="23">
        <v>0</v>
      </c>
    </row>
    <row r="3908" spans="2:20" ht="30" customHeight="1">
      <c r="B3908">
        <v>85</v>
      </c>
      <c r="C3908" s="164" t="s">
        <v>70</v>
      </c>
      <c r="D3908" t="s">
        <v>82</v>
      </c>
      <c r="E3908" s="80">
        <v>2026</v>
      </c>
      <c r="F3908" s="76" t="str">
        <f t="shared" si="121"/>
        <v>852. Cuidado Continuo por una vida con bienestarLaboral2026</v>
      </c>
      <c r="G3908" s="7" t="s">
        <v>153</v>
      </c>
      <c r="H3908" s="7" t="s">
        <v>94</v>
      </c>
      <c r="I3908" t="s">
        <v>74</v>
      </c>
      <c r="J3908" s="76" t="s">
        <v>37</v>
      </c>
      <c r="K3908" t="s">
        <v>147</v>
      </c>
      <c r="L3908" t="s">
        <v>42</v>
      </c>
      <c r="M3908" s="26" t="s">
        <v>12</v>
      </c>
      <c r="N3908" s="78" t="s">
        <v>1</v>
      </c>
      <c r="O3908" s="76" t="str">
        <f t="shared" si="122"/>
        <v>852. Cuidado Continuo por una vida con bienestarLaboral20268_DISTRITO2_FEBRERO_2026</v>
      </c>
      <c r="P3908" s="8">
        <v>35135</v>
      </c>
      <c r="T3908" s="23">
        <v>0</v>
      </c>
    </row>
    <row r="3909" spans="2:20" ht="30" customHeight="1">
      <c r="B3909">
        <v>87</v>
      </c>
      <c r="C3909" s="164" t="s">
        <v>154</v>
      </c>
      <c r="D3909" t="s">
        <v>71</v>
      </c>
      <c r="E3909" s="80">
        <v>2026</v>
      </c>
      <c r="F3909" s="76" t="str">
        <f t="shared" si="121"/>
        <v>873. Cuidado Continuo por una vida con bienestar con enfoque diferencial étnicoComunitario2026</v>
      </c>
      <c r="G3909" s="7" t="s">
        <v>155</v>
      </c>
      <c r="H3909" s="7" t="s">
        <v>73</v>
      </c>
      <c r="I3909" t="s">
        <v>74</v>
      </c>
      <c r="J3909" s="76" t="s">
        <v>37</v>
      </c>
      <c r="K3909" t="s">
        <v>38</v>
      </c>
      <c r="L3909" t="s">
        <v>39</v>
      </c>
      <c r="M3909" s="26" t="s">
        <v>12</v>
      </c>
      <c r="N3909" s="78" t="s">
        <v>1</v>
      </c>
      <c r="O3909" s="76" t="str">
        <f t="shared" si="122"/>
        <v>873. Cuidado Continuo por una vida con bienestar con enfoque diferencial étnicoComunitario20268_DISTRITO2_FEBRERO_2026</v>
      </c>
      <c r="P3909" s="8">
        <v>25814832</v>
      </c>
      <c r="T3909" s="23">
        <v>0</v>
      </c>
    </row>
    <row r="3910" spans="2:20" ht="30" customHeight="1">
      <c r="B3910">
        <v>88</v>
      </c>
      <c r="C3910" s="164" t="s">
        <v>154</v>
      </c>
      <c r="D3910" t="s">
        <v>71</v>
      </c>
      <c r="E3910" s="80">
        <v>2026</v>
      </c>
      <c r="F3910" s="76" t="str">
        <f t="shared" si="121"/>
        <v>883. Cuidado Continuo por una vida con bienestar con enfoque diferencial étnicoComunitario2026</v>
      </c>
      <c r="G3910" s="7" t="s">
        <v>156</v>
      </c>
      <c r="H3910" s="7" t="s">
        <v>73</v>
      </c>
      <c r="I3910" t="s">
        <v>74</v>
      </c>
      <c r="J3910" s="76" t="s">
        <v>37</v>
      </c>
      <c r="K3910" t="s">
        <v>38</v>
      </c>
      <c r="L3910" t="s">
        <v>39</v>
      </c>
      <c r="M3910" s="26" t="s">
        <v>12</v>
      </c>
      <c r="N3910" s="78" t="s">
        <v>1</v>
      </c>
      <c r="O3910" s="76" t="str">
        <f t="shared" si="122"/>
        <v>883. Cuidado Continuo por una vida con bienestar con enfoque diferencial étnicoComunitario20268_DISTRITO2_FEBRERO_2026</v>
      </c>
      <c r="P3910" s="8">
        <v>19848080</v>
      </c>
      <c r="T3910" s="23">
        <v>0</v>
      </c>
    </row>
    <row r="3911" spans="2:20" ht="30" customHeight="1">
      <c r="B3911">
        <v>89</v>
      </c>
      <c r="C3911" s="164" t="s">
        <v>154</v>
      </c>
      <c r="D3911" t="s">
        <v>71</v>
      </c>
      <c r="E3911" s="80">
        <v>2026</v>
      </c>
      <c r="F3911" s="76" t="str">
        <f t="shared" si="121"/>
        <v>893. Cuidado Continuo por una vida con bienestar con enfoque diferencial étnicoComunitario2026</v>
      </c>
      <c r="G3911" s="7" t="s">
        <v>157</v>
      </c>
      <c r="H3911" s="7" t="s">
        <v>73</v>
      </c>
      <c r="I3911" t="s">
        <v>74</v>
      </c>
      <c r="J3911" s="76" t="s">
        <v>37</v>
      </c>
      <c r="K3911" t="s">
        <v>38</v>
      </c>
      <c r="L3911" t="s">
        <v>39</v>
      </c>
      <c r="M3911" s="26" t="s">
        <v>12</v>
      </c>
      <c r="N3911" s="78" t="s">
        <v>1</v>
      </c>
      <c r="O3911" s="76" t="str">
        <f t="shared" si="122"/>
        <v>893. Cuidado Continuo por una vida con bienestar con enfoque diferencial étnicoComunitario20268_DISTRITO2_FEBRERO_2026</v>
      </c>
      <c r="P3911" s="8">
        <v>33729408</v>
      </c>
      <c r="T3911" s="23">
        <v>0</v>
      </c>
    </row>
    <row r="3912" spans="2:20" ht="30" customHeight="1">
      <c r="B3912">
        <v>90</v>
      </c>
      <c r="C3912" s="164" t="s">
        <v>154</v>
      </c>
      <c r="D3912" t="s">
        <v>71</v>
      </c>
      <c r="E3912" s="80">
        <v>2026</v>
      </c>
      <c r="F3912" s="76" t="str">
        <f t="shared" ref="F3912:F3975" si="123">B3912&amp;C3912&amp;D3912&amp;E3912</f>
        <v>903. Cuidado Continuo por una vida con bienestar con enfoque diferencial étnicoComunitario2026</v>
      </c>
      <c r="G3912" s="7" t="s">
        <v>158</v>
      </c>
      <c r="H3912" s="7" t="s">
        <v>73</v>
      </c>
      <c r="I3912" t="s">
        <v>74</v>
      </c>
      <c r="J3912" s="76" t="s">
        <v>37</v>
      </c>
      <c r="K3912" t="s">
        <v>38</v>
      </c>
      <c r="L3912" t="s">
        <v>39</v>
      </c>
      <c r="M3912" s="26" t="s">
        <v>12</v>
      </c>
      <c r="N3912" s="78" t="s">
        <v>1</v>
      </c>
      <c r="O3912" s="76" t="str">
        <f t="shared" si="122"/>
        <v>903. Cuidado Continuo por una vida con bienestar con enfoque diferencial étnicoComunitario20268_DISTRITO2_FEBRERO_2026</v>
      </c>
      <c r="P3912" s="8">
        <v>11243136</v>
      </c>
      <c r="T3912" s="23">
        <v>0</v>
      </c>
    </row>
    <row r="3913" spans="2:20" ht="30" customHeight="1">
      <c r="B3913">
        <v>91</v>
      </c>
      <c r="C3913" s="164" t="s">
        <v>154</v>
      </c>
      <c r="D3913" t="s">
        <v>71</v>
      </c>
      <c r="E3913" s="80">
        <v>2026</v>
      </c>
      <c r="F3913" s="76" t="str">
        <f t="shared" si="123"/>
        <v>913. Cuidado Continuo por una vida con bienestar con enfoque diferencial étnicoComunitario2026</v>
      </c>
      <c r="G3913" s="7" t="s">
        <v>159</v>
      </c>
      <c r="H3913" s="7" t="s">
        <v>73</v>
      </c>
      <c r="I3913" t="s">
        <v>74</v>
      </c>
      <c r="J3913" s="76" t="s">
        <v>37</v>
      </c>
      <c r="K3913" t="s">
        <v>38</v>
      </c>
      <c r="L3913" t="s">
        <v>39</v>
      </c>
      <c r="M3913" s="26" t="s">
        <v>12</v>
      </c>
      <c r="N3913" s="78" t="s">
        <v>1</v>
      </c>
      <c r="O3913" s="76" t="str">
        <f t="shared" si="122"/>
        <v>913. Cuidado Continuo por una vida con bienestar con enfoque diferencial étnicoComunitario20268_DISTRITO2_FEBRERO_2026</v>
      </c>
      <c r="P3913" s="8">
        <v>19305648</v>
      </c>
      <c r="T3913" s="23">
        <v>0</v>
      </c>
    </row>
    <row r="3914" spans="2:20" ht="30" customHeight="1">
      <c r="B3914">
        <v>92</v>
      </c>
      <c r="C3914" s="164" t="s">
        <v>160</v>
      </c>
      <c r="D3914" t="s">
        <v>71</v>
      </c>
      <c r="E3914" s="80">
        <v>2026</v>
      </c>
      <c r="F3914" s="76" t="str">
        <f t="shared" si="123"/>
        <v>924. Cuidado Continuo por una vida con bienestar con enfoque GéneroComunitario2026</v>
      </c>
      <c r="G3914" s="7" t="s">
        <v>161</v>
      </c>
      <c r="H3914" s="7" t="s">
        <v>73</v>
      </c>
      <c r="I3914" t="s">
        <v>74</v>
      </c>
      <c r="J3914" s="76" t="s">
        <v>37</v>
      </c>
      <c r="K3914" t="s">
        <v>75</v>
      </c>
      <c r="L3914" t="s">
        <v>50</v>
      </c>
      <c r="M3914" s="26" t="s">
        <v>12</v>
      </c>
      <c r="N3914" s="78" t="s">
        <v>1</v>
      </c>
      <c r="O3914" s="76" t="str">
        <f t="shared" ref="O3914:O3977" si="124">+F3914&amp;M3914&amp;N3914</f>
        <v>924. Cuidado Continuo por una vida con bienestar con enfoque GéneroComunitario20268_DISTRITO2_FEBRERO_2026</v>
      </c>
      <c r="P3914" s="8">
        <v>372151</v>
      </c>
      <c r="T3914" s="23">
        <v>0</v>
      </c>
    </row>
    <row r="3915" spans="2:20" ht="30" customHeight="1">
      <c r="B3915">
        <v>93</v>
      </c>
      <c r="C3915" s="164" t="s">
        <v>160</v>
      </c>
      <c r="D3915" t="s">
        <v>71</v>
      </c>
      <c r="E3915" s="80">
        <v>2026</v>
      </c>
      <c r="F3915" s="76" t="str">
        <f t="shared" si="123"/>
        <v>934. Cuidado Continuo por una vida con bienestar con enfoque GéneroComunitario2026</v>
      </c>
      <c r="G3915" s="7" t="s">
        <v>162</v>
      </c>
      <c r="H3915" s="7" t="s">
        <v>94</v>
      </c>
      <c r="I3915" t="s">
        <v>74</v>
      </c>
      <c r="J3915" s="76" t="s">
        <v>37</v>
      </c>
      <c r="K3915" t="s">
        <v>75</v>
      </c>
      <c r="L3915" t="s">
        <v>50</v>
      </c>
      <c r="M3915" s="26" t="s">
        <v>12</v>
      </c>
      <c r="N3915" s="78" t="s">
        <v>1</v>
      </c>
      <c r="O3915" s="76" t="str">
        <f t="shared" si="124"/>
        <v>934. Cuidado Continuo por una vida con bienestar con enfoque GéneroComunitario20268_DISTRITO2_FEBRERO_2026</v>
      </c>
      <c r="P3915" s="8">
        <v>372151</v>
      </c>
      <c r="T3915" s="23">
        <v>0</v>
      </c>
    </row>
    <row r="3916" spans="2:20" ht="30" customHeight="1">
      <c r="B3916">
        <v>94</v>
      </c>
      <c r="C3916" s="164" t="s">
        <v>160</v>
      </c>
      <c r="D3916" t="s">
        <v>71</v>
      </c>
      <c r="E3916" s="80">
        <v>2026</v>
      </c>
      <c r="F3916" s="76" t="str">
        <f t="shared" si="123"/>
        <v>944. Cuidado Continuo por una vida con bienestar con enfoque GéneroComunitario2026</v>
      </c>
      <c r="G3916" s="7" t="s">
        <v>163</v>
      </c>
      <c r="H3916" s="7" t="s">
        <v>73</v>
      </c>
      <c r="I3916" t="s">
        <v>74</v>
      </c>
      <c r="J3916" s="76" t="s">
        <v>37</v>
      </c>
      <c r="K3916" t="s">
        <v>75</v>
      </c>
      <c r="L3916" t="s">
        <v>50</v>
      </c>
      <c r="M3916" s="26" t="s">
        <v>12</v>
      </c>
      <c r="N3916" s="78" t="s">
        <v>1</v>
      </c>
      <c r="O3916" s="76" t="str">
        <f t="shared" si="124"/>
        <v>944. Cuidado Continuo por una vida con bienestar con enfoque GéneroComunitario20268_DISTRITO2_FEBRERO_2026</v>
      </c>
      <c r="P3916" s="8">
        <v>372151</v>
      </c>
      <c r="T3916" s="23">
        <v>0</v>
      </c>
    </row>
    <row r="3917" spans="2:20" ht="30" customHeight="1">
      <c r="B3917">
        <v>95</v>
      </c>
      <c r="C3917" s="164" t="s">
        <v>160</v>
      </c>
      <c r="D3917" t="s">
        <v>71</v>
      </c>
      <c r="E3917" s="80">
        <v>2026</v>
      </c>
      <c r="F3917" s="76" t="str">
        <f t="shared" si="123"/>
        <v>954. Cuidado Continuo por una vida con bienestar con enfoque GéneroComunitario2026</v>
      </c>
      <c r="G3917" s="7" t="s">
        <v>164</v>
      </c>
      <c r="H3917" s="7" t="s">
        <v>94</v>
      </c>
      <c r="I3917" t="s">
        <v>74</v>
      </c>
      <c r="J3917" s="76" t="s">
        <v>37</v>
      </c>
      <c r="K3917" t="s">
        <v>75</v>
      </c>
      <c r="L3917" t="s">
        <v>50</v>
      </c>
      <c r="M3917" s="26" t="s">
        <v>12</v>
      </c>
      <c r="N3917" s="78" t="s">
        <v>1</v>
      </c>
      <c r="O3917" s="76" t="str">
        <f t="shared" si="124"/>
        <v>954. Cuidado Continuo por una vida con bienestar con enfoque GéneroComunitario20268_DISTRITO2_FEBRERO_2026</v>
      </c>
      <c r="P3917" s="8">
        <v>70270</v>
      </c>
      <c r="T3917" s="23">
        <v>0</v>
      </c>
    </row>
    <row r="3918" spans="2:20" ht="30" customHeight="1">
      <c r="B3918">
        <v>96</v>
      </c>
      <c r="C3918" s="164" t="s">
        <v>160</v>
      </c>
      <c r="D3918" t="s">
        <v>71</v>
      </c>
      <c r="E3918" s="80">
        <v>2026</v>
      </c>
      <c r="F3918" s="76" t="str">
        <f t="shared" si="123"/>
        <v>964. Cuidado Continuo por una vida con bienestar con enfoque GéneroComunitario2026</v>
      </c>
      <c r="G3918" s="7" t="s">
        <v>165</v>
      </c>
      <c r="H3918" s="7" t="s">
        <v>94</v>
      </c>
      <c r="I3918" t="s">
        <v>74</v>
      </c>
      <c r="J3918" s="76" t="s">
        <v>37</v>
      </c>
      <c r="K3918" t="s">
        <v>75</v>
      </c>
      <c r="L3918" t="s">
        <v>50</v>
      </c>
      <c r="M3918" s="26" t="s">
        <v>12</v>
      </c>
      <c r="N3918" s="78" t="s">
        <v>1</v>
      </c>
      <c r="O3918" s="76" t="str">
        <f t="shared" si="124"/>
        <v>964. Cuidado Continuo por una vida con bienestar con enfoque GéneroComunitario20268_DISTRITO2_FEBRERO_2026</v>
      </c>
      <c r="P3918" s="8">
        <v>70270</v>
      </c>
      <c r="T3918" s="23">
        <v>0</v>
      </c>
    </row>
    <row r="3919" spans="2:20" ht="30" customHeight="1">
      <c r="B3919">
        <v>97</v>
      </c>
      <c r="C3919" s="164" t="s">
        <v>160</v>
      </c>
      <c r="D3919" t="s">
        <v>71</v>
      </c>
      <c r="E3919" s="80">
        <v>2026</v>
      </c>
      <c r="F3919" s="76" t="str">
        <f t="shared" si="123"/>
        <v>974. Cuidado Continuo por una vida con bienestar con enfoque GéneroComunitario2026</v>
      </c>
      <c r="G3919" s="7" t="s">
        <v>166</v>
      </c>
      <c r="H3919" s="7" t="s">
        <v>73</v>
      </c>
      <c r="I3919" t="s">
        <v>74</v>
      </c>
      <c r="J3919" s="76" t="s">
        <v>37</v>
      </c>
      <c r="K3919" t="s">
        <v>75</v>
      </c>
      <c r="L3919" t="s">
        <v>50</v>
      </c>
      <c r="M3919" s="26" t="s">
        <v>12</v>
      </c>
      <c r="N3919" s="78" t="s">
        <v>1</v>
      </c>
      <c r="O3919" s="76" t="str">
        <f t="shared" si="124"/>
        <v>974. Cuidado Continuo por una vida con bienestar con enfoque GéneroComunitario20268_DISTRITO2_FEBRERO_2026</v>
      </c>
      <c r="P3919" s="8">
        <v>215123</v>
      </c>
      <c r="T3919" s="23">
        <v>0</v>
      </c>
    </row>
    <row r="3920" spans="2:20" ht="30" customHeight="1">
      <c r="B3920">
        <v>98</v>
      </c>
      <c r="C3920" s="164" t="s">
        <v>160</v>
      </c>
      <c r="D3920" t="s">
        <v>71</v>
      </c>
      <c r="E3920" s="80">
        <v>2026</v>
      </c>
      <c r="F3920" s="76" t="str">
        <f t="shared" si="123"/>
        <v>984. Cuidado Continuo por una vida con bienestar con enfoque GéneroComunitario2026</v>
      </c>
      <c r="G3920" s="7" t="s">
        <v>167</v>
      </c>
      <c r="H3920" s="7" t="s">
        <v>94</v>
      </c>
      <c r="I3920" t="s">
        <v>74</v>
      </c>
      <c r="J3920" s="76" t="s">
        <v>37</v>
      </c>
      <c r="K3920" t="s">
        <v>75</v>
      </c>
      <c r="L3920" t="s">
        <v>50</v>
      </c>
      <c r="M3920" s="26" t="s">
        <v>12</v>
      </c>
      <c r="N3920" s="78" t="s">
        <v>1</v>
      </c>
      <c r="O3920" s="76" t="str">
        <f t="shared" si="124"/>
        <v>984. Cuidado Continuo por una vida con bienestar con enfoque GéneroComunitario20268_DISTRITO2_FEBRERO_2026</v>
      </c>
      <c r="P3920" s="8">
        <v>161342</v>
      </c>
      <c r="T3920" s="23">
        <v>0</v>
      </c>
    </row>
    <row r="3921" spans="2:20" ht="30" customHeight="1">
      <c r="B3921">
        <v>99</v>
      </c>
      <c r="C3921" s="164" t="s">
        <v>160</v>
      </c>
      <c r="D3921" t="s">
        <v>71</v>
      </c>
      <c r="E3921" s="80">
        <v>2026</v>
      </c>
      <c r="F3921" s="76" t="str">
        <f t="shared" si="123"/>
        <v>994. Cuidado Continuo por una vida con bienestar con enfoque GéneroComunitario2026</v>
      </c>
      <c r="G3921" s="7" t="s">
        <v>168</v>
      </c>
      <c r="H3921" s="7" t="s">
        <v>94</v>
      </c>
      <c r="I3921" t="s">
        <v>74</v>
      </c>
      <c r="J3921" s="76" t="s">
        <v>37</v>
      </c>
      <c r="K3921" t="s">
        <v>38</v>
      </c>
      <c r="L3921" t="s">
        <v>39</v>
      </c>
      <c r="M3921" s="26" t="s">
        <v>12</v>
      </c>
      <c r="N3921" s="78" t="s">
        <v>1</v>
      </c>
      <c r="O3921" s="76" t="str">
        <f t="shared" si="124"/>
        <v>994. Cuidado Continuo por una vida con bienestar con enfoque GéneroComunitario20268_DISTRITO2_FEBRERO_2026</v>
      </c>
      <c r="P3921" s="8">
        <v>5621568</v>
      </c>
      <c r="T3921" s="23">
        <v>0</v>
      </c>
    </row>
    <row r="3922" spans="2:20" ht="30" customHeight="1">
      <c r="B3922">
        <v>100</v>
      </c>
      <c r="C3922" s="164" t="s">
        <v>160</v>
      </c>
      <c r="D3922" t="s">
        <v>71</v>
      </c>
      <c r="E3922" s="80">
        <v>2026</v>
      </c>
      <c r="F3922" s="76" t="str">
        <f t="shared" si="123"/>
        <v>1004. Cuidado Continuo por una vida con bienestar con enfoque GéneroComunitario2026</v>
      </c>
      <c r="G3922" s="7" t="s">
        <v>169</v>
      </c>
      <c r="H3922" s="7" t="s">
        <v>102</v>
      </c>
      <c r="I3922" t="s">
        <v>74</v>
      </c>
      <c r="J3922" s="76" t="s">
        <v>37</v>
      </c>
      <c r="K3922" t="s">
        <v>103</v>
      </c>
      <c r="L3922" t="s">
        <v>50</v>
      </c>
      <c r="M3922" s="26" t="s">
        <v>12</v>
      </c>
      <c r="N3922" s="78" t="s">
        <v>1</v>
      </c>
      <c r="O3922" s="76" t="str">
        <f t="shared" si="124"/>
        <v>1004. Cuidado Continuo por una vida con bienestar con enfoque GéneroComunitario20268_DISTRITO2_FEBRERO_2026</v>
      </c>
      <c r="P3922" s="8">
        <v>199714</v>
      </c>
      <c r="T3922" s="23">
        <v>0</v>
      </c>
    </row>
    <row r="3923" spans="2:20" ht="30" customHeight="1">
      <c r="B3923">
        <v>101</v>
      </c>
      <c r="C3923" s="164" t="s">
        <v>170</v>
      </c>
      <c r="D3923" t="s">
        <v>71</v>
      </c>
      <c r="E3923" s="80">
        <v>2026</v>
      </c>
      <c r="F3923" s="76" t="str">
        <f t="shared" si="123"/>
        <v>1015. Cuidado Continuo por una vida con bienestar con enfoque Población para formas extremas de exclusión:Comunitario2026</v>
      </c>
      <c r="G3923" s="7" t="s">
        <v>171</v>
      </c>
      <c r="H3923" s="7" t="s">
        <v>73</v>
      </c>
      <c r="I3923" t="s">
        <v>74</v>
      </c>
      <c r="J3923" s="76" t="s">
        <v>37</v>
      </c>
      <c r="K3923" t="s">
        <v>75</v>
      </c>
      <c r="L3923" t="s">
        <v>39</v>
      </c>
      <c r="M3923" s="26" t="s">
        <v>12</v>
      </c>
      <c r="N3923" s="78" t="s">
        <v>1</v>
      </c>
      <c r="O3923" s="76" t="str">
        <f t="shared" si="124"/>
        <v>1015. Cuidado Continuo por una vida con bienestar con enfoque Población para formas extremas de exclusión:Comunitario20268_DISTRITO2_FEBRERO_2026</v>
      </c>
      <c r="P3923" s="8">
        <v>322686</v>
      </c>
      <c r="T3923" s="23">
        <v>0</v>
      </c>
    </row>
    <row r="3924" spans="2:20" ht="30" customHeight="1">
      <c r="B3924">
        <v>102</v>
      </c>
      <c r="C3924" s="164" t="s">
        <v>170</v>
      </c>
      <c r="D3924" t="s">
        <v>71</v>
      </c>
      <c r="E3924" s="80">
        <v>2026</v>
      </c>
      <c r="F3924" s="76" t="str">
        <f t="shared" si="123"/>
        <v>1025. Cuidado Continuo por una vida con bienestar con enfoque Población para formas extremas de exclusión:Comunitario2026</v>
      </c>
      <c r="G3924" s="7" t="s">
        <v>172</v>
      </c>
      <c r="H3924" s="7" t="s">
        <v>94</v>
      </c>
      <c r="I3924" t="s">
        <v>74</v>
      </c>
      <c r="J3924" s="76" t="s">
        <v>37</v>
      </c>
      <c r="K3924" t="s">
        <v>75</v>
      </c>
      <c r="L3924" t="s">
        <v>39</v>
      </c>
      <c r="M3924" s="26" t="s">
        <v>12</v>
      </c>
      <c r="N3924" s="78" t="s">
        <v>1</v>
      </c>
      <c r="O3924" s="76" t="str">
        <f t="shared" si="124"/>
        <v>1025. Cuidado Continuo por una vida con bienestar con enfoque Población para formas extremas de exclusión:Comunitario20268_DISTRITO2_FEBRERO_2026</v>
      </c>
      <c r="P3924" s="8">
        <v>322686</v>
      </c>
      <c r="T3924" s="23">
        <v>0</v>
      </c>
    </row>
    <row r="3925" spans="2:20" ht="30" customHeight="1">
      <c r="B3925">
        <v>103</v>
      </c>
      <c r="C3925" s="164" t="s">
        <v>170</v>
      </c>
      <c r="D3925" t="s">
        <v>71</v>
      </c>
      <c r="E3925" s="80">
        <v>2026</v>
      </c>
      <c r="F3925" s="76" t="str">
        <f t="shared" si="123"/>
        <v>1035. Cuidado Continuo por una vida con bienestar con enfoque Población para formas extremas de exclusión:Comunitario2026</v>
      </c>
      <c r="G3925" s="7" t="s">
        <v>173</v>
      </c>
      <c r="H3925" s="7" t="s">
        <v>102</v>
      </c>
      <c r="I3925" t="s">
        <v>74</v>
      </c>
      <c r="J3925" s="76" t="s">
        <v>37</v>
      </c>
      <c r="K3925" t="s">
        <v>75</v>
      </c>
      <c r="L3925" t="s">
        <v>39</v>
      </c>
      <c r="M3925" s="26" t="s">
        <v>12</v>
      </c>
      <c r="N3925" s="78" t="s">
        <v>1</v>
      </c>
      <c r="O3925" s="76" t="str">
        <f t="shared" si="124"/>
        <v>1035. Cuidado Continuo por una vida con bienestar con enfoque Población para formas extremas de exclusión:Comunitario20268_DISTRITO2_FEBRERO_2026</v>
      </c>
      <c r="P3925" s="8">
        <v>53781</v>
      </c>
      <c r="T3925" s="23">
        <v>0</v>
      </c>
    </row>
    <row r="3926" spans="2:20" ht="30" customHeight="1">
      <c r="B3926">
        <v>104</v>
      </c>
      <c r="C3926" s="164" t="s">
        <v>170</v>
      </c>
      <c r="D3926" t="s">
        <v>71</v>
      </c>
      <c r="E3926" s="80">
        <v>2026</v>
      </c>
      <c r="F3926" s="76" t="str">
        <f t="shared" si="123"/>
        <v>1045. Cuidado Continuo por una vida con bienestar con enfoque Población para formas extremas de exclusión:Comunitario2026</v>
      </c>
      <c r="G3926" s="7" t="s">
        <v>174</v>
      </c>
      <c r="H3926" s="7" t="s">
        <v>73</v>
      </c>
      <c r="I3926" t="s">
        <v>74</v>
      </c>
      <c r="J3926" s="76" t="s">
        <v>37</v>
      </c>
      <c r="K3926" t="s">
        <v>75</v>
      </c>
      <c r="L3926" t="s">
        <v>39</v>
      </c>
      <c r="M3926" s="26" t="s">
        <v>12</v>
      </c>
      <c r="N3926" s="78" t="s">
        <v>1</v>
      </c>
      <c r="O3926" s="76" t="str">
        <f t="shared" si="124"/>
        <v>1045. Cuidado Continuo por una vida con bienestar con enfoque Población para formas extremas de exclusión:Comunitario20268_DISTRITO2_FEBRERO_2026</v>
      </c>
      <c r="P3926" s="8">
        <v>210809</v>
      </c>
      <c r="T3926" s="23">
        <v>0</v>
      </c>
    </row>
    <row r="3927" spans="2:20" ht="30" customHeight="1">
      <c r="B3927">
        <v>105</v>
      </c>
      <c r="C3927" s="164" t="s">
        <v>170</v>
      </c>
      <c r="D3927" t="s">
        <v>71</v>
      </c>
      <c r="E3927" s="80">
        <v>2026</v>
      </c>
      <c r="F3927" s="76" t="str">
        <f t="shared" si="123"/>
        <v>1055. Cuidado Continuo por una vida con bienestar con enfoque Población para formas extremas de exclusión:Comunitario2026</v>
      </c>
      <c r="G3927" s="7" t="s">
        <v>175</v>
      </c>
      <c r="H3927" s="7" t="s">
        <v>102</v>
      </c>
      <c r="I3927" t="s">
        <v>74</v>
      </c>
      <c r="J3927" s="76" t="s">
        <v>37</v>
      </c>
      <c r="K3927" t="s">
        <v>103</v>
      </c>
      <c r="L3927" t="s">
        <v>39</v>
      </c>
      <c r="M3927" s="26" t="s">
        <v>12</v>
      </c>
      <c r="N3927" s="78" t="s">
        <v>1</v>
      </c>
      <c r="O3927" s="76" t="str">
        <f t="shared" si="124"/>
        <v>1055. Cuidado Continuo por una vida con bienestar con enfoque Población para formas extremas de exclusión:Comunitario20268_DISTRITO2_FEBRERO_2026</v>
      </c>
      <c r="P3927" s="8">
        <v>281078</v>
      </c>
      <c r="T3927" s="23">
        <v>0</v>
      </c>
    </row>
    <row r="3928" spans="2:20" ht="30" customHeight="1">
      <c r="B3928">
        <v>106</v>
      </c>
      <c r="C3928" s="164" t="s">
        <v>170</v>
      </c>
      <c r="D3928" t="s">
        <v>71</v>
      </c>
      <c r="E3928" s="80">
        <v>2026</v>
      </c>
      <c r="F3928" s="76" t="str">
        <f t="shared" si="123"/>
        <v>1065. Cuidado Continuo por una vida con bienestar con enfoque Población para formas extremas de exclusión:Comunitario2026</v>
      </c>
      <c r="G3928" s="7" t="s">
        <v>176</v>
      </c>
      <c r="H3928" s="7" t="s">
        <v>73</v>
      </c>
      <c r="I3928" t="s">
        <v>74</v>
      </c>
      <c r="J3928" s="76" t="s">
        <v>37</v>
      </c>
      <c r="K3928" t="s">
        <v>75</v>
      </c>
      <c r="L3928" t="s">
        <v>50</v>
      </c>
      <c r="M3928" s="26" t="s">
        <v>12</v>
      </c>
      <c r="N3928" s="78" t="s">
        <v>1</v>
      </c>
      <c r="O3928" s="76" t="str">
        <f t="shared" si="124"/>
        <v>1065. Cuidado Continuo por una vida con bienestar con enfoque Población para formas extremas de exclusión:Comunitario20268_DISTRITO2_FEBRERO_2026</v>
      </c>
      <c r="P3928" s="8">
        <v>210809</v>
      </c>
      <c r="T3928" s="23">
        <v>0</v>
      </c>
    </row>
    <row r="3929" spans="2:20" ht="30" customHeight="1">
      <c r="B3929">
        <v>107</v>
      </c>
      <c r="C3929" s="164" t="s">
        <v>170</v>
      </c>
      <c r="D3929" t="s">
        <v>71</v>
      </c>
      <c r="E3929" s="80">
        <v>2026</v>
      </c>
      <c r="F3929" s="76" t="str">
        <f t="shared" si="123"/>
        <v>1075. Cuidado Continuo por una vida con bienestar con enfoque Población para formas extremas de exclusión:Comunitario2026</v>
      </c>
      <c r="G3929" s="7" t="s">
        <v>177</v>
      </c>
      <c r="H3929" s="7" t="s">
        <v>94</v>
      </c>
      <c r="I3929" t="s">
        <v>74</v>
      </c>
      <c r="J3929" s="76" t="s">
        <v>37</v>
      </c>
      <c r="K3929" t="s">
        <v>75</v>
      </c>
      <c r="L3929" t="s">
        <v>50</v>
      </c>
      <c r="M3929" s="26" t="s">
        <v>12</v>
      </c>
      <c r="N3929" s="78" t="s">
        <v>1</v>
      </c>
      <c r="O3929" s="76" t="str">
        <f t="shared" si="124"/>
        <v>1075. Cuidado Continuo por una vida con bienestar con enfoque Población para formas extremas de exclusión:Comunitario20268_DISTRITO2_FEBRERO_2026</v>
      </c>
      <c r="P3929" s="8">
        <v>55938</v>
      </c>
      <c r="T3929" s="23">
        <v>0</v>
      </c>
    </row>
    <row r="3930" spans="2:20" ht="30" customHeight="1">
      <c r="B3930">
        <v>108</v>
      </c>
      <c r="C3930" s="164" t="s">
        <v>170</v>
      </c>
      <c r="D3930" t="s">
        <v>71</v>
      </c>
      <c r="E3930" s="80">
        <v>2026</v>
      </c>
      <c r="F3930" s="76" t="str">
        <f t="shared" si="123"/>
        <v>1085. Cuidado Continuo por una vida con bienestar con enfoque Población para formas extremas de exclusión:Comunitario2026</v>
      </c>
      <c r="G3930" s="7" t="s">
        <v>178</v>
      </c>
      <c r="H3930" s="7" t="s">
        <v>94</v>
      </c>
      <c r="I3930" t="s">
        <v>74</v>
      </c>
      <c r="J3930" s="76" t="s">
        <v>37</v>
      </c>
      <c r="K3930" t="s">
        <v>75</v>
      </c>
      <c r="L3930" t="s">
        <v>50</v>
      </c>
      <c r="M3930" s="26" t="s">
        <v>12</v>
      </c>
      <c r="N3930" s="78" t="s">
        <v>1</v>
      </c>
      <c r="O3930" s="76" t="str">
        <f t="shared" si="124"/>
        <v>1085. Cuidado Continuo por una vida con bienestar con enfoque Población para formas extremas de exclusión:Comunitario20268_DISTRITO2_FEBRERO_2026</v>
      </c>
      <c r="P3930" s="8">
        <v>210809</v>
      </c>
      <c r="T3930" s="23">
        <v>0</v>
      </c>
    </row>
    <row r="3931" spans="2:20" ht="30" customHeight="1">
      <c r="B3931">
        <v>109</v>
      </c>
      <c r="C3931" s="164" t="s">
        <v>170</v>
      </c>
      <c r="D3931" t="s">
        <v>71</v>
      </c>
      <c r="E3931" s="80">
        <v>2026</v>
      </c>
      <c r="F3931" s="76" t="str">
        <f t="shared" si="123"/>
        <v>1095. Cuidado Continuo por una vida con bienestar con enfoque Población para formas extremas de exclusión:Comunitario2026</v>
      </c>
      <c r="G3931" s="7" t="s">
        <v>179</v>
      </c>
      <c r="H3931" s="7" t="s">
        <v>102</v>
      </c>
      <c r="I3931" t="s">
        <v>74</v>
      </c>
      <c r="J3931" s="76" t="s">
        <v>37</v>
      </c>
      <c r="K3931" t="s">
        <v>103</v>
      </c>
      <c r="L3931" t="s">
        <v>50</v>
      </c>
      <c r="M3931" s="26" t="s">
        <v>12</v>
      </c>
      <c r="N3931" s="78" t="s">
        <v>1</v>
      </c>
      <c r="O3931" s="76" t="str">
        <f t="shared" si="124"/>
        <v>1095. Cuidado Continuo por una vida con bienestar con enfoque Población para formas extremas de exclusión:Comunitario20268_DISTRITO2_FEBRERO_2026</v>
      </c>
      <c r="P3931" s="8">
        <v>199714</v>
      </c>
      <c r="T3931" s="23">
        <v>0</v>
      </c>
    </row>
    <row r="3932" spans="2:20" ht="30" customHeight="1">
      <c r="B3932">
        <v>110</v>
      </c>
      <c r="C3932" s="164" t="s">
        <v>170</v>
      </c>
      <c r="D3932" t="s">
        <v>82</v>
      </c>
      <c r="E3932" s="80">
        <v>2026</v>
      </c>
      <c r="F3932" s="76" t="str">
        <f t="shared" si="123"/>
        <v>1105. Cuidado Continuo por una vida con bienestar con enfoque Población para formas extremas de exclusión:Laboral2026</v>
      </c>
      <c r="G3932" s="7" t="s">
        <v>180</v>
      </c>
      <c r="H3932" s="7" t="s">
        <v>73</v>
      </c>
      <c r="I3932" t="s">
        <v>74</v>
      </c>
      <c r="J3932" s="76" t="s">
        <v>37</v>
      </c>
      <c r="K3932" t="s">
        <v>75</v>
      </c>
      <c r="L3932" t="s">
        <v>50</v>
      </c>
      <c r="M3932" s="26" t="s">
        <v>12</v>
      </c>
      <c r="N3932" s="78" t="s">
        <v>1</v>
      </c>
      <c r="O3932" s="76" t="str">
        <f t="shared" si="124"/>
        <v>1105. Cuidado Continuo por una vida con bienestar con enfoque Población para formas extremas de exclusión:Laboral20268_DISTRITO2_FEBRERO_2026</v>
      </c>
      <c r="P3932" s="8">
        <v>316213</v>
      </c>
      <c r="T3932" s="23">
        <v>0</v>
      </c>
    </row>
    <row r="3933" spans="2:20" ht="30" customHeight="1">
      <c r="B3933">
        <v>111</v>
      </c>
      <c r="C3933" s="164" t="s">
        <v>170</v>
      </c>
      <c r="D3933" t="s">
        <v>82</v>
      </c>
      <c r="E3933" s="80">
        <v>2026</v>
      </c>
      <c r="F3933" s="76" t="str">
        <f t="shared" si="123"/>
        <v>1115. Cuidado Continuo por una vida con bienestar con enfoque Población para formas extremas de exclusión:Laboral2026</v>
      </c>
      <c r="G3933" s="7" t="s">
        <v>181</v>
      </c>
      <c r="H3933" s="7" t="s">
        <v>94</v>
      </c>
      <c r="I3933" t="s">
        <v>74</v>
      </c>
      <c r="J3933" s="76" t="s">
        <v>37</v>
      </c>
      <c r="K3933" t="s">
        <v>182</v>
      </c>
      <c r="L3933" t="s">
        <v>50</v>
      </c>
      <c r="M3933" s="26" t="s">
        <v>12</v>
      </c>
      <c r="N3933" s="78" t="s">
        <v>1</v>
      </c>
      <c r="O3933" s="76" t="str">
        <f t="shared" si="124"/>
        <v>1115. Cuidado Continuo por una vida con bienestar con enfoque Población para formas extremas de exclusión:Laboral20268_DISTRITO2_FEBRERO_2026</v>
      </c>
      <c r="P3933" s="8">
        <v>421618</v>
      </c>
      <c r="T3933" s="23">
        <v>0</v>
      </c>
    </row>
    <row r="3934" spans="2:20" ht="30" customHeight="1">
      <c r="B3934">
        <v>112</v>
      </c>
      <c r="C3934" s="164" t="s">
        <v>170</v>
      </c>
      <c r="D3934" t="s">
        <v>82</v>
      </c>
      <c r="E3934" s="80">
        <v>2026</v>
      </c>
      <c r="F3934" s="76" t="str">
        <f t="shared" si="123"/>
        <v>1125. Cuidado Continuo por una vida con bienestar con enfoque Población para formas extremas de exclusión:Laboral2026</v>
      </c>
      <c r="G3934" s="7" t="s">
        <v>183</v>
      </c>
      <c r="H3934" s="7" t="s">
        <v>73</v>
      </c>
      <c r="I3934" t="s">
        <v>74</v>
      </c>
      <c r="J3934" s="76" t="s">
        <v>37</v>
      </c>
      <c r="K3934" t="s">
        <v>75</v>
      </c>
      <c r="L3934" t="s">
        <v>50</v>
      </c>
      <c r="M3934" s="26" t="s">
        <v>12</v>
      </c>
      <c r="N3934" s="78" t="s">
        <v>1</v>
      </c>
      <c r="O3934" s="76" t="str">
        <f t="shared" si="124"/>
        <v>1125. Cuidado Continuo por una vida con bienestar con enfoque Población para formas extremas de exclusión:Laboral20268_DISTRITO2_FEBRERO_2026</v>
      </c>
      <c r="P3934" s="8">
        <v>140539</v>
      </c>
      <c r="T3934" s="23">
        <v>0</v>
      </c>
    </row>
    <row r="3935" spans="2:20" ht="30" customHeight="1">
      <c r="B3935">
        <v>113</v>
      </c>
      <c r="C3935" s="164" t="s">
        <v>170</v>
      </c>
      <c r="D3935" t="s">
        <v>82</v>
      </c>
      <c r="E3935" s="80">
        <v>2026</v>
      </c>
      <c r="F3935" s="76" t="str">
        <f t="shared" si="123"/>
        <v>1135. Cuidado Continuo por una vida con bienestar con enfoque Población para formas extremas de exclusión:Laboral2026</v>
      </c>
      <c r="G3935" s="7" t="s">
        <v>184</v>
      </c>
      <c r="H3935" s="7" t="s">
        <v>94</v>
      </c>
      <c r="I3935" t="s">
        <v>74</v>
      </c>
      <c r="J3935" s="76" t="s">
        <v>37</v>
      </c>
      <c r="K3935" t="s">
        <v>141</v>
      </c>
      <c r="L3935" t="s">
        <v>50</v>
      </c>
      <c r="M3935" s="26" t="s">
        <v>12</v>
      </c>
      <c r="N3935" s="78" t="s">
        <v>1</v>
      </c>
      <c r="O3935" s="76" t="str">
        <f t="shared" si="124"/>
        <v>1135. Cuidado Continuo por una vida con bienestar con enfoque Población para formas extremas de exclusión:Laboral20268_DISTRITO2_FEBRERO_2026</v>
      </c>
      <c r="P3935" s="8">
        <v>70270</v>
      </c>
      <c r="T3935" s="23">
        <v>0</v>
      </c>
    </row>
    <row r="3936" spans="2:20" ht="30" customHeight="1">
      <c r="B3936">
        <v>114</v>
      </c>
      <c r="C3936" s="164" t="s">
        <v>170</v>
      </c>
      <c r="D3936" t="s">
        <v>82</v>
      </c>
      <c r="E3936" s="80">
        <v>2026</v>
      </c>
      <c r="F3936" s="76" t="str">
        <f t="shared" si="123"/>
        <v>1145. Cuidado Continuo por una vida con bienestar con enfoque Población para formas extremas de exclusión:Laboral2026</v>
      </c>
      <c r="G3936" s="7" t="s">
        <v>185</v>
      </c>
      <c r="H3936" s="7" t="s">
        <v>102</v>
      </c>
      <c r="I3936" t="s">
        <v>74</v>
      </c>
      <c r="J3936" s="76" t="s">
        <v>37</v>
      </c>
      <c r="K3936" t="s">
        <v>186</v>
      </c>
      <c r="L3936" t="s">
        <v>50</v>
      </c>
      <c r="M3936" s="26" t="s">
        <v>12</v>
      </c>
      <c r="N3936" s="78" t="s">
        <v>1</v>
      </c>
      <c r="O3936" s="76" t="str">
        <f t="shared" si="124"/>
        <v>1145. Cuidado Continuo por una vida con bienestar con enfoque Población para formas extremas de exclusión:Laboral20268_DISTRITO2_FEBRERO_2026</v>
      </c>
      <c r="P3936" s="8">
        <v>19971</v>
      </c>
      <c r="T3936" s="23">
        <v>0</v>
      </c>
    </row>
    <row r="3937" spans="2:20" ht="30" customHeight="1">
      <c r="B3937">
        <v>115</v>
      </c>
      <c r="C3937" s="164" t="s">
        <v>170</v>
      </c>
      <c r="D3937" t="s">
        <v>82</v>
      </c>
      <c r="E3937" s="80">
        <v>2026</v>
      </c>
      <c r="F3937" s="76" t="str">
        <f t="shared" si="123"/>
        <v>1155. Cuidado Continuo por una vida con bienestar con enfoque Población para formas extremas de exclusión:Laboral2026</v>
      </c>
      <c r="G3937" s="7" t="s">
        <v>187</v>
      </c>
      <c r="H3937" s="7" t="s">
        <v>94</v>
      </c>
      <c r="I3937" t="s">
        <v>74</v>
      </c>
      <c r="J3937" s="76" t="s">
        <v>37</v>
      </c>
      <c r="K3937" t="s">
        <v>188</v>
      </c>
      <c r="L3937" t="s">
        <v>50</v>
      </c>
      <c r="M3937" s="26" t="s">
        <v>12</v>
      </c>
      <c r="N3937" s="78" t="s">
        <v>1</v>
      </c>
      <c r="O3937" s="76" t="str">
        <f t="shared" si="124"/>
        <v>1155. Cuidado Continuo por una vida con bienestar con enfoque Población para formas extremas de exclusión:Laboral20268_DISTRITO2_FEBRERO_2026</v>
      </c>
      <c r="P3937" s="8">
        <v>70270</v>
      </c>
      <c r="T3937" s="23">
        <v>0</v>
      </c>
    </row>
    <row r="3938" spans="2:20" ht="30" customHeight="1">
      <c r="B3938">
        <v>116</v>
      </c>
      <c r="C3938" s="164" t="s">
        <v>189</v>
      </c>
      <c r="D3938" t="s">
        <v>76</v>
      </c>
      <c r="E3938" s="80">
        <v>2026</v>
      </c>
      <c r="F3938" s="76" t="str">
        <f t="shared" si="123"/>
        <v>1166. Cuidado Continuo por una vida con bienestar para la población migrante internacional de BogotáEducativo 2026</v>
      </c>
      <c r="G3938" s="7" t="s">
        <v>190</v>
      </c>
      <c r="H3938" s="7" t="s">
        <v>73</v>
      </c>
      <c r="I3938" t="s">
        <v>74</v>
      </c>
      <c r="J3938" s="76" t="s">
        <v>37</v>
      </c>
      <c r="K3938" t="s">
        <v>75</v>
      </c>
      <c r="L3938" t="s">
        <v>50</v>
      </c>
      <c r="M3938" s="26" t="s">
        <v>12</v>
      </c>
      <c r="N3938" s="78" t="s">
        <v>1</v>
      </c>
      <c r="O3938" s="76" t="str">
        <f t="shared" si="124"/>
        <v>1166. Cuidado Continuo por una vida con bienestar para la población migrante internacional de BogotáEducativo 20268_DISTRITO2_FEBRERO_2026</v>
      </c>
      <c r="P3938" s="8">
        <v>105404</v>
      </c>
      <c r="T3938" s="23">
        <v>0</v>
      </c>
    </row>
    <row r="3939" spans="2:20" ht="30" customHeight="1">
      <c r="B3939">
        <v>117</v>
      </c>
      <c r="C3939" s="164" t="s">
        <v>191</v>
      </c>
      <c r="D3939" t="s">
        <v>76</v>
      </c>
      <c r="E3939" s="80">
        <v>2026</v>
      </c>
      <c r="F3939" s="76" t="str">
        <f t="shared" si="123"/>
        <v>1177. Cuidado Continuo por una vida con bienestar para la población con discapacidadEducativo 2026</v>
      </c>
      <c r="G3939" s="7" t="s">
        <v>192</v>
      </c>
      <c r="H3939" s="7" t="s">
        <v>73</v>
      </c>
      <c r="I3939" t="s">
        <v>74</v>
      </c>
      <c r="J3939" s="76" t="s">
        <v>37</v>
      </c>
      <c r="K3939" t="s">
        <v>75</v>
      </c>
      <c r="L3939" t="s">
        <v>50</v>
      </c>
      <c r="M3939" s="26" t="s">
        <v>12</v>
      </c>
      <c r="N3939" s="78" t="s">
        <v>1</v>
      </c>
      <c r="O3939" s="76" t="str">
        <f t="shared" si="124"/>
        <v>1177. Cuidado Continuo por una vida con bienestar para la población con discapacidadEducativo 20268_DISTRITO2_FEBRERO_2026</v>
      </c>
      <c r="P3939" s="8">
        <v>161342</v>
      </c>
      <c r="T3939" s="23">
        <v>0</v>
      </c>
    </row>
    <row r="3940" spans="2:20" ht="30" customHeight="1">
      <c r="B3940">
        <v>117</v>
      </c>
      <c r="C3940" s="164" t="s">
        <v>191</v>
      </c>
      <c r="D3940" t="s">
        <v>82</v>
      </c>
      <c r="E3940" s="80">
        <v>2026</v>
      </c>
      <c r="F3940" s="76" t="str">
        <f t="shared" si="123"/>
        <v>1177. Cuidado Continuo por una vida con bienestar para la población con discapacidadLaboral2026</v>
      </c>
      <c r="G3940" s="7" t="s">
        <v>192</v>
      </c>
      <c r="H3940" s="7" t="s">
        <v>73</v>
      </c>
      <c r="I3940" t="s">
        <v>74</v>
      </c>
      <c r="J3940" s="76" t="s">
        <v>37</v>
      </c>
      <c r="K3940" t="s">
        <v>75</v>
      </c>
      <c r="L3940" t="s">
        <v>42</v>
      </c>
      <c r="M3940" s="26" t="s">
        <v>12</v>
      </c>
      <c r="N3940" s="78" t="s">
        <v>1</v>
      </c>
      <c r="O3940" s="76" t="str">
        <f t="shared" si="124"/>
        <v>1177. Cuidado Continuo por una vida con bienestar para la población con discapacidadLaboral20268_DISTRITO2_FEBRERO_2026</v>
      </c>
      <c r="P3940" s="8">
        <v>161342</v>
      </c>
      <c r="T3940" s="23">
        <v>0</v>
      </c>
    </row>
    <row r="3941" spans="2:20" ht="30" customHeight="1">
      <c r="B3941">
        <v>118</v>
      </c>
      <c r="C3941" s="164" t="s">
        <v>191</v>
      </c>
      <c r="D3941" t="s">
        <v>71</v>
      </c>
      <c r="E3941" s="80">
        <v>2026</v>
      </c>
      <c r="F3941" s="76" t="str">
        <f t="shared" si="123"/>
        <v>1187. Cuidado Continuo por una vida con bienestar para la población con discapacidadComunitario2026</v>
      </c>
      <c r="G3941" s="7" t="s">
        <v>193</v>
      </c>
      <c r="H3941" s="7" t="s">
        <v>73</v>
      </c>
      <c r="I3941" t="s">
        <v>74</v>
      </c>
      <c r="J3941" s="76" t="s">
        <v>37</v>
      </c>
      <c r="K3941" t="s">
        <v>92</v>
      </c>
      <c r="L3941" t="s">
        <v>50</v>
      </c>
      <c r="M3941" s="26" t="s">
        <v>12</v>
      </c>
      <c r="N3941" s="78" t="s">
        <v>1</v>
      </c>
      <c r="O3941" s="76" t="str">
        <f t="shared" si="124"/>
        <v>1187. Cuidado Continuo por una vida con bienestar para la población con discapacidadComunitario20268_DISTRITO2_FEBRERO_2026</v>
      </c>
      <c r="P3941" s="8">
        <v>992404</v>
      </c>
      <c r="T3941" s="23">
        <v>0</v>
      </c>
    </row>
    <row r="3942" spans="2:20" ht="30" customHeight="1">
      <c r="B3942">
        <v>119</v>
      </c>
      <c r="C3942" s="164" t="s">
        <v>191</v>
      </c>
      <c r="D3942" t="s">
        <v>71</v>
      </c>
      <c r="E3942" s="80">
        <v>2026</v>
      </c>
      <c r="F3942" s="76" t="str">
        <f t="shared" si="123"/>
        <v>1197. Cuidado Continuo por una vida con bienestar para la población con discapacidadComunitario2026</v>
      </c>
      <c r="G3942" s="7" t="s">
        <v>194</v>
      </c>
      <c r="H3942" s="7" t="s">
        <v>73</v>
      </c>
      <c r="I3942" t="s">
        <v>74</v>
      </c>
      <c r="J3942" s="76" t="s">
        <v>37</v>
      </c>
      <c r="K3942" t="s">
        <v>75</v>
      </c>
      <c r="L3942" t="s">
        <v>50</v>
      </c>
      <c r="M3942" s="26" t="s">
        <v>12</v>
      </c>
      <c r="N3942" s="78" t="s">
        <v>1</v>
      </c>
      <c r="O3942" s="76" t="str">
        <f t="shared" si="124"/>
        <v>1197. Cuidado Continuo por una vida con bienestar para la población con discapacidadComunitario20268_DISTRITO2_FEBRERO_2026</v>
      </c>
      <c r="P3942" s="8">
        <v>355662</v>
      </c>
      <c r="T3942" s="23">
        <v>0</v>
      </c>
    </row>
    <row r="3943" spans="2:20" ht="30" customHeight="1">
      <c r="B3943">
        <v>120</v>
      </c>
      <c r="C3943" s="164" t="s">
        <v>191</v>
      </c>
      <c r="D3943" t="s">
        <v>71</v>
      </c>
      <c r="E3943" s="80">
        <v>2026</v>
      </c>
      <c r="F3943" s="76" t="str">
        <f t="shared" si="123"/>
        <v>1207. Cuidado Continuo por una vida con bienestar para la población con discapacidadComunitario2026</v>
      </c>
      <c r="G3943" s="7" t="s">
        <v>195</v>
      </c>
      <c r="H3943" s="7" t="s">
        <v>73</v>
      </c>
      <c r="I3943" t="s">
        <v>74</v>
      </c>
      <c r="J3943" s="76" t="s">
        <v>37</v>
      </c>
      <c r="K3943" t="s">
        <v>196</v>
      </c>
      <c r="L3943" t="s">
        <v>50</v>
      </c>
      <c r="M3943" s="26" t="s">
        <v>12</v>
      </c>
      <c r="N3943" s="78" t="s">
        <v>1</v>
      </c>
      <c r="O3943" s="76" t="str">
        <f t="shared" si="124"/>
        <v>1207. Cuidado Continuo por una vida con bienestar para la población con discapacidadComunitario20268_DISTRITO2_FEBRERO_2026</v>
      </c>
      <c r="P3943" s="8">
        <v>1422652</v>
      </c>
      <c r="T3943" s="23">
        <v>0</v>
      </c>
    </row>
    <row r="3944" spans="2:20" ht="30" customHeight="1">
      <c r="B3944">
        <v>121</v>
      </c>
      <c r="C3944" s="164" t="s">
        <v>191</v>
      </c>
      <c r="D3944" t="s">
        <v>71</v>
      </c>
      <c r="E3944" s="80">
        <v>2026</v>
      </c>
      <c r="F3944" s="76" t="str">
        <f t="shared" si="123"/>
        <v>1217. Cuidado Continuo por una vida con bienestar para la población con discapacidadComunitario2026</v>
      </c>
      <c r="G3944" s="7" t="s">
        <v>197</v>
      </c>
      <c r="H3944" s="7" t="s">
        <v>102</v>
      </c>
      <c r="I3944" t="s">
        <v>74</v>
      </c>
      <c r="J3944" s="76" t="s">
        <v>37</v>
      </c>
      <c r="K3944" t="s">
        <v>141</v>
      </c>
      <c r="L3944" t="s">
        <v>50</v>
      </c>
      <c r="M3944" s="26" t="s">
        <v>12</v>
      </c>
      <c r="N3944" s="78" t="s">
        <v>1</v>
      </c>
      <c r="O3944" s="76" t="str">
        <f t="shared" si="124"/>
        <v>1217. Cuidado Continuo por una vida con bienestar para la población con discapacidadComunitario20268_DISTRITO2_FEBRERO_2026</v>
      </c>
      <c r="P3944" s="8">
        <v>35135</v>
      </c>
      <c r="T3944" s="23">
        <v>0</v>
      </c>
    </row>
    <row r="3945" spans="2:20" ht="30" customHeight="1">
      <c r="B3945">
        <v>122</v>
      </c>
      <c r="C3945" s="164" t="s">
        <v>191</v>
      </c>
      <c r="D3945" t="s">
        <v>71</v>
      </c>
      <c r="E3945" s="80">
        <v>2026</v>
      </c>
      <c r="F3945" s="76" t="str">
        <f t="shared" si="123"/>
        <v>1227. Cuidado Continuo por una vida con bienestar para la población con discapacidadComunitario2026</v>
      </c>
      <c r="G3945" s="7" t="s">
        <v>198</v>
      </c>
      <c r="H3945" s="7" t="s">
        <v>94</v>
      </c>
      <c r="I3945" t="s">
        <v>74</v>
      </c>
      <c r="J3945" s="76" t="s">
        <v>37</v>
      </c>
      <c r="K3945" t="s">
        <v>199</v>
      </c>
      <c r="L3945" t="s">
        <v>50</v>
      </c>
      <c r="M3945" s="26" t="s">
        <v>12</v>
      </c>
      <c r="N3945" s="78" t="s">
        <v>1</v>
      </c>
      <c r="O3945" s="76" t="str">
        <f t="shared" si="124"/>
        <v>1227. Cuidado Continuo por una vida con bienestar para la población con discapacidadComunitario20268_DISTRITO2_FEBRERO_2026</v>
      </c>
      <c r="P3945" s="8">
        <v>53781</v>
      </c>
      <c r="T3945" s="23">
        <v>0</v>
      </c>
    </row>
    <row r="3946" spans="2:20" ht="30" customHeight="1">
      <c r="B3946">
        <v>123</v>
      </c>
      <c r="C3946" s="164" t="s">
        <v>191</v>
      </c>
      <c r="D3946" t="s">
        <v>77</v>
      </c>
      <c r="E3946" s="80">
        <v>2026</v>
      </c>
      <c r="F3946" s="76" t="str">
        <f t="shared" si="123"/>
        <v>1237. Cuidado Continuo por una vida con bienestar para la población con discapacidadInstitucional2026</v>
      </c>
      <c r="G3946" s="7" t="s">
        <v>200</v>
      </c>
      <c r="H3946" s="7" t="s">
        <v>73</v>
      </c>
      <c r="I3946" t="s">
        <v>74</v>
      </c>
      <c r="J3946" s="76" t="s">
        <v>37</v>
      </c>
      <c r="K3946" t="s">
        <v>75</v>
      </c>
      <c r="L3946" t="s">
        <v>50</v>
      </c>
      <c r="M3946" s="26" t="s">
        <v>12</v>
      </c>
      <c r="N3946" s="78" t="s">
        <v>1</v>
      </c>
      <c r="O3946" s="76" t="str">
        <f t="shared" si="124"/>
        <v>1237. Cuidado Continuo por una vida con bienestar para la población con discapacidadInstitucional20268_DISTRITO2_FEBRERO_2026</v>
      </c>
      <c r="P3946" s="8">
        <v>266747</v>
      </c>
      <c r="T3946" s="23">
        <v>0</v>
      </c>
    </row>
    <row r="3947" spans="2:20" ht="30" customHeight="1">
      <c r="B3947">
        <v>124</v>
      </c>
      <c r="C3947" s="164" t="s">
        <v>191</v>
      </c>
      <c r="D3947" t="s">
        <v>71</v>
      </c>
      <c r="E3947" s="80">
        <v>2026</v>
      </c>
      <c r="F3947" s="76" t="str">
        <f t="shared" si="123"/>
        <v>1247. Cuidado Continuo por una vida con bienestar para la población con discapacidadComunitario2026</v>
      </c>
      <c r="G3947" s="7" t="s">
        <v>201</v>
      </c>
      <c r="H3947" s="7" t="s">
        <v>73</v>
      </c>
      <c r="I3947" t="s">
        <v>74</v>
      </c>
      <c r="J3947" s="76" t="s">
        <v>37</v>
      </c>
      <c r="K3947" t="s">
        <v>202</v>
      </c>
      <c r="L3947" t="s">
        <v>50</v>
      </c>
      <c r="M3947" s="26" t="s">
        <v>12</v>
      </c>
      <c r="N3947" s="78" t="s">
        <v>1</v>
      </c>
      <c r="O3947" s="76" t="str">
        <f t="shared" si="124"/>
        <v>1247. Cuidado Continuo por una vida con bienestar para la población con discapacidadComunitario20268_DISTRITO2_FEBRERO_2026</v>
      </c>
      <c r="P3947" s="8">
        <v>851865</v>
      </c>
      <c r="T3947" s="23">
        <v>0</v>
      </c>
    </row>
    <row r="3948" spans="2:20" ht="30" customHeight="1">
      <c r="B3948">
        <v>125</v>
      </c>
      <c r="C3948" s="164" t="s">
        <v>191</v>
      </c>
      <c r="D3948" t="s">
        <v>71</v>
      </c>
      <c r="E3948" s="80">
        <v>2026</v>
      </c>
      <c r="F3948" s="76" t="str">
        <f t="shared" si="123"/>
        <v>1257. Cuidado Continuo por una vida con bienestar para la población con discapacidadComunitario2026</v>
      </c>
      <c r="G3948" s="7" t="s">
        <v>203</v>
      </c>
      <c r="H3948" s="7" t="s">
        <v>73</v>
      </c>
      <c r="I3948" t="s">
        <v>74</v>
      </c>
      <c r="J3948" s="76" t="s">
        <v>37</v>
      </c>
      <c r="K3948" t="s">
        <v>38</v>
      </c>
      <c r="L3948" t="s">
        <v>39</v>
      </c>
      <c r="M3948" s="26" t="s">
        <v>12</v>
      </c>
      <c r="N3948" s="78" t="s">
        <v>1</v>
      </c>
      <c r="O3948" s="76" t="str">
        <f t="shared" si="124"/>
        <v>1257. Cuidado Continuo por una vida con bienestar para la población con discapacidadComunitario20268_DISTRITO2_FEBRERO_2026</v>
      </c>
      <c r="P3948" s="8">
        <v>12879544</v>
      </c>
      <c r="T3948" s="23">
        <v>0</v>
      </c>
    </row>
    <row r="3949" spans="2:20" ht="30" customHeight="1">
      <c r="B3949">
        <v>126</v>
      </c>
      <c r="C3949" s="164" t="s">
        <v>204</v>
      </c>
      <c r="D3949" t="s">
        <v>71</v>
      </c>
      <c r="E3949" s="80">
        <v>2026</v>
      </c>
      <c r="F3949" s="76" t="str">
        <f t="shared" si="123"/>
        <v>1268. Cuidado Continuo por una vida con bienestar para la ruralidad de BogotáComunitario2026</v>
      </c>
      <c r="G3949" s="7" t="s">
        <v>205</v>
      </c>
      <c r="H3949" s="7" t="s">
        <v>73</v>
      </c>
      <c r="I3949" t="s">
        <v>74</v>
      </c>
      <c r="J3949" s="76" t="s">
        <v>37</v>
      </c>
      <c r="K3949" t="s">
        <v>75</v>
      </c>
      <c r="L3949" t="s">
        <v>39</v>
      </c>
      <c r="M3949" s="26" t="s">
        <v>12</v>
      </c>
      <c r="N3949" s="78" t="s">
        <v>1</v>
      </c>
      <c r="O3949" s="76" t="str">
        <f t="shared" si="124"/>
        <v>1268. Cuidado Continuo por una vida con bienestar para la ruralidad de BogotáComunitario20268_DISTRITO2_FEBRERO_2026</v>
      </c>
      <c r="P3949" s="8">
        <v>175674</v>
      </c>
      <c r="T3949" s="23">
        <v>0</v>
      </c>
    </row>
    <row r="3950" spans="2:20" ht="30" customHeight="1">
      <c r="B3950">
        <v>127</v>
      </c>
      <c r="C3950" s="164" t="s">
        <v>204</v>
      </c>
      <c r="D3950" t="s">
        <v>71</v>
      </c>
      <c r="E3950" s="80">
        <v>2026</v>
      </c>
      <c r="F3950" s="76" t="str">
        <f t="shared" si="123"/>
        <v>1278. Cuidado Continuo por una vida con bienestar para la ruralidad de BogotáComunitario2026</v>
      </c>
      <c r="G3950" s="7" t="s">
        <v>206</v>
      </c>
      <c r="H3950" s="7" t="s">
        <v>73</v>
      </c>
      <c r="I3950" t="s">
        <v>74</v>
      </c>
      <c r="J3950" s="76" t="s">
        <v>37</v>
      </c>
      <c r="K3950" t="s">
        <v>75</v>
      </c>
      <c r="L3950" t="s">
        <v>50</v>
      </c>
      <c r="M3950" s="26" t="s">
        <v>12</v>
      </c>
      <c r="N3950" s="78" t="s">
        <v>1</v>
      </c>
      <c r="O3950" s="76" t="str">
        <f t="shared" si="124"/>
        <v>1278. Cuidado Continuo por una vida con bienestar para la ruralidad de BogotáComunitario20268_DISTRITO2_FEBRERO_2026</v>
      </c>
      <c r="P3950" s="8">
        <v>468320</v>
      </c>
      <c r="T3950" s="23">
        <v>0</v>
      </c>
    </row>
    <row r="3951" spans="2:20" ht="30" customHeight="1">
      <c r="B3951">
        <v>127</v>
      </c>
      <c r="C3951" s="164" t="s">
        <v>204</v>
      </c>
      <c r="D3951" t="s">
        <v>76</v>
      </c>
      <c r="E3951" s="80">
        <v>2026</v>
      </c>
      <c r="F3951" s="76" t="str">
        <f t="shared" si="123"/>
        <v>1278. Cuidado Continuo por una vida con bienestar para la ruralidad de BogotáEducativo 2026</v>
      </c>
      <c r="G3951" s="7" t="s">
        <v>206</v>
      </c>
      <c r="H3951" s="7" t="s">
        <v>73</v>
      </c>
      <c r="I3951" t="s">
        <v>74</v>
      </c>
      <c r="J3951" s="76" t="s">
        <v>37</v>
      </c>
      <c r="K3951" t="s">
        <v>75</v>
      </c>
      <c r="L3951" t="s">
        <v>50</v>
      </c>
      <c r="M3951" s="26" t="s">
        <v>12</v>
      </c>
      <c r="N3951" s="78" t="s">
        <v>1</v>
      </c>
      <c r="O3951" s="76" t="str">
        <f t="shared" si="124"/>
        <v>1278. Cuidado Continuo por una vida con bienestar para la ruralidad de BogotáEducativo 20268_DISTRITO2_FEBRERO_2026</v>
      </c>
      <c r="P3951" s="8">
        <v>468320</v>
      </c>
      <c r="T3951" s="23">
        <v>0</v>
      </c>
    </row>
    <row r="3952" spans="2:20" ht="30" customHeight="1">
      <c r="B3952">
        <v>127</v>
      </c>
      <c r="C3952" s="164" t="s">
        <v>204</v>
      </c>
      <c r="D3952" t="s">
        <v>77</v>
      </c>
      <c r="E3952" s="80">
        <v>2026</v>
      </c>
      <c r="F3952" s="76" t="str">
        <f t="shared" si="123"/>
        <v>1278. Cuidado Continuo por una vida con bienestar para la ruralidad de BogotáInstitucional2026</v>
      </c>
      <c r="G3952" s="7" t="s">
        <v>206</v>
      </c>
      <c r="H3952" s="7" t="s">
        <v>73</v>
      </c>
      <c r="I3952" t="s">
        <v>74</v>
      </c>
      <c r="J3952" s="76" t="s">
        <v>37</v>
      </c>
      <c r="K3952" t="s">
        <v>75</v>
      </c>
      <c r="L3952" t="s">
        <v>50</v>
      </c>
      <c r="M3952" s="26" t="s">
        <v>12</v>
      </c>
      <c r="N3952" s="78" t="s">
        <v>1</v>
      </c>
      <c r="O3952" s="76" t="str">
        <f t="shared" si="124"/>
        <v>1278. Cuidado Continuo por una vida con bienestar para la ruralidad de BogotáInstitucional20268_DISTRITO2_FEBRERO_2026</v>
      </c>
      <c r="P3952" s="8">
        <v>468320</v>
      </c>
      <c r="T3952" s="23">
        <v>0</v>
      </c>
    </row>
    <row r="3953" spans="2:20" ht="30" customHeight="1">
      <c r="B3953">
        <v>128</v>
      </c>
      <c r="C3953" s="164" t="s">
        <v>204</v>
      </c>
      <c r="D3953" t="s">
        <v>71</v>
      </c>
      <c r="E3953" s="80">
        <v>2026</v>
      </c>
      <c r="F3953" s="76" t="str">
        <f t="shared" si="123"/>
        <v>1288. Cuidado Continuo por una vida con bienestar para la ruralidad de BogotáComunitario2026</v>
      </c>
      <c r="G3953" s="7" t="s">
        <v>207</v>
      </c>
      <c r="H3953" s="7" t="s">
        <v>73</v>
      </c>
      <c r="I3953" t="s">
        <v>74</v>
      </c>
      <c r="J3953" s="76" t="s">
        <v>37</v>
      </c>
      <c r="K3953" t="s">
        <v>75</v>
      </c>
      <c r="L3953" t="s">
        <v>39</v>
      </c>
      <c r="M3953" s="26" t="s">
        <v>12</v>
      </c>
      <c r="N3953" s="78" t="s">
        <v>1</v>
      </c>
      <c r="O3953" s="76" t="str">
        <f t="shared" si="124"/>
        <v>1288. Cuidado Continuo por una vida con bienestar para la ruralidad de BogotáComunitario20268_DISTRITO2_FEBRERO_2026</v>
      </c>
      <c r="P3953" s="8">
        <v>140539</v>
      </c>
      <c r="T3953" s="23">
        <v>0</v>
      </c>
    </row>
    <row r="3954" spans="2:20" ht="30" customHeight="1">
      <c r="B3954">
        <v>128</v>
      </c>
      <c r="C3954" s="164" t="s">
        <v>204</v>
      </c>
      <c r="D3954" t="s">
        <v>76</v>
      </c>
      <c r="E3954" s="80">
        <v>2026</v>
      </c>
      <c r="F3954" s="76" t="str">
        <f t="shared" si="123"/>
        <v>1288. Cuidado Continuo por una vida con bienestar para la ruralidad de BogotáEducativo 2026</v>
      </c>
      <c r="G3954" s="7" t="s">
        <v>207</v>
      </c>
      <c r="H3954" s="7" t="s">
        <v>73</v>
      </c>
      <c r="I3954" t="s">
        <v>74</v>
      </c>
      <c r="J3954" s="76" t="s">
        <v>37</v>
      </c>
      <c r="K3954" t="s">
        <v>75</v>
      </c>
      <c r="L3954" t="s">
        <v>39</v>
      </c>
      <c r="M3954" s="26" t="s">
        <v>12</v>
      </c>
      <c r="N3954" s="78" t="s">
        <v>1</v>
      </c>
      <c r="O3954" s="76" t="str">
        <f t="shared" si="124"/>
        <v>1288. Cuidado Continuo por una vida con bienestar para la ruralidad de BogotáEducativo 20268_DISTRITO2_FEBRERO_2026</v>
      </c>
      <c r="P3954" s="8">
        <v>140539</v>
      </c>
      <c r="T3954" s="23">
        <v>0</v>
      </c>
    </row>
    <row r="3955" spans="2:20" ht="30" customHeight="1">
      <c r="B3955">
        <v>129</v>
      </c>
      <c r="C3955" s="164" t="s">
        <v>204</v>
      </c>
      <c r="D3955" t="s">
        <v>71</v>
      </c>
      <c r="E3955" s="80">
        <v>2026</v>
      </c>
      <c r="F3955" s="76" t="str">
        <f t="shared" si="123"/>
        <v>1298. Cuidado Continuo por una vida con bienestar para la ruralidad de BogotáComunitario2026</v>
      </c>
      <c r="G3955" s="7" t="s">
        <v>208</v>
      </c>
      <c r="H3955" s="7" t="s">
        <v>73</v>
      </c>
      <c r="I3955" t="s">
        <v>74</v>
      </c>
      <c r="J3955" s="76" t="s">
        <v>37</v>
      </c>
      <c r="K3955" t="s">
        <v>75</v>
      </c>
      <c r="L3955" t="s">
        <v>50</v>
      </c>
      <c r="M3955" s="26" t="s">
        <v>12</v>
      </c>
      <c r="N3955" s="78" t="s">
        <v>1</v>
      </c>
      <c r="O3955" s="76" t="str">
        <f t="shared" si="124"/>
        <v>1298. Cuidado Continuo por una vida con bienestar para la ruralidad de BogotáComunitario20268_DISTRITO2_FEBRERO_2026</v>
      </c>
      <c r="P3955" s="8">
        <v>175674</v>
      </c>
      <c r="T3955" s="23">
        <v>0</v>
      </c>
    </row>
    <row r="3956" spans="2:20" ht="30" customHeight="1">
      <c r="B3956">
        <v>130</v>
      </c>
      <c r="C3956" s="164" t="s">
        <v>204</v>
      </c>
      <c r="D3956" t="s">
        <v>71</v>
      </c>
      <c r="E3956" s="80">
        <v>2026</v>
      </c>
      <c r="F3956" s="76" t="str">
        <f t="shared" si="123"/>
        <v>1308. Cuidado Continuo por una vida con bienestar para la ruralidad de BogotáComunitario2026</v>
      </c>
      <c r="G3956" s="7" t="s">
        <v>209</v>
      </c>
      <c r="H3956" s="7" t="s">
        <v>73</v>
      </c>
      <c r="I3956" t="s">
        <v>74</v>
      </c>
      <c r="J3956" s="76" t="s">
        <v>37</v>
      </c>
      <c r="K3956" t="s">
        <v>75</v>
      </c>
      <c r="L3956" t="s">
        <v>39</v>
      </c>
      <c r="M3956" s="26" t="s">
        <v>12</v>
      </c>
      <c r="N3956" s="78" t="s">
        <v>1</v>
      </c>
      <c r="O3956" s="76" t="str">
        <f t="shared" si="124"/>
        <v>1308. Cuidado Continuo por una vida con bienestar para la ruralidad de BogotáComunitario20268_DISTRITO2_FEBRERO_2026</v>
      </c>
      <c r="P3956" s="8">
        <v>140539</v>
      </c>
      <c r="T3956" s="23">
        <v>0</v>
      </c>
    </row>
    <row r="3957" spans="2:20" ht="30" customHeight="1">
      <c r="B3957">
        <v>131</v>
      </c>
      <c r="C3957" s="164" t="s">
        <v>204</v>
      </c>
      <c r="D3957" t="s">
        <v>82</v>
      </c>
      <c r="E3957" s="80">
        <v>2026</v>
      </c>
      <c r="F3957" s="76" t="str">
        <f t="shared" si="123"/>
        <v>1318. Cuidado Continuo por una vida con bienestar para la ruralidad de BogotáLaboral2026</v>
      </c>
      <c r="G3957" s="7" t="s">
        <v>210</v>
      </c>
      <c r="H3957" s="7" t="s">
        <v>94</v>
      </c>
      <c r="I3957" t="s">
        <v>74</v>
      </c>
      <c r="J3957" s="76" t="s">
        <v>37</v>
      </c>
      <c r="K3957" t="s">
        <v>138</v>
      </c>
      <c r="L3957" t="s">
        <v>50</v>
      </c>
      <c r="M3957" s="26" t="s">
        <v>12</v>
      </c>
      <c r="N3957" s="78" t="s">
        <v>1</v>
      </c>
      <c r="O3957" s="76" t="str">
        <f t="shared" si="124"/>
        <v>1318. Cuidado Continuo por una vida con bienestar para la ruralidad de BogotáLaboral20268_DISTRITO2_FEBRERO_2026</v>
      </c>
      <c r="P3957" s="8">
        <v>940787</v>
      </c>
      <c r="T3957" s="23">
        <v>0</v>
      </c>
    </row>
    <row r="3958" spans="2:20" ht="30" customHeight="1">
      <c r="B3958">
        <v>132</v>
      </c>
      <c r="C3958" s="164" t="s">
        <v>204</v>
      </c>
      <c r="D3958" t="s">
        <v>82</v>
      </c>
      <c r="E3958" s="80">
        <v>2026</v>
      </c>
      <c r="F3958" s="76" t="str">
        <f t="shared" si="123"/>
        <v>1328. Cuidado Continuo por una vida con bienestar para la ruralidad de BogotáLaboral2026</v>
      </c>
      <c r="G3958" s="7" t="s">
        <v>211</v>
      </c>
      <c r="H3958" s="7" t="s">
        <v>94</v>
      </c>
      <c r="I3958" t="s">
        <v>74</v>
      </c>
      <c r="J3958" s="76" t="s">
        <v>37</v>
      </c>
      <c r="K3958" t="s">
        <v>212</v>
      </c>
      <c r="L3958" t="s">
        <v>39</v>
      </c>
      <c r="M3958" s="26" t="s">
        <v>12</v>
      </c>
      <c r="N3958" s="78" t="s">
        <v>1</v>
      </c>
      <c r="O3958" s="76" t="str">
        <f t="shared" si="124"/>
        <v>1328. Cuidado Continuo por una vida con bienestar para la ruralidad de BogotáLaboral20268_DISTRITO2_FEBRERO_2026</v>
      </c>
      <c r="P3958" s="8">
        <v>250875</v>
      </c>
      <c r="T3958" s="23">
        <v>0</v>
      </c>
    </row>
    <row r="3959" spans="2:20" ht="30" customHeight="1">
      <c r="B3959">
        <v>133</v>
      </c>
      <c r="C3959" s="164" t="s">
        <v>204</v>
      </c>
      <c r="D3959" t="s">
        <v>82</v>
      </c>
      <c r="E3959" s="80">
        <v>2026</v>
      </c>
      <c r="F3959" s="76" t="str">
        <f t="shared" si="123"/>
        <v>1338. Cuidado Continuo por una vida con bienestar para la ruralidad de BogotáLaboral2026</v>
      </c>
      <c r="G3959" s="7" t="s">
        <v>213</v>
      </c>
      <c r="H3959" s="7" t="s">
        <v>94</v>
      </c>
      <c r="I3959" t="s">
        <v>74</v>
      </c>
      <c r="J3959" s="76" t="s">
        <v>37</v>
      </c>
      <c r="K3959" t="s">
        <v>212</v>
      </c>
      <c r="L3959" t="s">
        <v>39</v>
      </c>
      <c r="M3959" s="26" t="s">
        <v>12</v>
      </c>
      <c r="N3959" s="78" t="s">
        <v>1</v>
      </c>
      <c r="O3959" s="76" t="str">
        <f t="shared" si="124"/>
        <v>1338. Cuidado Continuo por una vida con bienestar para la ruralidad de BogotáLaboral20268_DISTRITO2_FEBRERO_2026</v>
      </c>
      <c r="P3959" s="8">
        <v>183687</v>
      </c>
      <c r="T3959" s="23">
        <v>0</v>
      </c>
    </row>
    <row r="3960" spans="2:20" ht="30" customHeight="1">
      <c r="B3960">
        <v>134</v>
      </c>
      <c r="C3960" s="164" t="s">
        <v>204</v>
      </c>
      <c r="D3960" t="s">
        <v>82</v>
      </c>
      <c r="E3960" s="80">
        <v>2026</v>
      </c>
      <c r="F3960" s="76" t="str">
        <f t="shared" si="123"/>
        <v>1348. Cuidado Continuo por una vida con bienestar para la ruralidad de BogotáLaboral2026</v>
      </c>
      <c r="G3960" s="7" t="s">
        <v>214</v>
      </c>
      <c r="H3960" s="7" t="s">
        <v>94</v>
      </c>
      <c r="I3960" t="s">
        <v>74</v>
      </c>
      <c r="J3960" s="76" t="s">
        <v>37</v>
      </c>
      <c r="K3960" t="s">
        <v>135</v>
      </c>
      <c r="L3960" t="s">
        <v>39</v>
      </c>
      <c r="M3960" s="26" t="s">
        <v>12</v>
      </c>
      <c r="N3960" s="78" t="s">
        <v>1</v>
      </c>
      <c r="O3960" s="76" t="str">
        <f t="shared" si="124"/>
        <v>1348. Cuidado Continuo por una vida con bienestar para la ruralidad de BogotáLaboral20268_DISTRITO2_FEBRERO_2026</v>
      </c>
      <c r="P3960" s="8">
        <v>110336</v>
      </c>
      <c r="T3960" s="23">
        <v>0</v>
      </c>
    </row>
    <row r="3961" spans="2:20" ht="30" customHeight="1">
      <c r="B3961">
        <v>135</v>
      </c>
      <c r="C3961" s="164" t="s">
        <v>204</v>
      </c>
      <c r="D3961" t="s">
        <v>82</v>
      </c>
      <c r="E3961" s="80">
        <v>2026</v>
      </c>
      <c r="F3961" s="76" t="str">
        <f t="shared" si="123"/>
        <v>1358. Cuidado Continuo por una vida con bienestar para la ruralidad de BogotáLaboral2026</v>
      </c>
      <c r="G3961" s="7" t="s">
        <v>215</v>
      </c>
      <c r="H3961" s="7" t="s">
        <v>94</v>
      </c>
      <c r="I3961" t="s">
        <v>74</v>
      </c>
      <c r="J3961" s="76" t="s">
        <v>37</v>
      </c>
      <c r="K3961" t="s">
        <v>135</v>
      </c>
      <c r="L3961" t="s">
        <v>50</v>
      </c>
      <c r="M3961" s="26" t="s">
        <v>12</v>
      </c>
      <c r="N3961" s="78" t="s">
        <v>1</v>
      </c>
      <c r="O3961" s="76" t="str">
        <f t="shared" si="124"/>
        <v>1358. Cuidado Continuo por una vida con bienestar para la ruralidad de BogotáLaboral20268_DISTRITO2_FEBRERO_2026</v>
      </c>
      <c r="P3961" s="8">
        <v>137922</v>
      </c>
      <c r="T3961" s="23">
        <v>0</v>
      </c>
    </row>
    <row r="3962" spans="2:20" ht="30" customHeight="1">
      <c r="B3962">
        <v>86</v>
      </c>
      <c r="C3962" s="164" t="s">
        <v>216</v>
      </c>
      <c r="D3962" t="s">
        <v>217</v>
      </c>
      <c r="E3962" s="80">
        <v>2026</v>
      </c>
      <c r="F3962" s="76" t="str">
        <f t="shared" si="123"/>
        <v>869. Gestión de Programas Estrategias y Planes para el BienestarGestión Integral Estrategias y Programas2026</v>
      </c>
      <c r="G3962" s="7" t="s">
        <v>218</v>
      </c>
      <c r="H3962" s="7" t="s">
        <v>219</v>
      </c>
      <c r="I3962" t="s">
        <v>74</v>
      </c>
      <c r="J3962" s="76" t="s">
        <v>37</v>
      </c>
      <c r="K3962" t="s">
        <v>202</v>
      </c>
      <c r="L3962" t="s">
        <v>42</v>
      </c>
      <c r="M3962" s="26" t="s">
        <v>12</v>
      </c>
      <c r="N3962" s="78" t="s">
        <v>1</v>
      </c>
      <c r="O3962" s="76" t="str">
        <f t="shared" si="124"/>
        <v>869. Gestión de Programas Estrategias y Planes para el BienestarGestión Integral Estrategias y Programas20268_DISTRITO2_FEBRERO_2026</v>
      </c>
      <c r="P3962" s="8">
        <v>73474880</v>
      </c>
      <c r="T3962" s="23">
        <v>0</v>
      </c>
    </row>
    <row r="3963" spans="2:20" ht="30" customHeight="1">
      <c r="B3963">
        <v>136</v>
      </c>
      <c r="C3963" s="164" t="s">
        <v>216</v>
      </c>
      <c r="D3963" t="s">
        <v>217</v>
      </c>
      <c r="E3963" s="80">
        <v>2026</v>
      </c>
      <c r="F3963" s="76" t="str">
        <f t="shared" si="123"/>
        <v>1369. Gestión de Programas Estrategias y Planes para el BienestarGestión Integral Estrategias y Programas2026</v>
      </c>
      <c r="G3963" s="7" t="s">
        <v>220</v>
      </c>
      <c r="H3963" s="7" t="s">
        <v>221</v>
      </c>
      <c r="I3963" t="s">
        <v>36</v>
      </c>
      <c r="J3963" s="76" t="s">
        <v>37</v>
      </c>
      <c r="K3963" t="s">
        <v>38</v>
      </c>
      <c r="L3963" t="s">
        <v>42</v>
      </c>
      <c r="M3963" s="26" t="s">
        <v>12</v>
      </c>
      <c r="N3963" s="78" t="s">
        <v>1</v>
      </c>
      <c r="O3963" s="76" t="str">
        <f t="shared" si="124"/>
        <v>1369. Gestión de Programas Estrategias y Planes para el BienestarGestión Integral Estrategias y Programas20268_DISTRITO2_FEBRERO_2026</v>
      </c>
      <c r="P3963" s="8">
        <v>5621568</v>
      </c>
      <c r="T3963" s="23">
        <v>0</v>
      </c>
    </row>
    <row r="3964" spans="2:20" ht="30" customHeight="1">
      <c r="B3964">
        <v>137</v>
      </c>
      <c r="C3964" s="164" t="s">
        <v>216</v>
      </c>
      <c r="D3964" t="s">
        <v>217</v>
      </c>
      <c r="E3964" s="80">
        <v>2026</v>
      </c>
      <c r="F3964" s="76" t="str">
        <f t="shared" si="123"/>
        <v>1379. Gestión de Programas Estrategias y Planes para el BienestarGestión Integral Estrategias y Programas2026</v>
      </c>
      <c r="G3964" s="7" t="s">
        <v>222</v>
      </c>
      <c r="H3964" s="7" t="s">
        <v>221</v>
      </c>
      <c r="I3964" t="s">
        <v>36</v>
      </c>
      <c r="J3964" s="76" t="s">
        <v>37</v>
      </c>
      <c r="K3964" t="s">
        <v>38</v>
      </c>
      <c r="L3964" t="s">
        <v>42</v>
      </c>
      <c r="M3964" s="26" t="s">
        <v>12</v>
      </c>
      <c r="N3964" s="78" t="s">
        <v>1</v>
      </c>
      <c r="O3964" s="76" t="str">
        <f t="shared" si="124"/>
        <v>1379. Gestión de Programas Estrategias y Planes para el BienestarGestión Integral Estrategias y Programas20268_DISTRITO2_FEBRERO_2026</v>
      </c>
      <c r="P3964" s="8">
        <v>3994272</v>
      </c>
      <c r="T3964" s="23">
        <v>0</v>
      </c>
    </row>
    <row r="3965" spans="2:20" ht="30" customHeight="1">
      <c r="B3965">
        <v>138</v>
      </c>
      <c r="C3965" s="164" t="s">
        <v>216</v>
      </c>
      <c r="D3965" t="s">
        <v>217</v>
      </c>
      <c r="E3965" s="80">
        <v>2026</v>
      </c>
      <c r="F3965" s="76" t="str">
        <f t="shared" si="123"/>
        <v>1389. Gestión de Programas Estrategias y Planes para el BienestarGestión Integral Estrategias y Programas2026</v>
      </c>
      <c r="G3965" s="7" t="s">
        <v>223</v>
      </c>
      <c r="H3965" s="7" t="s">
        <v>221</v>
      </c>
      <c r="I3965" t="s">
        <v>36</v>
      </c>
      <c r="J3965" s="76" t="s">
        <v>37</v>
      </c>
      <c r="K3965" t="s">
        <v>38</v>
      </c>
      <c r="L3965" t="s">
        <v>42</v>
      </c>
      <c r="M3965" s="26" t="s">
        <v>12</v>
      </c>
      <c r="N3965" s="78" t="s">
        <v>1</v>
      </c>
      <c r="O3965" s="76" t="str">
        <f t="shared" si="124"/>
        <v>1389. Gestión de Programas Estrategias y Planes para el BienestarGestión Integral Estrategias y Programas20268_DISTRITO2_FEBRERO_2026</v>
      </c>
      <c r="P3965" s="8">
        <v>12969056</v>
      </c>
      <c r="T3965" s="23">
        <v>0</v>
      </c>
    </row>
    <row r="3966" spans="2:20" ht="30" customHeight="1">
      <c r="B3966">
        <v>139</v>
      </c>
      <c r="C3966" s="164" t="s">
        <v>216</v>
      </c>
      <c r="D3966" t="s">
        <v>217</v>
      </c>
      <c r="E3966" s="80">
        <v>2026</v>
      </c>
      <c r="F3966" s="76" t="str">
        <f t="shared" si="123"/>
        <v>1399. Gestión de Programas Estrategias y Planes para el BienestarGestión Integral Estrategias y Programas2026</v>
      </c>
      <c r="G3966" s="7" t="s">
        <v>224</v>
      </c>
      <c r="H3966" s="7" t="s">
        <v>221</v>
      </c>
      <c r="I3966" t="s">
        <v>36</v>
      </c>
      <c r="J3966" s="76" t="s">
        <v>37</v>
      </c>
      <c r="K3966" t="s">
        <v>38</v>
      </c>
      <c r="L3966" t="s">
        <v>42</v>
      </c>
      <c r="M3966" s="26" t="s">
        <v>12</v>
      </c>
      <c r="N3966" s="78" t="s">
        <v>1</v>
      </c>
      <c r="O3966" s="76" t="str">
        <f t="shared" si="124"/>
        <v>1399. Gestión de Programas Estrategias y Planes para el BienestarGestión Integral Estrategias y Programas20268_DISTRITO2_FEBRERO_2026</v>
      </c>
      <c r="P3966" s="8">
        <v>3994272</v>
      </c>
      <c r="T3966" s="23">
        <v>0</v>
      </c>
    </row>
    <row r="3967" spans="2:20" ht="30" customHeight="1">
      <c r="B3967">
        <v>140</v>
      </c>
      <c r="C3967" s="164" t="s">
        <v>216</v>
      </c>
      <c r="D3967" t="s">
        <v>217</v>
      </c>
      <c r="E3967" s="80">
        <v>2026</v>
      </c>
      <c r="F3967" s="76" t="str">
        <f t="shared" si="123"/>
        <v>1409. Gestión de Programas Estrategias y Planes para el BienestarGestión Integral Estrategias y Programas2026</v>
      </c>
      <c r="G3967" s="7" t="s">
        <v>225</v>
      </c>
      <c r="H3967" s="7" t="s">
        <v>221</v>
      </c>
      <c r="I3967" t="s">
        <v>36</v>
      </c>
      <c r="J3967" s="76" t="s">
        <v>37</v>
      </c>
      <c r="K3967" t="s">
        <v>38</v>
      </c>
      <c r="L3967" t="s">
        <v>42</v>
      </c>
      <c r="M3967" s="26" t="s">
        <v>12</v>
      </c>
      <c r="N3967" s="78" t="s">
        <v>1</v>
      </c>
      <c r="O3967" s="76" t="str">
        <f t="shared" si="124"/>
        <v>1409. Gestión de Programas Estrategias y Planes para el BienestarGestión Integral Estrategias y Programas20268_DISTRITO2_FEBRERO_2026</v>
      </c>
      <c r="P3967" s="8">
        <v>5621568</v>
      </c>
      <c r="T3967" s="23">
        <v>0</v>
      </c>
    </row>
    <row r="3968" spans="2:20" ht="30" customHeight="1">
      <c r="B3968">
        <v>141</v>
      </c>
      <c r="C3968" s="164" t="s">
        <v>216</v>
      </c>
      <c r="D3968" t="s">
        <v>217</v>
      </c>
      <c r="E3968" s="80">
        <v>2026</v>
      </c>
      <c r="F3968" s="76" t="str">
        <f t="shared" si="123"/>
        <v>1419. Gestión de Programas Estrategias y Planes para el BienestarGestión Integral Estrategias y Programas2026</v>
      </c>
      <c r="G3968" s="7" t="s">
        <v>226</v>
      </c>
      <c r="H3968" s="7" t="s">
        <v>221</v>
      </c>
      <c r="I3968" t="s">
        <v>36</v>
      </c>
      <c r="J3968" s="76" t="s">
        <v>37</v>
      </c>
      <c r="K3968" t="s">
        <v>38</v>
      </c>
      <c r="L3968" t="s">
        <v>42</v>
      </c>
      <c r="M3968" s="26" t="s">
        <v>12</v>
      </c>
      <c r="N3968" s="78" t="s">
        <v>1</v>
      </c>
      <c r="O3968" s="76" t="str">
        <f t="shared" si="124"/>
        <v>1419. Gestión de Programas Estrategias y Planes para el BienestarGestión Integral Estrategias y Programas20268_DISTRITO2_FEBRERO_2026</v>
      </c>
      <c r="P3968" s="8">
        <v>3994272</v>
      </c>
      <c r="T3968" s="23">
        <v>0</v>
      </c>
    </row>
    <row r="3969" spans="2:20" ht="30" customHeight="1">
      <c r="B3969">
        <v>142</v>
      </c>
      <c r="C3969" s="164" t="s">
        <v>216</v>
      </c>
      <c r="D3969" t="s">
        <v>217</v>
      </c>
      <c r="E3969" s="80">
        <v>2026</v>
      </c>
      <c r="F3969" s="76" t="str">
        <f t="shared" si="123"/>
        <v>1429. Gestión de Programas Estrategias y Planes para el BienestarGestión Integral Estrategias y Programas2026</v>
      </c>
      <c r="G3969" s="7" t="s">
        <v>227</v>
      </c>
      <c r="H3969" s="7" t="s">
        <v>221</v>
      </c>
      <c r="I3969" t="s">
        <v>36</v>
      </c>
      <c r="J3969" s="76" t="s">
        <v>37</v>
      </c>
      <c r="K3969" t="s">
        <v>38</v>
      </c>
      <c r="L3969" t="s">
        <v>39</v>
      </c>
      <c r="M3969" s="26" t="s">
        <v>12</v>
      </c>
      <c r="N3969" s="78" t="s">
        <v>1</v>
      </c>
      <c r="O3969" s="76" t="str">
        <f t="shared" si="124"/>
        <v>1429. Gestión de Programas Estrategias y Planes para el BienestarGestión Integral Estrategias y Programas20268_DISTRITO2_FEBRERO_2026</v>
      </c>
      <c r="P3969" s="8">
        <v>3994272</v>
      </c>
      <c r="S3969" s="23">
        <v>1</v>
      </c>
      <c r="T3969" s="23">
        <v>3994272</v>
      </c>
    </row>
    <row r="3970" spans="2:20" ht="30" customHeight="1">
      <c r="B3970">
        <v>143</v>
      </c>
      <c r="C3970" s="164" t="s">
        <v>216</v>
      </c>
      <c r="D3970" t="s">
        <v>217</v>
      </c>
      <c r="E3970" s="80">
        <v>2026</v>
      </c>
      <c r="F3970" s="76" t="str">
        <f t="shared" si="123"/>
        <v>1439. Gestión de Programas Estrategias y Planes para el BienestarGestión Integral Estrategias y Programas2026</v>
      </c>
      <c r="G3970" s="7" t="s">
        <v>228</v>
      </c>
      <c r="H3970" s="7" t="s">
        <v>229</v>
      </c>
      <c r="I3970" t="s">
        <v>36</v>
      </c>
      <c r="J3970" s="76" t="s">
        <v>37</v>
      </c>
      <c r="K3970" t="s">
        <v>38</v>
      </c>
      <c r="L3970" t="s">
        <v>42</v>
      </c>
      <c r="M3970" s="26" t="s">
        <v>12</v>
      </c>
      <c r="N3970" s="78" t="s">
        <v>1</v>
      </c>
      <c r="O3970" s="76" t="str">
        <f t="shared" si="124"/>
        <v>1439. Gestión de Programas Estrategias y Planes para el BienestarGestión Integral Estrategias y Programas20268_DISTRITO2_FEBRERO_2026</v>
      </c>
      <c r="P3970" s="8">
        <v>7508288</v>
      </c>
      <c r="T3970" s="23">
        <v>0</v>
      </c>
    </row>
    <row r="3971" spans="2:20" ht="30" customHeight="1">
      <c r="B3971">
        <v>144</v>
      </c>
      <c r="C3971" s="164" t="s">
        <v>216</v>
      </c>
      <c r="D3971" t="s">
        <v>217</v>
      </c>
      <c r="E3971" s="80">
        <v>2026</v>
      </c>
      <c r="F3971" s="76" t="str">
        <f t="shared" si="123"/>
        <v>1449. Gestión de Programas Estrategias y Planes para el BienestarGestión Integral Estrategias y Programas2026</v>
      </c>
      <c r="G3971" s="7" t="s">
        <v>230</v>
      </c>
      <c r="H3971" s="7" t="s">
        <v>229</v>
      </c>
      <c r="I3971" t="s">
        <v>36</v>
      </c>
      <c r="J3971" s="76" t="s">
        <v>37</v>
      </c>
      <c r="K3971" t="s">
        <v>38</v>
      </c>
      <c r="L3971" t="s">
        <v>42</v>
      </c>
      <c r="M3971" s="26" t="s">
        <v>12</v>
      </c>
      <c r="N3971" s="78" t="s">
        <v>1</v>
      </c>
      <c r="O3971" s="76" t="str">
        <f t="shared" si="124"/>
        <v>1449. Gestión de Programas Estrategias y Planes para el BienestarGestión Integral Estrategias y Programas20268_DISTRITO2_FEBRERO_2026</v>
      </c>
      <c r="P3971" s="8">
        <v>7508288</v>
      </c>
      <c r="T3971" s="23">
        <v>0</v>
      </c>
    </row>
    <row r="3972" spans="2:20" ht="30" customHeight="1">
      <c r="B3972">
        <v>145</v>
      </c>
      <c r="C3972" s="164" t="s">
        <v>216</v>
      </c>
      <c r="D3972" t="s">
        <v>217</v>
      </c>
      <c r="E3972" s="80">
        <v>2026</v>
      </c>
      <c r="F3972" s="76" t="str">
        <f t="shared" si="123"/>
        <v>1459. Gestión de Programas Estrategias y Planes para el BienestarGestión Integral Estrategias y Programas2026</v>
      </c>
      <c r="G3972" s="7" t="s">
        <v>231</v>
      </c>
      <c r="H3972" s="7" t="s">
        <v>229</v>
      </c>
      <c r="I3972" t="s">
        <v>36</v>
      </c>
      <c r="J3972" s="76" t="s">
        <v>37</v>
      </c>
      <c r="K3972" t="s">
        <v>38</v>
      </c>
      <c r="L3972" t="s">
        <v>42</v>
      </c>
      <c r="M3972" s="26" t="s">
        <v>12</v>
      </c>
      <c r="N3972" s="78" t="s">
        <v>1</v>
      </c>
      <c r="O3972" s="76" t="str">
        <f t="shared" si="124"/>
        <v>1459. Gestión de Programas Estrategias y Planes para el BienestarGestión Integral Estrategias y Programas20268_DISTRITO2_FEBRERO_2026</v>
      </c>
      <c r="P3972" s="8">
        <v>5299968</v>
      </c>
      <c r="T3972" s="23">
        <v>0</v>
      </c>
    </row>
    <row r="3973" spans="2:20" ht="30" customHeight="1">
      <c r="B3973">
        <v>146</v>
      </c>
      <c r="C3973" s="164" t="s">
        <v>216</v>
      </c>
      <c r="D3973" t="s">
        <v>217</v>
      </c>
      <c r="E3973" s="80">
        <v>2026</v>
      </c>
      <c r="F3973" s="76" t="str">
        <f t="shared" si="123"/>
        <v>1469. Gestión de Programas Estrategias y Planes para el BienestarGestión Integral Estrategias y Programas2026</v>
      </c>
      <c r="G3973" s="7" t="s">
        <v>232</v>
      </c>
      <c r="H3973" s="7" t="s">
        <v>229</v>
      </c>
      <c r="I3973" t="s">
        <v>36</v>
      </c>
      <c r="J3973" s="76" t="s">
        <v>37</v>
      </c>
      <c r="K3973" t="s">
        <v>75</v>
      </c>
      <c r="L3973" t="s">
        <v>39</v>
      </c>
      <c r="M3973" s="26" t="s">
        <v>12</v>
      </c>
      <c r="N3973" s="78" t="s">
        <v>1</v>
      </c>
      <c r="O3973" s="76" t="str">
        <f t="shared" si="124"/>
        <v>1469. Gestión de Programas Estrategias y Planes para el BienestarGestión Integral Estrategias y Programas20268_DISTRITO2_FEBRERO_2026</v>
      </c>
      <c r="P3973" s="8">
        <v>122208</v>
      </c>
      <c r="T3973" s="23">
        <v>0</v>
      </c>
    </row>
    <row r="3974" spans="2:20" ht="30" customHeight="1">
      <c r="B3974">
        <v>147</v>
      </c>
      <c r="C3974" s="164" t="s">
        <v>216</v>
      </c>
      <c r="D3974" t="s">
        <v>217</v>
      </c>
      <c r="E3974" s="80">
        <v>2026</v>
      </c>
      <c r="F3974" s="76" t="str">
        <f t="shared" si="123"/>
        <v>1479. Gestión de Programas Estrategias y Planes para el BienestarGestión Integral Estrategias y Programas2026</v>
      </c>
      <c r="G3974" s="7" t="s">
        <v>233</v>
      </c>
      <c r="H3974" s="7" t="s">
        <v>229</v>
      </c>
      <c r="I3974" t="s">
        <v>36</v>
      </c>
      <c r="J3974" s="76" t="s">
        <v>37</v>
      </c>
      <c r="K3974" t="s">
        <v>199</v>
      </c>
      <c r="L3974" t="s">
        <v>39</v>
      </c>
      <c r="M3974" s="26" t="s">
        <v>12</v>
      </c>
      <c r="N3974" s="78" t="s">
        <v>1</v>
      </c>
      <c r="O3974" s="76" t="str">
        <f t="shared" si="124"/>
        <v>1479. Gestión de Programas Estrategias y Planes para el BienestarGestión Integral Estrategias y Programas20268_DISTRITO2_FEBRERO_2026</v>
      </c>
      <c r="P3974" s="8">
        <v>30552</v>
      </c>
      <c r="T3974" s="23">
        <v>0</v>
      </c>
    </row>
    <row r="3975" spans="2:20" ht="30" customHeight="1">
      <c r="B3975">
        <v>148</v>
      </c>
      <c r="C3975" s="164" t="s">
        <v>216</v>
      </c>
      <c r="D3975" t="s">
        <v>217</v>
      </c>
      <c r="E3975" s="80">
        <v>2026</v>
      </c>
      <c r="F3975" s="76" t="str">
        <f t="shared" si="123"/>
        <v>1489. Gestión de Programas Estrategias y Planes para el BienestarGestión Integral Estrategias y Programas2026</v>
      </c>
      <c r="G3975" s="7" t="s">
        <v>234</v>
      </c>
      <c r="H3975" s="7" t="s">
        <v>229</v>
      </c>
      <c r="I3975" t="s">
        <v>36</v>
      </c>
      <c r="J3975" s="76" t="s">
        <v>37</v>
      </c>
      <c r="K3975" t="s">
        <v>75</v>
      </c>
      <c r="L3975" t="s">
        <v>39</v>
      </c>
      <c r="M3975" s="26" t="s">
        <v>12</v>
      </c>
      <c r="N3975" s="78" t="s">
        <v>1</v>
      </c>
      <c r="O3975" s="76" t="str">
        <f t="shared" si="124"/>
        <v>1489. Gestión de Programas Estrategias y Planes para el BienestarGestión Integral Estrategias y Programas20268_DISTRITO2_FEBRERO_2026</v>
      </c>
      <c r="P3975" s="8">
        <v>122208</v>
      </c>
      <c r="T3975" s="23">
        <v>0</v>
      </c>
    </row>
    <row r="3976" spans="2:20" ht="30" customHeight="1">
      <c r="B3976">
        <v>149</v>
      </c>
      <c r="C3976" s="164" t="s">
        <v>216</v>
      </c>
      <c r="D3976" t="s">
        <v>217</v>
      </c>
      <c r="E3976" s="80">
        <v>2026</v>
      </c>
      <c r="F3976" s="76" t="str">
        <f t="shared" ref="F3976:F4039" si="125">B3976&amp;C3976&amp;D3976&amp;E3976</f>
        <v>1499. Gestión de Programas Estrategias y Planes para el BienestarGestión Integral Estrategias y Programas2026</v>
      </c>
      <c r="G3976" s="7" t="s">
        <v>235</v>
      </c>
      <c r="H3976" s="7" t="s">
        <v>229</v>
      </c>
      <c r="I3976" t="s">
        <v>36</v>
      </c>
      <c r="J3976" s="76" t="s">
        <v>37</v>
      </c>
      <c r="K3976" t="s">
        <v>38</v>
      </c>
      <c r="L3976" t="s">
        <v>42</v>
      </c>
      <c r="M3976" s="26" t="s">
        <v>12</v>
      </c>
      <c r="N3976" s="78" t="s">
        <v>1</v>
      </c>
      <c r="O3976" s="76" t="str">
        <f t="shared" si="124"/>
        <v>1499. Gestión de Programas Estrategias y Planes para el BienestarGestión Integral Estrategias y Programas20268_DISTRITO2_FEBRERO_2026</v>
      </c>
      <c r="P3976" s="8">
        <v>3665168</v>
      </c>
      <c r="T3976" s="23">
        <v>0</v>
      </c>
    </row>
    <row r="3977" spans="2:20" ht="30" customHeight="1">
      <c r="B3977">
        <v>150</v>
      </c>
      <c r="C3977" s="164" t="s">
        <v>216</v>
      </c>
      <c r="D3977" t="s">
        <v>217</v>
      </c>
      <c r="E3977" s="80">
        <v>2026</v>
      </c>
      <c r="F3977" s="76" t="str">
        <f t="shared" si="125"/>
        <v>1509. Gestión de Programas Estrategias y Planes para el BienestarGestión Integral Estrategias y Programas2026</v>
      </c>
      <c r="G3977" s="7" t="s">
        <v>236</v>
      </c>
      <c r="H3977" s="7" t="s">
        <v>229</v>
      </c>
      <c r="I3977" t="s">
        <v>36</v>
      </c>
      <c r="J3977" s="76" t="s">
        <v>37</v>
      </c>
      <c r="K3977" t="s">
        <v>38</v>
      </c>
      <c r="L3977" t="s">
        <v>42</v>
      </c>
      <c r="M3977" s="26" t="s">
        <v>12</v>
      </c>
      <c r="N3977" s="78" t="s">
        <v>1</v>
      </c>
      <c r="O3977" s="76" t="str">
        <f t="shared" si="124"/>
        <v>1509. Gestión de Programas Estrategias y Planes para el BienestarGestión Integral Estrategias y Programas20268_DISTRITO2_FEBRERO_2026</v>
      </c>
      <c r="P3977" s="8">
        <v>1057260</v>
      </c>
      <c r="T3977" s="23">
        <v>0</v>
      </c>
    </row>
    <row r="3978" spans="2:20" ht="30" customHeight="1">
      <c r="B3978">
        <v>151</v>
      </c>
      <c r="C3978" s="164" t="s">
        <v>216</v>
      </c>
      <c r="D3978" t="s">
        <v>217</v>
      </c>
      <c r="E3978" s="80">
        <v>2026</v>
      </c>
      <c r="F3978" s="76" t="str">
        <f t="shared" si="125"/>
        <v>1519. Gestión de Programas Estrategias y Planes para el BienestarGestión Integral Estrategias y Programas2026</v>
      </c>
      <c r="G3978" s="7" t="s">
        <v>237</v>
      </c>
      <c r="H3978" s="7" t="s">
        <v>229</v>
      </c>
      <c r="I3978" t="s">
        <v>36</v>
      </c>
      <c r="J3978" s="76" t="s">
        <v>37</v>
      </c>
      <c r="K3978" t="s">
        <v>38</v>
      </c>
      <c r="L3978" t="s">
        <v>42</v>
      </c>
      <c r="M3978" s="26" t="s">
        <v>12</v>
      </c>
      <c r="N3978" s="78" t="s">
        <v>1</v>
      </c>
      <c r="O3978" s="76" t="str">
        <f t="shared" ref="O3978:O4041" si="126">+F3978&amp;M3978&amp;N3978</f>
        <v>1519. Gestión de Programas Estrategias y Planes para el BienestarGestión Integral Estrategias y Programas20268_DISTRITO2_FEBRERO_2026</v>
      </c>
      <c r="P3978" s="8">
        <v>1409680</v>
      </c>
      <c r="T3978" s="23">
        <v>0</v>
      </c>
    </row>
    <row r="3979" spans="2:20" ht="30" customHeight="1">
      <c r="B3979">
        <v>152</v>
      </c>
      <c r="C3979" s="164" t="s">
        <v>216</v>
      </c>
      <c r="D3979" t="s">
        <v>217</v>
      </c>
      <c r="E3979" s="80">
        <v>2026</v>
      </c>
      <c r="F3979" s="76" t="str">
        <f t="shared" si="125"/>
        <v>1529. Gestión de Programas Estrategias y Planes para el BienestarGestión Integral Estrategias y Programas2026</v>
      </c>
      <c r="G3979" s="7" t="s">
        <v>238</v>
      </c>
      <c r="H3979" s="7" t="s">
        <v>229</v>
      </c>
      <c r="I3979" t="s">
        <v>36</v>
      </c>
      <c r="J3979" s="76" t="s">
        <v>37</v>
      </c>
      <c r="K3979" t="s">
        <v>38</v>
      </c>
      <c r="L3979" t="s">
        <v>42</v>
      </c>
      <c r="M3979" s="26" t="s">
        <v>12</v>
      </c>
      <c r="N3979" s="78" t="s">
        <v>1</v>
      </c>
      <c r="O3979" s="76" t="str">
        <f t="shared" si="126"/>
        <v>1529. Gestión de Programas Estrategias y Planes para el BienestarGestión Integral Estrategias y Programas20268_DISTRITO2_FEBRERO_2026</v>
      </c>
      <c r="P3979" s="8">
        <v>352420</v>
      </c>
      <c r="T3979" s="23">
        <v>0</v>
      </c>
    </row>
    <row r="3980" spans="2:20" ht="30" customHeight="1">
      <c r="B3980">
        <v>153</v>
      </c>
      <c r="C3980" s="164" t="s">
        <v>216</v>
      </c>
      <c r="D3980" t="s">
        <v>217</v>
      </c>
      <c r="E3980" s="80">
        <v>2026</v>
      </c>
      <c r="F3980" s="76" t="str">
        <f t="shared" si="125"/>
        <v>1539. Gestión de Programas Estrategias y Planes para el BienestarGestión Integral Estrategias y Programas2026</v>
      </c>
      <c r="G3980" s="7" t="s">
        <v>239</v>
      </c>
      <c r="H3980" s="7" t="s">
        <v>219</v>
      </c>
      <c r="I3980" t="s">
        <v>36</v>
      </c>
      <c r="J3980" s="76" t="s">
        <v>37</v>
      </c>
      <c r="K3980" t="s">
        <v>38</v>
      </c>
      <c r="L3980" t="s">
        <v>42</v>
      </c>
      <c r="M3980" s="26" t="s">
        <v>12</v>
      </c>
      <c r="N3980" s="78" t="s">
        <v>1</v>
      </c>
      <c r="O3980" s="76" t="str">
        <f t="shared" si="126"/>
        <v>1539. Gestión de Programas Estrategias y Planes para el BienestarGestión Integral Estrategias y Programas20268_DISTRITO2_FEBRERO_2026</v>
      </c>
      <c r="P3980" s="8">
        <v>7347488</v>
      </c>
      <c r="T3980" s="23">
        <v>0</v>
      </c>
    </row>
    <row r="3981" spans="2:20" ht="30" customHeight="1">
      <c r="B3981">
        <v>154</v>
      </c>
      <c r="C3981" s="164" t="s">
        <v>216</v>
      </c>
      <c r="D3981" t="s">
        <v>217</v>
      </c>
      <c r="E3981" s="80">
        <v>2026</v>
      </c>
      <c r="F3981" s="76" t="str">
        <f t="shared" si="125"/>
        <v>1549. Gestión de Programas Estrategias y Planes para el BienestarGestión Integral Estrategias y Programas2026</v>
      </c>
      <c r="G3981" s="7" t="s">
        <v>240</v>
      </c>
      <c r="H3981" s="7" t="s">
        <v>219</v>
      </c>
      <c r="I3981" t="s">
        <v>36</v>
      </c>
      <c r="J3981" s="76" t="s">
        <v>37</v>
      </c>
      <c r="K3981" t="s">
        <v>38</v>
      </c>
      <c r="L3981" t="s">
        <v>42</v>
      </c>
      <c r="M3981" s="26" t="s">
        <v>12</v>
      </c>
      <c r="N3981" s="78" t="s">
        <v>1</v>
      </c>
      <c r="O3981" s="76" t="str">
        <f t="shared" si="126"/>
        <v>1549. Gestión de Programas Estrategias y Planes para el BienestarGestión Integral Estrategias y Programas20268_DISTRITO2_FEBRERO_2026</v>
      </c>
      <c r="P3981" s="8">
        <v>7347488</v>
      </c>
      <c r="T3981" s="23">
        <v>0</v>
      </c>
    </row>
    <row r="3982" spans="2:20" ht="30" customHeight="1">
      <c r="B3982">
        <v>155</v>
      </c>
      <c r="C3982" s="164" t="s">
        <v>216</v>
      </c>
      <c r="D3982" t="s">
        <v>217</v>
      </c>
      <c r="E3982" s="80">
        <v>2026</v>
      </c>
      <c r="F3982" s="76" t="str">
        <f t="shared" si="125"/>
        <v>1559. Gestión de Programas Estrategias y Planes para el BienestarGestión Integral Estrategias y Programas2026</v>
      </c>
      <c r="G3982" s="7" t="s">
        <v>241</v>
      </c>
      <c r="H3982" s="7" t="s">
        <v>219</v>
      </c>
      <c r="I3982" t="s">
        <v>36</v>
      </c>
      <c r="J3982" s="76" t="s">
        <v>37</v>
      </c>
      <c r="K3982" t="s">
        <v>38</v>
      </c>
      <c r="L3982" t="s">
        <v>42</v>
      </c>
      <c r="M3982" s="26" t="s">
        <v>12</v>
      </c>
      <c r="N3982" s="78" t="s">
        <v>1</v>
      </c>
      <c r="O3982" s="76" t="str">
        <f t="shared" si="126"/>
        <v>1559. Gestión de Programas Estrategias y Planes para el BienestarGestión Integral Estrategias y Programas20268_DISTRITO2_FEBRERO_2026</v>
      </c>
      <c r="P3982" s="8">
        <v>7347488</v>
      </c>
      <c r="T3982" s="23">
        <v>0</v>
      </c>
    </row>
    <row r="3983" spans="2:20" ht="30" customHeight="1">
      <c r="B3983">
        <v>156</v>
      </c>
      <c r="C3983" s="164" t="s">
        <v>216</v>
      </c>
      <c r="D3983" t="s">
        <v>217</v>
      </c>
      <c r="E3983" s="80">
        <v>2026</v>
      </c>
      <c r="F3983" s="76" t="str">
        <f t="shared" si="125"/>
        <v>1569. Gestión de Programas Estrategias y Planes para el BienestarGestión Integral Estrategias y Programas2026</v>
      </c>
      <c r="G3983" s="7" t="s">
        <v>242</v>
      </c>
      <c r="H3983" s="7" t="s">
        <v>219</v>
      </c>
      <c r="I3983" t="s">
        <v>36</v>
      </c>
      <c r="J3983" s="76" t="s">
        <v>37</v>
      </c>
      <c r="K3983" t="s">
        <v>38</v>
      </c>
      <c r="L3983" t="s">
        <v>42</v>
      </c>
      <c r="M3983" s="26" t="s">
        <v>12</v>
      </c>
      <c r="N3983" s="78" t="s">
        <v>1</v>
      </c>
      <c r="O3983" s="76" t="str">
        <f t="shared" si="126"/>
        <v>1569. Gestión de Programas Estrategias y Planes para el BienestarGestión Integral Estrategias y Programas20268_DISTRITO2_FEBRERO_2026</v>
      </c>
      <c r="P3983" s="8">
        <v>13832016</v>
      </c>
      <c r="T3983" s="23">
        <v>0</v>
      </c>
    </row>
    <row r="3984" spans="2:20" ht="30" customHeight="1">
      <c r="B3984">
        <v>157</v>
      </c>
      <c r="C3984" s="164" t="s">
        <v>216</v>
      </c>
      <c r="D3984" t="s">
        <v>217</v>
      </c>
      <c r="E3984" s="80">
        <v>2026</v>
      </c>
      <c r="F3984" s="76" t="str">
        <f t="shared" si="125"/>
        <v>1579. Gestión de Programas Estrategias y Planes para el BienestarGestión Integral Estrategias y Programas2026</v>
      </c>
      <c r="G3984" s="7" t="s">
        <v>243</v>
      </c>
      <c r="H3984" s="7" t="s">
        <v>219</v>
      </c>
      <c r="I3984" t="s">
        <v>36</v>
      </c>
      <c r="J3984" s="76" t="s">
        <v>37</v>
      </c>
      <c r="K3984" t="s">
        <v>38</v>
      </c>
      <c r="L3984" t="s">
        <v>42</v>
      </c>
      <c r="M3984" s="26" t="s">
        <v>12</v>
      </c>
      <c r="N3984" s="78" t="s">
        <v>1</v>
      </c>
      <c r="O3984" s="76" t="str">
        <f t="shared" si="126"/>
        <v>1579. Gestión de Programas Estrategias y Planes para el BienestarGestión Integral Estrategias y Programas20268_DISTRITO2_FEBRERO_2026</v>
      </c>
      <c r="P3984" s="8">
        <v>13832016</v>
      </c>
      <c r="T3984" s="23">
        <v>0</v>
      </c>
    </row>
    <row r="3985" spans="2:20" ht="30" customHeight="1">
      <c r="B3985">
        <v>158</v>
      </c>
      <c r="C3985" s="164" t="s">
        <v>216</v>
      </c>
      <c r="D3985" t="s">
        <v>217</v>
      </c>
      <c r="E3985" s="80">
        <v>2026</v>
      </c>
      <c r="F3985" s="76" t="str">
        <f t="shared" si="125"/>
        <v>1589. Gestión de Programas Estrategias y Planes para el BienestarGestión Integral Estrategias y Programas2026</v>
      </c>
      <c r="G3985" s="7" t="s">
        <v>244</v>
      </c>
      <c r="H3985" s="7" t="s">
        <v>219</v>
      </c>
      <c r="I3985" t="s">
        <v>36</v>
      </c>
      <c r="J3985" s="76" t="s">
        <v>37</v>
      </c>
      <c r="K3985" t="s">
        <v>75</v>
      </c>
      <c r="L3985" t="s">
        <v>42</v>
      </c>
      <c r="M3985" s="26" t="s">
        <v>12</v>
      </c>
      <c r="N3985" s="78" t="s">
        <v>1</v>
      </c>
      <c r="O3985" s="76" t="str">
        <f t="shared" si="126"/>
        <v>1589. Gestión de Programas Estrategias y Planes para el BienestarGestión Integral Estrategias y Programas20268_DISTRITO2_FEBRERO_2026</v>
      </c>
      <c r="P3985" s="8">
        <v>2114520</v>
      </c>
      <c r="T3985" s="23">
        <v>0</v>
      </c>
    </row>
    <row r="3986" spans="2:20" ht="30" customHeight="1">
      <c r="B3986">
        <v>159</v>
      </c>
      <c r="C3986" s="164" t="s">
        <v>216</v>
      </c>
      <c r="D3986" t="s">
        <v>217</v>
      </c>
      <c r="E3986" s="80">
        <v>2026</v>
      </c>
      <c r="F3986" s="76" t="str">
        <f t="shared" si="125"/>
        <v>1599. Gestión de Programas Estrategias y Planes para el BienestarGestión Integral Estrategias y Programas2026</v>
      </c>
      <c r="G3986" s="7" t="s">
        <v>245</v>
      </c>
      <c r="H3986" s="7" t="s">
        <v>219</v>
      </c>
      <c r="I3986" t="s">
        <v>36</v>
      </c>
      <c r="J3986" s="76" t="s">
        <v>37</v>
      </c>
      <c r="K3986" t="s">
        <v>38</v>
      </c>
      <c r="L3986" t="s">
        <v>42</v>
      </c>
      <c r="M3986" s="26" t="s">
        <v>12</v>
      </c>
      <c r="N3986" s="78" t="s">
        <v>1</v>
      </c>
      <c r="O3986" s="76" t="str">
        <f t="shared" si="126"/>
        <v>1599. Gestión de Programas Estrategias y Planes para el BienestarGestión Integral Estrategias y Programas20268_DISTRITO2_FEBRERO_2026</v>
      </c>
      <c r="P3986" s="8">
        <v>4370008</v>
      </c>
      <c r="T3986" s="23">
        <v>0</v>
      </c>
    </row>
    <row r="3987" spans="2:20" ht="30" customHeight="1">
      <c r="B3987">
        <v>160</v>
      </c>
      <c r="C3987" s="164" t="s">
        <v>216</v>
      </c>
      <c r="D3987" t="s">
        <v>217</v>
      </c>
      <c r="E3987" s="80">
        <v>2026</v>
      </c>
      <c r="F3987" s="76" t="str">
        <f t="shared" si="125"/>
        <v>1609. Gestión de Programas Estrategias y Planes para el BienestarGestión Integral Estrategias y Programas2026</v>
      </c>
      <c r="G3987" s="7" t="s">
        <v>246</v>
      </c>
      <c r="H3987" s="7" t="s">
        <v>219</v>
      </c>
      <c r="I3987" t="s">
        <v>36</v>
      </c>
      <c r="J3987" s="76" t="s">
        <v>37</v>
      </c>
      <c r="K3987" t="s">
        <v>38</v>
      </c>
      <c r="L3987" t="s">
        <v>42</v>
      </c>
      <c r="M3987" s="26" t="s">
        <v>12</v>
      </c>
      <c r="N3987" s="78" t="s">
        <v>1</v>
      </c>
      <c r="O3987" s="76" t="str">
        <f t="shared" si="126"/>
        <v>1609. Gestión de Programas Estrategias y Planes para el BienestarGestión Integral Estrategias y Programas20268_DISTRITO2_FEBRERO_2026</v>
      </c>
      <c r="P3987" s="8">
        <v>3994272</v>
      </c>
      <c r="T3987" s="23">
        <v>0</v>
      </c>
    </row>
    <row r="3988" spans="2:20" ht="30" customHeight="1">
      <c r="B3988">
        <v>161</v>
      </c>
      <c r="C3988" s="164" t="s">
        <v>216</v>
      </c>
      <c r="D3988" t="s">
        <v>217</v>
      </c>
      <c r="E3988" s="80">
        <v>2026</v>
      </c>
      <c r="F3988" s="76" t="str">
        <f t="shared" si="125"/>
        <v>1619. Gestión de Programas Estrategias y Planes para el BienestarGestión Integral Estrategias y Programas2026</v>
      </c>
      <c r="G3988" s="7" t="s">
        <v>247</v>
      </c>
      <c r="H3988" s="7" t="s">
        <v>221</v>
      </c>
      <c r="I3988" t="s">
        <v>36</v>
      </c>
      <c r="J3988" s="76" t="s">
        <v>37</v>
      </c>
      <c r="K3988" t="s">
        <v>38</v>
      </c>
      <c r="L3988" t="s">
        <v>42</v>
      </c>
      <c r="M3988" s="26" t="s">
        <v>12</v>
      </c>
      <c r="N3988" s="78" t="s">
        <v>1</v>
      </c>
      <c r="O3988" s="76" t="str">
        <f t="shared" si="126"/>
        <v>1619. Gestión de Programas Estrategias y Planes para el BienestarGestión Integral Estrategias y Programas20268_DISTRITO2_FEBRERO_2026</v>
      </c>
      <c r="P3988" s="8">
        <v>7347488</v>
      </c>
      <c r="T3988" s="23">
        <v>0</v>
      </c>
    </row>
    <row r="3989" spans="2:20" ht="30" customHeight="1">
      <c r="B3989">
        <v>162</v>
      </c>
      <c r="C3989" s="164" t="s">
        <v>216</v>
      </c>
      <c r="D3989" t="s">
        <v>217</v>
      </c>
      <c r="E3989" s="80">
        <v>2026</v>
      </c>
      <c r="F3989" s="76" t="str">
        <f t="shared" si="125"/>
        <v>1629. Gestión de Programas Estrategias y Planes para el BienestarGestión Integral Estrategias y Programas2026</v>
      </c>
      <c r="G3989" s="7" t="s">
        <v>248</v>
      </c>
      <c r="H3989" s="7" t="s">
        <v>221</v>
      </c>
      <c r="I3989" t="s">
        <v>36</v>
      </c>
      <c r="J3989" s="76" t="s">
        <v>37</v>
      </c>
      <c r="K3989" t="s">
        <v>38</v>
      </c>
      <c r="L3989" t="s">
        <v>42</v>
      </c>
      <c r="M3989" s="26" t="s">
        <v>12</v>
      </c>
      <c r="N3989" s="78" t="s">
        <v>1</v>
      </c>
      <c r="O3989" s="76" t="str">
        <f t="shared" si="126"/>
        <v>1629. Gestión de Programas Estrategias y Planes para el BienestarGestión Integral Estrategias y Programas20268_DISTRITO2_FEBRERO_2026</v>
      </c>
      <c r="P3989" s="8">
        <v>10478800</v>
      </c>
      <c r="T3989" s="23">
        <v>0</v>
      </c>
    </row>
    <row r="3990" spans="2:20" ht="30" customHeight="1">
      <c r="B3990">
        <v>163</v>
      </c>
      <c r="C3990" s="164" t="s">
        <v>216</v>
      </c>
      <c r="D3990" t="s">
        <v>217</v>
      </c>
      <c r="E3990" s="80">
        <v>2026</v>
      </c>
      <c r="F3990" s="76" t="str">
        <f t="shared" si="125"/>
        <v>1639. Gestión de Programas Estrategias y Planes para el BienestarGestión Integral Estrategias y Programas2026</v>
      </c>
      <c r="G3990" s="7" t="s">
        <v>249</v>
      </c>
      <c r="H3990" s="7" t="s">
        <v>221</v>
      </c>
      <c r="I3990" t="s">
        <v>36</v>
      </c>
      <c r="J3990" s="76" t="s">
        <v>37</v>
      </c>
      <c r="K3990" t="s">
        <v>38</v>
      </c>
      <c r="L3990" t="s">
        <v>42</v>
      </c>
      <c r="M3990" s="26" t="s">
        <v>12</v>
      </c>
      <c r="N3990" s="78" t="s">
        <v>1</v>
      </c>
      <c r="O3990" s="76" t="str">
        <f t="shared" si="126"/>
        <v>1639. Gestión de Programas Estrategias y Planes para el BienestarGestión Integral Estrategias y Programas20268_DISTRITO2_FEBRERO_2026</v>
      </c>
      <c r="P3990" s="8">
        <v>3994272</v>
      </c>
      <c r="T3990" s="23">
        <v>0</v>
      </c>
    </row>
    <row r="3991" spans="2:20" ht="30" customHeight="1">
      <c r="B3991">
        <v>164</v>
      </c>
      <c r="C3991" s="164" t="s">
        <v>216</v>
      </c>
      <c r="D3991" t="s">
        <v>217</v>
      </c>
      <c r="E3991" s="80">
        <v>2026</v>
      </c>
      <c r="F3991" s="76" t="str">
        <f t="shared" si="125"/>
        <v>1649. Gestión de Programas Estrategias y Planes para el BienestarGestión Integral Estrategias y Programas2026</v>
      </c>
      <c r="G3991" s="7" t="s">
        <v>250</v>
      </c>
      <c r="H3991" s="7" t="s">
        <v>221</v>
      </c>
      <c r="I3991" t="s">
        <v>36</v>
      </c>
      <c r="J3991" s="76" t="s">
        <v>37</v>
      </c>
      <c r="K3991" t="s">
        <v>38</v>
      </c>
      <c r="L3991" t="s">
        <v>42</v>
      </c>
      <c r="M3991" s="26" t="s">
        <v>12</v>
      </c>
      <c r="N3991" s="78" t="s">
        <v>1</v>
      </c>
      <c r="O3991" s="76" t="str">
        <f t="shared" si="126"/>
        <v>1649. Gestión de Programas Estrategias y Planes para el BienestarGestión Integral Estrategias y Programas20268_DISTRITO2_FEBRERO_2026</v>
      </c>
      <c r="P3991" s="8">
        <v>6484528</v>
      </c>
      <c r="T3991" s="23">
        <v>0</v>
      </c>
    </row>
    <row r="3992" spans="2:20" ht="30" customHeight="1">
      <c r="B3992">
        <v>165</v>
      </c>
      <c r="C3992" s="164" t="s">
        <v>216</v>
      </c>
      <c r="D3992" t="s">
        <v>217</v>
      </c>
      <c r="E3992" s="80">
        <v>2026</v>
      </c>
      <c r="F3992" s="76" t="str">
        <f t="shared" si="125"/>
        <v>1659. Gestión de Programas Estrategias y Planes para el BienestarGestión Integral Estrategias y Programas2026</v>
      </c>
      <c r="G3992" s="7" t="s">
        <v>251</v>
      </c>
      <c r="H3992" s="7" t="s">
        <v>221</v>
      </c>
      <c r="I3992" t="s">
        <v>36</v>
      </c>
      <c r="J3992" s="76" t="s">
        <v>37</v>
      </c>
      <c r="K3992" t="s">
        <v>38</v>
      </c>
      <c r="L3992" t="s">
        <v>42</v>
      </c>
      <c r="M3992" s="26" t="s">
        <v>12</v>
      </c>
      <c r="N3992" s="78" t="s">
        <v>1</v>
      </c>
      <c r="O3992" s="76" t="str">
        <f t="shared" si="126"/>
        <v>1659. Gestión de Programas Estrategias y Planes para el BienestarGestión Integral Estrategias y Programas20268_DISTRITO2_FEBRERO_2026</v>
      </c>
      <c r="P3992" s="8">
        <v>3994272</v>
      </c>
      <c r="T3992" s="23">
        <v>0</v>
      </c>
    </row>
    <row r="3993" spans="2:20" ht="30" customHeight="1">
      <c r="B3993">
        <v>166</v>
      </c>
      <c r="C3993" s="164" t="s">
        <v>216</v>
      </c>
      <c r="D3993" t="s">
        <v>217</v>
      </c>
      <c r="E3993" s="80">
        <v>2026</v>
      </c>
      <c r="F3993" s="76" t="str">
        <f t="shared" si="125"/>
        <v>1669. Gestión de Programas Estrategias y Planes para el BienestarGestión Integral Estrategias y Programas2026</v>
      </c>
      <c r="G3993" s="7" t="s">
        <v>252</v>
      </c>
      <c r="H3993" s="7" t="s">
        <v>221</v>
      </c>
      <c r="I3993" t="s">
        <v>36</v>
      </c>
      <c r="J3993" s="76" t="s">
        <v>37</v>
      </c>
      <c r="K3993" t="s">
        <v>38</v>
      </c>
      <c r="L3993" t="s">
        <v>42</v>
      </c>
      <c r="M3993" s="26" t="s">
        <v>12</v>
      </c>
      <c r="N3993" s="78" t="s">
        <v>1</v>
      </c>
      <c r="O3993" s="76" t="str">
        <f t="shared" si="126"/>
        <v>1669. Gestión de Programas Estrategias y Planes para el BienestarGestión Integral Estrategias y Programas20268_DISTRITO2_FEBRERO_2026</v>
      </c>
      <c r="P3993" s="8">
        <v>2983376</v>
      </c>
      <c r="T3993" s="23">
        <v>0</v>
      </c>
    </row>
    <row r="3994" spans="2:20" ht="30" customHeight="1">
      <c r="B3994">
        <v>167</v>
      </c>
      <c r="C3994" s="164" t="s">
        <v>216</v>
      </c>
      <c r="D3994" t="s">
        <v>217</v>
      </c>
      <c r="E3994" s="80">
        <v>2026</v>
      </c>
      <c r="F3994" s="76" t="str">
        <f t="shared" si="125"/>
        <v>1679. Gestión de Programas Estrategias y Planes para el BienestarGestión Integral Estrategias y Programas2026</v>
      </c>
      <c r="G3994" s="7" t="s">
        <v>253</v>
      </c>
      <c r="H3994" s="7" t="s">
        <v>221</v>
      </c>
      <c r="I3994" t="s">
        <v>36</v>
      </c>
      <c r="J3994" s="76" t="s">
        <v>37</v>
      </c>
      <c r="K3994" t="s">
        <v>38</v>
      </c>
      <c r="L3994" t="s">
        <v>42</v>
      </c>
      <c r="M3994" s="26" t="s">
        <v>12</v>
      </c>
      <c r="N3994" s="78" t="s">
        <v>1</v>
      </c>
      <c r="O3994" s="76" t="str">
        <f t="shared" si="126"/>
        <v>1679. Gestión de Programas Estrategias y Planes para el BienestarGestión Integral Estrategias y Programas20268_DISTRITO2_FEBRERO_2026</v>
      </c>
      <c r="P3994" s="8">
        <v>6484528</v>
      </c>
      <c r="T3994" s="23">
        <v>0</v>
      </c>
    </row>
    <row r="3995" spans="2:20" ht="30" customHeight="1">
      <c r="B3995">
        <v>168</v>
      </c>
      <c r="C3995" s="164" t="s">
        <v>216</v>
      </c>
      <c r="D3995" t="s">
        <v>217</v>
      </c>
      <c r="E3995" s="80">
        <v>2026</v>
      </c>
      <c r="F3995" s="76" t="str">
        <f t="shared" si="125"/>
        <v>1689. Gestión de Programas Estrategias y Planes para el BienestarGestión Integral Estrategias y Programas2026</v>
      </c>
      <c r="G3995" s="7" t="s">
        <v>254</v>
      </c>
      <c r="H3995" s="7" t="s">
        <v>221</v>
      </c>
      <c r="I3995" t="s">
        <v>36</v>
      </c>
      <c r="J3995" s="76" t="s">
        <v>37</v>
      </c>
      <c r="K3995" t="s">
        <v>38</v>
      </c>
      <c r="L3995" t="s">
        <v>42</v>
      </c>
      <c r="M3995" s="26" t="s">
        <v>12</v>
      </c>
      <c r="N3995" s="78" t="s">
        <v>1</v>
      </c>
      <c r="O3995" s="76" t="str">
        <f t="shared" si="126"/>
        <v>1689. Gestión de Programas Estrategias y Planes para el BienestarGestión Integral Estrategias y Programas20268_DISTRITO2_FEBRERO_2026</v>
      </c>
      <c r="P3995" s="8">
        <v>3994272</v>
      </c>
      <c r="T3995" s="23">
        <v>0</v>
      </c>
    </row>
    <row r="3996" spans="2:20" ht="30" customHeight="1">
      <c r="B3996">
        <v>169</v>
      </c>
      <c r="C3996" s="164" t="s">
        <v>216</v>
      </c>
      <c r="D3996" t="s">
        <v>217</v>
      </c>
      <c r="E3996" s="80">
        <v>2026</v>
      </c>
      <c r="F3996" s="76" t="str">
        <f t="shared" si="125"/>
        <v>1699. Gestión de Programas Estrategias y Planes para el BienestarGestión Integral Estrategias y Programas2026</v>
      </c>
      <c r="G3996" s="7" t="s">
        <v>255</v>
      </c>
      <c r="H3996" s="7" t="s">
        <v>221</v>
      </c>
      <c r="I3996" t="s">
        <v>36</v>
      </c>
      <c r="J3996" s="76" t="s">
        <v>37</v>
      </c>
      <c r="K3996" t="s">
        <v>38</v>
      </c>
      <c r="L3996" t="s">
        <v>42</v>
      </c>
      <c r="M3996" s="26" t="s">
        <v>12</v>
      </c>
      <c r="N3996" s="78" t="s">
        <v>1</v>
      </c>
      <c r="O3996" s="76" t="str">
        <f t="shared" si="126"/>
        <v>1699. Gestión de Programas Estrategias y Planes para el BienestarGestión Integral Estrategias y Programas20268_DISTRITO2_FEBRERO_2026</v>
      </c>
      <c r="P3996" s="8">
        <v>3994272</v>
      </c>
      <c r="T3996" s="23">
        <v>0</v>
      </c>
    </row>
    <row r="3997" spans="2:20" ht="30" customHeight="1">
      <c r="B3997">
        <v>170</v>
      </c>
      <c r="C3997" s="164" t="s">
        <v>216</v>
      </c>
      <c r="D3997" t="s">
        <v>217</v>
      </c>
      <c r="E3997" s="80">
        <v>2026</v>
      </c>
      <c r="F3997" s="76" t="str">
        <f t="shared" si="125"/>
        <v>1709. Gestión de Programas Estrategias y Planes para el BienestarGestión Integral Estrategias y Programas2026</v>
      </c>
      <c r="G3997" s="7" t="s">
        <v>256</v>
      </c>
      <c r="H3997" s="7" t="s">
        <v>221</v>
      </c>
      <c r="I3997" t="s">
        <v>36</v>
      </c>
      <c r="J3997" s="76" t="s">
        <v>37</v>
      </c>
      <c r="K3997" t="s">
        <v>257</v>
      </c>
      <c r="L3997" t="s">
        <v>42</v>
      </c>
      <c r="M3997" s="26" t="s">
        <v>12</v>
      </c>
      <c r="N3997" s="78" t="s">
        <v>1</v>
      </c>
      <c r="O3997" s="76" t="str">
        <f t="shared" si="126"/>
        <v>1709. Gestión de Programas Estrategias y Planes para el BienestarGestión Integral Estrategias y Programas20268_DISTRITO2_FEBRERO_2026</v>
      </c>
      <c r="P3997" s="8">
        <v>19450000</v>
      </c>
      <c r="T3997" s="23">
        <v>0</v>
      </c>
    </row>
    <row r="3998" spans="2:20" ht="30" customHeight="1">
      <c r="B3998">
        <v>171</v>
      </c>
      <c r="C3998" s="164" t="s">
        <v>216</v>
      </c>
      <c r="D3998" t="s">
        <v>217</v>
      </c>
      <c r="E3998" s="80">
        <v>2026</v>
      </c>
      <c r="F3998" s="76" t="str">
        <f t="shared" si="125"/>
        <v>1719. Gestión de Programas Estrategias y Planes para el BienestarGestión Integral Estrategias y Programas2026</v>
      </c>
      <c r="G3998" s="7" t="s">
        <v>258</v>
      </c>
      <c r="H3998" s="7" t="s">
        <v>221</v>
      </c>
      <c r="I3998" t="s">
        <v>36</v>
      </c>
      <c r="J3998" s="76" t="s">
        <v>37</v>
      </c>
      <c r="K3998" t="s">
        <v>259</v>
      </c>
      <c r="L3998" t="s">
        <v>42</v>
      </c>
      <c r="M3998" s="26" t="s">
        <v>12</v>
      </c>
      <c r="N3998" s="78" t="s">
        <v>1</v>
      </c>
      <c r="O3998" s="76" t="str">
        <f t="shared" si="126"/>
        <v>1719. Gestión de Programas Estrategias y Planes para el BienestarGestión Integral Estrategias y Programas20268_DISTRITO2_FEBRERO_2026</v>
      </c>
      <c r="P3998" s="8">
        <v>3994272</v>
      </c>
      <c r="T3998" s="23">
        <v>0</v>
      </c>
    </row>
    <row r="3999" spans="2:20" ht="30" customHeight="1">
      <c r="B3999">
        <v>172</v>
      </c>
      <c r="C3999" s="164" t="s">
        <v>216</v>
      </c>
      <c r="D3999" t="s">
        <v>217</v>
      </c>
      <c r="E3999" s="80">
        <v>2026</v>
      </c>
      <c r="F3999" s="76" t="str">
        <f t="shared" si="125"/>
        <v>1729. Gestión de Programas Estrategias y Planes para el BienestarGestión Integral Estrategias y Programas2026</v>
      </c>
      <c r="G3999" s="7" t="s">
        <v>260</v>
      </c>
      <c r="H3999" s="7" t="s">
        <v>221</v>
      </c>
      <c r="I3999" t="s">
        <v>36</v>
      </c>
      <c r="J3999" s="76" t="s">
        <v>37</v>
      </c>
      <c r="K3999" t="s">
        <v>38</v>
      </c>
      <c r="L3999" t="s">
        <v>42</v>
      </c>
      <c r="M3999" s="26" t="s">
        <v>12</v>
      </c>
      <c r="N3999" s="78" t="s">
        <v>1</v>
      </c>
      <c r="O3999" s="76" t="str">
        <f t="shared" si="126"/>
        <v>1729. Gestión de Programas Estrategias y Planes para el BienestarGestión Integral Estrategias y Programas20268_DISTRITO2_FEBRERO_2026</v>
      </c>
      <c r="P3999" s="8">
        <v>9985680</v>
      </c>
      <c r="T3999" s="23">
        <v>0</v>
      </c>
    </row>
    <row r="4000" spans="2:20" ht="30" customHeight="1">
      <c r="B4000">
        <v>173</v>
      </c>
      <c r="C4000" s="164" t="s">
        <v>216</v>
      </c>
      <c r="D4000" t="s">
        <v>217</v>
      </c>
      <c r="E4000" s="80">
        <v>2026</v>
      </c>
      <c r="F4000" s="76" t="str">
        <f t="shared" si="125"/>
        <v>1739. Gestión de Programas Estrategias y Planes para el BienestarGestión Integral Estrategias y Programas2026</v>
      </c>
      <c r="G4000" s="7" t="s">
        <v>261</v>
      </c>
      <c r="H4000" s="7" t="s">
        <v>221</v>
      </c>
      <c r="I4000" t="s">
        <v>36</v>
      </c>
      <c r="J4000" s="76" t="s">
        <v>37</v>
      </c>
      <c r="K4000" t="s">
        <v>38</v>
      </c>
      <c r="L4000" t="s">
        <v>42</v>
      </c>
      <c r="M4000" s="26" t="s">
        <v>12</v>
      </c>
      <c r="N4000" s="78" t="s">
        <v>1</v>
      </c>
      <c r="O4000" s="76" t="str">
        <f t="shared" si="126"/>
        <v>1739. Gestión de Programas Estrategias y Planes para el BienestarGestión Integral Estrategias y Programas20268_DISTRITO2_FEBRERO_2026</v>
      </c>
      <c r="P4000" s="8">
        <v>2983376</v>
      </c>
      <c r="T4000" s="23">
        <v>0</v>
      </c>
    </row>
    <row r="4001" spans="2:20" ht="30" customHeight="1">
      <c r="B4001">
        <v>174</v>
      </c>
      <c r="C4001" s="164" t="s">
        <v>32</v>
      </c>
      <c r="D4001" t="s">
        <v>33</v>
      </c>
      <c r="E4001" s="80">
        <v>2026</v>
      </c>
      <c r="F4001" s="76" t="str">
        <f t="shared" si="125"/>
        <v>17410. Proceso integral e integrado de la Vigilancia de la Salud PúblicaVigilancia en salud pública2026</v>
      </c>
      <c r="G4001" s="7" t="s">
        <v>262</v>
      </c>
      <c r="H4001" s="7" t="s">
        <v>41</v>
      </c>
      <c r="I4001" t="s">
        <v>36</v>
      </c>
      <c r="J4001" s="76" t="s">
        <v>37</v>
      </c>
      <c r="K4001" t="s">
        <v>38</v>
      </c>
      <c r="L4001" t="s">
        <v>42</v>
      </c>
      <c r="M4001" s="26" t="s">
        <v>12</v>
      </c>
      <c r="N4001" s="78" t="s">
        <v>1</v>
      </c>
      <c r="O4001" s="76" t="str">
        <f t="shared" si="126"/>
        <v>17410. Proceso integral e integrado de la Vigilancia de la Salud PúblicaVigilancia en salud pública20268_DISTRITO2_FEBRERO_2026</v>
      </c>
      <c r="P4001" s="8">
        <v>37920928</v>
      </c>
      <c r="S4001" s="23">
        <v>0</v>
      </c>
      <c r="T4001" s="23">
        <v>0</v>
      </c>
    </row>
    <row r="4002" spans="2:20" ht="30" customHeight="1">
      <c r="B4002">
        <v>175</v>
      </c>
      <c r="C4002" s="164" t="s">
        <v>32</v>
      </c>
      <c r="D4002" t="s">
        <v>33</v>
      </c>
      <c r="E4002" s="80">
        <v>2026</v>
      </c>
      <c r="F4002" s="76" t="str">
        <f t="shared" si="125"/>
        <v>17510. Proceso integral e integrado de la Vigilancia de la Salud PúblicaVigilancia en salud pública2026</v>
      </c>
      <c r="G4002" s="7" t="s">
        <v>263</v>
      </c>
      <c r="H4002" s="7" t="s">
        <v>41</v>
      </c>
      <c r="I4002" t="s">
        <v>36</v>
      </c>
      <c r="J4002" s="76" t="s">
        <v>37</v>
      </c>
      <c r="K4002" t="s">
        <v>38</v>
      </c>
      <c r="L4002" t="s">
        <v>42</v>
      </c>
      <c r="M4002" s="26" t="s">
        <v>12</v>
      </c>
      <c r="N4002" s="78" t="s">
        <v>1</v>
      </c>
      <c r="O4002" s="76" t="str">
        <f t="shared" si="126"/>
        <v>17510. Proceso integral e integrado de la Vigilancia de la Salud PúblicaVigilancia en salud pública20268_DISTRITO2_FEBRERO_2026</v>
      </c>
      <c r="P4002" s="8">
        <v>26899696</v>
      </c>
      <c r="S4002" s="23">
        <v>0</v>
      </c>
      <c r="T4002" s="23">
        <v>0</v>
      </c>
    </row>
    <row r="4003" spans="2:20" ht="30" customHeight="1">
      <c r="B4003">
        <v>176</v>
      </c>
      <c r="C4003" s="164" t="s">
        <v>32</v>
      </c>
      <c r="D4003" t="s">
        <v>33</v>
      </c>
      <c r="E4003" s="80">
        <v>2026</v>
      </c>
      <c r="F4003" s="76" t="str">
        <f t="shared" si="125"/>
        <v>17610. Proceso integral e integrado de la Vigilancia de la Salud PúblicaVigilancia en salud pública2026</v>
      </c>
      <c r="G4003" s="7" t="s">
        <v>264</v>
      </c>
      <c r="H4003" s="7" t="s">
        <v>41</v>
      </c>
      <c r="I4003" t="s">
        <v>36</v>
      </c>
      <c r="J4003" s="76" t="s">
        <v>37</v>
      </c>
      <c r="K4003" t="s">
        <v>38</v>
      </c>
      <c r="L4003" t="s">
        <v>39</v>
      </c>
      <c r="M4003" s="26" t="s">
        <v>12</v>
      </c>
      <c r="N4003" s="78" t="s">
        <v>1</v>
      </c>
      <c r="O4003" s="76" t="str">
        <f t="shared" si="126"/>
        <v>17610. Proceso integral e integrado de la Vigilancia de la Salud PúblicaVigilancia en salud pública20268_DISTRITO2_FEBRERO_2026</v>
      </c>
      <c r="P4003" s="8">
        <v>28206464</v>
      </c>
      <c r="S4003" s="23">
        <v>0</v>
      </c>
      <c r="T4003" s="23">
        <v>0</v>
      </c>
    </row>
    <row r="4004" spans="2:20" ht="30" customHeight="1">
      <c r="B4004">
        <v>177</v>
      </c>
      <c r="C4004" s="164" t="s">
        <v>32</v>
      </c>
      <c r="D4004" t="s">
        <v>33</v>
      </c>
      <c r="E4004" s="80">
        <v>2026</v>
      </c>
      <c r="F4004" s="76" t="str">
        <f t="shared" si="125"/>
        <v>17710. Proceso integral e integrado de la Vigilancia de la Salud PúblicaVigilancia en salud pública2026</v>
      </c>
      <c r="G4004" s="7" t="s">
        <v>265</v>
      </c>
      <c r="H4004" s="7" t="s">
        <v>41</v>
      </c>
      <c r="I4004" t="s">
        <v>36</v>
      </c>
      <c r="J4004" s="76" t="s">
        <v>37</v>
      </c>
      <c r="K4004" t="s">
        <v>38</v>
      </c>
      <c r="L4004" t="s">
        <v>39</v>
      </c>
      <c r="M4004" s="26" t="s">
        <v>12</v>
      </c>
      <c r="N4004" s="78" t="s">
        <v>1</v>
      </c>
      <c r="O4004" s="76" t="str">
        <f t="shared" si="126"/>
        <v>17710. Proceso integral e integrado de la Vigilancia de la Salud PúblicaVigilancia en salud pública20268_DISTRITO2_FEBRERO_2026</v>
      </c>
      <c r="P4004" s="8">
        <v>37181248</v>
      </c>
      <c r="S4004" s="23">
        <v>0</v>
      </c>
      <c r="T4004" s="23">
        <v>0</v>
      </c>
    </row>
    <row r="4005" spans="2:20" ht="30" customHeight="1">
      <c r="B4005">
        <v>178</v>
      </c>
      <c r="C4005" s="164" t="s">
        <v>32</v>
      </c>
      <c r="D4005" t="s">
        <v>33</v>
      </c>
      <c r="E4005" s="80">
        <v>2026</v>
      </c>
      <c r="F4005" s="76" t="str">
        <f t="shared" si="125"/>
        <v>17810. Proceso integral e integrado de la Vigilancia de la Salud PúblicaVigilancia en salud pública2026</v>
      </c>
      <c r="G4005" s="7" t="s">
        <v>266</v>
      </c>
      <c r="H4005" s="7" t="s">
        <v>41</v>
      </c>
      <c r="I4005" t="s">
        <v>36</v>
      </c>
      <c r="J4005" s="76" t="s">
        <v>37</v>
      </c>
      <c r="K4005" t="s">
        <v>38</v>
      </c>
      <c r="L4005" t="s">
        <v>42</v>
      </c>
      <c r="M4005" s="26" t="s">
        <v>12</v>
      </c>
      <c r="N4005" s="78" t="s">
        <v>1</v>
      </c>
      <c r="O4005" s="76" t="str">
        <f t="shared" si="126"/>
        <v>17810. Proceso integral e integrado de la Vigilancia de la Salud PúblicaVigilancia en salud pública20268_DISTRITO2_FEBRERO_2026</v>
      </c>
      <c r="P4005" s="8">
        <v>7347488</v>
      </c>
      <c r="S4005" s="23">
        <v>0</v>
      </c>
      <c r="T4005" s="23">
        <v>0</v>
      </c>
    </row>
    <row r="4006" spans="2:20" ht="30" customHeight="1">
      <c r="B4006">
        <v>179</v>
      </c>
      <c r="C4006" s="164" t="s">
        <v>32</v>
      </c>
      <c r="D4006" t="s">
        <v>33</v>
      </c>
      <c r="E4006" s="80">
        <v>2026</v>
      </c>
      <c r="F4006" s="76" t="str">
        <f t="shared" si="125"/>
        <v>17910. Proceso integral e integrado de la Vigilancia de la Salud PúblicaVigilancia en salud pública2026</v>
      </c>
      <c r="G4006" s="7" t="s">
        <v>267</v>
      </c>
      <c r="H4006" s="7" t="s">
        <v>41</v>
      </c>
      <c r="I4006" t="s">
        <v>36</v>
      </c>
      <c r="J4006" s="76" t="s">
        <v>37</v>
      </c>
      <c r="K4006" t="s">
        <v>38</v>
      </c>
      <c r="L4006" t="s">
        <v>42</v>
      </c>
      <c r="M4006" s="26" t="s">
        <v>12</v>
      </c>
      <c r="N4006" s="78" t="s">
        <v>1</v>
      </c>
      <c r="O4006" s="76" t="str">
        <f t="shared" si="126"/>
        <v>17910. Proceso integral e integrado de la Vigilancia de la Salud PúblicaVigilancia en salud pública20268_DISTRITO2_FEBRERO_2026</v>
      </c>
      <c r="P4006" s="8">
        <v>3673744</v>
      </c>
      <c r="S4006" s="23">
        <v>0</v>
      </c>
      <c r="T4006" s="23">
        <v>0</v>
      </c>
    </row>
    <row r="4007" spans="2:20" ht="30" customHeight="1">
      <c r="B4007">
        <v>180</v>
      </c>
      <c r="C4007" s="164" t="s">
        <v>32</v>
      </c>
      <c r="D4007" t="s">
        <v>33</v>
      </c>
      <c r="E4007" s="80">
        <v>2026</v>
      </c>
      <c r="F4007" s="76" t="str">
        <f t="shared" si="125"/>
        <v>18010. Proceso integral e integrado de la Vigilancia de la Salud PúblicaVigilancia en salud pública2026</v>
      </c>
      <c r="G4007" s="7" t="s">
        <v>268</v>
      </c>
      <c r="H4007" s="7" t="s">
        <v>41</v>
      </c>
      <c r="I4007" t="s">
        <v>36</v>
      </c>
      <c r="J4007" s="76" t="s">
        <v>37</v>
      </c>
      <c r="K4007" t="s">
        <v>38</v>
      </c>
      <c r="L4007" t="s">
        <v>42</v>
      </c>
      <c r="M4007" s="26" t="s">
        <v>12</v>
      </c>
      <c r="N4007" s="78" t="s">
        <v>1</v>
      </c>
      <c r="O4007" s="76" t="str">
        <f t="shared" si="126"/>
        <v>18010. Proceso integral e integrado de la Vigilancia de la Salud PúblicaVigilancia en salud pública20268_DISTRITO2_FEBRERO_2026</v>
      </c>
      <c r="P4007" s="8">
        <v>3673744</v>
      </c>
      <c r="S4007" s="23">
        <v>0</v>
      </c>
      <c r="T4007" s="23">
        <v>0</v>
      </c>
    </row>
    <row r="4008" spans="2:20" ht="30" customHeight="1">
      <c r="B4008">
        <v>181</v>
      </c>
      <c r="C4008" s="164" t="s">
        <v>32</v>
      </c>
      <c r="D4008" t="s">
        <v>33</v>
      </c>
      <c r="E4008" s="80">
        <v>2026</v>
      </c>
      <c r="F4008" s="76" t="str">
        <f t="shared" si="125"/>
        <v>18110. Proceso integral e integrado de la Vigilancia de la Salud PúblicaVigilancia en salud pública2026</v>
      </c>
      <c r="G4008" s="7" t="s">
        <v>269</v>
      </c>
      <c r="H4008" s="7" t="s">
        <v>41</v>
      </c>
      <c r="I4008" t="s">
        <v>36</v>
      </c>
      <c r="J4008" s="76" t="s">
        <v>37</v>
      </c>
      <c r="K4008" t="s">
        <v>38</v>
      </c>
      <c r="L4008" t="s">
        <v>42</v>
      </c>
      <c r="M4008" s="26" t="s">
        <v>12</v>
      </c>
      <c r="N4008" s="78" t="s">
        <v>1</v>
      </c>
      <c r="O4008" s="76" t="str">
        <f t="shared" si="126"/>
        <v>18110. Proceso integral e integrado de la Vigilancia de la Salud PúblicaVigilancia en salud pública20268_DISTRITO2_FEBRERO_2026</v>
      </c>
      <c r="P4008" s="8">
        <v>87405520</v>
      </c>
      <c r="S4008" s="23">
        <v>0</v>
      </c>
      <c r="T4008" s="23">
        <v>0</v>
      </c>
    </row>
    <row r="4009" spans="2:20" ht="30" customHeight="1">
      <c r="B4009">
        <v>182</v>
      </c>
      <c r="C4009" s="164" t="s">
        <v>32</v>
      </c>
      <c r="D4009" t="s">
        <v>33</v>
      </c>
      <c r="E4009" s="80">
        <v>2026</v>
      </c>
      <c r="F4009" s="76" t="str">
        <f t="shared" si="125"/>
        <v>18210. Proceso integral e integrado de la Vigilancia de la Salud PúblicaVigilancia en salud pública2026</v>
      </c>
      <c r="G4009" s="7" t="s">
        <v>270</v>
      </c>
      <c r="H4009" s="7" t="s">
        <v>41</v>
      </c>
      <c r="I4009" t="s">
        <v>36</v>
      </c>
      <c r="J4009" s="76" t="s">
        <v>37</v>
      </c>
      <c r="K4009" t="s">
        <v>38</v>
      </c>
      <c r="L4009" t="s">
        <v>42</v>
      </c>
      <c r="M4009" s="26" t="s">
        <v>12</v>
      </c>
      <c r="N4009" s="78" t="s">
        <v>1</v>
      </c>
      <c r="O4009" s="76" t="str">
        <f t="shared" si="126"/>
        <v>18210. Proceso integral e integrado de la Vigilancia de la Salud PúblicaVigilancia en salud pública20268_DISTRITO2_FEBRERO_2026</v>
      </c>
      <c r="P4009" s="8">
        <v>17288787</v>
      </c>
      <c r="S4009" s="23">
        <v>0</v>
      </c>
      <c r="T4009" s="23">
        <v>0</v>
      </c>
    </row>
    <row r="4010" spans="2:20" ht="30" customHeight="1">
      <c r="B4010">
        <v>183</v>
      </c>
      <c r="C4010" s="164" t="s">
        <v>32</v>
      </c>
      <c r="D4010" t="s">
        <v>33</v>
      </c>
      <c r="E4010" s="80">
        <v>2026</v>
      </c>
      <c r="F4010" s="76" t="str">
        <f t="shared" si="125"/>
        <v>18310. Proceso integral e integrado de la Vigilancia de la Salud PúblicaVigilancia en salud pública2026</v>
      </c>
      <c r="G4010" s="7" t="s">
        <v>271</v>
      </c>
      <c r="H4010" s="7" t="s">
        <v>41</v>
      </c>
      <c r="I4010" t="s">
        <v>36</v>
      </c>
      <c r="J4010" s="76" t="s">
        <v>37</v>
      </c>
      <c r="K4010" t="s">
        <v>38</v>
      </c>
      <c r="L4010" t="s">
        <v>42</v>
      </c>
      <c r="M4010" s="26" t="s">
        <v>12</v>
      </c>
      <c r="N4010" s="78" t="s">
        <v>1</v>
      </c>
      <c r="O4010" s="76" t="str">
        <f t="shared" si="126"/>
        <v>18310. Proceso integral e integrado de la Vigilancia de la Salud PúblicaVigilancia en salud pública20268_DISTRITO2_FEBRERO_2026</v>
      </c>
      <c r="P4010" s="8">
        <v>61146880</v>
      </c>
      <c r="S4010" s="23">
        <v>0</v>
      </c>
      <c r="T4010" s="23">
        <v>0</v>
      </c>
    </row>
    <row r="4011" spans="2:20" ht="30" customHeight="1">
      <c r="B4011">
        <v>184</v>
      </c>
      <c r="C4011" s="164" t="s">
        <v>32</v>
      </c>
      <c r="D4011" t="s">
        <v>33</v>
      </c>
      <c r="E4011" s="80">
        <v>2026</v>
      </c>
      <c r="F4011" s="76" t="str">
        <f t="shared" si="125"/>
        <v>18410. Proceso integral e integrado de la Vigilancia de la Salud PúblicaVigilancia en salud pública2026</v>
      </c>
      <c r="G4011" s="7" t="s">
        <v>272</v>
      </c>
      <c r="H4011" s="7" t="s">
        <v>41</v>
      </c>
      <c r="I4011" t="s">
        <v>36</v>
      </c>
      <c r="J4011" s="76" t="s">
        <v>37</v>
      </c>
      <c r="K4011" t="s">
        <v>38</v>
      </c>
      <c r="L4011" t="s">
        <v>42</v>
      </c>
      <c r="M4011" s="26" t="s">
        <v>12</v>
      </c>
      <c r="N4011" s="78" t="s">
        <v>1</v>
      </c>
      <c r="O4011" s="76" t="str">
        <f t="shared" si="126"/>
        <v>18410. Proceso integral e integrado de la Vigilancia de la Salud PúblicaVigilancia en salud pública20268_DISTRITO2_FEBRERO_2026</v>
      </c>
      <c r="P4011" s="8">
        <v>9941299</v>
      </c>
      <c r="S4011" s="23">
        <v>0</v>
      </c>
      <c r="T4011" s="23">
        <v>0</v>
      </c>
    </row>
    <row r="4012" spans="2:20" ht="30" customHeight="1">
      <c r="B4012">
        <v>185</v>
      </c>
      <c r="C4012" s="164" t="s">
        <v>32</v>
      </c>
      <c r="D4012" t="s">
        <v>33</v>
      </c>
      <c r="E4012" s="80">
        <v>2026</v>
      </c>
      <c r="F4012" s="76" t="str">
        <f t="shared" si="125"/>
        <v>18510. Proceso integral e integrado de la Vigilancia de la Salud PúblicaVigilancia en salud pública2026</v>
      </c>
      <c r="G4012" s="7" t="s">
        <v>273</v>
      </c>
      <c r="H4012" s="7" t="s">
        <v>41</v>
      </c>
      <c r="I4012" t="s">
        <v>36</v>
      </c>
      <c r="J4012" s="76" t="s">
        <v>37</v>
      </c>
      <c r="K4012" t="s">
        <v>38</v>
      </c>
      <c r="L4012" t="s">
        <v>42</v>
      </c>
      <c r="M4012" s="26" t="s">
        <v>12</v>
      </c>
      <c r="N4012" s="78" t="s">
        <v>1</v>
      </c>
      <c r="O4012" s="76" t="str">
        <f t="shared" si="126"/>
        <v>18510. Proceso integral e integrado de la Vigilancia de la Salud PúblicaVigilancia en salud pública20268_DISTRITO2_FEBRERO_2026</v>
      </c>
      <c r="P4012" s="8">
        <v>40189280</v>
      </c>
      <c r="S4012" s="23">
        <v>0</v>
      </c>
      <c r="T4012" s="23">
        <v>0</v>
      </c>
    </row>
    <row r="4013" spans="2:20" ht="30" customHeight="1">
      <c r="B4013">
        <v>186</v>
      </c>
      <c r="C4013" s="164" t="s">
        <v>32</v>
      </c>
      <c r="D4013" t="s">
        <v>33</v>
      </c>
      <c r="E4013" s="80">
        <v>2026</v>
      </c>
      <c r="F4013" s="76" t="str">
        <f t="shared" si="125"/>
        <v>18610. Proceso integral e integrado de la Vigilancia de la Salud PúblicaVigilancia en salud pública2026</v>
      </c>
      <c r="G4013" s="7" t="s">
        <v>274</v>
      </c>
      <c r="H4013" s="7" t="s">
        <v>41</v>
      </c>
      <c r="I4013" t="s">
        <v>36</v>
      </c>
      <c r="J4013" s="76" t="s">
        <v>37</v>
      </c>
      <c r="K4013" t="s">
        <v>38</v>
      </c>
      <c r="L4013" t="s">
        <v>39</v>
      </c>
      <c r="M4013" s="26" t="s">
        <v>12</v>
      </c>
      <c r="N4013" s="78" t="s">
        <v>1</v>
      </c>
      <c r="O4013" s="76" t="str">
        <f t="shared" si="126"/>
        <v>18610. Proceso integral e integrado de la Vigilancia de la Salud PúblicaVigilancia en salud pública20268_DISTRITO2_FEBRERO_2026</v>
      </c>
      <c r="P4013" s="8">
        <v>7347488</v>
      </c>
      <c r="S4013" s="23">
        <v>1</v>
      </c>
      <c r="T4013" s="23">
        <v>7347488</v>
      </c>
    </row>
    <row r="4014" spans="2:20" ht="30" customHeight="1">
      <c r="B4014">
        <v>187</v>
      </c>
      <c r="C4014" s="164" t="s">
        <v>32</v>
      </c>
      <c r="D4014" t="s">
        <v>33</v>
      </c>
      <c r="E4014" s="80">
        <v>2026</v>
      </c>
      <c r="F4014" s="76" t="str">
        <f t="shared" si="125"/>
        <v>18710. Proceso integral e integrado de la Vigilancia de la Salud PúblicaVigilancia en salud pública2026</v>
      </c>
      <c r="G4014" s="7" t="s">
        <v>275</v>
      </c>
      <c r="H4014" s="7" t="s">
        <v>35</v>
      </c>
      <c r="I4014" t="s">
        <v>36</v>
      </c>
      <c r="J4014" s="76" t="s">
        <v>37</v>
      </c>
      <c r="K4014" t="s">
        <v>38</v>
      </c>
      <c r="L4014" t="s">
        <v>42</v>
      </c>
      <c r="M4014" s="26" t="s">
        <v>12</v>
      </c>
      <c r="N4014" s="78" t="s">
        <v>1</v>
      </c>
      <c r="O4014" s="76" t="str">
        <f t="shared" si="126"/>
        <v>18710. Proceso integral e integrado de la Vigilancia de la Salud PúblicaVigilancia en salud pública20268_DISTRITO2_FEBRERO_2026</v>
      </c>
      <c r="P4014" s="8">
        <v>3994272</v>
      </c>
      <c r="S4014" s="23">
        <v>0</v>
      </c>
      <c r="T4014" s="23">
        <v>0</v>
      </c>
    </row>
    <row r="4015" spans="2:20" ht="30" customHeight="1">
      <c r="B4015">
        <v>188</v>
      </c>
      <c r="C4015" s="164" t="s">
        <v>32</v>
      </c>
      <c r="D4015" t="s">
        <v>33</v>
      </c>
      <c r="E4015" s="80">
        <v>2026</v>
      </c>
      <c r="F4015" s="76" t="str">
        <f t="shared" si="125"/>
        <v>18810. Proceso integral e integrado de la Vigilancia de la Salud PúblicaVigilancia en salud pública2026</v>
      </c>
      <c r="G4015" s="7" t="s">
        <v>276</v>
      </c>
      <c r="H4015" s="7" t="s">
        <v>35</v>
      </c>
      <c r="I4015" t="s">
        <v>36</v>
      </c>
      <c r="J4015" s="76" t="s">
        <v>37</v>
      </c>
      <c r="K4015" t="s">
        <v>38</v>
      </c>
      <c r="L4015" t="s">
        <v>42</v>
      </c>
      <c r="M4015" s="26" t="s">
        <v>12</v>
      </c>
      <c r="N4015" s="78" t="s">
        <v>1</v>
      </c>
      <c r="O4015" s="76" t="str">
        <f t="shared" si="126"/>
        <v>18810. Proceso integral e integrado de la Vigilancia de la Salud PúblicaVigilancia en salud pública20268_DISTRITO2_FEBRERO_2026</v>
      </c>
      <c r="P4015" s="8">
        <v>33280669</v>
      </c>
      <c r="S4015" s="23">
        <v>0</v>
      </c>
      <c r="T4015" s="23">
        <v>0</v>
      </c>
    </row>
    <row r="4016" spans="2:20" ht="30" customHeight="1">
      <c r="B4016">
        <v>189</v>
      </c>
      <c r="C4016" s="164" t="s">
        <v>32</v>
      </c>
      <c r="D4016" t="s">
        <v>33</v>
      </c>
      <c r="E4016" s="80">
        <v>2026</v>
      </c>
      <c r="F4016" s="76" t="str">
        <f t="shared" si="125"/>
        <v>18910. Proceso integral e integrado de la Vigilancia de la Salud PúblicaVigilancia en salud pública2026</v>
      </c>
      <c r="G4016" s="7" t="s">
        <v>277</v>
      </c>
      <c r="H4016" s="7" t="s">
        <v>35</v>
      </c>
      <c r="I4016" t="s">
        <v>36</v>
      </c>
      <c r="J4016" s="76" t="s">
        <v>37</v>
      </c>
      <c r="K4016" t="s">
        <v>38</v>
      </c>
      <c r="L4016" t="s">
        <v>42</v>
      </c>
      <c r="M4016" s="26" t="s">
        <v>12</v>
      </c>
      <c r="N4016" s="78" t="s">
        <v>1</v>
      </c>
      <c r="O4016" s="76" t="str">
        <f t="shared" si="126"/>
        <v>18910. Proceso integral e integrado de la Vigilancia de la Salud PúblicaVigilancia en salud pública20268_DISTRITO2_FEBRERO_2026</v>
      </c>
      <c r="P4016" s="8">
        <v>25933181</v>
      </c>
      <c r="S4016" s="23">
        <v>0</v>
      </c>
      <c r="T4016" s="23">
        <v>0</v>
      </c>
    </row>
    <row r="4017" spans="2:20" ht="30" customHeight="1">
      <c r="B4017">
        <v>190</v>
      </c>
      <c r="C4017" s="164" t="s">
        <v>32</v>
      </c>
      <c r="D4017" t="s">
        <v>33</v>
      </c>
      <c r="E4017" s="80">
        <v>2026</v>
      </c>
      <c r="F4017" s="76" t="str">
        <f t="shared" si="125"/>
        <v>19010. Proceso integral e integrado de la Vigilancia de la Salud PúblicaVigilancia en salud pública2026</v>
      </c>
      <c r="G4017" s="7" t="s">
        <v>278</v>
      </c>
      <c r="H4017" s="7" t="s">
        <v>35</v>
      </c>
      <c r="I4017" t="s">
        <v>36</v>
      </c>
      <c r="J4017" s="76" t="s">
        <v>37</v>
      </c>
      <c r="K4017" t="s">
        <v>38</v>
      </c>
      <c r="L4017" t="s">
        <v>42</v>
      </c>
      <c r="M4017" s="26" t="s">
        <v>12</v>
      </c>
      <c r="N4017" s="78" t="s">
        <v>1</v>
      </c>
      <c r="O4017" s="76" t="str">
        <f t="shared" si="126"/>
        <v>19010. Proceso integral e integrado de la Vigilancia de la Salud PúblicaVigilancia en salud pública20268_DISTRITO2_FEBRERO_2026</v>
      </c>
      <c r="P4017" s="8">
        <v>8432352</v>
      </c>
      <c r="S4017" s="23">
        <v>0</v>
      </c>
      <c r="T4017" s="23">
        <v>0</v>
      </c>
    </row>
    <row r="4018" spans="2:20" ht="30" customHeight="1">
      <c r="B4018">
        <v>191</v>
      </c>
      <c r="C4018" s="164" t="s">
        <v>32</v>
      </c>
      <c r="D4018" t="s">
        <v>33</v>
      </c>
      <c r="E4018" s="80">
        <v>2026</v>
      </c>
      <c r="F4018" s="76" t="str">
        <f t="shared" si="125"/>
        <v>19110. Proceso integral e integrado de la Vigilancia de la Salud PúblicaVigilancia en salud pública2026</v>
      </c>
      <c r="G4018" s="7" t="s">
        <v>279</v>
      </c>
      <c r="H4018" s="7" t="s">
        <v>41</v>
      </c>
      <c r="I4018" t="s">
        <v>36</v>
      </c>
      <c r="J4018" s="76" t="s">
        <v>37</v>
      </c>
      <c r="K4018" t="s">
        <v>38</v>
      </c>
      <c r="L4018" t="s">
        <v>42</v>
      </c>
      <c r="M4018" s="26" t="s">
        <v>12</v>
      </c>
      <c r="N4018" s="78" t="s">
        <v>1</v>
      </c>
      <c r="O4018" s="76" t="str">
        <f t="shared" si="126"/>
        <v>19110. Proceso integral e integrado de la Vigilancia de la Salud PúblicaVigilancia en salud pública20268_DISTRITO2_FEBRERO_2026</v>
      </c>
      <c r="P4018" s="8">
        <v>7347488</v>
      </c>
      <c r="S4018" s="23">
        <v>0</v>
      </c>
      <c r="T4018" s="23">
        <v>0</v>
      </c>
    </row>
    <row r="4019" spans="2:20" ht="30" customHeight="1">
      <c r="B4019">
        <v>192</v>
      </c>
      <c r="C4019" s="164" t="s">
        <v>32</v>
      </c>
      <c r="D4019" t="s">
        <v>33</v>
      </c>
      <c r="E4019" s="80">
        <v>2026</v>
      </c>
      <c r="F4019" s="76" t="str">
        <f t="shared" si="125"/>
        <v>19210. Proceso integral e integrado de la Vigilancia de la Salud PúblicaVigilancia en salud pública2026</v>
      </c>
      <c r="G4019" s="7" t="s">
        <v>280</v>
      </c>
      <c r="H4019" s="7" t="s">
        <v>41</v>
      </c>
      <c r="I4019" t="s">
        <v>36</v>
      </c>
      <c r="J4019" s="76" t="s">
        <v>37</v>
      </c>
      <c r="K4019" t="s">
        <v>38</v>
      </c>
      <c r="L4019" t="s">
        <v>42</v>
      </c>
      <c r="M4019" s="26" t="s">
        <v>12</v>
      </c>
      <c r="N4019" s="78" t="s">
        <v>1</v>
      </c>
      <c r="O4019" s="76" t="str">
        <f t="shared" si="126"/>
        <v>19210. Proceso integral e integrado de la Vigilancia de la Salud PúblicaVigilancia en salud pública20268_DISTRITO2_FEBRERO_2026</v>
      </c>
      <c r="P4019" s="8">
        <v>3673744</v>
      </c>
      <c r="S4019" s="23">
        <v>0</v>
      </c>
      <c r="T4019" s="23">
        <v>0</v>
      </c>
    </row>
    <row r="4020" spans="2:20" ht="30" customHeight="1">
      <c r="B4020">
        <v>193</v>
      </c>
      <c r="C4020" s="164" t="s">
        <v>32</v>
      </c>
      <c r="D4020" t="s">
        <v>33</v>
      </c>
      <c r="E4020" s="80">
        <v>2026</v>
      </c>
      <c r="F4020" s="76" t="str">
        <f t="shared" si="125"/>
        <v>19310. Proceso integral e integrado de la Vigilancia de la Salud PúblicaVigilancia en salud pública2026</v>
      </c>
      <c r="G4020" s="7" t="s">
        <v>281</v>
      </c>
      <c r="H4020" s="7" t="s">
        <v>35</v>
      </c>
      <c r="I4020" t="s">
        <v>36</v>
      </c>
      <c r="J4020" s="76" t="s">
        <v>37</v>
      </c>
      <c r="K4020" t="s">
        <v>38</v>
      </c>
      <c r="L4020" t="s">
        <v>42</v>
      </c>
      <c r="M4020" s="26" t="s">
        <v>12</v>
      </c>
      <c r="N4020" s="78" t="s">
        <v>1</v>
      </c>
      <c r="O4020" s="76" t="str">
        <f t="shared" si="126"/>
        <v>19310. Proceso integral e integrado de la Vigilancia de la Salud PúblicaVigilancia en salud pública20268_DISTRITO2_FEBRERO_2026</v>
      </c>
      <c r="P4020" s="8">
        <v>42556256</v>
      </c>
      <c r="S4020" s="23">
        <v>0</v>
      </c>
      <c r="T4020" s="23">
        <v>0</v>
      </c>
    </row>
    <row r="4021" spans="2:20" ht="30" customHeight="1">
      <c r="B4021">
        <v>194</v>
      </c>
      <c r="C4021" s="164" t="s">
        <v>32</v>
      </c>
      <c r="D4021" t="s">
        <v>33</v>
      </c>
      <c r="E4021" s="80">
        <v>2026</v>
      </c>
      <c r="F4021" s="76" t="str">
        <f t="shared" si="125"/>
        <v>19410. Proceso integral e integrado de la Vigilancia de la Salud PúblicaVigilancia en salud pública2026</v>
      </c>
      <c r="G4021" s="7" t="s">
        <v>282</v>
      </c>
      <c r="H4021" s="7" t="s">
        <v>35</v>
      </c>
      <c r="I4021" t="s">
        <v>36</v>
      </c>
      <c r="J4021" s="76" t="s">
        <v>37</v>
      </c>
      <c r="K4021" t="s">
        <v>38</v>
      </c>
      <c r="L4021" t="s">
        <v>42</v>
      </c>
      <c r="M4021" s="26" t="s">
        <v>12</v>
      </c>
      <c r="N4021" s="78" t="s">
        <v>1</v>
      </c>
      <c r="O4021" s="76" t="str">
        <f t="shared" si="126"/>
        <v>19410. Proceso integral e integrado de la Vigilancia de la Salud PúblicaVigilancia en salud pública20268_DISTRITO2_FEBRERO_2026</v>
      </c>
      <c r="P4021" s="8">
        <v>38561984</v>
      </c>
      <c r="S4021" s="23">
        <v>0</v>
      </c>
      <c r="T4021" s="23">
        <v>0</v>
      </c>
    </row>
    <row r="4022" spans="2:20" ht="30" customHeight="1">
      <c r="B4022">
        <v>195</v>
      </c>
      <c r="C4022" s="164" t="s">
        <v>32</v>
      </c>
      <c r="D4022" t="s">
        <v>33</v>
      </c>
      <c r="E4022" s="80">
        <v>2026</v>
      </c>
      <c r="F4022" s="76" t="str">
        <f t="shared" si="125"/>
        <v>19510. Proceso integral e integrado de la Vigilancia de la Salud PúblicaVigilancia en salud pública2026</v>
      </c>
      <c r="G4022" s="7" t="s">
        <v>283</v>
      </c>
      <c r="H4022" s="7" t="s">
        <v>41</v>
      </c>
      <c r="I4022" t="s">
        <v>36</v>
      </c>
      <c r="J4022" s="76" t="s">
        <v>37</v>
      </c>
      <c r="K4022" t="s">
        <v>38</v>
      </c>
      <c r="L4022" t="s">
        <v>42</v>
      </c>
      <c r="M4022" s="26" t="s">
        <v>12</v>
      </c>
      <c r="N4022" s="78" t="s">
        <v>1</v>
      </c>
      <c r="O4022" s="76" t="str">
        <f t="shared" si="126"/>
        <v>19510. Proceso integral e integrado de la Vigilancia de la Salud PúblicaVigilancia en salud pública20268_DISTRITO2_FEBRERO_2026</v>
      </c>
      <c r="P4022" s="8">
        <v>125967504</v>
      </c>
      <c r="S4022" s="23">
        <v>0</v>
      </c>
      <c r="T4022" s="23">
        <v>0</v>
      </c>
    </row>
    <row r="4023" spans="2:20" ht="30" customHeight="1">
      <c r="B4023">
        <v>196</v>
      </c>
      <c r="C4023" s="164" t="s">
        <v>32</v>
      </c>
      <c r="D4023" t="s">
        <v>33</v>
      </c>
      <c r="E4023" s="80">
        <v>2026</v>
      </c>
      <c r="F4023" s="76" t="str">
        <f t="shared" si="125"/>
        <v>19610. Proceso integral e integrado de la Vigilancia de la Salud PúblicaVigilancia en salud pública2026</v>
      </c>
      <c r="G4023" s="7" t="s">
        <v>284</v>
      </c>
      <c r="H4023" s="7" t="s">
        <v>41</v>
      </c>
      <c r="I4023" t="s">
        <v>36</v>
      </c>
      <c r="J4023" s="76" t="s">
        <v>37</v>
      </c>
      <c r="K4023" t="s">
        <v>38</v>
      </c>
      <c r="L4023" t="s">
        <v>42</v>
      </c>
      <c r="M4023" s="26" t="s">
        <v>12</v>
      </c>
      <c r="N4023" s="78" t="s">
        <v>1</v>
      </c>
      <c r="O4023" s="76" t="str">
        <f t="shared" si="126"/>
        <v>19610. Proceso integral e integrado de la Vigilancia de la Salud PúblicaVigilancia en salud pública20268_DISTRITO2_FEBRERO_2026</v>
      </c>
      <c r="P4023" s="8">
        <v>59199056</v>
      </c>
      <c r="S4023" s="23">
        <v>0</v>
      </c>
      <c r="T4023" s="23">
        <v>0</v>
      </c>
    </row>
    <row r="4024" spans="2:20" ht="30" customHeight="1">
      <c r="B4024">
        <v>197</v>
      </c>
      <c r="C4024" s="164" t="s">
        <v>32</v>
      </c>
      <c r="D4024" t="s">
        <v>33</v>
      </c>
      <c r="E4024" s="80">
        <v>2026</v>
      </c>
      <c r="F4024" s="76" t="str">
        <f t="shared" si="125"/>
        <v>19710. Proceso integral e integrado de la Vigilancia de la Salud PúblicaVigilancia en salud pública2026</v>
      </c>
      <c r="G4024" s="7" t="s">
        <v>285</v>
      </c>
      <c r="H4024" s="7" t="s">
        <v>41</v>
      </c>
      <c r="I4024" t="s">
        <v>36</v>
      </c>
      <c r="J4024" s="76" t="s">
        <v>37</v>
      </c>
      <c r="K4024" t="s">
        <v>38</v>
      </c>
      <c r="L4024" t="s">
        <v>42</v>
      </c>
      <c r="M4024" s="26" t="s">
        <v>12</v>
      </c>
      <c r="N4024" s="78" t="s">
        <v>1</v>
      </c>
      <c r="O4024" s="76" t="str">
        <f t="shared" si="126"/>
        <v>19710. Proceso integral e integrado de la Vigilancia de la Salud PúblicaVigilancia en salud pública20268_DISTRITO2_FEBRERO_2026</v>
      </c>
      <c r="P4024" s="8">
        <v>34888240</v>
      </c>
      <c r="S4024" s="23">
        <v>0</v>
      </c>
      <c r="T4024" s="23">
        <v>0</v>
      </c>
    </row>
    <row r="4025" spans="2:20" ht="30" customHeight="1">
      <c r="B4025">
        <v>198</v>
      </c>
      <c r="C4025" s="164" t="s">
        <v>32</v>
      </c>
      <c r="D4025" t="s">
        <v>33</v>
      </c>
      <c r="E4025" s="80">
        <v>2026</v>
      </c>
      <c r="F4025" s="76" t="str">
        <f t="shared" si="125"/>
        <v>19810. Proceso integral e integrado de la Vigilancia de la Salud PúblicaVigilancia en salud pública2026</v>
      </c>
      <c r="G4025" s="7" t="s">
        <v>286</v>
      </c>
      <c r="H4025" s="7" t="s">
        <v>41</v>
      </c>
      <c r="I4025" t="s">
        <v>36</v>
      </c>
      <c r="J4025" s="76" t="s">
        <v>37</v>
      </c>
      <c r="K4025" t="s">
        <v>38</v>
      </c>
      <c r="L4025" t="s">
        <v>42</v>
      </c>
      <c r="M4025" s="26" t="s">
        <v>12</v>
      </c>
      <c r="N4025" s="78" t="s">
        <v>1</v>
      </c>
      <c r="O4025" s="76" t="str">
        <f t="shared" si="126"/>
        <v>19810. Proceso integral e integrado de la Vigilancia de la Salud PúblicaVigilancia en salud pública20268_DISTRITO2_FEBRERO_2026</v>
      </c>
      <c r="P4025" s="8">
        <v>73252976</v>
      </c>
      <c r="S4025" s="23">
        <v>0</v>
      </c>
      <c r="T4025" s="23">
        <v>0</v>
      </c>
    </row>
    <row r="4026" spans="2:20" ht="30" customHeight="1">
      <c r="B4026">
        <v>199</v>
      </c>
      <c r="C4026" s="164" t="s">
        <v>32</v>
      </c>
      <c r="D4026" t="s">
        <v>33</v>
      </c>
      <c r="E4026" s="80">
        <v>2026</v>
      </c>
      <c r="F4026" s="76" t="str">
        <f t="shared" si="125"/>
        <v>19910. Proceso integral e integrado de la Vigilancia de la Salud PúblicaVigilancia en salud pública2026</v>
      </c>
      <c r="G4026" s="7" t="s">
        <v>287</v>
      </c>
      <c r="H4026" s="7" t="s">
        <v>41</v>
      </c>
      <c r="I4026" t="s">
        <v>36</v>
      </c>
      <c r="J4026" s="76" t="s">
        <v>37</v>
      </c>
      <c r="K4026" t="s">
        <v>38</v>
      </c>
      <c r="L4026" t="s">
        <v>42</v>
      </c>
      <c r="M4026" s="26" t="s">
        <v>12</v>
      </c>
      <c r="N4026" s="78" t="s">
        <v>1</v>
      </c>
      <c r="O4026" s="76" t="str">
        <f t="shared" si="126"/>
        <v>19910. Proceso integral e integrado de la Vigilancia de la Salud PúblicaVigilancia en salud pública20268_DISTRITO2_FEBRERO_2026</v>
      </c>
      <c r="P4026" s="8">
        <v>67631408</v>
      </c>
      <c r="S4026" s="23">
        <v>0</v>
      </c>
      <c r="T4026" s="23">
        <v>0</v>
      </c>
    </row>
    <row r="4027" spans="2:20" ht="30" customHeight="1">
      <c r="B4027">
        <v>200</v>
      </c>
      <c r="C4027" s="164" t="s">
        <v>32</v>
      </c>
      <c r="D4027" t="s">
        <v>33</v>
      </c>
      <c r="E4027" s="80">
        <v>2026</v>
      </c>
      <c r="F4027" s="76" t="str">
        <f t="shared" si="125"/>
        <v>20010. Proceso integral e integrado de la Vigilancia de la Salud PúblicaVigilancia en salud pública2026</v>
      </c>
      <c r="G4027" s="7" t="s">
        <v>288</v>
      </c>
      <c r="H4027" s="7" t="s">
        <v>41</v>
      </c>
      <c r="I4027" t="s">
        <v>36</v>
      </c>
      <c r="J4027" s="76" t="s">
        <v>37</v>
      </c>
      <c r="K4027" t="s">
        <v>38</v>
      </c>
      <c r="L4027" t="s">
        <v>42</v>
      </c>
      <c r="M4027" s="26" t="s">
        <v>12</v>
      </c>
      <c r="N4027" s="78" t="s">
        <v>1</v>
      </c>
      <c r="O4027" s="76" t="str">
        <f t="shared" si="126"/>
        <v>20010. Proceso integral e integrado de la Vigilancia de la Salud PúblicaVigilancia en salud pública20268_DISTRITO2_FEBRERO_2026</v>
      </c>
      <c r="P4027" s="8">
        <v>62009840</v>
      </c>
      <c r="S4027" s="23">
        <v>0</v>
      </c>
      <c r="T4027" s="23">
        <v>0</v>
      </c>
    </row>
    <row r="4028" spans="2:20" ht="30" customHeight="1">
      <c r="B4028">
        <v>201</v>
      </c>
      <c r="C4028" s="164" t="s">
        <v>32</v>
      </c>
      <c r="D4028" t="s">
        <v>33</v>
      </c>
      <c r="E4028" s="80">
        <v>2026</v>
      </c>
      <c r="F4028" s="76" t="str">
        <f t="shared" si="125"/>
        <v>20110. Proceso integral e integrado de la Vigilancia de la Salud PúblicaVigilancia en salud pública2026</v>
      </c>
      <c r="G4028" s="7" t="s">
        <v>289</v>
      </c>
      <c r="H4028" s="7" t="s">
        <v>35</v>
      </c>
      <c r="I4028" t="s">
        <v>36</v>
      </c>
      <c r="J4028" s="76" t="s">
        <v>37</v>
      </c>
      <c r="K4028" t="s">
        <v>290</v>
      </c>
      <c r="L4028" t="s">
        <v>42</v>
      </c>
      <c r="M4028" s="26" t="s">
        <v>12</v>
      </c>
      <c r="N4028" s="78" t="s">
        <v>1</v>
      </c>
      <c r="O4028" s="76" t="str">
        <f t="shared" si="126"/>
        <v>20110. Proceso integral e integrado de la Vigilancia de la Salud PúblicaVigilancia en salud pública20268_DISTRITO2_FEBRERO_2026</v>
      </c>
      <c r="P4028" s="8">
        <v>152760</v>
      </c>
      <c r="S4028" s="23">
        <v>0</v>
      </c>
      <c r="T4028" s="23">
        <v>0</v>
      </c>
    </row>
    <row r="4029" spans="2:20" ht="30" customHeight="1">
      <c r="B4029">
        <v>202</v>
      </c>
      <c r="C4029" s="164" t="s">
        <v>32</v>
      </c>
      <c r="D4029" t="s">
        <v>33</v>
      </c>
      <c r="E4029" s="80">
        <v>2026</v>
      </c>
      <c r="F4029" s="76" t="str">
        <f t="shared" si="125"/>
        <v>20210. Proceso integral e integrado de la Vigilancia de la Salud PúblicaVigilancia en salud pública2026</v>
      </c>
      <c r="G4029" s="7" t="s">
        <v>291</v>
      </c>
      <c r="H4029" s="7" t="s">
        <v>41</v>
      </c>
      <c r="I4029" t="s">
        <v>36</v>
      </c>
      <c r="J4029" s="76" t="s">
        <v>37</v>
      </c>
      <c r="K4029" t="s">
        <v>38</v>
      </c>
      <c r="L4029" t="s">
        <v>42</v>
      </c>
      <c r="M4029" s="26" t="s">
        <v>12</v>
      </c>
      <c r="N4029" s="78" t="s">
        <v>1</v>
      </c>
      <c r="O4029" s="76" t="str">
        <f t="shared" si="126"/>
        <v>20210. Proceso integral e integrado de la Vigilancia de la Salud PúblicaVigilancia en salud pública20268_DISTRITO2_FEBRERO_2026</v>
      </c>
      <c r="P4029" s="8">
        <v>41150864</v>
      </c>
      <c r="S4029" s="23">
        <v>0</v>
      </c>
      <c r="T4029" s="23">
        <v>0</v>
      </c>
    </row>
    <row r="4030" spans="2:20" ht="30" customHeight="1">
      <c r="B4030">
        <v>203</v>
      </c>
      <c r="C4030" s="164" t="s">
        <v>32</v>
      </c>
      <c r="D4030" t="s">
        <v>33</v>
      </c>
      <c r="E4030" s="80">
        <v>2026</v>
      </c>
      <c r="F4030" s="76" t="str">
        <f t="shared" si="125"/>
        <v>20310. Proceso integral e integrado de la Vigilancia de la Salud PúblicaVigilancia en salud pública2026</v>
      </c>
      <c r="G4030" s="7" t="s">
        <v>292</v>
      </c>
      <c r="H4030" s="7" t="s">
        <v>41</v>
      </c>
      <c r="I4030" t="s">
        <v>36</v>
      </c>
      <c r="J4030" s="76" t="s">
        <v>37</v>
      </c>
      <c r="K4030" t="s">
        <v>38</v>
      </c>
      <c r="L4030" t="s">
        <v>42</v>
      </c>
      <c r="M4030" s="26" t="s">
        <v>12</v>
      </c>
      <c r="N4030" s="78" t="s">
        <v>1</v>
      </c>
      <c r="O4030" s="76" t="str">
        <f t="shared" si="126"/>
        <v>20310. Proceso integral e integrado de la Vigilancia de la Salud PúblicaVigilancia en salud pública20268_DISTRITO2_FEBRERO_2026</v>
      </c>
      <c r="P4030" s="8">
        <v>37156592</v>
      </c>
      <c r="S4030" s="23">
        <v>0</v>
      </c>
      <c r="T4030" s="23">
        <v>0</v>
      </c>
    </row>
    <row r="4031" spans="2:20" ht="30" customHeight="1">
      <c r="B4031">
        <v>204</v>
      </c>
      <c r="C4031" s="164" t="s">
        <v>32</v>
      </c>
      <c r="D4031" t="s">
        <v>33</v>
      </c>
      <c r="E4031" s="80">
        <v>2026</v>
      </c>
      <c r="F4031" s="76" t="str">
        <f t="shared" si="125"/>
        <v>20410. Proceso integral e integrado de la Vigilancia de la Salud PúblicaVigilancia en salud pública2026</v>
      </c>
      <c r="G4031" s="7" t="s">
        <v>293</v>
      </c>
      <c r="H4031" s="7" t="s">
        <v>41</v>
      </c>
      <c r="I4031" t="s">
        <v>36</v>
      </c>
      <c r="J4031" s="76" t="s">
        <v>37</v>
      </c>
      <c r="K4031" t="s">
        <v>38</v>
      </c>
      <c r="L4031" t="s">
        <v>42</v>
      </c>
      <c r="M4031" s="26" t="s">
        <v>12</v>
      </c>
      <c r="N4031" s="78" t="s">
        <v>1</v>
      </c>
      <c r="O4031" s="76" t="str">
        <f t="shared" si="126"/>
        <v>20410. Proceso integral e integrado de la Vigilancia de la Salud PúblicaVigilancia en salud pública20268_DISTRITO2_FEBRERO_2026</v>
      </c>
      <c r="P4031" s="8">
        <v>33162320</v>
      </c>
      <c r="S4031" s="23">
        <v>0</v>
      </c>
      <c r="T4031" s="23">
        <v>0</v>
      </c>
    </row>
    <row r="4032" spans="2:20" ht="30" customHeight="1">
      <c r="B4032">
        <v>205</v>
      </c>
      <c r="C4032" s="164" t="s">
        <v>32</v>
      </c>
      <c r="D4032" t="s">
        <v>33</v>
      </c>
      <c r="E4032" s="80">
        <v>2026</v>
      </c>
      <c r="F4032" s="76" t="str">
        <f t="shared" si="125"/>
        <v>20510. Proceso integral e integrado de la Vigilancia de la Salud PúblicaVigilancia en salud pública2026</v>
      </c>
      <c r="G4032" s="7" t="s">
        <v>294</v>
      </c>
      <c r="H4032" s="7" t="s">
        <v>41</v>
      </c>
      <c r="I4032" t="s">
        <v>36</v>
      </c>
      <c r="J4032" s="76" t="s">
        <v>37</v>
      </c>
      <c r="K4032" t="s">
        <v>38</v>
      </c>
      <c r="L4032" t="s">
        <v>42</v>
      </c>
      <c r="M4032" s="26" t="s">
        <v>12</v>
      </c>
      <c r="N4032" s="78" t="s">
        <v>1</v>
      </c>
      <c r="O4032" s="76" t="str">
        <f t="shared" si="126"/>
        <v>20510. Proceso integral e integrado de la Vigilancia de la Salud PúblicaVigilancia en salud pública20268_DISTRITO2_FEBRERO_2026</v>
      </c>
      <c r="P4032" s="8">
        <v>11243136</v>
      </c>
      <c r="S4032" s="23">
        <v>0</v>
      </c>
      <c r="T4032" s="23">
        <v>0</v>
      </c>
    </row>
    <row r="4033" spans="2:20" ht="30" customHeight="1">
      <c r="B4033">
        <v>206</v>
      </c>
      <c r="C4033" s="164" t="s">
        <v>32</v>
      </c>
      <c r="D4033" t="s">
        <v>33</v>
      </c>
      <c r="E4033" s="80">
        <v>2026</v>
      </c>
      <c r="F4033" s="76" t="str">
        <f t="shared" si="125"/>
        <v>20610. Proceso integral e integrado de la Vigilancia de la Salud PúblicaVigilancia en salud pública2026</v>
      </c>
      <c r="G4033" s="7" t="s">
        <v>295</v>
      </c>
      <c r="H4033" s="7" t="s">
        <v>41</v>
      </c>
      <c r="I4033" t="s">
        <v>36</v>
      </c>
      <c r="J4033" s="76" t="s">
        <v>37</v>
      </c>
      <c r="K4033" t="s">
        <v>38</v>
      </c>
      <c r="L4033" t="s">
        <v>42</v>
      </c>
      <c r="M4033" s="26" t="s">
        <v>12</v>
      </c>
      <c r="N4033" s="78" t="s">
        <v>1</v>
      </c>
      <c r="O4033" s="76" t="str">
        <f t="shared" si="126"/>
        <v>20610. Proceso integral e integrado de la Vigilancia de la Salud PúblicaVigilancia en salud pública20268_DISTRITO2_FEBRERO_2026</v>
      </c>
      <c r="P4033" s="8">
        <v>7347488</v>
      </c>
      <c r="S4033" s="23">
        <v>0</v>
      </c>
      <c r="T4033" s="23">
        <v>0</v>
      </c>
    </row>
    <row r="4034" spans="2:20" ht="30" customHeight="1">
      <c r="B4034">
        <v>207</v>
      </c>
      <c r="C4034" s="164" t="s">
        <v>32</v>
      </c>
      <c r="D4034" t="s">
        <v>33</v>
      </c>
      <c r="E4034" s="80">
        <v>2026</v>
      </c>
      <c r="F4034" s="76" t="str">
        <f t="shared" si="125"/>
        <v>20710. Proceso integral e integrado de la Vigilancia de la Salud PúblicaVigilancia en salud pública2026</v>
      </c>
      <c r="G4034" s="7" t="s">
        <v>296</v>
      </c>
      <c r="H4034" s="7" t="s">
        <v>41</v>
      </c>
      <c r="I4034" t="s">
        <v>36</v>
      </c>
      <c r="J4034" s="76" t="s">
        <v>37</v>
      </c>
      <c r="K4034" t="s">
        <v>38</v>
      </c>
      <c r="L4034" t="s">
        <v>42</v>
      </c>
      <c r="M4034" s="26" t="s">
        <v>12</v>
      </c>
      <c r="N4034" s="78" t="s">
        <v>1</v>
      </c>
      <c r="O4034" s="76" t="str">
        <f t="shared" si="126"/>
        <v>20710. Proceso integral e integrado de la Vigilancia de la Salud PúblicaVigilancia en salud pública20268_DISTRITO2_FEBRERO_2026</v>
      </c>
      <c r="P4034" s="8">
        <v>8210448</v>
      </c>
      <c r="S4034" s="23">
        <v>0</v>
      </c>
      <c r="T4034" s="23">
        <v>0</v>
      </c>
    </row>
    <row r="4035" spans="2:20" ht="30" customHeight="1">
      <c r="B4035">
        <v>208</v>
      </c>
      <c r="C4035" s="164" t="s">
        <v>32</v>
      </c>
      <c r="D4035" t="s">
        <v>33</v>
      </c>
      <c r="E4035" s="80">
        <v>2026</v>
      </c>
      <c r="F4035" s="76" t="str">
        <f t="shared" si="125"/>
        <v>20810. Proceso integral e integrado de la Vigilancia de la Salud PúblicaVigilancia en salud pública2026</v>
      </c>
      <c r="G4035" s="7" t="s">
        <v>297</v>
      </c>
      <c r="H4035" s="7" t="s">
        <v>35</v>
      </c>
      <c r="I4035" t="s">
        <v>36</v>
      </c>
      <c r="J4035" s="76" t="s">
        <v>37</v>
      </c>
      <c r="K4035" t="s">
        <v>38</v>
      </c>
      <c r="L4035" t="s">
        <v>42</v>
      </c>
      <c r="M4035" s="26" t="s">
        <v>12</v>
      </c>
      <c r="N4035" s="78" t="s">
        <v>1</v>
      </c>
      <c r="O4035" s="76" t="str">
        <f t="shared" si="126"/>
        <v>20810. Proceso integral e integrado de la Vigilancia de la Salud PúblicaVigilancia en salud pública20268_DISTRITO2_FEBRERO_2026</v>
      </c>
      <c r="P4035" s="8">
        <v>12969056</v>
      </c>
      <c r="S4035" s="23">
        <v>0</v>
      </c>
      <c r="T4035" s="23">
        <v>0</v>
      </c>
    </row>
    <row r="4036" spans="2:20" ht="30" customHeight="1">
      <c r="B4036">
        <v>209</v>
      </c>
      <c r="C4036" s="164" t="s">
        <v>32</v>
      </c>
      <c r="D4036" t="s">
        <v>33</v>
      </c>
      <c r="E4036" s="80">
        <v>2026</v>
      </c>
      <c r="F4036" s="76" t="str">
        <f t="shared" si="125"/>
        <v>20910. Proceso integral e integrado de la Vigilancia de la Salud PúblicaVigilancia en salud pública2026</v>
      </c>
      <c r="G4036" s="7" t="s">
        <v>298</v>
      </c>
      <c r="H4036" s="7" t="s">
        <v>35</v>
      </c>
      <c r="I4036" t="s">
        <v>36</v>
      </c>
      <c r="J4036" s="76" t="s">
        <v>37</v>
      </c>
      <c r="K4036" t="s">
        <v>38</v>
      </c>
      <c r="L4036" t="s">
        <v>42</v>
      </c>
      <c r="M4036" s="26" t="s">
        <v>12</v>
      </c>
      <c r="N4036" s="78" t="s">
        <v>1</v>
      </c>
      <c r="O4036" s="76" t="str">
        <f t="shared" si="126"/>
        <v>20910. Proceso integral e integrado de la Vigilancia de la Salud PúblicaVigilancia en salud pública20268_DISTRITO2_FEBRERO_2026</v>
      </c>
      <c r="P4036" s="8">
        <v>7988544</v>
      </c>
      <c r="S4036" s="23">
        <v>0</v>
      </c>
      <c r="T4036" s="23">
        <v>0</v>
      </c>
    </row>
    <row r="4037" spans="2:20" ht="30" customHeight="1">
      <c r="B4037">
        <v>210</v>
      </c>
      <c r="C4037" s="164" t="s">
        <v>32</v>
      </c>
      <c r="D4037" t="s">
        <v>33</v>
      </c>
      <c r="E4037" s="80">
        <v>2026</v>
      </c>
      <c r="F4037" s="76" t="str">
        <f t="shared" si="125"/>
        <v>21010. Proceso integral e integrado de la Vigilancia de la Salud PúblicaVigilancia en salud pública2026</v>
      </c>
      <c r="G4037" s="7" t="s">
        <v>299</v>
      </c>
      <c r="H4037" s="7" t="s">
        <v>35</v>
      </c>
      <c r="I4037" t="s">
        <v>36</v>
      </c>
      <c r="J4037" s="76" t="s">
        <v>37</v>
      </c>
      <c r="K4037" t="s">
        <v>38</v>
      </c>
      <c r="L4037" t="s">
        <v>39</v>
      </c>
      <c r="M4037" s="26" t="s">
        <v>12</v>
      </c>
      <c r="N4037" s="78" t="s">
        <v>1</v>
      </c>
      <c r="O4037" s="76" t="str">
        <f t="shared" si="126"/>
        <v>21010. Proceso integral e integrado de la Vigilancia de la Salud PúblicaVigilancia en salud pública20268_DISTRITO2_FEBRERO_2026</v>
      </c>
      <c r="P4037" s="8">
        <v>70836688</v>
      </c>
      <c r="S4037" s="23">
        <v>0</v>
      </c>
      <c r="T4037" s="23">
        <v>0</v>
      </c>
    </row>
    <row r="4038" spans="2:20" ht="30" customHeight="1">
      <c r="B4038">
        <v>211</v>
      </c>
      <c r="C4038" s="164" t="s">
        <v>32</v>
      </c>
      <c r="D4038" t="s">
        <v>33</v>
      </c>
      <c r="E4038" s="80">
        <v>2026</v>
      </c>
      <c r="F4038" s="76" t="str">
        <f t="shared" si="125"/>
        <v>21110. Proceso integral e integrado de la Vigilancia de la Salud PúblicaVigilancia en salud pública2026</v>
      </c>
      <c r="G4038" s="7" t="s">
        <v>34</v>
      </c>
      <c r="H4038" s="7" t="s">
        <v>35</v>
      </c>
      <c r="I4038" t="s">
        <v>36</v>
      </c>
      <c r="J4038" s="76" t="s">
        <v>37</v>
      </c>
      <c r="K4038" t="s">
        <v>38</v>
      </c>
      <c r="L4038" t="s">
        <v>39</v>
      </c>
      <c r="M4038" s="26" t="s">
        <v>12</v>
      </c>
      <c r="N4038" s="78" t="s">
        <v>1</v>
      </c>
      <c r="O4038" s="76" t="str">
        <f t="shared" si="126"/>
        <v>21110. Proceso integral e integrado de la Vigilancia de la Salud PúblicaVigilancia en salud pública20268_DISTRITO2_FEBRERO_2026</v>
      </c>
      <c r="P4038" s="8">
        <v>25938112</v>
      </c>
      <c r="S4038" s="23">
        <v>0</v>
      </c>
      <c r="T4038" s="23">
        <v>0</v>
      </c>
    </row>
    <row r="4039" spans="2:20" ht="30" customHeight="1">
      <c r="B4039">
        <v>212</v>
      </c>
      <c r="C4039" s="164" t="s">
        <v>32</v>
      </c>
      <c r="D4039" t="s">
        <v>33</v>
      </c>
      <c r="E4039" s="80">
        <v>2026</v>
      </c>
      <c r="F4039" s="76" t="str">
        <f t="shared" si="125"/>
        <v>21210. Proceso integral e integrado de la Vigilancia de la Salud PúblicaVigilancia en salud pública2026</v>
      </c>
      <c r="G4039" s="7" t="s">
        <v>300</v>
      </c>
      <c r="H4039" s="7" t="s">
        <v>35</v>
      </c>
      <c r="I4039" t="s">
        <v>36</v>
      </c>
      <c r="J4039" s="76" t="s">
        <v>37</v>
      </c>
      <c r="K4039" t="s">
        <v>38</v>
      </c>
      <c r="L4039" t="s">
        <v>39</v>
      </c>
      <c r="M4039" s="26" t="s">
        <v>12</v>
      </c>
      <c r="N4039" s="78" t="s">
        <v>1</v>
      </c>
      <c r="O4039" s="76" t="str">
        <f t="shared" si="126"/>
        <v>21210. Proceso integral e integrado de la Vigilancia de la Salud PúblicaVigilancia en salud pública20268_DISTRITO2_FEBRERO_2026</v>
      </c>
      <c r="P4039" s="8">
        <v>100000000</v>
      </c>
      <c r="S4039" s="23">
        <v>0</v>
      </c>
      <c r="T4039" s="23">
        <v>0</v>
      </c>
    </row>
    <row r="4040" spans="2:20" ht="30" customHeight="1">
      <c r="B4040">
        <v>213</v>
      </c>
      <c r="C4040" s="164" t="s">
        <v>32</v>
      </c>
      <c r="D4040" t="s">
        <v>33</v>
      </c>
      <c r="E4040" s="80">
        <v>2026</v>
      </c>
      <c r="F4040" s="76" t="str">
        <f t="shared" ref="F4040:F4103" si="127">B4040&amp;C4040&amp;D4040&amp;E4040</f>
        <v>21310. Proceso integral e integrado de la Vigilancia de la Salud PúblicaVigilancia en salud pública2026</v>
      </c>
      <c r="G4040" s="7" t="s">
        <v>301</v>
      </c>
      <c r="H4040" s="7" t="s">
        <v>41</v>
      </c>
      <c r="I4040" t="s">
        <v>36</v>
      </c>
      <c r="J4040" s="76" t="s">
        <v>37</v>
      </c>
      <c r="K4040" t="s">
        <v>38</v>
      </c>
      <c r="L4040" t="s">
        <v>42</v>
      </c>
      <c r="M4040" s="26" t="s">
        <v>12</v>
      </c>
      <c r="N4040" s="78" t="s">
        <v>1</v>
      </c>
      <c r="O4040" s="76" t="str">
        <f t="shared" si="126"/>
        <v>21310. Proceso integral e integrado de la Vigilancia de la Salud PúblicaVigilancia en salud pública20268_DISTRITO2_FEBRERO_2026</v>
      </c>
      <c r="P4040" s="8">
        <v>92953120</v>
      </c>
      <c r="S4040" s="23">
        <v>0</v>
      </c>
      <c r="T4040" s="23">
        <v>0</v>
      </c>
    </row>
    <row r="4041" spans="2:20" ht="30" customHeight="1">
      <c r="B4041">
        <v>214</v>
      </c>
      <c r="C4041" s="164" t="s">
        <v>32</v>
      </c>
      <c r="D4041" t="s">
        <v>33</v>
      </c>
      <c r="E4041" s="80">
        <v>2026</v>
      </c>
      <c r="F4041" s="76" t="str">
        <f t="shared" si="127"/>
        <v>21410. Proceso integral e integrado de la Vigilancia de la Salud PúblicaVigilancia en salud pública2026</v>
      </c>
      <c r="G4041" s="7" t="s">
        <v>302</v>
      </c>
      <c r="H4041" s="7" t="s">
        <v>41</v>
      </c>
      <c r="I4041" t="s">
        <v>36</v>
      </c>
      <c r="J4041" s="76" t="s">
        <v>37</v>
      </c>
      <c r="K4041" t="s">
        <v>38</v>
      </c>
      <c r="L4041" t="s">
        <v>42</v>
      </c>
      <c r="M4041" s="26" t="s">
        <v>12</v>
      </c>
      <c r="N4041" s="78" t="s">
        <v>1</v>
      </c>
      <c r="O4041" s="76" t="str">
        <f t="shared" si="126"/>
        <v>21410. Proceso integral e integrado de la Vigilancia de la Salud PúblicaVigilancia en salud pública20268_DISTRITO2_FEBRERO_2026</v>
      </c>
      <c r="P4041" s="8">
        <v>72587264</v>
      </c>
      <c r="S4041" s="23">
        <v>0</v>
      </c>
      <c r="T4041" s="23">
        <v>0</v>
      </c>
    </row>
    <row r="4042" spans="2:20" ht="30" customHeight="1">
      <c r="B4042">
        <v>215</v>
      </c>
      <c r="C4042" s="164" t="s">
        <v>32</v>
      </c>
      <c r="D4042" t="s">
        <v>33</v>
      </c>
      <c r="E4042" s="80">
        <v>2026</v>
      </c>
      <c r="F4042" s="76" t="str">
        <f t="shared" si="127"/>
        <v>21510. Proceso integral e integrado de la Vigilancia de la Salud PúblicaVigilancia en salud pública2026</v>
      </c>
      <c r="G4042" s="7" t="s">
        <v>303</v>
      </c>
      <c r="H4042" s="7" t="s">
        <v>35</v>
      </c>
      <c r="I4042" t="s">
        <v>36</v>
      </c>
      <c r="J4042" s="76" t="s">
        <v>37</v>
      </c>
      <c r="K4042" t="s">
        <v>304</v>
      </c>
      <c r="L4042" t="s">
        <v>42</v>
      </c>
      <c r="M4042" s="26" t="s">
        <v>12</v>
      </c>
      <c r="N4042" s="78" t="s">
        <v>1</v>
      </c>
      <c r="O4042" s="76" t="str">
        <f t="shared" ref="O4042:O4105" si="128">+F4042&amp;M4042&amp;N4042</f>
        <v>21510. Proceso integral e integrado de la Vigilancia de la Salud PúblicaVigilancia en salud pública20268_DISTRITO2_FEBRERO_2026</v>
      </c>
      <c r="P4042" s="8">
        <v>211452</v>
      </c>
      <c r="S4042" s="23">
        <v>0</v>
      </c>
      <c r="T4042" s="23">
        <v>0</v>
      </c>
    </row>
    <row r="4043" spans="2:20" ht="30" customHeight="1">
      <c r="B4043">
        <v>216</v>
      </c>
      <c r="C4043" s="164" t="s">
        <v>32</v>
      </c>
      <c r="D4043" t="s">
        <v>33</v>
      </c>
      <c r="E4043" s="80">
        <v>2026</v>
      </c>
      <c r="F4043" s="76" t="str">
        <f t="shared" si="127"/>
        <v>21610. Proceso integral e integrado de la Vigilancia de la Salud PúblicaVigilancia en salud pública2026</v>
      </c>
      <c r="G4043" s="7" t="s">
        <v>305</v>
      </c>
      <c r="H4043" s="7" t="s">
        <v>41</v>
      </c>
      <c r="I4043" t="s">
        <v>36</v>
      </c>
      <c r="J4043" s="76" t="s">
        <v>37</v>
      </c>
      <c r="K4043" t="s">
        <v>38</v>
      </c>
      <c r="L4043" t="s">
        <v>39</v>
      </c>
      <c r="M4043" s="26" t="s">
        <v>12</v>
      </c>
      <c r="N4043" s="78" t="s">
        <v>1</v>
      </c>
      <c r="O4043" s="76" t="str">
        <f t="shared" si="128"/>
        <v>21610. Proceso integral e integrado de la Vigilancia de la Salud PúblicaVigilancia en salud pública20268_DISTRITO2_FEBRERO_2026</v>
      </c>
      <c r="P4043" s="8">
        <v>30252912</v>
      </c>
      <c r="S4043" s="23">
        <v>0</v>
      </c>
      <c r="T4043" s="23">
        <v>0</v>
      </c>
    </row>
    <row r="4044" spans="2:20" ht="30" customHeight="1">
      <c r="B4044">
        <v>217</v>
      </c>
      <c r="C4044" s="164" t="s">
        <v>32</v>
      </c>
      <c r="D4044" t="s">
        <v>33</v>
      </c>
      <c r="E4044" s="80">
        <v>2026</v>
      </c>
      <c r="F4044" s="76" t="str">
        <f t="shared" si="127"/>
        <v>21710. Proceso integral e integrado de la Vigilancia de la Salud PúblicaVigilancia en salud pública2026</v>
      </c>
      <c r="G4044" s="7" t="s">
        <v>306</v>
      </c>
      <c r="H4044" s="7" t="s">
        <v>41</v>
      </c>
      <c r="I4044" t="s">
        <v>36</v>
      </c>
      <c r="J4044" s="76" t="s">
        <v>37</v>
      </c>
      <c r="K4044" t="s">
        <v>38</v>
      </c>
      <c r="L4044" t="s">
        <v>42</v>
      </c>
      <c r="M4044" s="26" t="s">
        <v>12</v>
      </c>
      <c r="N4044" s="78" t="s">
        <v>1</v>
      </c>
      <c r="O4044" s="76" t="str">
        <f t="shared" si="128"/>
        <v>21710. Proceso integral e integrado de la Vigilancia de la Salud PúblicaVigilancia en salud pública20268_DISTRITO2_FEBRERO_2026</v>
      </c>
      <c r="P4044" s="8">
        <v>3994272</v>
      </c>
      <c r="S4044" s="23">
        <v>0</v>
      </c>
      <c r="T4044" s="23">
        <v>0</v>
      </c>
    </row>
    <row r="4045" spans="2:20" ht="30" customHeight="1">
      <c r="B4045">
        <v>218</v>
      </c>
      <c r="C4045" s="164" t="s">
        <v>32</v>
      </c>
      <c r="D4045" t="s">
        <v>33</v>
      </c>
      <c r="E4045" s="80">
        <v>2026</v>
      </c>
      <c r="F4045" s="76" t="str">
        <f t="shared" si="127"/>
        <v>21810. Proceso integral e integrado de la Vigilancia de la Salud PúblicaVigilancia en salud pública2026</v>
      </c>
      <c r="G4045" s="7" t="s">
        <v>307</v>
      </c>
      <c r="H4045" s="7" t="s">
        <v>41</v>
      </c>
      <c r="I4045" t="s">
        <v>36</v>
      </c>
      <c r="J4045" s="76" t="s">
        <v>37</v>
      </c>
      <c r="K4045" t="s">
        <v>38</v>
      </c>
      <c r="L4045" t="s">
        <v>42</v>
      </c>
      <c r="M4045" s="26" t="s">
        <v>12</v>
      </c>
      <c r="N4045" s="78" t="s">
        <v>1</v>
      </c>
      <c r="O4045" s="76" t="str">
        <f t="shared" si="128"/>
        <v>21810. Proceso integral e integrado de la Vigilancia de la Salud PúblicaVigilancia en salud pública20268_DISTRITO2_FEBRERO_2026</v>
      </c>
      <c r="P4045" s="8">
        <v>7347488</v>
      </c>
      <c r="S4045" s="23">
        <v>0</v>
      </c>
      <c r="T4045" s="23">
        <v>0</v>
      </c>
    </row>
    <row r="4046" spans="2:20" ht="30" customHeight="1">
      <c r="B4046">
        <v>219</v>
      </c>
      <c r="C4046" s="164" t="s">
        <v>32</v>
      </c>
      <c r="D4046" t="s">
        <v>33</v>
      </c>
      <c r="E4046" s="80">
        <v>2026</v>
      </c>
      <c r="F4046" s="76" t="str">
        <f t="shared" si="127"/>
        <v>21910. Proceso integral e integrado de la Vigilancia de la Salud PúblicaVigilancia en salud pública2026</v>
      </c>
      <c r="G4046" s="7" t="s">
        <v>40</v>
      </c>
      <c r="H4046" s="7" t="s">
        <v>41</v>
      </c>
      <c r="I4046" t="s">
        <v>36</v>
      </c>
      <c r="J4046" s="76" t="s">
        <v>37</v>
      </c>
      <c r="K4046" t="s">
        <v>38</v>
      </c>
      <c r="L4046" t="s">
        <v>42</v>
      </c>
      <c r="M4046" s="26" t="s">
        <v>12</v>
      </c>
      <c r="N4046" s="78" t="s">
        <v>1</v>
      </c>
      <c r="O4046" s="76" t="str">
        <f t="shared" si="128"/>
        <v>21910. Proceso integral e integrado de la Vigilancia de la Salud PúblicaVigilancia en salud pública20268_DISTRITO2_FEBRERO_2026</v>
      </c>
      <c r="P4046" s="8">
        <v>6484528</v>
      </c>
      <c r="S4046" s="23">
        <v>0</v>
      </c>
      <c r="T4046" s="23">
        <v>0</v>
      </c>
    </row>
    <row r="4047" spans="2:20" ht="30" customHeight="1">
      <c r="B4047">
        <v>220</v>
      </c>
      <c r="C4047" s="164" t="s">
        <v>32</v>
      </c>
      <c r="D4047" t="s">
        <v>33</v>
      </c>
      <c r="E4047" s="80">
        <v>2026</v>
      </c>
      <c r="F4047" s="76" t="str">
        <f t="shared" si="127"/>
        <v>22010. Proceso integral e integrado de la Vigilancia de la Salud PúblicaVigilancia en salud pública2026</v>
      </c>
      <c r="G4047" s="7" t="s">
        <v>308</v>
      </c>
      <c r="H4047" s="7" t="s">
        <v>41</v>
      </c>
      <c r="I4047" t="s">
        <v>36</v>
      </c>
      <c r="J4047" s="76" t="s">
        <v>37</v>
      </c>
      <c r="K4047" t="s">
        <v>38</v>
      </c>
      <c r="L4047" t="s">
        <v>42</v>
      </c>
      <c r="M4047" s="26" t="s">
        <v>12</v>
      </c>
      <c r="N4047" s="78" t="s">
        <v>1</v>
      </c>
      <c r="O4047" s="76" t="str">
        <f t="shared" si="128"/>
        <v>22010. Proceso integral e integrado de la Vigilancia de la Salud PúblicaVigilancia en salud pública20268_DISTRITO2_FEBRERO_2026</v>
      </c>
      <c r="P4047" s="8">
        <v>5621568</v>
      </c>
      <c r="S4047" s="23">
        <v>0</v>
      </c>
      <c r="T4047" s="23">
        <v>0</v>
      </c>
    </row>
    <row r="4048" spans="2:20" ht="30" customHeight="1">
      <c r="B4048">
        <v>221</v>
      </c>
      <c r="C4048" s="164" t="s">
        <v>32</v>
      </c>
      <c r="D4048" t="s">
        <v>33</v>
      </c>
      <c r="E4048" s="80">
        <v>2026</v>
      </c>
      <c r="F4048" s="76" t="str">
        <f t="shared" si="127"/>
        <v>22110. Proceso integral e integrado de la Vigilancia de la Salud PúblicaVigilancia en salud pública2026</v>
      </c>
      <c r="G4048" s="7" t="s">
        <v>309</v>
      </c>
      <c r="H4048" s="7" t="s">
        <v>35</v>
      </c>
      <c r="I4048" t="s">
        <v>36</v>
      </c>
      <c r="J4048" s="76" t="s">
        <v>37</v>
      </c>
      <c r="K4048" t="s">
        <v>38</v>
      </c>
      <c r="L4048" t="s">
        <v>39</v>
      </c>
      <c r="M4048" s="26" t="s">
        <v>12</v>
      </c>
      <c r="N4048" s="78" t="s">
        <v>1</v>
      </c>
      <c r="O4048" s="76" t="str">
        <f t="shared" si="128"/>
        <v>22110. Proceso integral e integrado de la Vigilancia de la Salud PúblicaVigilancia en salud pública20268_DISTRITO2_FEBRERO_2026</v>
      </c>
      <c r="P4048" s="8">
        <v>149094832</v>
      </c>
      <c r="S4048" s="23">
        <v>0</v>
      </c>
      <c r="T4048" s="23">
        <v>0</v>
      </c>
    </row>
    <row r="4049" spans="2:20" ht="30" customHeight="1">
      <c r="B4049">
        <v>222</v>
      </c>
      <c r="C4049" s="164" t="s">
        <v>32</v>
      </c>
      <c r="D4049" t="s">
        <v>33</v>
      </c>
      <c r="E4049" s="80">
        <v>2026</v>
      </c>
      <c r="F4049" s="76" t="str">
        <f t="shared" si="127"/>
        <v>22210. Proceso integral e integrado de la Vigilancia de la Salud PúblicaVigilancia en salud pública2026</v>
      </c>
      <c r="G4049" s="7" t="s">
        <v>310</v>
      </c>
      <c r="H4049" s="7" t="s">
        <v>41</v>
      </c>
      <c r="I4049" t="s">
        <v>36</v>
      </c>
      <c r="J4049" s="76" t="s">
        <v>37</v>
      </c>
      <c r="K4049" t="s">
        <v>38</v>
      </c>
      <c r="L4049" t="s">
        <v>42</v>
      </c>
      <c r="M4049" s="26" t="s">
        <v>12</v>
      </c>
      <c r="N4049" s="78" t="s">
        <v>1</v>
      </c>
      <c r="O4049" s="76" t="str">
        <f t="shared" si="128"/>
        <v>22210. Proceso integral e integrado de la Vigilancia de la Salud PúblicaVigilancia en salud pública20268_DISTRITO2_FEBRERO_2026</v>
      </c>
      <c r="P4049" s="8">
        <v>18590624</v>
      </c>
      <c r="S4049" s="23">
        <v>0</v>
      </c>
      <c r="T4049" s="23">
        <v>0</v>
      </c>
    </row>
    <row r="4050" spans="2:20" ht="30" customHeight="1">
      <c r="B4050">
        <v>223</v>
      </c>
      <c r="C4050" s="164" t="s">
        <v>32</v>
      </c>
      <c r="D4050" t="s">
        <v>33</v>
      </c>
      <c r="E4050" s="80">
        <v>2026</v>
      </c>
      <c r="F4050" s="76" t="str">
        <f t="shared" si="127"/>
        <v>22310. Proceso integral e integrado de la Vigilancia de la Salud PúblicaVigilancia en salud pública2026</v>
      </c>
      <c r="G4050" s="7" t="s">
        <v>311</v>
      </c>
      <c r="H4050" s="7" t="s">
        <v>41</v>
      </c>
      <c r="I4050" t="s">
        <v>36</v>
      </c>
      <c r="J4050" s="76" t="s">
        <v>37</v>
      </c>
      <c r="K4050" t="s">
        <v>38</v>
      </c>
      <c r="L4050" t="s">
        <v>42</v>
      </c>
      <c r="M4050" s="26" t="s">
        <v>12</v>
      </c>
      <c r="N4050" s="78" t="s">
        <v>1</v>
      </c>
      <c r="O4050" s="76" t="str">
        <f t="shared" si="128"/>
        <v>22310. Proceso integral e integrado de la Vigilancia de la Salud PúblicaVigilancia en salud pública20268_DISTRITO2_FEBRERO_2026</v>
      </c>
      <c r="P4050" s="8">
        <v>29488576</v>
      </c>
      <c r="S4050" s="23">
        <v>0</v>
      </c>
      <c r="T4050" s="23">
        <v>0</v>
      </c>
    </row>
    <row r="4051" spans="2:20" ht="30" customHeight="1">
      <c r="B4051">
        <v>224</v>
      </c>
      <c r="C4051" s="164" t="s">
        <v>32</v>
      </c>
      <c r="D4051" t="s">
        <v>33</v>
      </c>
      <c r="E4051" s="80">
        <v>2026</v>
      </c>
      <c r="F4051" s="76" t="str">
        <f t="shared" si="127"/>
        <v>22410. Proceso integral e integrado de la Vigilancia de la Salud PúblicaVigilancia en salud pública2026</v>
      </c>
      <c r="G4051" s="7" t="s">
        <v>312</v>
      </c>
      <c r="H4051" s="7" t="s">
        <v>35</v>
      </c>
      <c r="I4051" t="s">
        <v>36</v>
      </c>
      <c r="J4051" s="76" t="s">
        <v>37</v>
      </c>
      <c r="K4051" t="s">
        <v>38</v>
      </c>
      <c r="L4051" t="s">
        <v>42</v>
      </c>
      <c r="M4051" s="26" t="s">
        <v>12</v>
      </c>
      <c r="N4051" s="78" t="s">
        <v>1</v>
      </c>
      <c r="O4051" s="76" t="str">
        <f t="shared" si="128"/>
        <v>22410. Proceso integral e integrado de la Vigilancia de la Salud PúblicaVigilancia en salud pública20268_DISTRITO2_FEBRERO_2026</v>
      </c>
      <c r="P4051" s="8">
        <v>3994272</v>
      </c>
      <c r="S4051" s="23">
        <v>0</v>
      </c>
      <c r="T4051" s="23">
        <v>0</v>
      </c>
    </row>
    <row r="4052" spans="2:20" ht="30" customHeight="1">
      <c r="B4052">
        <v>225</v>
      </c>
      <c r="C4052" s="164" t="s">
        <v>32</v>
      </c>
      <c r="D4052" t="s">
        <v>33</v>
      </c>
      <c r="E4052" s="80">
        <v>2026</v>
      </c>
      <c r="F4052" s="76" t="str">
        <f t="shared" si="127"/>
        <v>22510. Proceso integral e integrado de la Vigilancia de la Salud PúblicaVigilancia en salud pública2026</v>
      </c>
      <c r="G4052" s="7" t="s">
        <v>313</v>
      </c>
      <c r="H4052" s="7" t="s">
        <v>41</v>
      </c>
      <c r="I4052" t="s">
        <v>36</v>
      </c>
      <c r="J4052" s="76" t="s">
        <v>37</v>
      </c>
      <c r="K4052" t="s">
        <v>38</v>
      </c>
      <c r="L4052" t="s">
        <v>42</v>
      </c>
      <c r="M4052" s="26" t="s">
        <v>12</v>
      </c>
      <c r="N4052" s="78" t="s">
        <v>1</v>
      </c>
      <c r="O4052" s="76" t="str">
        <f t="shared" si="128"/>
        <v>22510. Proceso integral e integrado de la Vigilancia de la Salud PúblicaVigilancia en salud pública20268_DISTRITO2_FEBRERO_2026</v>
      </c>
      <c r="P4052" s="8">
        <v>7347488</v>
      </c>
      <c r="S4052" s="23">
        <v>0</v>
      </c>
      <c r="T4052" s="23">
        <v>0</v>
      </c>
    </row>
    <row r="4053" spans="2:20" ht="30" customHeight="1">
      <c r="B4053">
        <v>226</v>
      </c>
      <c r="C4053" s="164" t="s">
        <v>32</v>
      </c>
      <c r="D4053" t="s">
        <v>33</v>
      </c>
      <c r="E4053" s="80">
        <v>2026</v>
      </c>
      <c r="F4053" s="76" t="str">
        <f t="shared" si="127"/>
        <v>22610. Proceso integral e integrado de la Vigilancia de la Salud PúblicaVigilancia en salud pública2026</v>
      </c>
      <c r="G4053" s="7" t="s">
        <v>314</v>
      </c>
      <c r="H4053" s="7" t="s">
        <v>41</v>
      </c>
      <c r="I4053" t="s">
        <v>36</v>
      </c>
      <c r="J4053" s="76" t="s">
        <v>37</v>
      </c>
      <c r="K4053" t="s">
        <v>38</v>
      </c>
      <c r="L4053" t="s">
        <v>39</v>
      </c>
      <c r="M4053" s="26" t="s">
        <v>12</v>
      </c>
      <c r="N4053" s="78" t="s">
        <v>1</v>
      </c>
      <c r="O4053" s="76" t="str">
        <f t="shared" si="128"/>
        <v>22610. Proceso integral e integrado de la Vigilancia de la Salud PúblicaVigilancia en salud pública20268_DISTRITO2_FEBRERO_2026</v>
      </c>
      <c r="P4053" s="8">
        <v>95295440</v>
      </c>
      <c r="S4053" s="23">
        <v>1</v>
      </c>
      <c r="T4053" s="23">
        <v>95295440</v>
      </c>
    </row>
    <row r="4054" spans="2:20" ht="30" customHeight="1">
      <c r="B4054">
        <v>227</v>
      </c>
      <c r="C4054" s="164" t="s">
        <v>32</v>
      </c>
      <c r="D4054" t="s">
        <v>33</v>
      </c>
      <c r="E4054" s="80">
        <v>2026</v>
      </c>
      <c r="F4054" s="76" t="str">
        <f t="shared" si="127"/>
        <v>22710. Proceso integral e integrado de la Vigilancia de la Salud PúblicaVigilancia en salud pública2026</v>
      </c>
      <c r="G4054" s="7" t="s">
        <v>315</v>
      </c>
      <c r="H4054" s="7" t="s">
        <v>41</v>
      </c>
      <c r="I4054" t="s">
        <v>36</v>
      </c>
      <c r="J4054" s="76" t="s">
        <v>37</v>
      </c>
      <c r="K4054" t="s">
        <v>38</v>
      </c>
      <c r="L4054" t="s">
        <v>39</v>
      </c>
      <c r="M4054" s="26" t="s">
        <v>12</v>
      </c>
      <c r="N4054" s="78" t="s">
        <v>1</v>
      </c>
      <c r="O4054" s="76" t="str">
        <f t="shared" si="128"/>
        <v>22710. Proceso integral e integrado de la Vigilancia de la Salud PúblicaVigilancia en salud pública20268_DISTRITO2_FEBRERO_2026</v>
      </c>
      <c r="P4054" s="8">
        <v>53602144</v>
      </c>
      <c r="S4054" s="23">
        <v>0</v>
      </c>
      <c r="T4054" s="23">
        <v>0</v>
      </c>
    </row>
    <row r="4055" spans="2:20" ht="30" customHeight="1">
      <c r="B4055">
        <v>228</v>
      </c>
      <c r="C4055" s="164" t="s">
        <v>32</v>
      </c>
      <c r="D4055" t="s">
        <v>33</v>
      </c>
      <c r="E4055" s="80">
        <v>2026</v>
      </c>
      <c r="F4055" s="76" t="str">
        <f t="shared" si="127"/>
        <v>22810. Proceso integral e integrado de la Vigilancia de la Salud PúblicaVigilancia en salud pública2026</v>
      </c>
      <c r="G4055" s="7" t="s">
        <v>316</v>
      </c>
      <c r="H4055" s="7" t="s">
        <v>35</v>
      </c>
      <c r="I4055" t="s">
        <v>36</v>
      </c>
      <c r="J4055" s="76" t="s">
        <v>37</v>
      </c>
      <c r="K4055" t="s">
        <v>38</v>
      </c>
      <c r="L4055" t="s">
        <v>50</v>
      </c>
      <c r="M4055" s="26" t="s">
        <v>12</v>
      </c>
      <c r="N4055" s="78" t="s">
        <v>1</v>
      </c>
      <c r="O4055" s="76" t="str">
        <f t="shared" si="128"/>
        <v>22810. Proceso integral e integrado de la Vigilancia de la Salud PúblicaVigilancia en salud pública20268_DISTRITO2_FEBRERO_2026</v>
      </c>
      <c r="P4055" s="8">
        <v>3513480</v>
      </c>
      <c r="S4055" s="23">
        <v>0</v>
      </c>
      <c r="T4055" s="23">
        <v>0</v>
      </c>
    </row>
    <row r="4056" spans="2:20" ht="30" customHeight="1">
      <c r="B4056">
        <v>229</v>
      </c>
      <c r="C4056" s="164" t="s">
        <v>32</v>
      </c>
      <c r="D4056" t="s">
        <v>33</v>
      </c>
      <c r="E4056" s="80">
        <v>2026</v>
      </c>
      <c r="F4056" s="76" t="str">
        <f t="shared" si="127"/>
        <v>22910. Proceso integral e integrado de la Vigilancia de la Salud PúblicaVigilancia en salud pública2026</v>
      </c>
      <c r="G4056" s="7" t="s">
        <v>317</v>
      </c>
      <c r="H4056" s="7" t="s">
        <v>35</v>
      </c>
      <c r="I4056" t="s">
        <v>36</v>
      </c>
      <c r="J4056" s="76" t="s">
        <v>37</v>
      </c>
      <c r="K4056" t="s">
        <v>318</v>
      </c>
      <c r="L4056" t="s">
        <v>42</v>
      </c>
      <c r="M4056" s="26" t="s">
        <v>12</v>
      </c>
      <c r="N4056" s="78" t="s">
        <v>1</v>
      </c>
      <c r="O4056" s="76" t="str">
        <f t="shared" si="128"/>
        <v>22910. Proceso integral e integrado de la Vigilancia de la Salud PúblicaVigilancia en salud pública20268_DISTRITO2_FEBRERO_2026</v>
      </c>
      <c r="P4056" s="8">
        <v>281936</v>
      </c>
      <c r="S4056" s="23">
        <v>0</v>
      </c>
      <c r="T4056" s="23">
        <v>0</v>
      </c>
    </row>
    <row r="4057" spans="2:20" ht="30" customHeight="1">
      <c r="B4057">
        <v>230</v>
      </c>
      <c r="C4057" s="164" t="s">
        <v>32</v>
      </c>
      <c r="D4057" t="s">
        <v>33</v>
      </c>
      <c r="E4057" s="80">
        <v>2026</v>
      </c>
      <c r="F4057" s="76" t="str">
        <f t="shared" si="127"/>
        <v>23010. Proceso integral e integrado de la Vigilancia de la Salud PúblicaVigilancia en salud pública2026</v>
      </c>
      <c r="G4057" s="7" t="s">
        <v>319</v>
      </c>
      <c r="H4057" s="7" t="s">
        <v>35</v>
      </c>
      <c r="I4057" t="s">
        <v>36</v>
      </c>
      <c r="J4057" s="76" t="s">
        <v>37</v>
      </c>
      <c r="K4057" t="s">
        <v>318</v>
      </c>
      <c r="L4057" t="s">
        <v>42</v>
      </c>
      <c r="M4057" s="26" t="s">
        <v>12</v>
      </c>
      <c r="N4057" s="78" t="s">
        <v>1</v>
      </c>
      <c r="O4057" s="76" t="str">
        <f t="shared" si="128"/>
        <v>23010. Proceso integral e integrado de la Vigilancia de la Salud PúblicaVigilancia en salud pública20268_DISTRITO2_FEBRERO_2026</v>
      </c>
      <c r="P4057" s="8">
        <v>244416</v>
      </c>
      <c r="S4057" s="23">
        <v>0</v>
      </c>
      <c r="T4057" s="23">
        <v>0</v>
      </c>
    </row>
    <row r="4058" spans="2:20" ht="30" customHeight="1">
      <c r="B4058">
        <v>231</v>
      </c>
      <c r="C4058" s="164" t="s">
        <v>320</v>
      </c>
      <c r="D4058" t="s">
        <v>33</v>
      </c>
      <c r="E4058" s="80">
        <v>2026</v>
      </c>
      <c r="F4058" s="76" t="str">
        <f t="shared" si="127"/>
        <v>23111. Proceso integral e integrado de la Vigilancia basada en ComunidadVigilancia en salud pública2026</v>
      </c>
      <c r="G4058" s="7" t="s">
        <v>321</v>
      </c>
      <c r="H4058" s="7" t="s">
        <v>321</v>
      </c>
      <c r="I4058" t="s">
        <v>36</v>
      </c>
      <c r="J4058" s="76" t="s">
        <v>37</v>
      </c>
      <c r="K4058" t="s">
        <v>38</v>
      </c>
      <c r="L4058" t="s">
        <v>42</v>
      </c>
      <c r="M4058" s="26" t="s">
        <v>12</v>
      </c>
      <c r="N4058" s="78" t="s">
        <v>1</v>
      </c>
      <c r="O4058" s="76" t="str">
        <f t="shared" si="128"/>
        <v>23111. Proceso integral e integrado de la Vigilancia basada en ComunidadVigilancia en salud pública20268_DISTRITO2_FEBRERO_2026</v>
      </c>
      <c r="P4058" s="8">
        <v>25173776</v>
      </c>
      <c r="T4058" s="23">
        <v>0</v>
      </c>
    </row>
    <row r="4059" spans="2:20" ht="30" customHeight="1">
      <c r="B4059">
        <v>232</v>
      </c>
      <c r="C4059" s="164" t="s">
        <v>320</v>
      </c>
      <c r="D4059" t="s">
        <v>33</v>
      </c>
      <c r="E4059" s="80">
        <v>2026</v>
      </c>
      <c r="F4059" s="76" t="str">
        <f t="shared" si="127"/>
        <v>23211. Proceso integral e integrado de la Vigilancia basada en ComunidadVigilancia en salud pública2026</v>
      </c>
      <c r="G4059" s="7" t="s">
        <v>322</v>
      </c>
      <c r="H4059" s="7" t="s">
        <v>322</v>
      </c>
      <c r="I4059" t="s">
        <v>36</v>
      </c>
      <c r="J4059" s="76" t="s">
        <v>37</v>
      </c>
      <c r="K4059" t="s">
        <v>38</v>
      </c>
      <c r="L4059" t="s">
        <v>50</v>
      </c>
      <c r="M4059" s="26" t="s">
        <v>12</v>
      </c>
      <c r="N4059" s="78" t="s">
        <v>1</v>
      </c>
      <c r="O4059" s="76" t="str">
        <f t="shared" si="128"/>
        <v>23211. Proceso integral e integrado de la Vigilancia basada en ComunidadVigilancia en salud pública20268_DISTRITO2_FEBRERO_2026</v>
      </c>
      <c r="P4059" s="8">
        <v>5621568</v>
      </c>
      <c r="T4059" s="23">
        <v>0</v>
      </c>
    </row>
    <row r="4060" spans="2:20" ht="30" customHeight="1">
      <c r="B4060">
        <v>233</v>
      </c>
      <c r="C4060" s="164" t="s">
        <v>320</v>
      </c>
      <c r="D4060" t="s">
        <v>33</v>
      </c>
      <c r="E4060" s="80">
        <v>2026</v>
      </c>
      <c r="F4060" s="76" t="str">
        <f t="shared" si="127"/>
        <v>23311. Proceso integral e integrado de la Vigilancia basada en ComunidadVigilancia en salud pública2026</v>
      </c>
      <c r="G4060" s="7" t="s">
        <v>323</v>
      </c>
      <c r="H4060" s="7" t="s">
        <v>322</v>
      </c>
      <c r="I4060" t="s">
        <v>36</v>
      </c>
      <c r="J4060" s="76" t="s">
        <v>37</v>
      </c>
      <c r="K4060" t="s">
        <v>38</v>
      </c>
      <c r="L4060" t="s">
        <v>50</v>
      </c>
      <c r="M4060" s="26" t="s">
        <v>12</v>
      </c>
      <c r="N4060" s="78" t="s">
        <v>1</v>
      </c>
      <c r="O4060" s="76" t="str">
        <f t="shared" si="128"/>
        <v>23311. Proceso integral e integrado de la Vigilancia basada en ComunidadVigilancia en salud pública20268_DISTRITO2_FEBRERO_2026</v>
      </c>
      <c r="P4060" s="8">
        <v>7026960</v>
      </c>
      <c r="T4060" s="23">
        <v>0</v>
      </c>
    </row>
    <row r="4061" spans="2:20" ht="30" customHeight="1">
      <c r="B4061">
        <v>234</v>
      </c>
      <c r="C4061" s="164" t="s">
        <v>324</v>
      </c>
      <c r="D4061" t="s">
        <v>325</v>
      </c>
      <c r="E4061" s="80">
        <v>2026</v>
      </c>
      <c r="F4061" s="76" t="str">
        <f t="shared" si="127"/>
        <v>23413. Proceso integral e integrado de gestión y análisis de políticas para el bienestarAnálisis de Politicas2026</v>
      </c>
      <c r="G4061" s="7" t="s">
        <v>326</v>
      </c>
      <c r="H4061" s="7" t="s">
        <v>327</v>
      </c>
      <c r="I4061" t="s">
        <v>36</v>
      </c>
      <c r="J4061" s="76" t="s">
        <v>37</v>
      </c>
      <c r="K4061" t="s">
        <v>38</v>
      </c>
      <c r="L4061" t="s">
        <v>50</v>
      </c>
      <c r="M4061" s="26" t="s">
        <v>12</v>
      </c>
      <c r="N4061" s="78" t="s">
        <v>1</v>
      </c>
      <c r="O4061" s="76" t="str">
        <f t="shared" si="128"/>
        <v>23413. Proceso integral e integrado de gestión y análisis de políticas para el bienestarAnálisis de Politicas20268_DISTRITO2_FEBRERO_2026</v>
      </c>
      <c r="P4061" s="8">
        <v>24853248</v>
      </c>
      <c r="T4061" s="23">
        <v>0</v>
      </c>
    </row>
    <row r="4062" spans="2:20" ht="30" customHeight="1">
      <c r="B4062">
        <v>235</v>
      </c>
      <c r="C4062" s="164" t="s">
        <v>324</v>
      </c>
      <c r="D4062" t="s">
        <v>325</v>
      </c>
      <c r="E4062" s="80">
        <v>2026</v>
      </c>
      <c r="F4062" s="76" t="str">
        <f t="shared" si="127"/>
        <v>23513. Proceso integral e integrado de gestión y análisis de políticas para el bienestarAnálisis de Politicas2026</v>
      </c>
      <c r="G4062" s="7" t="s">
        <v>328</v>
      </c>
      <c r="H4062" s="7" t="s">
        <v>327</v>
      </c>
      <c r="I4062" t="s">
        <v>36</v>
      </c>
      <c r="J4062" s="76" t="s">
        <v>37</v>
      </c>
      <c r="K4062" t="s">
        <v>38</v>
      </c>
      <c r="L4062" t="s">
        <v>42</v>
      </c>
      <c r="M4062" s="26" t="s">
        <v>12</v>
      </c>
      <c r="N4062" s="78" t="s">
        <v>1</v>
      </c>
      <c r="O4062" s="76" t="str">
        <f t="shared" si="128"/>
        <v>23513. Proceso integral e integrado de gestión y análisis de políticas para el bienestarAnálisis de Politicas20268_DISTRITO2_FEBRERO_2026</v>
      </c>
      <c r="P4062" s="8">
        <v>7332480</v>
      </c>
      <c r="T4062" s="23">
        <v>0</v>
      </c>
    </row>
    <row r="4063" spans="2:20" ht="30" customHeight="1">
      <c r="B4063">
        <v>236</v>
      </c>
      <c r="C4063" s="164" t="s">
        <v>324</v>
      </c>
      <c r="D4063" t="s">
        <v>325</v>
      </c>
      <c r="E4063" s="80">
        <v>2026</v>
      </c>
      <c r="F4063" s="76" t="str">
        <f t="shared" si="127"/>
        <v>23613. Proceso integral e integrado de gestión y análisis de políticas para el bienestarAnálisis de Politicas2026</v>
      </c>
      <c r="G4063" s="7" t="s">
        <v>329</v>
      </c>
      <c r="H4063" s="7" t="s">
        <v>327</v>
      </c>
      <c r="I4063" t="s">
        <v>36</v>
      </c>
      <c r="J4063" s="76" t="s">
        <v>37</v>
      </c>
      <c r="K4063" t="s">
        <v>38</v>
      </c>
      <c r="L4063" t="s">
        <v>39</v>
      </c>
      <c r="M4063" s="26" t="s">
        <v>12</v>
      </c>
      <c r="N4063" s="78" t="s">
        <v>1</v>
      </c>
      <c r="O4063" s="76" t="str">
        <f t="shared" si="128"/>
        <v>23613. Proceso integral e integrado de gestión y análisis de políticas para el bienestarAnálisis de Politicas20268_DISTRITO2_FEBRERO_2026</v>
      </c>
      <c r="P4063" s="8">
        <v>7332480</v>
      </c>
      <c r="T4063" s="23">
        <v>0</v>
      </c>
    </row>
    <row r="4064" spans="2:20" ht="30" customHeight="1">
      <c r="B4064">
        <v>237</v>
      </c>
      <c r="C4064" s="164" t="s">
        <v>324</v>
      </c>
      <c r="D4064" t="s">
        <v>325</v>
      </c>
      <c r="E4064" s="80">
        <v>2026</v>
      </c>
      <c r="F4064" s="76" t="str">
        <f t="shared" si="127"/>
        <v>23713. Proceso integral e integrado de gestión y análisis de políticas para el bienestarAnálisis de Politicas2026</v>
      </c>
      <c r="G4064" s="7" t="s">
        <v>330</v>
      </c>
      <c r="H4064" s="7" t="s">
        <v>327</v>
      </c>
      <c r="I4064" t="s">
        <v>36</v>
      </c>
      <c r="J4064" s="76" t="s">
        <v>37</v>
      </c>
      <c r="K4064" t="s">
        <v>38</v>
      </c>
      <c r="L4064" t="s">
        <v>50</v>
      </c>
      <c r="M4064" s="26" t="s">
        <v>12</v>
      </c>
      <c r="N4064" s="78" t="s">
        <v>1</v>
      </c>
      <c r="O4064" s="76" t="str">
        <f t="shared" si="128"/>
        <v>23713. Proceso integral e integrado de gestión y análisis de políticas para el bienestarAnálisis de Politicas20268_DISTRITO2_FEBRERO_2026</v>
      </c>
      <c r="P4064" s="8">
        <v>22914000</v>
      </c>
      <c r="T4064" s="23">
        <v>0</v>
      </c>
    </row>
    <row r="4065" spans="2:20" ht="30" customHeight="1">
      <c r="B4065">
        <v>238</v>
      </c>
      <c r="C4065" s="164" t="s">
        <v>324</v>
      </c>
      <c r="D4065" t="s">
        <v>325</v>
      </c>
      <c r="E4065" s="80">
        <v>2026</v>
      </c>
      <c r="F4065" s="76" t="str">
        <f t="shared" si="127"/>
        <v>23813. Proceso integral e integrado de gestión y análisis de políticas para el bienestarAnálisis de Politicas2026</v>
      </c>
      <c r="G4065" s="7" t="s">
        <v>331</v>
      </c>
      <c r="H4065" s="7" t="s">
        <v>327</v>
      </c>
      <c r="I4065" t="s">
        <v>36</v>
      </c>
      <c r="J4065" s="76" t="s">
        <v>37</v>
      </c>
      <c r="K4065" t="s">
        <v>38</v>
      </c>
      <c r="L4065" t="s">
        <v>39</v>
      </c>
      <c r="M4065" s="26" t="s">
        <v>12</v>
      </c>
      <c r="N4065" s="78" t="s">
        <v>1</v>
      </c>
      <c r="O4065" s="76" t="str">
        <f t="shared" si="128"/>
        <v>23813. Proceso integral e integrado de gestión y análisis de políticas para el bienestarAnálisis de Politicas20268_DISTRITO2_FEBRERO_2026</v>
      </c>
      <c r="P4065" s="8">
        <v>29329920</v>
      </c>
      <c r="S4065" s="23">
        <v>1</v>
      </c>
      <c r="T4065" s="23">
        <v>29329920</v>
      </c>
    </row>
    <row r="4066" spans="2:20" ht="30" customHeight="1">
      <c r="B4066">
        <v>239</v>
      </c>
      <c r="C4066" s="164" t="s">
        <v>324</v>
      </c>
      <c r="D4066" t="s">
        <v>325</v>
      </c>
      <c r="E4066" s="80">
        <v>2026</v>
      </c>
      <c r="F4066" s="76" t="str">
        <f t="shared" si="127"/>
        <v>23913. Proceso integral e integrado de gestión y análisis de políticas para el bienestarAnálisis de Politicas2026</v>
      </c>
      <c r="G4066" s="7" t="s">
        <v>332</v>
      </c>
      <c r="H4066" s="7" t="s">
        <v>333</v>
      </c>
      <c r="I4066" t="s">
        <v>36</v>
      </c>
      <c r="J4066" s="76" t="s">
        <v>37</v>
      </c>
      <c r="K4066" t="s">
        <v>38</v>
      </c>
      <c r="L4066" t="s">
        <v>50</v>
      </c>
      <c r="M4066" s="26" t="s">
        <v>12</v>
      </c>
      <c r="N4066" s="78" t="s">
        <v>1</v>
      </c>
      <c r="O4066" s="76" t="str">
        <f t="shared" si="128"/>
        <v>23913. Proceso integral e integrado de gestión y análisis de políticas para el bienestarAnálisis de Politicas20268_DISTRITO2_FEBRERO_2026</v>
      </c>
      <c r="P4066" s="8">
        <v>17086608</v>
      </c>
      <c r="T4066" s="23">
        <v>0</v>
      </c>
    </row>
    <row r="4067" spans="2:20" ht="30" customHeight="1">
      <c r="B4067">
        <v>240</v>
      </c>
      <c r="C4067" s="164" t="s">
        <v>324</v>
      </c>
      <c r="D4067" t="s">
        <v>325</v>
      </c>
      <c r="E4067" s="80">
        <v>2026</v>
      </c>
      <c r="F4067" s="76" t="str">
        <f t="shared" si="127"/>
        <v>24013. Proceso integral e integrado de gestión y análisis de políticas para el bienestarAnálisis de Politicas2026</v>
      </c>
      <c r="G4067" s="7" t="s">
        <v>334</v>
      </c>
      <c r="H4067" s="7" t="s">
        <v>333</v>
      </c>
      <c r="I4067" t="s">
        <v>36</v>
      </c>
      <c r="J4067" s="76" t="s">
        <v>37</v>
      </c>
      <c r="K4067" t="s">
        <v>38</v>
      </c>
      <c r="L4067" t="s">
        <v>42</v>
      </c>
      <c r="M4067" s="26" t="s">
        <v>12</v>
      </c>
      <c r="N4067" s="78" t="s">
        <v>1</v>
      </c>
      <c r="O4067" s="76" t="str">
        <f t="shared" si="128"/>
        <v>24013. Proceso integral e integrado de gestión y análisis de políticas para el bienestarAnálisis de Politicas20268_DISTRITO2_FEBRERO_2026</v>
      </c>
      <c r="P4067" s="8">
        <v>3910656</v>
      </c>
      <c r="T4067" s="23">
        <v>0</v>
      </c>
    </row>
    <row r="4068" spans="2:20" ht="30" customHeight="1">
      <c r="B4068">
        <v>241</v>
      </c>
      <c r="C4068" s="164" t="s">
        <v>324</v>
      </c>
      <c r="D4068" t="s">
        <v>325</v>
      </c>
      <c r="E4068" s="80">
        <v>2026</v>
      </c>
      <c r="F4068" s="76" t="str">
        <f t="shared" si="127"/>
        <v>24113. Proceso integral e integrado de gestión y análisis de políticas para el bienestarAnálisis de Politicas2026</v>
      </c>
      <c r="G4068" s="7" t="s">
        <v>335</v>
      </c>
      <c r="H4068" s="7" t="s">
        <v>333</v>
      </c>
      <c r="I4068" t="s">
        <v>36</v>
      </c>
      <c r="J4068" s="76" t="s">
        <v>37</v>
      </c>
      <c r="K4068" t="s">
        <v>38</v>
      </c>
      <c r="L4068" t="s">
        <v>39</v>
      </c>
      <c r="M4068" s="26" t="s">
        <v>12</v>
      </c>
      <c r="N4068" s="78" t="s">
        <v>1</v>
      </c>
      <c r="O4068" s="76" t="str">
        <f t="shared" si="128"/>
        <v>24113. Proceso integral e integrado de gestión y análisis de políticas para el bienestarAnálisis de Politicas20268_DISTRITO2_FEBRERO_2026</v>
      </c>
      <c r="P4068" s="8">
        <v>3910656</v>
      </c>
      <c r="T4068" s="23">
        <v>0</v>
      </c>
    </row>
    <row r="4069" spans="2:20" ht="30" customHeight="1">
      <c r="B4069">
        <v>242</v>
      </c>
      <c r="C4069" s="164" t="s">
        <v>324</v>
      </c>
      <c r="D4069" t="s">
        <v>325</v>
      </c>
      <c r="E4069" s="80">
        <v>2026</v>
      </c>
      <c r="F4069" s="76" t="str">
        <f t="shared" si="127"/>
        <v>24213. Proceso integral e integrado de gestión y análisis de políticas para el bienestarAnálisis de Politicas2026</v>
      </c>
      <c r="G4069" s="7" t="s">
        <v>336</v>
      </c>
      <c r="H4069" s="7" t="s">
        <v>333</v>
      </c>
      <c r="I4069" t="s">
        <v>36</v>
      </c>
      <c r="J4069" s="76" t="s">
        <v>37</v>
      </c>
      <c r="K4069" t="s">
        <v>38</v>
      </c>
      <c r="L4069" t="s">
        <v>50</v>
      </c>
      <c r="M4069" s="26" t="s">
        <v>12</v>
      </c>
      <c r="N4069" s="78" t="s">
        <v>1</v>
      </c>
      <c r="O4069" s="76" t="str">
        <f t="shared" si="128"/>
        <v>24213. Proceso integral e integrado de gestión y análisis de políticas para el bienestarAnálisis de Politicas20268_DISTRITO2_FEBRERO_2026</v>
      </c>
      <c r="P4069" s="8">
        <v>12220800</v>
      </c>
      <c r="T4069" s="23">
        <v>0</v>
      </c>
    </row>
    <row r="4070" spans="2:20" ht="30" customHeight="1">
      <c r="B4070">
        <v>243</v>
      </c>
      <c r="C4070" s="164" t="s">
        <v>324</v>
      </c>
      <c r="D4070" t="s">
        <v>325</v>
      </c>
      <c r="E4070" s="80">
        <v>2026</v>
      </c>
      <c r="F4070" s="76" t="str">
        <f t="shared" si="127"/>
        <v>24313. Proceso integral e integrado de gestión y análisis de políticas para el bienestarAnálisis de Politicas2026</v>
      </c>
      <c r="G4070" s="7" t="s">
        <v>337</v>
      </c>
      <c r="H4070" s="7" t="s">
        <v>333</v>
      </c>
      <c r="I4070" t="s">
        <v>36</v>
      </c>
      <c r="J4070" s="76" t="s">
        <v>37</v>
      </c>
      <c r="K4070" t="s">
        <v>67</v>
      </c>
      <c r="L4070" t="s">
        <v>39</v>
      </c>
      <c r="M4070" s="26" t="s">
        <v>12</v>
      </c>
      <c r="N4070" s="78" t="s">
        <v>1</v>
      </c>
      <c r="O4070" s="76" t="str">
        <f t="shared" si="128"/>
        <v>24313. Proceso integral e integrado de gestión y análisis de políticas para el bienestarAnálisis de Politicas20268_DISTRITO2_FEBRERO_2026</v>
      </c>
      <c r="P4070" s="8">
        <v>15642624</v>
      </c>
      <c r="S4070" s="23">
        <v>1</v>
      </c>
      <c r="T4070" s="23">
        <v>15642624</v>
      </c>
    </row>
    <row r="4071" spans="2:20" ht="30" customHeight="1">
      <c r="B4071">
        <v>244</v>
      </c>
      <c r="C4071" s="164" t="s">
        <v>324</v>
      </c>
      <c r="D4071" t="s">
        <v>325</v>
      </c>
      <c r="E4071" s="80">
        <v>2026</v>
      </c>
      <c r="F4071" s="76" t="str">
        <f t="shared" si="127"/>
        <v>24413. Proceso integral e integrado de gestión y análisis de políticas para el bienestarAnálisis de Politicas2026</v>
      </c>
      <c r="G4071" s="7" t="s">
        <v>338</v>
      </c>
      <c r="H4071" s="7" t="s">
        <v>339</v>
      </c>
      <c r="I4071" t="s">
        <v>36</v>
      </c>
      <c r="J4071" s="76" t="s">
        <v>37</v>
      </c>
      <c r="K4071" t="s">
        <v>67</v>
      </c>
      <c r="L4071" t="s">
        <v>42</v>
      </c>
      <c r="M4071" s="26" t="s">
        <v>12</v>
      </c>
      <c r="N4071" s="78" t="s">
        <v>1</v>
      </c>
      <c r="O4071" s="76" t="str">
        <f t="shared" si="128"/>
        <v>24413. Proceso integral e integrado de gestión y análisis de políticas para el bienestarAnálisis de Politicas20268_DISTRITO2_FEBRERO_2026</v>
      </c>
      <c r="P4071" s="8">
        <v>20316544</v>
      </c>
      <c r="T4071" s="23">
        <v>0</v>
      </c>
    </row>
    <row r="4072" spans="2:20" ht="30" customHeight="1">
      <c r="B4072">
        <v>245</v>
      </c>
      <c r="C4072" s="164" t="s">
        <v>324</v>
      </c>
      <c r="D4072" t="s">
        <v>325</v>
      </c>
      <c r="E4072" s="80">
        <v>2026</v>
      </c>
      <c r="F4072" s="76" t="str">
        <f t="shared" si="127"/>
        <v>24513. Proceso integral e integrado de gestión y análisis de políticas para el bienestarAnálisis de Politicas2026</v>
      </c>
      <c r="G4072" s="7" t="s">
        <v>340</v>
      </c>
      <c r="H4072" s="7" t="s">
        <v>339</v>
      </c>
      <c r="I4072" t="s">
        <v>36</v>
      </c>
      <c r="J4072" s="76" t="s">
        <v>37</v>
      </c>
      <c r="K4072" t="s">
        <v>67</v>
      </c>
      <c r="L4072" t="s">
        <v>39</v>
      </c>
      <c r="M4072" s="26" t="s">
        <v>12</v>
      </c>
      <c r="N4072" s="78" t="s">
        <v>1</v>
      </c>
      <c r="O4072" s="76" t="str">
        <f t="shared" si="128"/>
        <v>24513. Proceso integral e integrado de gestión y análisis de políticas para el bienestarAnálisis de Politicas20268_DISTRITO2_FEBRERO_2026</v>
      </c>
      <c r="P4072" s="8">
        <v>24729968</v>
      </c>
      <c r="T4072" s="23">
        <v>0</v>
      </c>
    </row>
    <row r="4073" spans="2:20" ht="30" customHeight="1">
      <c r="B4073">
        <v>246</v>
      </c>
      <c r="C4073" s="164" t="s">
        <v>324</v>
      </c>
      <c r="D4073" t="s">
        <v>325</v>
      </c>
      <c r="E4073" s="80">
        <v>2026</v>
      </c>
      <c r="F4073" s="76" t="str">
        <f t="shared" si="127"/>
        <v>24613. Proceso integral e integrado de gestión y análisis de políticas para el bienestarAnálisis de Politicas2026</v>
      </c>
      <c r="G4073" s="7" t="s">
        <v>341</v>
      </c>
      <c r="H4073" s="7" t="s">
        <v>327</v>
      </c>
      <c r="I4073" t="s">
        <v>36</v>
      </c>
      <c r="J4073" s="76" t="s">
        <v>37</v>
      </c>
      <c r="K4073" t="s">
        <v>342</v>
      </c>
      <c r="L4073" t="s">
        <v>39</v>
      </c>
      <c r="M4073" s="26" t="s">
        <v>12</v>
      </c>
      <c r="N4073" s="78" t="s">
        <v>1</v>
      </c>
      <c r="O4073" s="76" t="str">
        <f t="shared" si="128"/>
        <v>24613. Proceso integral e integrado de gestión y análisis de políticas para el bienestarAnálisis de Politicas20268_DISTRITO2_FEBRERO_2026</v>
      </c>
      <c r="P4073" s="8">
        <v>67458816</v>
      </c>
      <c r="T4073" s="23">
        <v>0</v>
      </c>
    </row>
    <row r="4074" spans="2:20" s="48" customFormat="1" ht="30" customHeight="1">
      <c r="B4074" s="48">
        <v>3</v>
      </c>
      <c r="C4074" s="166" t="s">
        <v>343</v>
      </c>
      <c r="D4074" s="170" t="s">
        <v>344</v>
      </c>
      <c r="E4074" s="48">
        <v>2026</v>
      </c>
      <c r="F4074" s="154" t="str">
        <f t="shared" si="127"/>
        <v>312. Vigilancia de la Salud AmbientalVigilancia de la Salud Ambiental2026</v>
      </c>
      <c r="G4074" s="170" t="s">
        <v>345</v>
      </c>
      <c r="H4074" s="170" t="s">
        <v>346</v>
      </c>
      <c r="I4074" t="s">
        <v>36</v>
      </c>
      <c r="J4074" s="170" t="s">
        <v>347</v>
      </c>
      <c r="K4074" s="48" t="s">
        <v>348</v>
      </c>
      <c r="L4074" s="48" t="s">
        <v>348</v>
      </c>
      <c r="M4074" s="174" t="s">
        <v>8</v>
      </c>
      <c r="N4074" s="12" t="s">
        <v>0</v>
      </c>
      <c r="O4074" s="154" t="str">
        <f t="shared" si="128"/>
        <v>312. Vigilancia de la Salud AmbientalVigilancia de la Salud Ambiental20264_SAN_CRISTOBAL1_ENERO_2026</v>
      </c>
      <c r="P4074" s="168">
        <f>IFERROR(T4074/S4074,0)</f>
        <v>0</v>
      </c>
      <c r="Q4074" s="168"/>
      <c r="R4074" s="168"/>
      <c r="S4074" s="171">
        <v>0</v>
      </c>
      <c r="T4074" s="169">
        <v>0</v>
      </c>
    </row>
    <row r="4075" spans="2:20" ht="30" customHeight="1">
      <c r="B4075">
        <v>3</v>
      </c>
      <c r="C4075" s="164" t="s">
        <v>343</v>
      </c>
      <c r="D4075" s="7" t="s">
        <v>344</v>
      </c>
      <c r="E4075">
        <v>2026</v>
      </c>
      <c r="F4075" s="76" t="str">
        <f t="shared" si="127"/>
        <v>312. Vigilancia de la Salud AmbientalVigilancia de la Salud Ambiental2026</v>
      </c>
      <c r="G4075" s="7" t="s">
        <v>345</v>
      </c>
      <c r="H4075" s="7" t="s">
        <v>346</v>
      </c>
      <c r="I4075" t="s">
        <v>36</v>
      </c>
      <c r="J4075" s="7" t="s">
        <v>347</v>
      </c>
      <c r="K4075" t="s">
        <v>348</v>
      </c>
      <c r="L4075" t="s">
        <v>348</v>
      </c>
      <c r="M4075" s="37" t="s">
        <v>7</v>
      </c>
      <c r="N4075" s="12" t="s">
        <v>0</v>
      </c>
      <c r="O4075" s="76" t="str">
        <f t="shared" si="128"/>
        <v>312. Vigilancia de la Salud AmbientalVigilancia de la Salud Ambiental20263_MARTIRES1_ENERO_2026</v>
      </c>
      <c r="P4075" s="168">
        <f>IFERROR(T4075/S4075,0)</f>
        <v>0</v>
      </c>
      <c r="S4075" s="172">
        <v>0</v>
      </c>
      <c r="T4075" s="23">
        <v>0</v>
      </c>
    </row>
    <row r="4076" spans="2:20" ht="30" customHeight="1">
      <c r="B4076">
        <v>3</v>
      </c>
      <c r="C4076" s="164" t="s">
        <v>343</v>
      </c>
      <c r="D4076" s="7" t="s">
        <v>344</v>
      </c>
      <c r="E4076">
        <v>2026</v>
      </c>
      <c r="F4076" s="76" t="str">
        <f t="shared" si="127"/>
        <v>312. Vigilancia de la Salud AmbientalVigilancia de la Salud Ambiental2026</v>
      </c>
      <c r="G4076" s="7" t="s">
        <v>345</v>
      </c>
      <c r="H4076" s="7" t="s">
        <v>346</v>
      </c>
      <c r="I4076" t="s">
        <v>36</v>
      </c>
      <c r="J4076" s="7" t="s">
        <v>347</v>
      </c>
      <c r="K4076" t="s">
        <v>348</v>
      </c>
      <c r="L4076" t="s">
        <v>348</v>
      </c>
      <c r="M4076" s="37" t="s">
        <v>10</v>
      </c>
      <c r="N4076" s="12" t="s">
        <v>0</v>
      </c>
      <c r="O4076" s="76" t="str">
        <f t="shared" si="128"/>
        <v>312. Vigilancia de la Salud AmbientalVigilancia de la Salud Ambiental20266_ANTONIO_NARIÑO1_ENERO_2026</v>
      </c>
      <c r="P4076" s="168">
        <f t="shared" ref="P4076:P4139" si="129">IFERROR(T4076/S4076,0)</f>
        <v>0</v>
      </c>
      <c r="S4076" s="172">
        <v>0</v>
      </c>
      <c r="T4076" s="23">
        <v>0</v>
      </c>
    </row>
    <row r="4077" spans="2:20" ht="30" customHeight="1">
      <c r="B4077">
        <v>3</v>
      </c>
      <c r="C4077" s="164" t="s">
        <v>343</v>
      </c>
      <c r="D4077" s="7" t="s">
        <v>344</v>
      </c>
      <c r="E4077">
        <v>2026</v>
      </c>
      <c r="F4077" s="76" t="str">
        <f t="shared" si="127"/>
        <v>312. Vigilancia de la Salud AmbientalVigilancia de la Salud Ambiental2026</v>
      </c>
      <c r="G4077" s="7" t="s">
        <v>345</v>
      </c>
      <c r="H4077" s="7" t="s">
        <v>346</v>
      </c>
      <c r="I4077" t="s">
        <v>36</v>
      </c>
      <c r="J4077" s="7" t="s">
        <v>347</v>
      </c>
      <c r="K4077" t="s">
        <v>348</v>
      </c>
      <c r="L4077" t="s">
        <v>348</v>
      </c>
      <c r="M4077" s="37" t="s">
        <v>9</v>
      </c>
      <c r="N4077" s="12" t="s">
        <v>0</v>
      </c>
      <c r="O4077" s="76" t="str">
        <f t="shared" si="128"/>
        <v>312. Vigilancia de la Salud AmbientalVigilancia de la Salud Ambiental20265_RAFAEL_URIBE1_ENERO_2026</v>
      </c>
      <c r="P4077" s="168">
        <f t="shared" si="129"/>
        <v>0</v>
      </c>
      <c r="S4077" s="172">
        <v>0</v>
      </c>
      <c r="T4077" s="23">
        <v>0</v>
      </c>
    </row>
    <row r="4078" spans="2:20" ht="30" customHeight="1">
      <c r="B4078">
        <v>4</v>
      </c>
      <c r="C4078" s="164" t="s">
        <v>343</v>
      </c>
      <c r="D4078" s="7" t="s">
        <v>344</v>
      </c>
      <c r="E4078">
        <v>2026</v>
      </c>
      <c r="F4078" s="76" t="str">
        <f t="shared" si="127"/>
        <v>412. Vigilancia de la Salud AmbientalVigilancia de la Salud Ambiental2026</v>
      </c>
      <c r="G4078" s="7" t="s">
        <v>345</v>
      </c>
      <c r="H4078" s="7" t="s">
        <v>346</v>
      </c>
      <c r="I4078" t="s">
        <v>36</v>
      </c>
      <c r="J4078" s="7" t="s">
        <v>347</v>
      </c>
      <c r="K4078" t="s">
        <v>348</v>
      </c>
      <c r="L4078" t="s">
        <v>348</v>
      </c>
      <c r="M4078" s="37" t="s">
        <v>6</v>
      </c>
      <c r="N4078" s="12" t="s">
        <v>0</v>
      </c>
      <c r="O4078" s="76" t="str">
        <f t="shared" si="128"/>
        <v>412. Vigilancia de la Salud AmbientalVigilancia de la Salud Ambiental20262_SANTA_FE1_ENERO_2026</v>
      </c>
      <c r="P4078" s="168">
        <f t="shared" si="129"/>
        <v>0</v>
      </c>
      <c r="S4078" s="172">
        <v>0</v>
      </c>
      <c r="T4078" s="23">
        <v>0</v>
      </c>
    </row>
    <row r="4079" spans="2:20" ht="30" customHeight="1">
      <c r="B4079">
        <v>4</v>
      </c>
      <c r="C4079" s="164" t="s">
        <v>343</v>
      </c>
      <c r="D4079" s="7" t="s">
        <v>344</v>
      </c>
      <c r="E4079">
        <v>2026</v>
      </c>
      <c r="F4079" s="76" t="str">
        <f t="shared" si="127"/>
        <v>412. Vigilancia de la Salud AmbientalVigilancia de la Salud Ambiental2026</v>
      </c>
      <c r="G4079" s="7" t="s">
        <v>345</v>
      </c>
      <c r="H4079" s="7" t="s">
        <v>346</v>
      </c>
      <c r="I4079" t="s">
        <v>36</v>
      </c>
      <c r="J4079" s="7" t="s">
        <v>347</v>
      </c>
      <c r="K4079" t="s">
        <v>348</v>
      </c>
      <c r="L4079" t="s">
        <v>348</v>
      </c>
      <c r="M4079" s="37" t="s">
        <v>8</v>
      </c>
      <c r="N4079" s="12" t="s">
        <v>0</v>
      </c>
      <c r="O4079" s="76" t="str">
        <f t="shared" si="128"/>
        <v>412. Vigilancia de la Salud AmbientalVigilancia de la Salud Ambiental20264_SAN_CRISTOBAL1_ENERO_2026</v>
      </c>
      <c r="P4079" s="168">
        <f t="shared" si="129"/>
        <v>91656</v>
      </c>
      <c r="S4079" s="172">
        <v>24</v>
      </c>
      <c r="T4079" s="23">
        <v>2199744</v>
      </c>
    </row>
    <row r="4080" spans="2:20" ht="30" customHeight="1">
      <c r="B4080">
        <v>4</v>
      </c>
      <c r="C4080" s="164" t="s">
        <v>343</v>
      </c>
      <c r="D4080" s="7" t="s">
        <v>344</v>
      </c>
      <c r="E4080">
        <v>2026</v>
      </c>
      <c r="F4080" s="76" t="str">
        <f t="shared" si="127"/>
        <v>412. Vigilancia de la Salud AmbientalVigilancia de la Salud Ambiental2026</v>
      </c>
      <c r="G4080" s="7" t="s">
        <v>345</v>
      </c>
      <c r="H4080" s="7" t="s">
        <v>346</v>
      </c>
      <c r="I4080" t="s">
        <v>36</v>
      </c>
      <c r="J4080" s="7" t="s">
        <v>347</v>
      </c>
      <c r="K4080" t="s">
        <v>348</v>
      </c>
      <c r="L4080" t="s">
        <v>348</v>
      </c>
      <c r="M4080" s="37" t="s">
        <v>7</v>
      </c>
      <c r="N4080" s="12" t="s">
        <v>0</v>
      </c>
      <c r="O4080" s="76" t="str">
        <f t="shared" si="128"/>
        <v>412. Vigilancia de la Salud AmbientalVigilancia de la Salud Ambiental20263_MARTIRES1_ENERO_2026</v>
      </c>
      <c r="P4080" s="168">
        <f t="shared" si="129"/>
        <v>91656</v>
      </c>
      <c r="S4080" s="172">
        <v>4</v>
      </c>
      <c r="T4080" s="23">
        <v>366624</v>
      </c>
    </row>
    <row r="4081" spans="2:20" ht="30" customHeight="1">
      <c r="B4081">
        <v>4</v>
      </c>
      <c r="C4081" s="164" t="s">
        <v>343</v>
      </c>
      <c r="D4081" s="7" t="s">
        <v>344</v>
      </c>
      <c r="E4081">
        <v>2026</v>
      </c>
      <c r="F4081" s="76" t="str">
        <f t="shared" si="127"/>
        <v>412. Vigilancia de la Salud AmbientalVigilancia de la Salud Ambiental2026</v>
      </c>
      <c r="G4081" s="7" t="s">
        <v>345</v>
      </c>
      <c r="H4081" s="7" t="s">
        <v>346</v>
      </c>
      <c r="I4081" t="s">
        <v>36</v>
      </c>
      <c r="J4081" s="7" t="s">
        <v>347</v>
      </c>
      <c r="K4081" t="s">
        <v>348</v>
      </c>
      <c r="L4081" t="s">
        <v>348</v>
      </c>
      <c r="M4081" s="37" t="s">
        <v>10</v>
      </c>
      <c r="N4081" s="12" t="s">
        <v>0</v>
      </c>
      <c r="O4081" s="76" t="str">
        <f t="shared" si="128"/>
        <v>412. Vigilancia de la Salud AmbientalVigilancia de la Salud Ambiental20266_ANTONIO_NARIÑO1_ENERO_2026</v>
      </c>
      <c r="P4081" s="168">
        <f t="shared" si="129"/>
        <v>91656</v>
      </c>
      <c r="S4081" s="172">
        <v>5</v>
      </c>
      <c r="T4081" s="23">
        <v>458280</v>
      </c>
    </row>
    <row r="4082" spans="2:20" ht="30" customHeight="1">
      <c r="B4082">
        <v>4</v>
      </c>
      <c r="C4082" s="164" t="s">
        <v>343</v>
      </c>
      <c r="D4082" s="7" t="s">
        <v>344</v>
      </c>
      <c r="E4082">
        <v>2026</v>
      </c>
      <c r="F4082" s="76" t="str">
        <f t="shared" si="127"/>
        <v>412. Vigilancia de la Salud AmbientalVigilancia de la Salud Ambiental2026</v>
      </c>
      <c r="G4082" s="7" t="s">
        <v>345</v>
      </c>
      <c r="H4082" s="7" t="s">
        <v>346</v>
      </c>
      <c r="I4082" t="s">
        <v>36</v>
      </c>
      <c r="J4082" s="7" t="s">
        <v>347</v>
      </c>
      <c r="K4082" t="s">
        <v>348</v>
      </c>
      <c r="L4082" t="s">
        <v>348</v>
      </c>
      <c r="M4082" s="37" t="s">
        <v>5</v>
      </c>
      <c r="N4082" s="12" t="s">
        <v>0</v>
      </c>
      <c r="O4082" s="76" t="str">
        <f t="shared" si="128"/>
        <v>412. Vigilancia de la Salud AmbientalVigilancia de la Salud Ambiental20261_CANDELARIA1_ENERO_2026</v>
      </c>
      <c r="P4082" s="168">
        <f t="shared" si="129"/>
        <v>0</v>
      </c>
      <c r="S4082" s="172">
        <v>0</v>
      </c>
      <c r="T4082" s="23">
        <v>0</v>
      </c>
    </row>
    <row r="4083" spans="2:20" ht="30" customHeight="1">
      <c r="B4083">
        <v>4</v>
      </c>
      <c r="C4083" s="164" t="s">
        <v>343</v>
      </c>
      <c r="D4083" s="7" t="s">
        <v>344</v>
      </c>
      <c r="E4083">
        <v>2026</v>
      </c>
      <c r="F4083" s="76" t="str">
        <f t="shared" si="127"/>
        <v>412. Vigilancia de la Salud AmbientalVigilancia de la Salud Ambiental2026</v>
      </c>
      <c r="G4083" s="7" t="s">
        <v>345</v>
      </c>
      <c r="H4083" s="7" t="s">
        <v>346</v>
      </c>
      <c r="I4083" t="s">
        <v>36</v>
      </c>
      <c r="J4083" s="7" t="s">
        <v>347</v>
      </c>
      <c r="K4083" t="s">
        <v>348</v>
      </c>
      <c r="L4083" t="s">
        <v>348</v>
      </c>
      <c r="M4083" s="37" t="s">
        <v>9</v>
      </c>
      <c r="N4083" s="12" t="s">
        <v>0</v>
      </c>
      <c r="O4083" s="76" t="str">
        <f t="shared" si="128"/>
        <v>412. Vigilancia de la Salud AmbientalVigilancia de la Salud Ambiental20265_RAFAEL_URIBE1_ENERO_2026</v>
      </c>
      <c r="P4083" s="168">
        <f t="shared" si="129"/>
        <v>91656</v>
      </c>
      <c r="S4083" s="172">
        <v>1</v>
      </c>
      <c r="T4083" s="23">
        <v>91656</v>
      </c>
    </row>
    <row r="4084" spans="2:20" ht="30" customHeight="1">
      <c r="B4084">
        <v>6</v>
      </c>
      <c r="C4084" s="164" t="s">
        <v>343</v>
      </c>
      <c r="D4084" s="7" t="s">
        <v>344</v>
      </c>
      <c r="E4084">
        <v>2026</v>
      </c>
      <c r="F4084" s="76" t="str">
        <f t="shared" si="127"/>
        <v>612. Vigilancia de la Salud AmbientalVigilancia de la Salud Ambiental2026</v>
      </c>
      <c r="G4084" s="7" t="s">
        <v>345</v>
      </c>
      <c r="H4084" s="7" t="s">
        <v>346</v>
      </c>
      <c r="I4084" t="s">
        <v>36</v>
      </c>
      <c r="J4084" s="7" t="s">
        <v>347</v>
      </c>
      <c r="K4084" t="s">
        <v>348</v>
      </c>
      <c r="L4084" t="s">
        <v>348</v>
      </c>
      <c r="M4084" s="37" t="s">
        <v>6</v>
      </c>
      <c r="N4084" s="12" t="s">
        <v>0</v>
      </c>
      <c r="O4084" s="76" t="str">
        <f t="shared" si="128"/>
        <v>612. Vigilancia de la Salud AmbientalVigilancia de la Salud Ambiental20262_SANTA_FE1_ENERO_2026</v>
      </c>
      <c r="P4084" s="168">
        <f t="shared" si="129"/>
        <v>91656</v>
      </c>
      <c r="S4084" s="172">
        <v>2</v>
      </c>
      <c r="T4084" s="23">
        <v>183312</v>
      </c>
    </row>
    <row r="4085" spans="2:20" ht="30" customHeight="1">
      <c r="B4085">
        <v>6</v>
      </c>
      <c r="C4085" s="164" t="s">
        <v>343</v>
      </c>
      <c r="D4085" s="7" t="s">
        <v>344</v>
      </c>
      <c r="E4085">
        <v>2026</v>
      </c>
      <c r="F4085" s="76" t="str">
        <f t="shared" si="127"/>
        <v>612. Vigilancia de la Salud AmbientalVigilancia de la Salud Ambiental2026</v>
      </c>
      <c r="G4085" s="7" t="s">
        <v>345</v>
      </c>
      <c r="H4085" s="7" t="s">
        <v>346</v>
      </c>
      <c r="I4085" t="s">
        <v>36</v>
      </c>
      <c r="J4085" s="7" t="s">
        <v>347</v>
      </c>
      <c r="K4085" t="s">
        <v>348</v>
      </c>
      <c r="L4085" t="s">
        <v>348</v>
      </c>
      <c r="M4085" s="37" t="s">
        <v>7</v>
      </c>
      <c r="N4085" s="12" t="s">
        <v>0</v>
      </c>
      <c r="O4085" s="76" t="str">
        <f t="shared" si="128"/>
        <v>612. Vigilancia de la Salud AmbientalVigilancia de la Salud Ambiental20263_MARTIRES1_ENERO_2026</v>
      </c>
      <c r="P4085" s="168">
        <f t="shared" si="129"/>
        <v>91656</v>
      </c>
      <c r="S4085" s="172">
        <v>1</v>
      </c>
      <c r="T4085" s="23">
        <v>91656</v>
      </c>
    </row>
    <row r="4086" spans="2:20" ht="30" customHeight="1">
      <c r="B4086">
        <v>6</v>
      </c>
      <c r="C4086" s="164" t="s">
        <v>343</v>
      </c>
      <c r="D4086" s="7" t="s">
        <v>344</v>
      </c>
      <c r="E4086">
        <v>2026</v>
      </c>
      <c r="F4086" s="76" t="str">
        <f t="shared" si="127"/>
        <v>612. Vigilancia de la Salud AmbientalVigilancia de la Salud Ambiental2026</v>
      </c>
      <c r="G4086" s="7" t="s">
        <v>345</v>
      </c>
      <c r="H4086" s="7" t="s">
        <v>346</v>
      </c>
      <c r="I4086" t="s">
        <v>36</v>
      </c>
      <c r="J4086" s="7" t="s">
        <v>347</v>
      </c>
      <c r="K4086" t="s">
        <v>348</v>
      </c>
      <c r="L4086" t="s">
        <v>348</v>
      </c>
      <c r="M4086" s="37" t="s">
        <v>10</v>
      </c>
      <c r="N4086" s="12" t="s">
        <v>0</v>
      </c>
      <c r="O4086" s="76" t="str">
        <f t="shared" si="128"/>
        <v>612. Vigilancia de la Salud AmbientalVigilancia de la Salud Ambiental20266_ANTONIO_NARIÑO1_ENERO_2026</v>
      </c>
      <c r="P4086" s="168">
        <f t="shared" si="129"/>
        <v>0</v>
      </c>
      <c r="S4086" s="172">
        <v>0</v>
      </c>
      <c r="T4086" s="23">
        <v>0</v>
      </c>
    </row>
    <row r="4087" spans="2:20" ht="30" customHeight="1">
      <c r="B4087">
        <v>6</v>
      </c>
      <c r="C4087" s="164" t="s">
        <v>343</v>
      </c>
      <c r="D4087" s="7" t="s">
        <v>344</v>
      </c>
      <c r="E4087">
        <v>2026</v>
      </c>
      <c r="F4087" s="76" t="str">
        <f t="shared" si="127"/>
        <v>612. Vigilancia de la Salud AmbientalVigilancia de la Salud Ambiental2026</v>
      </c>
      <c r="G4087" s="7" t="s">
        <v>345</v>
      </c>
      <c r="H4087" s="7" t="s">
        <v>346</v>
      </c>
      <c r="I4087" t="s">
        <v>36</v>
      </c>
      <c r="J4087" s="7" t="s">
        <v>347</v>
      </c>
      <c r="K4087" t="s">
        <v>348</v>
      </c>
      <c r="L4087" t="s">
        <v>348</v>
      </c>
      <c r="M4087" s="37" t="s">
        <v>9</v>
      </c>
      <c r="N4087" s="12" t="s">
        <v>0</v>
      </c>
      <c r="O4087" s="76" t="str">
        <f t="shared" si="128"/>
        <v>612. Vigilancia de la Salud AmbientalVigilancia de la Salud Ambiental20265_RAFAEL_URIBE1_ENERO_2026</v>
      </c>
      <c r="P4087" s="168">
        <f t="shared" si="129"/>
        <v>0</v>
      </c>
      <c r="S4087" s="172">
        <v>0</v>
      </c>
      <c r="T4087" s="23">
        <v>0</v>
      </c>
    </row>
    <row r="4088" spans="2:20" ht="30" customHeight="1">
      <c r="B4088">
        <v>12</v>
      </c>
      <c r="C4088" s="164" t="s">
        <v>343</v>
      </c>
      <c r="D4088" s="7" t="s">
        <v>344</v>
      </c>
      <c r="E4088">
        <v>2026</v>
      </c>
      <c r="F4088" s="76" t="str">
        <f t="shared" si="127"/>
        <v>1212. Vigilancia de la Salud AmbientalVigilancia de la Salud Ambiental2026</v>
      </c>
      <c r="G4088" s="7" t="s">
        <v>345</v>
      </c>
      <c r="H4088" s="7" t="s">
        <v>346</v>
      </c>
      <c r="I4088" t="s">
        <v>36</v>
      </c>
      <c r="J4088" s="7" t="s">
        <v>347</v>
      </c>
      <c r="K4088" t="s">
        <v>348</v>
      </c>
      <c r="L4088" t="s">
        <v>348</v>
      </c>
      <c r="M4088" s="37" t="s">
        <v>6</v>
      </c>
      <c r="N4088" s="12" t="s">
        <v>0</v>
      </c>
      <c r="O4088" s="76" t="str">
        <f t="shared" si="128"/>
        <v>1212. Vigilancia de la Salud AmbientalVigilancia de la Salud Ambiental20262_SANTA_FE1_ENERO_2026</v>
      </c>
      <c r="P4088" s="168">
        <f t="shared" si="129"/>
        <v>0</v>
      </c>
      <c r="S4088" s="172">
        <v>0</v>
      </c>
      <c r="T4088" s="23">
        <v>0</v>
      </c>
    </row>
    <row r="4089" spans="2:20" ht="30" customHeight="1">
      <c r="B4089">
        <v>12</v>
      </c>
      <c r="C4089" s="164" t="s">
        <v>343</v>
      </c>
      <c r="D4089" s="7" t="s">
        <v>344</v>
      </c>
      <c r="E4089">
        <v>2026</v>
      </c>
      <c r="F4089" s="76" t="str">
        <f t="shared" si="127"/>
        <v>1212. Vigilancia de la Salud AmbientalVigilancia de la Salud Ambiental2026</v>
      </c>
      <c r="G4089" s="7" t="s">
        <v>345</v>
      </c>
      <c r="H4089" s="7" t="s">
        <v>346</v>
      </c>
      <c r="I4089" t="s">
        <v>36</v>
      </c>
      <c r="J4089" s="7" t="s">
        <v>347</v>
      </c>
      <c r="K4089" t="s">
        <v>348</v>
      </c>
      <c r="L4089" t="s">
        <v>348</v>
      </c>
      <c r="M4089" s="37" t="s">
        <v>8</v>
      </c>
      <c r="N4089" s="12" t="s">
        <v>0</v>
      </c>
      <c r="O4089" s="76" t="str">
        <f t="shared" si="128"/>
        <v>1212. Vigilancia de la Salud AmbientalVigilancia de la Salud Ambiental20264_SAN_CRISTOBAL1_ENERO_2026</v>
      </c>
      <c r="P4089" s="168">
        <f t="shared" si="129"/>
        <v>91656</v>
      </c>
      <c r="S4089" s="172">
        <v>1</v>
      </c>
      <c r="T4089" s="23">
        <v>91656</v>
      </c>
    </row>
    <row r="4090" spans="2:20" ht="30" customHeight="1">
      <c r="B4090">
        <v>12</v>
      </c>
      <c r="C4090" s="164" t="s">
        <v>343</v>
      </c>
      <c r="D4090" s="7" t="s">
        <v>344</v>
      </c>
      <c r="E4090">
        <v>2026</v>
      </c>
      <c r="F4090" s="76" t="str">
        <f t="shared" si="127"/>
        <v>1212. Vigilancia de la Salud AmbientalVigilancia de la Salud Ambiental2026</v>
      </c>
      <c r="G4090" s="7" t="s">
        <v>345</v>
      </c>
      <c r="H4090" s="7" t="s">
        <v>346</v>
      </c>
      <c r="I4090" t="s">
        <v>36</v>
      </c>
      <c r="J4090" s="7" t="s">
        <v>347</v>
      </c>
      <c r="K4090" t="s">
        <v>348</v>
      </c>
      <c r="L4090" t="s">
        <v>348</v>
      </c>
      <c r="M4090" s="37" t="s">
        <v>7</v>
      </c>
      <c r="N4090" s="12" t="s">
        <v>0</v>
      </c>
      <c r="O4090" s="76" t="str">
        <f t="shared" si="128"/>
        <v>1212. Vigilancia de la Salud AmbientalVigilancia de la Salud Ambiental20263_MARTIRES1_ENERO_2026</v>
      </c>
      <c r="P4090" s="168">
        <f t="shared" si="129"/>
        <v>91656</v>
      </c>
      <c r="S4090" s="172">
        <v>2</v>
      </c>
      <c r="T4090" s="23">
        <v>183312</v>
      </c>
    </row>
    <row r="4091" spans="2:20" ht="30" customHeight="1">
      <c r="B4091">
        <v>12</v>
      </c>
      <c r="C4091" s="164" t="s">
        <v>343</v>
      </c>
      <c r="D4091" s="7" t="s">
        <v>344</v>
      </c>
      <c r="E4091">
        <v>2026</v>
      </c>
      <c r="F4091" s="76" t="str">
        <f t="shared" si="127"/>
        <v>1212. Vigilancia de la Salud AmbientalVigilancia de la Salud Ambiental2026</v>
      </c>
      <c r="G4091" s="7" t="s">
        <v>345</v>
      </c>
      <c r="H4091" s="7" t="s">
        <v>346</v>
      </c>
      <c r="I4091" t="s">
        <v>36</v>
      </c>
      <c r="J4091" s="7" t="s">
        <v>347</v>
      </c>
      <c r="K4091" t="s">
        <v>348</v>
      </c>
      <c r="L4091" t="s">
        <v>348</v>
      </c>
      <c r="M4091" s="37" t="s">
        <v>10</v>
      </c>
      <c r="N4091" s="12" t="s">
        <v>0</v>
      </c>
      <c r="O4091" s="76" t="str">
        <f t="shared" si="128"/>
        <v>1212. Vigilancia de la Salud AmbientalVigilancia de la Salud Ambiental20266_ANTONIO_NARIÑO1_ENERO_2026</v>
      </c>
      <c r="P4091" s="168">
        <f t="shared" si="129"/>
        <v>0</v>
      </c>
      <c r="S4091" s="172">
        <v>0</v>
      </c>
      <c r="T4091" s="23">
        <v>0</v>
      </c>
    </row>
    <row r="4092" spans="2:20" ht="30" customHeight="1">
      <c r="B4092">
        <v>12</v>
      </c>
      <c r="C4092" s="164" t="s">
        <v>343</v>
      </c>
      <c r="D4092" s="7" t="s">
        <v>344</v>
      </c>
      <c r="E4092">
        <v>2026</v>
      </c>
      <c r="F4092" s="76" t="str">
        <f t="shared" si="127"/>
        <v>1212. Vigilancia de la Salud AmbientalVigilancia de la Salud Ambiental2026</v>
      </c>
      <c r="G4092" s="7" t="s">
        <v>345</v>
      </c>
      <c r="H4092" s="7" t="s">
        <v>346</v>
      </c>
      <c r="I4092" t="s">
        <v>36</v>
      </c>
      <c r="J4092" s="7" t="s">
        <v>347</v>
      </c>
      <c r="K4092" t="s">
        <v>348</v>
      </c>
      <c r="L4092" t="s">
        <v>348</v>
      </c>
      <c r="M4092" s="37" t="s">
        <v>9</v>
      </c>
      <c r="N4092" s="12" t="s">
        <v>0</v>
      </c>
      <c r="O4092" s="76" t="str">
        <f t="shared" si="128"/>
        <v>1212. Vigilancia de la Salud AmbientalVigilancia de la Salud Ambiental20265_RAFAEL_URIBE1_ENERO_2026</v>
      </c>
      <c r="P4092" s="168">
        <f t="shared" si="129"/>
        <v>91656</v>
      </c>
      <c r="S4092" s="172">
        <v>2</v>
      </c>
      <c r="T4092" s="23">
        <v>183312</v>
      </c>
    </row>
    <row r="4093" spans="2:20" ht="30" customHeight="1">
      <c r="B4093">
        <v>17</v>
      </c>
      <c r="C4093" s="164" t="s">
        <v>343</v>
      </c>
      <c r="D4093" s="7" t="s">
        <v>344</v>
      </c>
      <c r="E4093">
        <v>2026</v>
      </c>
      <c r="F4093" s="76" t="str">
        <f t="shared" si="127"/>
        <v>1712. Vigilancia de la Salud AmbientalVigilancia de la Salud Ambiental2026</v>
      </c>
      <c r="G4093" s="7" t="s">
        <v>345</v>
      </c>
      <c r="H4093" s="7" t="s">
        <v>346</v>
      </c>
      <c r="I4093" t="s">
        <v>36</v>
      </c>
      <c r="J4093" s="7" t="s">
        <v>347</v>
      </c>
      <c r="K4093" t="s">
        <v>348</v>
      </c>
      <c r="L4093" t="s">
        <v>348</v>
      </c>
      <c r="M4093" s="37" t="s">
        <v>8</v>
      </c>
      <c r="N4093" s="12" t="s">
        <v>0</v>
      </c>
      <c r="O4093" s="76" t="str">
        <f t="shared" si="128"/>
        <v>1712. Vigilancia de la Salud AmbientalVigilancia de la Salud Ambiental20264_SAN_CRISTOBAL1_ENERO_2026</v>
      </c>
      <c r="P4093" s="168">
        <f t="shared" si="129"/>
        <v>0</v>
      </c>
      <c r="S4093" s="172">
        <v>0</v>
      </c>
      <c r="T4093" s="23">
        <v>0</v>
      </c>
    </row>
    <row r="4094" spans="2:20" ht="30" customHeight="1">
      <c r="B4094">
        <v>17</v>
      </c>
      <c r="C4094" s="164" t="s">
        <v>343</v>
      </c>
      <c r="D4094" s="7" t="s">
        <v>344</v>
      </c>
      <c r="E4094">
        <v>2026</v>
      </c>
      <c r="F4094" s="76" t="str">
        <f t="shared" si="127"/>
        <v>1712. Vigilancia de la Salud AmbientalVigilancia de la Salud Ambiental2026</v>
      </c>
      <c r="G4094" s="7" t="s">
        <v>345</v>
      </c>
      <c r="H4094" s="7" t="s">
        <v>346</v>
      </c>
      <c r="I4094" t="s">
        <v>36</v>
      </c>
      <c r="J4094" s="7" t="s">
        <v>347</v>
      </c>
      <c r="K4094" t="s">
        <v>348</v>
      </c>
      <c r="L4094" t="s">
        <v>348</v>
      </c>
      <c r="M4094" s="37" t="s">
        <v>9</v>
      </c>
      <c r="N4094" s="12" t="s">
        <v>0</v>
      </c>
      <c r="O4094" s="76" t="str">
        <f t="shared" si="128"/>
        <v>1712. Vigilancia de la Salud AmbientalVigilancia de la Salud Ambiental20265_RAFAEL_URIBE1_ENERO_2026</v>
      </c>
      <c r="P4094" s="168">
        <f t="shared" si="129"/>
        <v>0</v>
      </c>
      <c r="S4094" s="172">
        <v>0</v>
      </c>
      <c r="T4094" s="23">
        <v>0</v>
      </c>
    </row>
    <row r="4095" spans="2:20" ht="30" customHeight="1">
      <c r="B4095">
        <v>18</v>
      </c>
      <c r="C4095" s="164" t="s">
        <v>343</v>
      </c>
      <c r="D4095" s="7" t="s">
        <v>344</v>
      </c>
      <c r="E4095">
        <v>2026</v>
      </c>
      <c r="F4095" s="76" t="str">
        <f t="shared" si="127"/>
        <v>1812. Vigilancia de la Salud AmbientalVigilancia de la Salud Ambiental2026</v>
      </c>
      <c r="G4095" s="7" t="s">
        <v>345</v>
      </c>
      <c r="H4095" s="7" t="s">
        <v>346</v>
      </c>
      <c r="I4095" t="s">
        <v>36</v>
      </c>
      <c r="J4095" s="7" t="s">
        <v>347</v>
      </c>
      <c r="K4095" t="s">
        <v>348</v>
      </c>
      <c r="L4095" t="s">
        <v>348</v>
      </c>
      <c r="M4095" s="37" t="s">
        <v>9</v>
      </c>
      <c r="N4095" s="12" t="s">
        <v>0</v>
      </c>
      <c r="O4095" s="76" t="str">
        <f t="shared" si="128"/>
        <v>1812. Vigilancia de la Salud AmbientalVigilancia de la Salud Ambiental20265_RAFAEL_URIBE1_ENERO_2026</v>
      </c>
      <c r="P4095" s="168">
        <f t="shared" si="129"/>
        <v>0</v>
      </c>
      <c r="S4095" s="172">
        <v>0</v>
      </c>
      <c r="T4095" s="23">
        <v>0</v>
      </c>
    </row>
    <row r="4096" spans="2:20" ht="30" customHeight="1">
      <c r="B4096">
        <v>21</v>
      </c>
      <c r="C4096" s="164" t="s">
        <v>343</v>
      </c>
      <c r="D4096" s="7" t="s">
        <v>344</v>
      </c>
      <c r="E4096">
        <v>2026</v>
      </c>
      <c r="F4096" s="76" t="str">
        <f t="shared" si="127"/>
        <v>2112. Vigilancia de la Salud AmbientalVigilancia de la Salud Ambiental2026</v>
      </c>
      <c r="G4096" s="7" t="s">
        <v>345</v>
      </c>
      <c r="H4096" s="7" t="s">
        <v>346</v>
      </c>
      <c r="I4096" t="s">
        <v>36</v>
      </c>
      <c r="J4096" s="7" t="s">
        <v>347</v>
      </c>
      <c r="K4096" t="s">
        <v>348</v>
      </c>
      <c r="L4096" t="s">
        <v>348</v>
      </c>
      <c r="M4096" s="37" t="s">
        <v>7</v>
      </c>
      <c r="N4096" s="12" t="s">
        <v>0</v>
      </c>
      <c r="O4096" s="76" t="str">
        <f t="shared" si="128"/>
        <v>2112. Vigilancia de la Salud AmbientalVigilancia de la Salud Ambiental20263_MARTIRES1_ENERO_2026</v>
      </c>
      <c r="P4096" s="168">
        <f t="shared" si="129"/>
        <v>0</v>
      </c>
      <c r="S4096" s="172">
        <v>0</v>
      </c>
      <c r="T4096" s="23">
        <v>0</v>
      </c>
    </row>
    <row r="4097" spans="2:20" ht="30" customHeight="1">
      <c r="B4097">
        <v>21</v>
      </c>
      <c r="C4097" s="164" t="s">
        <v>343</v>
      </c>
      <c r="D4097" s="7" t="s">
        <v>344</v>
      </c>
      <c r="E4097">
        <v>2026</v>
      </c>
      <c r="F4097" s="76" t="str">
        <f t="shared" si="127"/>
        <v>2112. Vigilancia de la Salud AmbientalVigilancia de la Salud Ambiental2026</v>
      </c>
      <c r="G4097" s="7" t="s">
        <v>345</v>
      </c>
      <c r="H4097" s="7" t="s">
        <v>346</v>
      </c>
      <c r="I4097" t="s">
        <v>36</v>
      </c>
      <c r="J4097" s="7" t="s">
        <v>347</v>
      </c>
      <c r="K4097" t="s">
        <v>348</v>
      </c>
      <c r="L4097" t="s">
        <v>348</v>
      </c>
      <c r="M4097" s="37" t="s">
        <v>10</v>
      </c>
      <c r="N4097" s="12" t="s">
        <v>0</v>
      </c>
      <c r="O4097" s="76" t="str">
        <f t="shared" si="128"/>
        <v>2112. Vigilancia de la Salud AmbientalVigilancia de la Salud Ambiental20266_ANTONIO_NARIÑO1_ENERO_2026</v>
      </c>
      <c r="P4097" s="168">
        <f t="shared" si="129"/>
        <v>0</v>
      </c>
      <c r="S4097" s="172">
        <v>0</v>
      </c>
      <c r="T4097" s="23">
        <v>0</v>
      </c>
    </row>
    <row r="4098" spans="2:20" ht="30" customHeight="1">
      <c r="B4098">
        <v>22</v>
      </c>
      <c r="C4098" s="164" t="s">
        <v>343</v>
      </c>
      <c r="D4098" s="7" t="s">
        <v>344</v>
      </c>
      <c r="E4098">
        <v>2026</v>
      </c>
      <c r="F4098" s="76" t="str">
        <f t="shared" si="127"/>
        <v>2212. Vigilancia de la Salud AmbientalVigilancia de la Salud Ambiental2026</v>
      </c>
      <c r="G4098" s="7" t="s">
        <v>345</v>
      </c>
      <c r="H4098" s="7" t="s">
        <v>346</v>
      </c>
      <c r="I4098" t="s">
        <v>36</v>
      </c>
      <c r="J4098" s="7" t="s">
        <v>347</v>
      </c>
      <c r="K4098" t="s">
        <v>348</v>
      </c>
      <c r="L4098" t="s">
        <v>348</v>
      </c>
      <c r="M4098" s="37" t="s">
        <v>6</v>
      </c>
      <c r="N4098" s="12" t="s">
        <v>0</v>
      </c>
      <c r="O4098" s="76" t="str">
        <f t="shared" si="128"/>
        <v>2212. Vigilancia de la Salud AmbientalVigilancia de la Salud Ambiental20262_SANTA_FE1_ENERO_2026</v>
      </c>
      <c r="P4098" s="168">
        <f t="shared" si="129"/>
        <v>91656</v>
      </c>
      <c r="S4098" s="172">
        <v>9</v>
      </c>
      <c r="T4098" s="23">
        <v>824904</v>
      </c>
    </row>
    <row r="4099" spans="2:20" ht="30" customHeight="1">
      <c r="B4099">
        <v>22</v>
      </c>
      <c r="C4099" s="164" t="s">
        <v>343</v>
      </c>
      <c r="D4099" s="7" t="s">
        <v>344</v>
      </c>
      <c r="E4099">
        <v>2026</v>
      </c>
      <c r="F4099" s="76" t="str">
        <f t="shared" si="127"/>
        <v>2212. Vigilancia de la Salud AmbientalVigilancia de la Salud Ambiental2026</v>
      </c>
      <c r="G4099" s="7" t="s">
        <v>345</v>
      </c>
      <c r="H4099" s="7" t="s">
        <v>346</v>
      </c>
      <c r="I4099" t="s">
        <v>36</v>
      </c>
      <c r="J4099" s="7" t="s">
        <v>347</v>
      </c>
      <c r="K4099" t="s">
        <v>348</v>
      </c>
      <c r="L4099" t="s">
        <v>348</v>
      </c>
      <c r="M4099" s="37" t="s">
        <v>8</v>
      </c>
      <c r="N4099" s="12" t="s">
        <v>0</v>
      </c>
      <c r="O4099" s="76" t="str">
        <f t="shared" si="128"/>
        <v>2212. Vigilancia de la Salud AmbientalVigilancia de la Salud Ambiental20264_SAN_CRISTOBAL1_ENERO_2026</v>
      </c>
      <c r="P4099" s="168">
        <f t="shared" si="129"/>
        <v>91656</v>
      </c>
      <c r="S4099" s="172">
        <v>9</v>
      </c>
      <c r="T4099" s="23">
        <v>824904</v>
      </c>
    </row>
    <row r="4100" spans="2:20" ht="30" customHeight="1">
      <c r="B4100">
        <v>22</v>
      </c>
      <c r="C4100" s="164" t="s">
        <v>343</v>
      </c>
      <c r="D4100" s="7" t="s">
        <v>344</v>
      </c>
      <c r="E4100">
        <v>2026</v>
      </c>
      <c r="F4100" s="76" t="str">
        <f t="shared" si="127"/>
        <v>2212. Vigilancia de la Salud AmbientalVigilancia de la Salud Ambiental2026</v>
      </c>
      <c r="G4100" s="7" t="s">
        <v>345</v>
      </c>
      <c r="H4100" s="7" t="s">
        <v>346</v>
      </c>
      <c r="I4100" t="s">
        <v>36</v>
      </c>
      <c r="J4100" s="7" t="s">
        <v>347</v>
      </c>
      <c r="K4100" t="s">
        <v>348</v>
      </c>
      <c r="L4100" t="s">
        <v>348</v>
      </c>
      <c r="M4100" s="37" t="s">
        <v>7</v>
      </c>
      <c r="N4100" s="12" t="s">
        <v>0</v>
      </c>
      <c r="O4100" s="76" t="str">
        <f t="shared" si="128"/>
        <v>2212. Vigilancia de la Salud AmbientalVigilancia de la Salud Ambiental20263_MARTIRES1_ENERO_2026</v>
      </c>
      <c r="P4100" s="168">
        <f t="shared" si="129"/>
        <v>91656</v>
      </c>
      <c r="S4100" s="172">
        <v>149</v>
      </c>
      <c r="T4100" s="23">
        <v>13656744</v>
      </c>
    </row>
    <row r="4101" spans="2:20" ht="30" customHeight="1">
      <c r="B4101">
        <v>22</v>
      </c>
      <c r="C4101" s="164" t="s">
        <v>343</v>
      </c>
      <c r="D4101" s="7" t="s">
        <v>344</v>
      </c>
      <c r="E4101">
        <v>2026</v>
      </c>
      <c r="F4101" s="76" t="str">
        <f t="shared" si="127"/>
        <v>2212. Vigilancia de la Salud AmbientalVigilancia de la Salud Ambiental2026</v>
      </c>
      <c r="G4101" s="7" t="s">
        <v>345</v>
      </c>
      <c r="H4101" s="7" t="s">
        <v>346</v>
      </c>
      <c r="I4101" t="s">
        <v>36</v>
      </c>
      <c r="J4101" s="7" t="s">
        <v>347</v>
      </c>
      <c r="K4101" t="s">
        <v>348</v>
      </c>
      <c r="L4101" t="s">
        <v>348</v>
      </c>
      <c r="M4101" s="37" t="s">
        <v>10</v>
      </c>
      <c r="N4101" s="12" t="s">
        <v>0</v>
      </c>
      <c r="O4101" s="76" t="str">
        <f t="shared" si="128"/>
        <v>2212. Vigilancia de la Salud AmbientalVigilancia de la Salud Ambiental20266_ANTONIO_NARIÑO1_ENERO_2026</v>
      </c>
      <c r="P4101" s="168">
        <f t="shared" si="129"/>
        <v>91656</v>
      </c>
      <c r="S4101" s="172">
        <v>15</v>
      </c>
      <c r="T4101" s="23">
        <v>1374840</v>
      </c>
    </row>
    <row r="4102" spans="2:20" ht="30" customHeight="1">
      <c r="B4102">
        <v>22</v>
      </c>
      <c r="C4102" s="164" t="s">
        <v>343</v>
      </c>
      <c r="D4102" s="7" t="s">
        <v>344</v>
      </c>
      <c r="E4102">
        <v>2026</v>
      </c>
      <c r="F4102" s="76" t="str">
        <f t="shared" si="127"/>
        <v>2212. Vigilancia de la Salud AmbientalVigilancia de la Salud Ambiental2026</v>
      </c>
      <c r="G4102" s="7" t="s">
        <v>345</v>
      </c>
      <c r="H4102" s="7" t="s">
        <v>346</v>
      </c>
      <c r="I4102" t="s">
        <v>36</v>
      </c>
      <c r="J4102" s="7" t="s">
        <v>347</v>
      </c>
      <c r="K4102" t="s">
        <v>348</v>
      </c>
      <c r="L4102" t="s">
        <v>348</v>
      </c>
      <c r="M4102" s="37" t="s">
        <v>5</v>
      </c>
      <c r="N4102" s="12" t="s">
        <v>0</v>
      </c>
      <c r="O4102" s="76" t="str">
        <f t="shared" si="128"/>
        <v>2212. Vigilancia de la Salud AmbientalVigilancia de la Salud Ambiental20261_CANDELARIA1_ENERO_2026</v>
      </c>
      <c r="P4102" s="168">
        <f t="shared" si="129"/>
        <v>91656</v>
      </c>
      <c r="S4102" s="172">
        <v>13</v>
      </c>
      <c r="T4102" s="23">
        <v>1191528</v>
      </c>
    </row>
    <row r="4103" spans="2:20" ht="30" customHeight="1">
      <c r="B4103">
        <v>22</v>
      </c>
      <c r="C4103" s="164" t="s">
        <v>343</v>
      </c>
      <c r="D4103" s="7" t="s">
        <v>344</v>
      </c>
      <c r="E4103">
        <v>2026</v>
      </c>
      <c r="F4103" s="76" t="str">
        <f t="shared" si="127"/>
        <v>2212. Vigilancia de la Salud AmbientalVigilancia de la Salud Ambiental2026</v>
      </c>
      <c r="G4103" s="7" t="s">
        <v>345</v>
      </c>
      <c r="H4103" s="7" t="s">
        <v>346</v>
      </c>
      <c r="I4103" t="s">
        <v>36</v>
      </c>
      <c r="J4103" s="7" t="s">
        <v>347</v>
      </c>
      <c r="K4103" t="s">
        <v>348</v>
      </c>
      <c r="L4103" t="s">
        <v>348</v>
      </c>
      <c r="M4103" s="37" t="s">
        <v>9</v>
      </c>
      <c r="N4103" s="12" t="s">
        <v>0</v>
      </c>
      <c r="O4103" s="76" t="str">
        <f t="shared" si="128"/>
        <v>2212. Vigilancia de la Salud AmbientalVigilancia de la Salud Ambiental20265_RAFAEL_URIBE1_ENERO_2026</v>
      </c>
      <c r="P4103" s="168">
        <f t="shared" si="129"/>
        <v>91656</v>
      </c>
      <c r="S4103" s="172">
        <v>7</v>
      </c>
      <c r="T4103" s="23">
        <v>641592</v>
      </c>
    </row>
    <row r="4104" spans="2:20" ht="30" customHeight="1">
      <c r="B4104">
        <v>24</v>
      </c>
      <c r="C4104" s="164" t="s">
        <v>343</v>
      </c>
      <c r="D4104" s="7" t="s">
        <v>344</v>
      </c>
      <c r="E4104">
        <v>2026</v>
      </c>
      <c r="F4104" s="76" t="str">
        <f t="shared" ref="F4104:F4167" si="130">B4104&amp;C4104&amp;D4104&amp;E4104</f>
        <v>2412. Vigilancia de la Salud AmbientalVigilancia de la Salud Ambiental2026</v>
      </c>
      <c r="G4104" s="7" t="s">
        <v>345</v>
      </c>
      <c r="H4104" s="7" t="s">
        <v>346</v>
      </c>
      <c r="I4104" t="s">
        <v>36</v>
      </c>
      <c r="J4104" s="7" t="s">
        <v>347</v>
      </c>
      <c r="K4104" t="s">
        <v>348</v>
      </c>
      <c r="L4104" t="s">
        <v>348</v>
      </c>
      <c r="M4104" s="37" t="s">
        <v>8</v>
      </c>
      <c r="N4104" s="12" t="s">
        <v>0</v>
      </c>
      <c r="O4104" s="76" t="str">
        <f t="shared" si="128"/>
        <v>2412. Vigilancia de la Salud AmbientalVigilancia de la Salud Ambiental20264_SAN_CRISTOBAL1_ENERO_2026</v>
      </c>
      <c r="P4104" s="168">
        <f t="shared" si="129"/>
        <v>0</v>
      </c>
      <c r="S4104" s="172">
        <v>0</v>
      </c>
      <c r="T4104" s="23">
        <v>0</v>
      </c>
    </row>
    <row r="4105" spans="2:20" ht="30" customHeight="1">
      <c r="B4105">
        <v>24</v>
      </c>
      <c r="C4105" s="164" t="s">
        <v>343</v>
      </c>
      <c r="D4105" s="7" t="s">
        <v>344</v>
      </c>
      <c r="E4105">
        <v>2026</v>
      </c>
      <c r="F4105" s="76" t="str">
        <f t="shared" si="130"/>
        <v>2412. Vigilancia de la Salud AmbientalVigilancia de la Salud Ambiental2026</v>
      </c>
      <c r="G4105" s="7" t="s">
        <v>345</v>
      </c>
      <c r="H4105" s="7" t="s">
        <v>346</v>
      </c>
      <c r="I4105" t="s">
        <v>36</v>
      </c>
      <c r="J4105" s="7" t="s">
        <v>347</v>
      </c>
      <c r="K4105" t="s">
        <v>348</v>
      </c>
      <c r="L4105" t="s">
        <v>348</v>
      </c>
      <c r="M4105" s="37" t="s">
        <v>9</v>
      </c>
      <c r="N4105" s="12" t="s">
        <v>0</v>
      </c>
      <c r="O4105" s="76" t="str">
        <f t="shared" si="128"/>
        <v>2412. Vigilancia de la Salud AmbientalVigilancia de la Salud Ambiental20265_RAFAEL_URIBE1_ENERO_2026</v>
      </c>
      <c r="P4105" s="168">
        <f t="shared" si="129"/>
        <v>0</v>
      </c>
      <c r="S4105" s="172">
        <v>0</v>
      </c>
      <c r="T4105" s="23">
        <v>0</v>
      </c>
    </row>
    <row r="4106" spans="2:20" ht="30" customHeight="1">
      <c r="B4106">
        <v>28</v>
      </c>
      <c r="C4106" s="164" t="s">
        <v>343</v>
      </c>
      <c r="D4106" s="7" t="s">
        <v>344</v>
      </c>
      <c r="E4106">
        <v>2026</v>
      </c>
      <c r="F4106" s="76" t="str">
        <f t="shared" si="130"/>
        <v>2812. Vigilancia de la Salud AmbientalVigilancia de la Salud Ambiental2026</v>
      </c>
      <c r="G4106" s="7" t="s">
        <v>345</v>
      </c>
      <c r="H4106" s="7" t="s">
        <v>349</v>
      </c>
      <c r="I4106" t="s">
        <v>36</v>
      </c>
      <c r="J4106" s="7" t="s">
        <v>347</v>
      </c>
      <c r="K4106" t="s">
        <v>348</v>
      </c>
      <c r="L4106" t="s">
        <v>348</v>
      </c>
      <c r="M4106" s="37" t="s">
        <v>6</v>
      </c>
      <c r="N4106" s="12" t="s">
        <v>0</v>
      </c>
      <c r="O4106" s="76" t="str">
        <f t="shared" ref="O4106:O4169" si="131">+F4106&amp;M4106&amp;N4106</f>
        <v>2812. Vigilancia de la Salud AmbientalVigilancia de la Salud Ambiental20262_SANTA_FE1_ENERO_2026</v>
      </c>
      <c r="P4106" s="168">
        <f t="shared" si="129"/>
        <v>71958</v>
      </c>
      <c r="S4106" s="172">
        <v>2</v>
      </c>
      <c r="T4106" s="23">
        <v>143916</v>
      </c>
    </row>
    <row r="4107" spans="2:20" ht="30" customHeight="1">
      <c r="B4107">
        <v>28</v>
      </c>
      <c r="C4107" s="164" t="s">
        <v>343</v>
      </c>
      <c r="D4107" s="7" t="s">
        <v>344</v>
      </c>
      <c r="E4107">
        <v>2026</v>
      </c>
      <c r="F4107" s="76" t="str">
        <f t="shared" si="130"/>
        <v>2812. Vigilancia de la Salud AmbientalVigilancia de la Salud Ambiental2026</v>
      </c>
      <c r="G4107" s="7" t="s">
        <v>345</v>
      </c>
      <c r="H4107" s="7" t="s">
        <v>349</v>
      </c>
      <c r="I4107" t="s">
        <v>36</v>
      </c>
      <c r="J4107" s="7" t="s">
        <v>347</v>
      </c>
      <c r="K4107" t="s">
        <v>348</v>
      </c>
      <c r="L4107" t="s">
        <v>348</v>
      </c>
      <c r="M4107" s="37" t="s">
        <v>8</v>
      </c>
      <c r="N4107" s="12" t="s">
        <v>0</v>
      </c>
      <c r="O4107" s="76" t="str">
        <f t="shared" si="131"/>
        <v>2812. Vigilancia de la Salud AmbientalVigilancia de la Salud Ambiental20264_SAN_CRISTOBAL1_ENERO_2026</v>
      </c>
      <c r="P4107" s="168">
        <f t="shared" si="129"/>
        <v>0</v>
      </c>
      <c r="S4107" s="172">
        <v>0</v>
      </c>
      <c r="T4107" s="23">
        <v>0</v>
      </c>
    </row>
    <row r="4108" spans="2:20" ht="30" customHeight="1">
      <c r="B4108">
        <v>28</v>
      </c>
      <c r="C4108" s="164" t="s">
        <v>343</v>
      </c>
      <c r="D4108" s="7" t="s">
        <v>344</v>
      </c>
      <c r="E4108">
        <v>2026</v>
      </c>
      <c r="F4108" s="76" t="str">
        <f t="shared" si="130"/>
        <v>2812. Vigilancia de la Salud AmbientalVigilancia de la Salud Ambiental2026</v>
      </c>
      <c r="G4108" s="7" t="s">
        <v>345</v>
      </c>
      <c r="H4108" s="7" t="s">
        <v>349</v>
      </c>
      <c r="I4108" t="s">
        <v>36</v>
      </c>
      <c r="J4108" s="7" t="s">
        <v>347</v>
      </c>
      <c r="K4108" t="s">
        <v>348</v>
      </c>
      <c r="L4108" t="s">
        <v>348</v>
      </c>
      <c r="M4108" s="37" t="s">
        <v>7</v>
      </c>
      <c r="N4108" s="12" t="s">
        <v>0</v>
      </c>
      <c r="O4108" s="76" t="str">
        <f t="shared" si="131"/>
        <v>2812. Vigilancia de la Salud AmbientalVigilancia de la Salud Ambiental20263_MARTIRES1_ENERO_2026</v>
      </c>
      <c r="P4108" s="168">
        <f t="shared" si="129"/>
        <v>0</v>
      </c>
      <c r="S4108" s="172">
        <v>0</v>
      </c>
      <c r="T4108" s="23">
        <v>0</v>
      </c>
    </row>
    <row r="4109" spans="2:20" ht="30" customHeight="1">
      <c r="B4109">
        <v>28</v>
      </c>
      <c r="C4109" s="164" t="s">
        <v>343</v>
      </c>
      <c r="D4109" s="7" t="s">
        <v>344</v>
      </c>
      <c r="E4109">
        <v>2026</v>
      </c>
      <c r="F4109" s="76" t="str">
        <f t="shared" si="130"/>
        <v>2812. Vigilancia de la Salud AmbientalVigilancia de la Salud Ambiental2026</v>
      </c>
      <c r="G4109" s="7" t="s">
        <v>345</v>
      </c>
      <c r="H4109" s="7" t="s">
        <v>349</v>
      </c>
      <c r="I4109" t="s">
        <v>36</v>
      </c>
      <c r="J4109" s="7" t="s">
        <v>347</v>
      </c>
      <c r="K4109" t="s">
        <v>348</v>
      </c>
      <c r="L4109" t="s">
        <v>348</v>
      </c>
      <c r="M4109" s="37" t="s">
        <v>10</v>
      </c>
      <c r="N4109" s="12" t="s">
        <v>0</v>
      </c>
      <c r="O4109" s="76" t="str">
        <f t="shared" si="131"/>
        <v>2812. Vigilancia de la Salud AmbientalVigilancia de la Salud Ambiental20266_ANTONIO_NARIÑO1_ENERO_2026</v>
      </c>
      <c r="P4109" s="168">
        <f t="shared" si="129"/>
        <v>71958</v>
      </c>
      <c r="S4109" s="172">
        <v>1</v>
      </c>
      <c r="T4109" s="23">
        <v>71958</v>
      </c>
    </row>
    <row r="4110" spans="2:20" ht="30" customHeight="1">
      <c r="B4110">
        <v>28</v>
      </c>
      <c r="C4110" s="164" t="s">
        <v>343</v>
      </c>
      <c r="D4110" s="7" t="s">
        <v>344</v>
      </c>
      <c r="E4110">
        <v>2026</v>
      </c>
      <c r="F4110" s="76" t="str">
        <f t="shared" si="130"/>
        <v>2812. Vigilancia de la Salud AmbientalVigilancia de la Salud Ambiental2026</v>
      </c>
      <c r="G4110" s="7" t="s">
        <v>345</v>
      </c>
      <c r="H4110" s="7" t="s">
        <v>349</v>
      </c>
      <c r="I4110" t="s">
        <v>36</v>
      </c>
      <c r="J4110" s="7" t="s">
        <v>347</v>
      </c>
      <c r="K4110" t="s">
        <v>348</v>
      </c>
      <c r="L4110" t="s">
        <v>348</v>
      </c>
      <c r="M4110" s="37" t="s">
        <v>5</v>
      </c>
      <c r="N4110" s="12" t="s">
        <v>0</v>
      </c>
      <c r="O4110" s="76" t="str">
        <f t="shared" si="131"/>
        <v>2812. Vigilancia de la Salud AmbientalVigilancia de la Salud Ambiental20261_CANDELARIA1_ENERO_2026</v>
      </c>
      <c r="P4110" s="168">
        <f t="shared" si="129"/>
        <v>0</v>
      </c>
      <c r="S4110" s="172">
        <v>0</v>
      </c>
      <c r="T4110" s="23">
        <v>0</v>
      </c>
    </row>
    <row r="4111" spans="2:20" ht="30" customHeight="1">
      <c r="B4111">
        <v>31</v>
      </c>
      <c r="C4111" s="164" t="s">
        <v>343</v>
      </c>
      <c r="D4111" s="7" t="s">
        <v>344</v>
      </c>
      <c r="E4111">
        <v>2026</v>
      </c>
      <c r="F4111" s="76" t="str">
        <f t="shared" si="130"/>
        <v>3112. Vigilancia de la Salud AmbientalVigilancia de la Salud Ambiental2026</v>
      </c>
      <c r="G4111" s="7" t="s">
        <v>345</v>
      </c>
      <c r="H4111" s="7" t="s">
        <v>349</v>
      </c>
      <c r="I4111" t="s">
        <v>36</v>
      </c>
      <c r="J4111" s="7" t="s">
        <v>347</v>
      </c>
      <c r="K4111" t="s">
        <v>348</v>
      </c>
      <c r="L4111" t="s">
        <v>348</v>
      </c>
      <c r="M4111" s="37" t="s">
        <v>6</v>
      </c>
      <c r="N4111" s="12" t="s">
        <v>0</v>
      </c>
      <c r="O4111" s="76" t="str">
        <f t="shared" si="131"/>
        <v>3112. Vigilancia de la Salud AmbientalVigilancia de la Salud Ambiental20262_SANTA_FE1_ENERO_2026</v>
      </c>
      <c r="P4111" s="168">
        <f t="shared" si="129"/>
        <v>91656</v>
      </c>
      <c r="S4111" s="172">
        <v>5</v>
      </c>
      <c r="T4111" s="23">
        <v>458280</v>
      </c>
    </row>
    <row r="4112" spans="2:20" ht="30" customHeight="1">
      <c r="B4112">
        <v>31</v>
      </c>
      <c r="C4112" s="164" t="s">
        <v>343</v>
      </c>
      <c r="D4112" s="7" t="s">
        <v>344</v>
      </c>
      <c r="E4112">
        <v>2026</v>
      </c>
      <c r="F4112" s="76" t="str">
        <f t="shared" si="130"/>
        <v>3112. Vigilancia de la Salud AmbientalVigilancia de la Salud Ambiental2026</v>
      </c>
      <c r="G4112" s="7" t="s">
        <v>345</v>
      </c>
      <c r="H4112" s="7" t="s">
        <v>349</v>
      </c>
      <c r="I4112" t="s">
        <v>36</v>
      </c>
      <c r="J4112" s="7" t="s">
        <v>347</v>
      </c>
      <c r="K4112" t="s">
        <v>348</v>
      </c>
      <c r="L4112" t="s">
        <v>348</v>
      </c>
      <c r="M4112" s="37" t="s">
        <v>8</v>
      </c>
      <c r="N4112" s="12" t="s">
        <v>0</v>
      </c>
      <c r="O4112" s="76" t="str">
        <f t="shared" si="131"/>
        <v>3112. Vigilancia de la Salud AmbientalVigilancia de la Salud Ambiental20264_SAN_CRISTOBAL1_ENERO_2026</v>
      </c>
      <c r="P4112" s="168">
        <f t="shared" si="129"/>
        <v>91656</v>
      </c>
      <c r="S4112" s="172">
        <v>13</v>
      </c>
      <c r="T4112" s="23">
        <v>1191528</v>
      </c>
    </row>
    <row r="4113" spans="2:20" ht="30" customHeight="1">
      <c r="B4113">
        <v>31</v>
      </c>
      <c r="C4113" s="164" t="s">
        <v>343</v>
      </c>
      <c r="D4113" s="7" t="s">
        <v>344</v>
      </c>
      <c r="E4113">
        <v>2026</v>
      </c>
      <c r="F4113" s="76" t="str">
        <f t="shared" si="130"/>
        <v>3112. Vigilancia de la Salud AmbientalVigilancia de la Salud Ambiental2026</v>
      </c>
      <c r="G4113" s="7" t="s">
        <v>345</v>
      </c>
      <c r="H4113" s="7" t="s">
        <v>349</v>
      </c>
      <c r="I4113" t="s">
        <v>36</v>
      </c>
      <c r="J4113" s="7" t="s">
        <v>347</v>
      </c>
      <c r="K4113" t="s">
        <v>348</v>
      </c>
      <c r="L4113" t="s">
        <v>348</v>
      </c>
      <c r="M4113" s="37" t="s">
        <v>7</v>
      </c>
      <c r="N4113" s="12" t="s">
        <v>0</v>
      </c>
      <c r="O4113" s="76" t="str">
        <f t="shared" si="131"/>
        <v>3112. Vigilancia de la Salud AmbientalVigilancia de la Salud Ambiental20263_MARTIRES1_ENERO_2026</v>
      </c>
      <c r="P4113" s="168">
        <f t="shared" si="129"/>
        <v>91656</v>
      </c>
      <c r="S4113" s="172">
        <v>10</v>
      </c>
      <c r="T4113" s="23">
        <v>916560</v>
      </c>
    </row>
    <row r="4114" spans="2:20" ht="30" customHeight="1">
      <c r="B4114">
        <v>31</v>
      </c>
      <c r="C4114" s="164" t="s">
        <v>343</v>
      </c>
      <c r="D4114" s="7" t="s">
        <v>344</v>
      </c>
      <c r="E4114">
        <v>2026</v>
      </c>
      <c r="F4114" s="76" t="str">
        <f t="shared" si="130"/>
        <v>3112. Vigilancia de la Salud AmbientalVigilancia de la Salud Ambiental2026</v>
      </c>
      <c r="G4114" s="7" t="s">
        <v>345</v>
      </c>
      <c r="H4114" s="7" t="s">
        <v>349</v>
      </c>
      <c r="I4114" t="s">
        <v>36</v>
      </c>
      <c r="J4114" s="7" t="s">
        <v>347</v>
      </c>
      <c r="K4114" t="s">
        <v>348</v>
      </c>
      <c r="L4114" t="s">
        <v>348</v>
      </c>
      <c r="M4114" s="37" t="s">
        <v>10</v>
      </c>
      <c r="N4114" s="12" t="s">
        <v>0</v>
      </c>
      <c r="O4114" s="76" t="str">
        <f t="shared" si="131"/>
        <v>3112. Vigilancia de la Salud AmbientalVigilancia de la Salud Ambiental20266_ANTONIO_NARIÑO1_ENERO_2026</v>
      </c>
      <c r="P4114" s="168">
        <f t="shared" si="129"/>
        <v>91656</v>
      </c>
      <c r="S4114" s="172">
        <v>4</v>
      </c>
      <c r="T4114" s="23">
        <v>366624</v>
      </c>
    </row>
    <row r="4115" spans="2:20" ht="30" customHeight="1">
      <c r="B4115">
        <v>31</v>
      </c>
      <c r="C4115" s="164" t="s">
        <v>343</v>
      </c>
      <c r="D4115" s="7" t="s">
        <v>344</v>
      </c>
      <c r="E4115">
        <v>2026</v>
      </c>
      <c r="F4115" s="76" t="str">
        <f t="shared" si="130"/>
        <v>3112. Vigilancia de la Salud AmbientalVigilancia de la Salud Ambiental2026</v>
      </c>
      <c r="G4115" s="7" t="s">
        <v>345</v>
      </c>
      <c r="H4115" s="7" t="s">
        <v>349</v>
      </c>
      <c r="I4115" t="s">
        <v>36</v>
      </c>
      <c r="J4115" s="7" t="s">
        <v>347</v>
      </c>
      <c r="K4115" t="s">
        <v>348</v>
      </c>
      <c r="L4115" t="s">
        <v>348</v>
      </c>
      <c r="M4115" s="37" t="s">
        <v>5</v>
      </c>
      <c r="N4115" s="12" t="s">
        <v>0</v>
      </c>
      <c r="O4115" s="76" t="str">
        <f t="shared" si="131"/>
        <v>3112. Vigilancia de la Salud AmbientalVigilancia de la Salud Ambiental20261_CANDELARIA1_ENERO_2026</v>
      </c>
      <c r="P4115" s="168">
        <f t="shared" si="129"/>
        <v>91656</v>
      </c>
      <c r="S4115" s="172">
        <v>1</v>
      </c>
      <c r="T4115" s="23">
        <v>91656</v>
      </c>
    </row>
    <row r="4116" spans="2:20" ht="30" customHeight="1">
      <c r="B4116">
        <v>31</v>
      </c>
      <c r="C4116" s="164" t="s">
        <v>343</v>
      </c>
      <c r="D4116" s="7" t="s">
        <v>344</v>
      </c>
      <c r="E4116">
        <v>2026</v>
      </c>
      <c r="F4116" s="76" t="str">
        <f t="shared" si="130"/>
        <v>3112. Vigilancia de la Salud AmbientalVigilancia de la Salud Ambiental2026</v>
      </c>
      <c r="G4116" s="7" t="s">
        <v>345</v>
      </c>
      <c r="H4116" s="7" t="s">
        <v>349</v>
      </c>
      <c r="I4116" t="s">
        <v>36</v>
      </c>
      <c r="J4116" s="7" t="s">
        <v>347</v>
      </c>
      <c r="K4116" t="s">
        <v>348</v>
      </c>
      <c r="L4116" t="s">
        <v>348</v>
      </c>
      <c r="M4116" s="37" t="s">
        <v>9</v>
      </c>
      <c r="N4116" s="12" t="s">
        <v>0</v>
      </c>
      <c r="O4116" s="76" t="str">
        <f t="shared" si="131"/>
        <v>3112. Vigilancia de la Salud AmbientalVigilancia de la Salud Ambiental20265_RAFAEL_URIBE1_ENERO_2026</v>
      </c>
      <c r="P4116" s="168">
        <f t="shared" si="129"/>
        <v>91656</v>
      </c>
      <c r="S4116" s="172">
        <v>18</v>
      </c>
      <c r="T4116" s="23">
        <v>1649808</v>
      </c>
    </row>
    <row r="4117" spans="2:20" ht="30" customHeight="1">
      <c r="B4117">
        <v>33</v>
      </c>
      <c r="C4117" s="164" t="s">
        <v>343</v>
      </c>
      <c r="D4117" s="7" t="s">
        <v>344</v>
      </c>
      <c r="E4117">
        <v>2026</v>
      </c>
      <c r="F4117" s="76" t="str">
        <f t="shared" si="130"/>
        <v>3312. Vigilancia de la Salud AmbientalVigilancia de la Salud Ambiental2026</v>
      </c>
      <c r="G4117" s="7" t="s">
        <v>345</v>
      </c>
      <c r="H4117" s="7" t="s">
        <v>349</v>
      </c>
      <c r="I4117" t="s">
        <v>36</v>
      </c>
      <c r="J4117" s="7" t="s">
        <v>347</v>
      </c>
      <c r="K4117" t="s">
        <v>348</v>
      </c>
      <c r="L4117" t="s">
        <v>348</v>
      </c>
      <c r="M4117" s="37" t="s">
        <v>6</v>
      </c>
      <c r="N4117" s="12" t="s">
        <v>0</v>
      </c>
      <c r="O4117" s="76" t="str">
        <f t="shared" si="131"/>
        <v>3312. Vigilancia de la Salud AmbientalVigilancia de la Salud Ambiental20262_SANTA_FE1_ENERO_2026</v>
      </c>
      <c r="P4117" s="168">
        <f t="shared" si="129"/>
        <v>152760</v>
      </c>
      <c r="S4117" s="172">
        <v>21</v>
      </c>
      <c r="T4117" s="23">
        <v>3207960</v>
      </c>
    </row>
    <row r="4118" spans="2:20" ht="30" customHeight="1">
      <c r="B4118">
        <v>33</v>
      </c>
      <c r="C4118" s="164" t="s">
        <v>343</v>
      </c>
      <c r="D4118" s="7" t="s">
        <v>344</v>
      </c>
      <c r="E4118">
        <v>2026</v>
      </c>
      <c r="F4118" s="76" t="str">
        <f t="shared" si="130"/>
        <v>3312. Vigilancia de la Salud AmbientalVigilancia de la Salud Ambiental2026</v>
      </c>
      <c r="G4118" s="7" t="s">
        <v>345</v>
      </c>
      <c r="H4118" s="7" t="s">
        <v>349</v>
      </c>
      <c r="I4118" t="s">
        <v>36</v>
      </c>
      <c r="J4118" s="7" t="s">
        <v>347</v>
      </c>
      <c r="K4118" t="s">
        <v>348</v>
      </c>
      <c r="L4118" t="s">
        <v>348</v>
      </c>
      <c r="M4118" s="37" t="s">
        <v>7</v>
      </c>
      <c r="N4118" s="12" t="s">
        <v>0</v>
      </c>
      <c r="O4118" s="76" t="str">
        <f t="shared" si="131"/>
        <v>3312. Vigilancia de la Salud AmbientalVigilancia de la Salud Ambiental20263_MARTIRES1_ENERO_2026</v>
      </c>
      <c r="P4118" s="168">
        <f t="shared" si="129"/>
        <v>152760</v>
      </c>
      <c r="S4118" s="172">
        <v>23</v>
      </c>
      <c r="T4118" s="23">
        <v>3513480</v>
      </c>
    </row>
    <row r="4119" spans="2:20" ht="30" customHeight="1">
      <c r="B4119">
        <v>33</v>
      </c>
      <c r="C4119" s="164" t="s">
        <v>343</v>
      </c>
      <c r="D4119" s="7" t="s">
        <v>344</v>
      </c>
      <c r="E4119">
        <v>2026</v>
      </c>
      <c r="F4119" s="76" t="str">
        <f t="shared" si="130"/>
        <v>3312. Vigilancia de la Salud AmbientalVigilancia de la Salud Ambiental2026</v>
      </c>
      <c r="G4119" s="7" t="s">
        <v>345</v>
      </c>
      <c r="H4119" s="7" t="s">
        <v>349</v>
      </c>
      <c r="I4119" t="s">
        <v>36</v>
      </c>
      <c r="J4119" s="7" t="s">
        <v>347</v>
      </c>
      <c r="K4119" t="s">
        <v>348</v>
      </c>
      <c r="L4119" t="s">
        <v>348</v>
      </c>
      <c r="M4119" s="37" t="s">
        <v>10</v>
      </c>
      <c r="N4119" s="12" t="s">
        <v>0</v>
      </c>
      <c r="O4119" s="76" t="str">
        <f t="shared" si="131"/>
        <v>3312. Vigilancia de la Salud AmbientalVigilancia de la Salud Ambiental20266_ANTONIO_NARIÑO1_ENERO_2026</v>
      </c>
      <c r="P4119" s="168">
        <f t="shared" si="129"/>
        <v>152760</v>
      </c>
      <c r="S4119" s="172">
        <v>4</v>
      </c>
      <c r="T4119" s="23">
        <v>611040</v>
      </c>
    </row>
    <row r="4120" spans="2:20" ht="30" customHeight="1">
      <c r="B4120">
        <v>33</v>
      </c>
      <c r="C4120" s="164" t="s">
        <v>343</v>
      </c>
      <c r="D4120" s="7" t="s">
        <v>344</v>
      </c>
      <c r="E4120">
        <v>2026</v>
      </c>
      <c r="F4120" s="76" t="str">
        <f t="shared" si="130"/>
        <v>3312. Vigilancia de la Salud AmbientalVigilancia de la Salud Ambiental2026</v>
      </c>
      <c r="G4120" s="7" t="s">
        <v>345</v>
      </c>
      <c r="H4120" s="7" t="s">
        <v>349</v>
      </c>
      <c r="I4120" t="s">
        <v>36</v>
      </c>
      <c r="J4120" s="7" t="s">
        <v>347</v>
      </c>
      <c r="K4120" t="s">
        <v>348</v>
      </c>
      <c r="L4120" t="s">
        <v>348</v>
      </c>
      <c r="M4120" s="37" t="s">
        <v>5</v>
      </c>
      <c r="N4120" s="12" t="s">
        <v>0</v>
      </c>
      <c r="O4120" s="76" t="str">
        <f t="shared" si="131"/>
        <v>3312. Vigilancia de la Salud AmbientalVigilancia de la Salud Ambiental20261_CANDELARIA1_ENERO_2026</v>
      </c>
      <c r="P4120" s="168">
        <f t="shared" si="129"/>
        <v>152760</v>
      </c>
      <c r="S4120" s="172">
        <v>8</v>
      </c>
      <c r="T4120" s="23">
        <v>1222080</v>
      </c>
    </row>
    <row r="4121" spans="2:20" ht="30" customHeight="1">
      <c r="B4121">
        <v>33</v>
      </c>
      <c r="C4121" s="164" t="s">
        <v>343</v>
      </c>
      <c r="D4121" s="7" t="s">
        <v>344</v>
      </c>
      <c r="E4121">
        <v>2026</v>
      </c>
      <c r="F4121" s="76" t="str">
        <f t="shared" si="130"/>
        <v>3312. Vigilancia de la Salud AmbientalVigilancia de la Salud Ambiental2026</v>
      </c>
      <c r="G4121" s="7" t="s">
        <v>345</v>
      </c>
      <c r="H4121" s="7" t="s">
        <v>349</v>
      </c>
      <c r="I4121" t="s">
        <v>36</v>
      </c>
      <c r="J4121" s="7" t="s">
        <v>347</v>
      </c>
      <c r="K4121" t="s">
        <v>348</v>
      </c>
      <c r="L4121" t="s">
        <v>348</v>
      </c>
      <c r="M4121" s="37" t="s">
        <v>9</v>
      </c>
      <c r="N4121" s="12" t="s">
        <v>0</v>
      </c>
      <c r="O4121" s="76" t="str">
        <f t="shared" si="131"/>
        <v>3312. Vigilancia de la Salud AmbientalVigilancia de la Salud Ambiental20265_RAFAEL_URIBE1_ENERO_2026</v>
      </c>
      <c r="P4121" s="168">
        <f t="shared" si="129"/>
        <v>152760</v>
      </c>
      <c r="S4121" s="172">
        <v>1</v>
      </c>
      <c r="T4121" s="23">
        <v>152760</v>
      </c>
    </row>
    <row r="4122" spans="2:20" ht="30" customHeight="1">
      <c r="B4122">
        <v>34</v>
      </c>
      <c r="C4122" s="164" t="s">
        <v>343</v>
      </c>
      <c r="D4122" s="7" t="s">
        <v>344</v>
      </c>
      <c r="E4122">
        <v>2026</v>
      </c>
      <c r="F4122" s="76" t="str">
        <f t="shared" si="130"/>
        <v>3412. Vigilancia de la Salud AmbientalVigilancia de la Salud Ambiental2026</v>
      </c>
      <c r="G4122" s="7" t="s">
        <v>345</v>
      </c>
      <c r="H4122" s="7" t="s">
        <v>349</v>
      </c>
      <c r="I4122" t="s">
        <v>36</v>
      </c>
      <c r="J4122" s="7" t="s">
        <v>347</v>
      </c>
      <c r="K4122" t="s">
        <v>348</v>
      </c>
      <c r="L4122" t="s">
        <v>348</v>
      </c>
      <c r="M4122" s="37" t="s">
        <v>6</v>
      </c>
      <c r="N4122" s="12" t="s">
        <v>0</v>
      </c>
      <c r="O4122" s="76" t="str">
        <f t="shared" si="131"/>
        <v>3412. Vigilancia de la Salud AmbientalVigilancia de la Salud Ambiental20262_SANTA_FE1_ENERO_2026</v>
      </c>
      <c r="P4122" s="168">
        <f t="shared" si="129"/>
        <v>0</v>
      </c>
      <c r="S4122" s="172">
        <v>0</v>
      </c>
      <c r="T4122" s="23">
        <v>0</v>
      </c>
    </row>
    <row r="4123" spans="2:20" ht="30" customHeight="1">
      <c r="B4123">
        <v>34</v>
      </c>
      <c r="C4123" s="164" t="s">
        <v>343</v>
      </c>
      <c r="D4123" s="7" t="s">
        <v>344</v>
      </c>
      <c r="E4123">
        <v>2026</v>
      </c>
      <c r="F4123" s="76" t="str">
        <f t="shared" si="130"/>
        <v>3412. Vigilancia de la Salud AmbientalVigilancia de la Salud Ambiental2026</v>
      </c>
      <c r="G4123" s="7" t="s">
        <v>345</v>
      </c>
      <c r="H4123" s="7" t="s">
        <v>349</v>
      </c>
      <c r="I4123" t="s">
        <v>36</v>
      </c>
      <c r="J4123" s="7" t="s">
        <v>347</v>
      </c>
      <c r="K4123" t="s">
        <v>348</v>
      </c>
      <c r="L4123" t="s">
        <v>348</v>
      </c>
      <c r="M4123" s="37" t="s">
        <v>8</v>
      </c>
      <c r="N4123" s="12" t="s">
        <v>0</v>
      </c>
      <c r="O4123" s="76" t="str">
        <f t="shared" si="131"/>
        <v>3412. Vigilancia de la Salud AmbientalVigilancia de la Salud Ambiental20264_SAN_CRISTOBAL1_ENERO_2026</v>
      </c>
      <c r="P4123" s="168">
        <f t="shared" si="129"/>
        <v>91656</v>
      </c>
      <c r="S4123" s="172">
        <v>2</v>
      </c>
      <c r="T4123" s="23">
        <v>183312</v>
      </c>
    </row>
    <row r="4124" spans="2:20" ht="30" customHeight="1">
      <c r="B4124">
        <v>34</v>
      </c>
      <c r="C4124" s="164" t="s">
        <v>343</v>
      </c>
      <c r="D4124" s="7" t="s">
        <v>344</v>
      </c>
      <c r="E4124">
        <v>2026</v>
      </c>
      <c r="F4124" s="76" t="str">
        <f t="shared" si="130"/>
        <v>3412. Vigilancia de la Salud AmbientalVigilancia de la Salud Ambiental2026</v>
      </c>
      <c r="G4124" s="7" t="s">
        <v>345</v>
      </c>
      <c r="H4124" s="7" t="s">
        <v>349</v>
      </c>
      <c r="I4124" t="s">
        <v>36</v>
      </c>
      <c r="J4124" s="7" t="s">
        <v>347</v>
      </c>
      <c r="K4124" t="s">
        <v>348</v>
      </c>
      <c r="L4124" t="s">
        <v>348</v>
      </c>
      <c r="M4124" s="37" t="s">
        <v>7</v>
      </c>
      <c r="N4124" s="12" t="s">
        <v>0</v>
      </c>
      <c r="O4124" s="76" t="str">
        <f t="shared" si="131"/>
        <v>3412. Vigilancia de la Salud AmbientalVigilancia de la Salud Ambiental20263_MARTIRES1_ENERO_2026</v>
      </c>
      <c r="P4124" s="168">
        <f t="shared" si="129"/>
        <v>0</v>
      </c>
      <c r="S4124" s="172">
        <v>0</v>
      </c>
      <c r="T4124" s="23">
        <v>0</v>
      </c>
    </row>
    <row r="4125" spans="2:20" ht="30" customHeight="1">
      <c r="B4125">
        <v>34</v>
      </c>
      <c r="C4125" s="164" t="s">
        <v>343</v>
      </c>
      <c r="D4125" s="7" t="s">
        <v>344</v>
      </c>
      <c r="E4125">
        <v>2026</v>
      </c>
      <c r="F4125" s="76" t="str">
        <f t="shared" si="130"/>
        <v>3412. Vigilancia de la Salud AmbientalVigilancia de la Salud Ambiental2026</v>
      </c>
      <c r="G4125" s="7" t="s">
        <v>345</v>
      </c>
      <c r="H4125" s="7" t="s">
        <v>349</v>
      </c>
      <c r="I4125" t="s">
        <v>36</v>
      </c>
      <c r="J4125" s="7" t="s">
        <v>347</v>
      </c>
      <c r="K4125" t="s">
        <v>348</v>
      </c>
      <c r="L4125" t="s">
        <v>348</v>
      </c>
      <c r="M4125" s="37" t="s">
        <v>10</v>
      </c>
      <c r="N4125" s="12" t="s">
        <v>0</v>
      </c>
      <c r="O4125" s="76" t="str">
        <f t="shared" si="131"/>
        <v>3412. Vigilancia de la Salud AmbientalVigilancia de la Salud Ambiental20266_ANTONIO_NARIÑO1_ENERO_2026</v>
      </c>
      <c r="P4125" s="168">
        <f t="shared" si="129"/>
        <v>0</v>
      </c>
      <c r="S4125" s="172">
        <v>0</v>
      </c>
      <c r="T4125" s="23">
        <v>0</v>
      </c>
    </row>
    <row r="4126" spans="2:20" ht="30" customHeight="1">
      <c r="B4126">
        <v>34</v>
      </c>
      <c r="C4126" s="164" t="s">
        <v>343</v>
      </c>
      <c r="D4126" s="7" t="s">
        <v>344</v>
      </c>
      <c r="E4126">
        <v>2026</v>
      </c>
      <c r="F4126" s="76" t="str">
        <f t="shared" si="130"/>
        <v>3412. Vigilancia de la Salud AmbientalVigilancia de la Salud Ambiental2026</v>
      </c>
      <c r="G4126" s="7" t="s">
        <v>345</v>
      </c>
      <c r="H4126" s="7" t="s">
        <v>349</v>
      </c>
      <c r="I4126" t="s">
        <v>36</v>
      </c>
      <c r="J4126" s="7" t="s">
        <v>347</v>
      </c>
      <c r="K4126" t="s">
        <v>348</v>
      </c>
      <c r="L4126" t="s">
        <v>348</v>
      </c>
      <c r="M4126" s="37" t="s">
        <v>9</v>
      </c>
      <c r="N4126" s="12" t="s">
        <v>0</v>
      </c>
      <c r="O4126" s="76" t="str">
        <f t="shared" si="131"/>
        <v>3412. Vigilancia de la Salud AmbientalVigilancia de la Salud Ambiental20265_RAFAEL_URIBE1_ENERO_2026</v>
      </c>
      <c r="P4126" s="168">
        <f t="shared" si="129"/>
        <v>91656</v>
      </c>
      <c r="S4126" s="172">
        <v>1</v>
      </c>
      <c r="T4126" s="23">
        <v>91656</v>
      </c>
    </row>
    <row r="4127" spans="2:20" ht="30" customHeight="1">
      <c r="B4127">
        <v>41</v>
      </c>
      <c r="C4127" s="164" t="s">
        <v>343</v>
      </c>
      <c r="D4127" s="7" t="s">
        <v>344</v>
      </c>
      <c r="E4127">
        <v>2026</v>
      </c>
      <c r="F4127" s="76" t="str">
        <f t="shared" si="130"/>
        <v>4112. Vigilancia de la Salud AmbientalVigilancia de la Salud Ambiental2026</v>
      </c>
      <c r="G4127" s="7" t="s">
        <v>345</v>
      </c>
      <c r="H4127" s="7" t="s">
        <v>349</v>
      </c>
      <c r="I4127" t="s">
        <v>36</v>
      </c>
      <c r="J4127" s="7" t="s">
        <v>347</v>
      </c>
      <c r="K4127" t="s">
        <v>348</v>
      </c>
      <c r="L4127" t="s">
        <v>348</v>
      </c>
      <c r="M4127" s="37" t="s">
        <v>6</v>
      </c>
      <c r="N4127" s="12" t="s">
        <v>0</v>
      </c>
      <c r="O4127" s="76" t="str">
        <f t="shared" si="131"/>
        <v>4112. Vigilancia de la Salud AmbientalVigilancia de la Salud Ambiental20262_SANTA_FE1_ENERO_2026</v>
      </c>
      <c r="P4127" s="168">
        <f t="shared" si="129"/>
        <v>91656</v>
      </c>
      <c r="S4127" s="172">
        <v>1</v>
      </c>
      <c r="T4127" s="23">
        <v>91656</v>
      </c>
    </row>
    <row r="4128" spans="2:20" ht="30" customHeight="1">
      <c r="B4128">
        <v>41</v>
      </c>
      <c r="C4128" s="164" t="s">
        <v>343</v>
      </c>
      <c r="D4128" s="7" t="s">
        <v>344</v>
      </c>
      <c r="E4128">
        <v>2026</v>
      </c>
      <c r="F4128" s="76" t="str">
        <f t="shared" si="130"/>
        <v>4112. Vigilancia de la Salud AmbientalVigilancia de la Salud Ambiental2026</v>
      </c>
      <c r="G4128" s="7" t="s">
        <v>345</v>
      </c>
      <c r="H4128" s="7" t="s">
        <v>349</v>
      </c>
      <c r="I4128" t="s">
        <v>36</v>
      </c>
      <c r="J4128" s="7" t="s">
        <v>347</v>
      </c>
      <c r="K4128" t="s">
        <v>348</v>
      </c>
      <c r="L4128" t="s">
        <v>348</v>
      </c>
      <c r="M4128" s="37" t="s">
        <v>8</v>
      </c>
      <c r="N4128" s="12" t="s">
        <v>0</v>
      </c>
      <c r="O4128" s="76" t="str">
        <f t="shared" si="131"/>
        <v>4112. Vigilancia de la Salud AmbientalVigilancia de la Salud Ambiental20264_SAN_CRISTOBAL1_ENERO_2026</v>
      </c>
      <c r="P4128" s="168">
        <f t="shared" si="129"/>
        <v>91656</v>
      </c>
      <c r="S4128" s="172">
        <v>4</v>
      </c>
      <c r="T4128" s="23">
        <v>366624</v>
      </c>
    </row>
    <row r="4129" spans="2:20" ht="30" customHeight="1">
      <c r="B4129">
        <v>41</v>
      </c>
      <c r="C4129" s="164" t="s">
        <v>343</v>
      </c>
      <c r="D4129" s="7" t="s">
        <v>344</v>
      </c>
      <c r="E4129">
        <v>2026</v>
      </c>
      <c r="F4129" s="76" t="str">
        <f t="shared" si="130"/>
        <v>4112. Vigilancia de la Salud AmbientalVigilancia de la Salud Ambiental2026</v>
      </c>
      <c r="G4129" s="7" t="s">
        <v>345</v>
      </c>
      <c r="H4129" s="7" t="s">
        <v>349</v>
      </c>
      <c r="I4129" t="s">
        <v>36</v>
      </c>
      <c r="J4129" s="7" t="s">
        <v>347</v>
      </c>
      <c r="K4129" t="s">
        <v>348</v>
      </c>
      <c r="L4129" t="s">
        <v>348</v>
      </c>
      <c r="M4129" s="37" t="s">
        <v>7</v>
      </c>
      <c r="N4129" s="12" t="s">
        <v>0</v>
      </c>
      <c r="O4129" s="76" t="str">
        <f t="shared" si="131"/>
        <v>4112. Vigilancia de la Salud AmbientalVigilancia de la Salud Ambiental20263_MARTIRES1_ENERO_2026</v>
      </c>
      <c r="P4129" s="168">
        <f t="shared" si="129"/>
        <v>91656</v>
      </c>
      <c r="S4129" s="172">
        <v>1</v>
      </c>
      <c r="T4129" s="23">
        <v>91656</v>
      </c>
    </row>
    <row r="4130" spans="2:20" ht="30" customHeight="1">
      <c r="B4130">
        <v>41</v>
      </c>
      <c r="C4130" s="164" t="s">
        <v>343</v>
      </c>
      <c r="D4130" s="7" t="s">
        <v>344</v>
      </c>
      <c r="E4130">
        <v>2026</v>
      </c>
      <c r="F4130" s="76" t="str">
        <f t="shared" si="130"/>
        <v>4112. Vigilancia de la Salud AmbientalVigilancia de la Salud Ambiental2026</v>
      </c>
      <c r="G4130" s="7" t="s">
        <v>345</v>
      </c>
      <c r="H4130" s="7" t="s">
        <v>349</v>
      </c>
      <c r="I4130" t="s">
        <v>36</v>
      </c>
      <c r="J4130" s="7" t="s">
        <v>347</v>
      </c>
      <c r="K4130" t="s">
        <v>348</v>
      </c>
      <c r="L4130" t="s">
        <v>348</v>
      </c>
      <c r="M4130" s="37" t="s">
        <v>10</v>
      </c>
      <c r="N4130" s="12" t="s">
        <v>0</v>
      </c>
      <c r="O4130" s="76" t="str">
        <f t="shared" si="131"/>
        <v>4112. Vigilancia de la Salud AmbientalVigilancia de la Salud Ambiental20266_ANTONIO_NARIÑO1_ENERO_2026</v>
      </c>
      <c r="P4130" s="168">
        <f t="shared" si="129"/>
        <v>0</v>
      </c>
      <c r="S4130" s="172">
        <v>0</v>
      </c>
      <c r="T4130" s="23">
        <v>0</v>
      </c>
    </row>
    <row r="4131" spans="2:20" ht="30" customHeight="1">
      <c r="B4131">
        <v>41</v>
      </c>
      <c r="C4131" s="164" t="s">
        <v>343</v>
      </c>
      <c r="D4131" s="7" t="s">
        <v>344</v>
      </c>
      <c r="E4131">
        <v>2026</v>
      </c>
      <c r="F4131" s="76" t="str">
        <f t="shared" si="130"/>
        <v>4112. Vigilancia de la Salud AmbientalVigilancia de la Salud Ambiental2026</v>
      </c>
      <c r="G4131" s="7" t="s">
        <v>345</v>
      </c>
      <c r="H4131" s="7" t="s">
        <v>349</v>
      </c>
      <c r="I4131" t="s">
        <v>36</v>
      </c>
      <c r="J4131" s="7" t="s">
        <v>347</v>
      </c>
      <c r="K4131" t="s">
        <v>348</v>
      </c>
      <c r="L4131" t="s">
        <v>348</v>
      </c>
      <c r="M4131" s="37" t="s">
        <v>5</v>
      </c>
      <c r="N4131" s="12" t="s">
        <v>0</v>
      </c>
      <c r="O4131" s="76" t="str">
        <f t="shared" si="131"/>
        <v>4112. Vigilancia de la Salud AmbientalVigilancia de la Salud Ambiental20261_CANDELARIA1_ENERO_2026</v>
      </c>
      <c r="P4131" s="168">
        <f t="shared" si="129"/>
        <v>0</v>
      </c>
      <c r="S4131" s="172">
        <v>0</v>
      </c>
      <c r="T4131" s="23">
        <v>0</v>
      </c>
    </row>
    <row r="4132" spans="2:20" ht="30" customHeight="1">
      <c r="B4132">
        <v>41</v>
      </c>
      <c r="C4132" s="164" t="s">
        <v>343</v>
      </c>
      <c r="D4132" s="7" t="s">
        <v>344</v>
      </c>
      <c r="E4132">
        <v>2026</v>
      </c>
      <c r="F4132" s="76" t="str">
        <f t="shared" si="130"/>
        <v>4112. Vigilancia de la Salud AmbientalVigilancia de la Salud Ambiental2026</v>
      </c>
      <c r="G4132" s="7" t="s">
        <v>345</v>
      </c>
      <c r="H4132" s="7" t="s">
        <v>349</v>
      </c>
      <c r="I4132" t="s">
        <v>36</v>
      </c>
      <c r="J4132" s="7" t="s">
        <v>347</v>
      </c>
      <c r="K4132" t="s">
        <v>348</v>
      </c>
      <c r="L4132" t="s">
        <v>348</v>
      </c>
      <c r="M4132" s="37" t="s">
        <v>9</v>
      </c>
      <c r="N4132" s="12" t="s">
        <v>0</v>
      </c>
      <c r="O4132" s="76" t="str">
        <f t="shared" si="131"/>
        <v>4112. Vigilancia de la Salud AmbientalVigilancia de la Salud Ambiental20265_RAFAEL_URIBE1_ENERO_2026</v>
      </c>
      <c r="P4132" s="168">
        <f t="shared" si="129"/>
        <v>91656</v>
      </c>
      <c r="S4132" s="172">
        <v>4</v>
      </c>
      <c r="T4132" s="23">
        <v>366624</v>
      </c>
    </row>
    <row r="4133" spans="2:20" ht="30" customHeight="1">
      <c r="B4133">
        <v>43</v>
      </c>
      <c r="C4133" s="164" t="s">
        <v>343</v>
      </c>
      <c r="D4133" s="7" t="s">
        <v>344</v>
      </c>
      <c r="E4133">
        <v>2026</v>
      </c>
      <c r="F4133" s="76" t="str">
        <f t="shared" si="130"/>
        <v>4312. Vigilancia de la Salud AmbientalVigilancia de la Salud Ambiental2026</v>
      </c>
      <c r="G4133" s="7" t="s">
        <v>345</v>
      </c>
      <c r="H4133" s="7" t="s">
        <v>349</v>
      </c>
      <c r="I4133" t="s">
        <v>36</v>
      </c>
      <c r="J4133" s="7" t="s">
        <v>347</v>
      </c>
      <c r="K4133" t="s">
        <v>348</v>
      </c>
      <c r="L4133" t="s">
        <v>348</v>
      </c>
      <c r="M4133" s="37" t="s">
        <v>6</v>
      </c>
      <c r="N4133" s="12" t="s">
        <v>0</v>
      </c>
      <c r="O4133" s="76" t="str">
        <f t="shared" si="131"/>
        <v>4312. Vigilancia de la Salud AmbientalVigilancia de la Salud Ambiental20262_SANTA_FE1_ENERO_2026</v>
      </c>
      <c r="P4133" s="168">
        <f t="shared" si="129"/>
        <v>0</v>
      </c>
      <c r="S4133" s="172">
        <v>0</v>
      </c>
      <c r="T4133" s="23">
        <v>0</v>
      </c>
    </row>
    <row r="4134" spans="2:20" ht="30" customHeight="1">
      <c r="B4134">
        <v>43</v>
      </c>
      <c r="C4134" s="164" t="s">
        <v>343</v>
      </c>
      <c r="D4134" s="7" t="s">
        <v>344</v>
      </c>
      <c r="E4134">
        <v>2026</v>
      </c>
      <c r="F4134" s="76" t="str">
        <f t="shared" si="130"/>
        <v>4312. Vigilancia de la Salud AmbientalVigilancia de la Salud Ambiental2026</v>
      </c>
      <c r="G4134" s="7" t="s">
        <v>345</v>
      </c>
      <c r="H4134" s="7" t="s">
        <v>349</v>
      </c>
      <c r="I4134" t="s">
        <v>36</v>
      </c>
      <c r="J4134" s="7" t="s">
        <v>347</v>
      </c>
      <c r="K4134" t="s">
        <v>348</v>
      </c>
      <c r="L4134" t="s">
        <v>348</v>
      </c>
      <c r="M4134" s="37" t="s">
        <v>8</v>
      </c>
      <c r="N4134" s="12" t="s">
        <v>0</v>
      </c>
      <c r="O4134" s="76" t="str">
        <f t="shared" si="131"/>
        <v>4312. Vigilancia de la Salud AmbientalVigilancia de la Salud Ambiental20264_SAN_CRISTOBAL1_ENERO_2026</v>
      </c>
      <c r="P4134" s="168">
        <f t="shared" si="129"/>
        <v>0</v>
      </c>
      <c r="S4134" s="172">
        <v>0</v>
      </c>
      <c r="T4134" s="23">
        <v>0</v>
      </c>
    </row>
    <row r="4135" spans="2:20" ht="30" customHeight="1">
      <c r="B4135">
        <v>43</v>
      </c>
      <c r="C4135" s="164" t="s">
        <v>343</v>
      </c>
      <c r="D4135" s="7" t="s">
        <v>344</v>
      </c>
      <c r="E4135">
        <v>2026</v>
      </c>
      <c r="F4135" s="76" t="str">
        <f t="shared" si="130"/>
        <v>4312. Vigilancia de la Salud AmbientalVigilancia de la Salud Ambiental2026</v>
      </c>
      <c r="G4135" s="7" t="s">
        <v>345</v>
      </c>
      <c r="H4135" s="7" t="s">
        <v>349</v>
      </c>
      <c r="I4135" t="s">
        <v>36</v>
      </c>
      <c r="J4135" s="7" t="s">
        <v>347</v>
      </c>
      <c r="K4135" t="s">
        <v>348</v>
      </c>
      <c r="L4135" t="s">
        <v>348</v>
      </c>
      <c r="M4135" s="37" t="s">
        <v>7</v>
      </c>
      <c r="N4135" s="12" t="s">
        <v>0</v>
      </c>
      <c r="O4135" s="76" t="str">
        <f t="shared" si="131"/>
        <v>4312. Vigilancia de la Salud AmbientalVigilancia de la Salud Ambiental20263_MARTIRES1_ENERO_2026</v>
      </c>
      <c r="P4135" s="168">
        <f t="shared" si="129"/>
        <v>0</v>
      </c>
      <c r="S4135" s="172">
        <v>0</v>
      </c>
      <c r="T4135" s="23">
        <v>0</v>
      </c>
    </row>
    <row r="4136" spans="2:20" ht="30" customHeight="1">
      <c r="B4136">
        <v>43</v>
      </c>
      <c r="C4136" s="164" t="s">
        <v>343</v>
      </c>
      <c r="D4136" s="7" t="s">
        <v>344</v>
      </c>
      <c r="E4136">
        <v>2026</v>
      </c>
      <c r="F4136" s="76" t="str">
        <f t="shared" si="130"/>
        <v>4312. Vigilancia de la Salud AmbientalVigilancia de la Salud Ambiental2026</v>
      </c>
      <c r="G4136" s="7" t="s">
        <v>345</v>
      </c>
      <c r="H4136" s="7" t="s">
        <v>349</v>
      </c>
      <c r="I4136" t="s">
        <v>36</v>
      </c>
      <c r="J4136" s="7" t="s">
        <v>347</v>
      </c>
      <c r="K4136" t="s">
        <v>348</v>
      </c>
      <c r="L4136" t="s">
        <v>348</v>
      </c>
      <c r="M4136" s="37" t="s">
        <v>10</v>
      </c>
      <c r="N4136" s="12" t="s">
        <v>0</v>
      </c>
      <c r="O4136" s="76" t="str">
        <f t="shared" si="131"/>
        <v>4312. Vigilancia de la Salud AmbientalVigilancia de la Salud Ambiental20266_ANTONIO_NARIÑO1_ENERO_2026</v>
      </c>
      <c r="P4136" s="168">
        <f t="shared" si="129"/>
        <v>0</v>
      </c>
      <c r="S4136" s="172">
        <v>0</v>
      </c>
      <c r="T4136" s="23">
        <v>0</v>
      </c>
    </row>
    <row r="4137" spans="2:20" ht="30" customHeight="1">
      <c r="B4137">
        <v>43</v>
      </c>
      <c r="C4137" s="164" t="s">
        <v>343</v>
      </c>
      <c r="D4137" s="7" t="s">
        <v>344</v>
      </c>
      <c r="E4137">
        <v>2026</v>
      </c>
      <c r="F4137" s="76" t="str">
        <f t="shared" si="130"/>
        <v>4312. Vigilancia de la Salud AmbientalVigilancia de la Salud Ambiental2026</v>
      </c>
      <c r="G4137" s="7" t="s">
        <v>345</v>
      </c>
      <c r="H4137" s="7" t="s">
        <v>349</v>
      </c>
      <c r="I4137" t="s">
        <v>36</v>
      </c>
      <c r="J4137" s="7" t="s">
        <v>347</v>
      </c>
      <c r="K4137" t="s">
        <v>348</v>
      </c>
      <c r="L4137" t="s">
        <v>348</v>
      </c>
      <c r="M4137" s="37" t="s">
        <v>5</v>
      </c>
      <c r="N4137" s="12" t="s">
        <v>0</v>
      </c>
      <c r="O4137" s="76" t="str">
        <f t="shared" si="131"/>
        <v>4312. Vigilancia de la Salud AmbientalVigilancia de la Salud Ambiental20261_CANDELARIA1_ENERO_2026</v>
      </c>
      <c r="P4137" s="168">
        <f t="shared" si="129"/>
        <v>0</v>
      </c>
      <c r="S4137" s="172">
        <v>0</v>
      </c>
      <c r="T4137" s="23">
        <v>0</v>
      </c>
    </row>
    <row r="4138" spans="2:20" ht="30" customHeight="1">
      <c r="B4138">
        <v>43</v>
      </c>
      <c r="C4138" s="164" t="s">
        <v>343</v>
      </c>
      <c r="D4138" s="7" t="s">
        <v>344</v>
      </c>
      <c r="E4138">
        <v>2026</v>
      </c>
      <c r="F4138" s="76" t="str">
        <f t="shared" si="130"/>
        <v>4312. Vigilancia de la Salud AmbientalVigilancia de la Salud Ambiental2026</v>
      </c>
      <c r="G4138" s="7" t="s">
        <v>345</v>
      </c>
      <c r="H4138" s="7" t="s">
        <v>349</v>
      </c>
      <c r="I4138" t="s">
        <v>36</v>
      </c>
      <c r="J4138" s="7" t="s">
        <v>347</v>
      </c>
      <c r="K4138" t="s">
        <v>348</v>
      </c>
      <c r="L4138" t="s">
        <v>348</v>
      </c>
      <c r="M4138" s="37" t="s">
        <v>9</v>
      </c>
      <c r="N4138" s="12" t="s">
        <v>0</v>
      </c>
      <c r="O4138" s="76" t="str">
        <f t="shared" si="131"/>
        <v>4312. Vigilancia de la Salud AmbientalVigilancia de la Salud Ambiental20265_RAFAEL_URIBE1_ENERO_2026</v>
      </c>
      <c r="P4138" s="168">
        <f t="shared" si="129"/>
        <v>0</v>
      </c>
      <c r="S4138" s="172">
        <v>0</v>
      </c>
      <c r="T4138" s="23">
        <v>0</v>
      </c>
    </row>
    <row r="4139" spans="2:20" ht="30" customHeight="1">
      <c r="B4139">
        <v>46</v>
      </c>
      <c r="C4139" s="164" t="s">
        <v>343</v>
      </c>
      <c r="D4139" s="7" t="s">
        <v>344</v>
      </c>
      <c r="E4139">
        <v>2026</v>
      </c>
      <c r="F4139" s="76" t="str">
        <f t="shared" si="130"/>
        <v>4612. Vigilancia de la Salud AmbientalVigilancia de la Salud Ambiental2026</v>
      </c>
      <c r="G4139" s="7" t="s">
        <v>345</v>
      </c>
      <c r="H4139" s="7" t="s">
        <v>349</v>
      </c>
      <c r="I4139" t="s">
        <v>36</v>
      </c>
      <c r="J4139" s="7" t="s">
        <v>347</v>
      </c>
      <c r="K4139" t="s">
        <v>348</v>
      </c>
      <c r="L4139" t="s">
        <v>348</v>
      </c>
      <c r="M4139" s="37" t="s">
        <v>6</v>
      </c>
      <c r="N4139" s="12" t="s">
        <v>0</v>
      </c>
      <c r="O4139" s="76" t="str">
        <f t="shared" si="131"/>
        <v>4612. Vigilancia de la Salud AmbientalVigilancia de la Salud Ambiental20262_SANTA_FE1_ENERO_2026</v>
      </c>
      <c r="P4139" s="168">
        <f t="shared" si="129"/>
        <v>122208</v>
      </c>
      <c r="S4139" s="172">
        <v>10</v>
      </c>
      <c r="T4139" s="23">
        <v>1222080</v>
      </c>
    </row>
    <row r="4140" spans="2:20" ht="30" customHeight="1">
      <c r="B4140">
        <v>46</v>
      </c>
      <c r="C4140" s="164" t="s">
        <v>343</v>
      </c>
      <c r="D4140" s="7" t="s">
        <v>344</v>
      </c>
      <c r="E4140">
        <v>2026</v>
      </c>
      <c r="F4140" s="76" t="str">
        <f t="shared" si="130"/>
        <v>4612. Vigilancia de la Salud AmbientalVigilancia de la Salud Ambiental2026</v>
      </c>
      <c r="G4140" s="7" t="s">
        <v>345</v>
      </c>
      <c r="H4140" s="7" t="s">
        <v>349</v>
      </c>
      <c r="I4140" t="s">
        <v>36</v>
      </c>
      <c r="J4140" s="7" t="s">
        <v>347</v>
      </c>
      <c r="K4140" t="s">
        <v>348</v>
      </c>
      <c r="L4140" t="s">
        <v>348</v>
      </c>
      <c r="M4140" s="37" t="s">
        <v>8</v>
      </c>
      <c r="N4140" s="12" t="s">
        <v>0</v>
      </c>
      <c r="O4140" s="76" t="str">
        <f t="shared" si="131"/>
        <v>4612. Vigilancia de la Salud AmbientalVigilancia de la Salud Ambiental20264_SAN_CRISTOBAL1_ENERO_2026</v>
      </c>
      <c r="P4140" s="168">
        <f t="shared" ref="P4140:P4203" si="132">IFERROR(T4140/S4140,0)</f>
        <v>122208</v>
      </c>
      <c r="S4140" s="172">
        <v>3</v>
      </c>
      <c r="T4140" s="23">
        <v>366624</v>
      </c>
    </row>
    <row r="4141" spans="2:20" ht="30" customHeight="1">
      <c r="B4141">
        <v>46</v>
      </c>
      <c r="C4141" s="164" t="s">
        <v>343</v>
      </c>
      <c r="D4141" s="7" t="s">
        <v>344</v>
      </c>
      <c r="E4141">
        <v>2026</v>
      </c>
      <c r="F4141" s="76" t="str">
        <f t="shared" si="130"/>
        <v>4612. Vigilancia de la Salud AmbientalVigilancia de la Salud Ambiental2026</v>
      </c>
      <c r="G4141" s="7" t="s">
        <v>345</v>
      </c>
      <c r="H4141" s="7" t="s">
        <v>349</v>
      </c>
      <c r="I4141" t="s">
        <v>36</v>
      </c>
      <c r="J4141" s="7" t="s">
        <v>347</v>
      </c>
      <c r="K4141" t="s">
        <v>348</v>
      </c>
      <c r="L4141" t="s">
        <v>348</v>
      </c>
      <c r="M4141" s="37" t="s">
        <v>7</v>
      </c>
      <c r="N4141" s="12" t="s">
        <v>0</v>
      </c>
      <c r="O4141" s="76" t="str">
        <f t="shared" si="131"/>
        <v>4612. Vigilancia de la Salud AmbientalVigilancia de la Salud Ambiental20263_MARTIRES1_ENERO_2026</v>
      </c>
      <c r="P4141" s="168">
        <f t="shared" si="132"/>
        <v>122208</v>
      </c>
      <c r="S4141" s="172">
        <v>10</v>
      </c>
      <c r="T4141" s="23">
        <v>1222080</v>
      </c>
    </row>
    <row r="4142" spans="2:20" ht="30" customHeight="1">
      <c r="B4142">
        <v>46</v>
      </c>
      <c r="C4142" s="164" t="s">
        <v>343</v>
      </c>
      <c r="D4142" s="7" t="s">
        <v>344</v>
      </c>
      <c r="E4142">
        <v>2026</v>
      </c>
      <c r="F4142" s="76" t="str">
        <f t="shared" si="130"/>
        <v>4612. Vigilancia de la Salud AmbientalVigilancia de la Salud Ambiental2026</v>
      </c>
      <c r="G4142" s="7" t="s">
        <v>345</v>
      </c>
      <c r="H4142" s="7" t="s">
        <v>349</v>
      </c>
      <c r="I4142" t="s">
        <v>36</v>
      </c>
      <c r="J4142" s="7" t="s">
        <v>347</v>
      </c>
      <c r="K4142" t="s">
        <v>348</v>
      </c>
      <c r="L4142" t="s">
        <v>348</v>
      </c>
      <c r="M4142" s="37" t="s">
        <v>10</v>
      </c>
      <c r="N4142" s="12" t="s">
        <v>0</v>
      </c>
      <c r="O4142" s="76" t="str">
        <f t="shared" si="131"/>
        <v>4612. Vigilancia de la Salud AmbientalVigilancia de la Salud Ambiental20266_ANTONIO_NARIÑO1_ENERO_2026</v>
      </c>
      <c r="P4142" s="168">
        <f t="shared" si="132"/>
        <v>122208</v>
      </c>
      <c r="S4142" s="172">
        <v>1</v>
      </c>
      <c r="T4142" s="23">
        <v>122208</v>
      </c>
    </row>
    <row r="4143" spans="2:20" ht="30" customHeight="1">
      <c r="B4143">
        <v>46</v>
      </c>
      <c r="C4143" s="164" t="s">
        <v>343</v>
      </c>
      <c r="D4143" s="7" t="s">
        <v>344</v>
      </c>
      <c r="E4143">
        <v>2026</v>
      </c>
      <c r="F4143" s="76" t="str">
        <f t="shared" si="130"/>
        <v>4612. Vigilancia de la Salud AmbientalVigilancia de la Salud Ambiental2026</v>
      </c>
      <c r="G4143" s="7" t="s">
        <v>345</v>
      </c>
      <c r="H4143" s="7" t="s">
        <v>349</v>
      </c>
      <c r="I4143" t="s">
        <v>36</v>
      </c>
      <c r="J4143" s="7" t="s">
        <v>347</v>
      </c>
      <c r="K4143" t="s">
        <v>348</v>
      </c>
      <c r="L4143" t="s">
        <v>348</v>
      </c>
      <c r="M4143" s="37" t="s">
        <v>5</v>
      </c>
      <c r="N4143" s="12" t="s">
        <v>0</v>
      </c>
      <c r="O4143" s="76" t="str">
        <f t="shared" si="131"/>
        <v>4612. Vigilancia de la Salud AmbientalVigilancia de la Salud Ambiental20261_CANDELARIA1_ENERO_2026</v>
      </c>
      <c r="P4143" s="168">
        <f t="shared" si="132"/>
        <v>122208</v>
      </c>
      <c r="S4143" s="172">
        <v>13</v>
      </c>
      <c r="T4143" s="23">
        <v>1588704</v>
      </c>
    </row>
    <row r="4144" spans="2:20" ht="30" customHeight="1">
      <c r="B4144">
        <v>46</v>
      </c>
      <c r="C4144" s="164" t="s">
        <v>343</v>
      </c>
      <c r="D4144" s="7" t="s">
        <v>344</v>
      </c>
      <c r="E4144">
        <v>2026</v>
      </c>
      <c r="F4144" s="76" t="str">
        <f t="shared" si="130"/>
        <v>4612. Vigilancia de la Salud AmbientalVigilancia de la Salud Ambiental2026</v>
      </c>
      <c r="G4144" s="7" t="s">
        <v>345</v>
      </c>
      <c r="H4144" s="7" t="s">
        <v>349</v>
      </c>
      <c r="I4144" t="s">
        <v>36</v>
      </c>
      <c r="J4144" s="7" t="s">
        <v>347</v>
      </c>
      <c r="K4144" t="s">
        <v>348</v>
      </c>
      <c r="L4144" t="s">
        <v>348</v>
      </c>
      <c r="M4144" s="37" t="s">
        <v>9</v>
      </c>
      <c r="N4144" s="12" t="s">
        <v>0</v>
      </c>
      <c r="O4144" s="76" t="str">
        <f t="shared" si="131"/>
        <v>4612. Vigilancia de la Salud AmbientalVigilancia de la Salud Ambiental20265_RAFAEL_URIBE1_ENERO_2026</v>
      </c>
      <c r="P4144" s="168">
        <f t="shared" si="132"/>
        <v>122208</v>
      </c>
      <c r="S4144" s="172">
        <v>2</v>
      </c>
      <c r="T4144" s="23">
        <v>244416</v>
      </c>
    </row>
    <row r="4145" spans="2:20" ht="30" customHeight="1">
      <c r="B4145">
        <v>63</v>
      </c>
      <c r="C4145" s="164" t="s">
        <v>343</v>
      </c>
      <c r="D4145" s="7" t="s">
        <v>344</v>
      </c>
      <c r="E4145">
        <v>2026</v>
      </c>
      <c r="F4145" s="76" t="str">
        <f t="shared" si="130"/>
        <v>6312. Vigilancia de la Salud AmbientalVigilancia de la Salud Ambiental2026</v>
      </c>
      <c r="G4145" s="7" t="s">
        <v>350</v>
      </c>
      <c r="H4145" s="7" t="s">
        <v>349</v>
      </c>
      <c r="I4145" t="s">
        <v>36</v>
      </c>
      <c r="J4145" s="7" t="s">
        <v>351</v>
      </c>
      <c r="K4145" t="s">
        <v>348</v>
      </c>
      <c r="L4145" t="s">
        <v>348</v>
      </c>
      <c r="M4145" s="37" t="s">
        <v>6</v>
      </c>
      <c r="N4145" s="12" t="s">
        <v>0</v>
      </c>
      <c r="O4145" s="76" t="str">
        <f t="shared" si="131"/>
        <v>6312. Vigilancia de la Salud AmbientalVigilancia de la Salud Ambiental20262_SANTA_FE1_ENERO_2026</v>
      </c>
      <c r="P4145" s="168">
        <f t="shared" si="132"/>
        <v>71958</v>
      </c>
      <c r="S4145" s="172">
        <v>1</v>
      </c>
      <c r="T4145" s="23">
        <v>71958</v>
      </c>
    </row>
    <row r="4146" spans="2:20" ht="30" customHeight="1">
      <c r="B4146">
        <v>63</v>
      </c>
      <c r="C4146" s="164" t="s">
        <v>343</v>
      </c>
      <c r="D4146" s="7" t="s">
        <v>344</v>
      </c>
      <c r="E4146">
        <v>2026</v>
      </c>
      <c r="F4146" s="76" t="str">
        <f t="shared" si="130"/>
        <v>6312. Vigilancia de la Salud AmbientalVigilancia de la Salud Ambiental2026</v>
      </c>
      <c r="G4146" s="7" t="s">
        <v>350</v>
      </c>
      <c r="H4146" s="7" t="s">
        <v>349</v>
      </c>
      <c r="I4146" t="s">
        <v>36</v>
      </c>
      <c r="J4146" s="7" t="s">
        <v>351</v>
      </c>
      <c r="K4146" t="s">
        <v>348</v>
      </c>
      <c r="L4146" t="s">
        <v>348</v>
      </c>
      <c r="M4146" s="37" t="s">
        <v>8</v>
      </c>
      <c r="N4146" s="12" t="s">
        <v>0</v>
      </c>
      <c r="O4146" s="76" t="str">
        <f t="shared" si="131"/>
        <v>6312. Vigilancia de la Salud AmbientalVigilancia de la Salud Ambiental20264_SAN_CRISTOBAL1_ENERO_2026</v>
      </c>
      <c r="P4146" s="168">
        <f t="shared" si="132"/>
        <v>0</v>
      </c>
      <c r="S4146" s="172">
        <v>0</v>
      </c>
      <c r="T4146" s="23">
        <v>0</v>
      </c>
    </row>
    <row r="4147" spans="2:20" ht="30" customHeight="1">
      <c r="B4147">
        <v>63</v>
      </c>
      <c r="C4147" s="164" t="s">
        <v>343</v>
      </c>
      <c r="D4147" s="7" t="s">
        <v>344</v>
      </c>
      <c r="E4147">
        <v>2026</v>
      </c>
      <c r="F4147" s="76" t="str">
        <f t="shared" si="130"/>
        <v>6312. Vigilancia de la Salud AmbientalVigilancia de la Salud Ambiental2026</v>
      </c>
      <c r="G4147" s="7" t="s">
        <v>350</v>
      </c>
      <c r="H4147" s="7" t="s">
        <v>349</v>
      </c>
      <c r="I4147" t="s">
        <v>36</v>
      </c>
      <c r="J4147" s="7" t="s">
        <v>351</v>
      </c>
      <c r="K4147" t="s">
        <v>348</v>
      </c>
      <c r="L4147" t="s">
        <v>348</v>
      </c>
      <c r="M4147" s="37" t="s">
        <v>7</v>
      </c>
      <c r="N4147" s="12" t="s">
        <v>0</v>
      </c>
      <c r="O4147" s="76" t="str">
        <f t="shared" si="131"/>
        <v>6312. Vigilancia de la Salud AmbientalVigilancia de la Salud Ambiental20263_MARTIRES1_ENERO_2026</v>
      </c>
      <c r="P4147" s="168">
        <f t="shared" si="132"/>
        <v>71958</v>
      </c>
      <c r="S4147" s="172">
        <v>2</v>
      </c>
      <c r="T4147" s="23">
        <v>143916</v>
      </c>
    </row>
    <row r="4148" spans="2:20" ht="30" customHeight="1">
      <c r="B4148">
        <v>63</v>
      </c>
      <c r="C4148" s="164" t="s">
        <v>343</v>
      </c>
      <c r="D4148" s="7" t="s">
        <v>344</v>
      </c>
      <c r="E4148">
        <v>2026</v>
      </c>
      <c r="F4148" s="76" t="str">
        <f t="shared" si="130"/>
        <v>6312. Vigilancia de la Salud AmbientalVigilancia de la Salud Ambiental2026</v>
      </c>
      <c r="G4148" s="7" t="s">
        <v>350</v>
      </c>
      <c r="H4148" s="7" t="s">
        <v>349</v>
      </c>
      <c r="I4148" t="s">
        <v>36</v>
      </c>
      <c r="J4148" s="7" t="s">
        <v>351</v>
      </c>
      <c r="K4148" t="s">
        <v>348</v>
      </c>
      <c r="L4148" t="s">
        <v>348</v>
      </c>
      <c r="M4148" s="37" t="s">
        <v>10</v>
      </c>
      <c r="N4148" s="12" t="s">
        <v>0</v>
      </c>
      <c r="O4148" s="76" t="str">
        <f t="shared" si="131"/>
        <v>6312. Vigilancia de la Salud AmbientalVigilancia de la Salud Ambiental20266_ANTONIO_NARIÑO1_ENERO_2026</v>
      </c>
      <c r="P4148" s="168">
        <f t="shared" si="132"/>
        <v>71958</v>
      </c>
      <c r="S4148" s="172">
        <v>1</v>
      </c>
      <c r="T4148" s="23">
        <v>71958</v>
      </c>
    </row>
    <row r="4149" spans="2:20" ht="30" customHeight="1">
      <c r="B4149">
        <v>63</v>
      </c>
      <c r="C4149" s="164" t="s">
        <v>343</v>
      </c>
      <c r="D4149" s="7" t="s">
        <v>344</v>
      </c>
      <c r="E4149">
        <v>2026</v>
      </c>
      <c r="F4149" s="76" t="str">
        <f t="shared" si="130"/>
        <v>6312. Vigilancia de la Salud AmbientalVigilancia de la Salud Ambiental2026</v>
      </c>
      <c r="G4149" s="7" t="s">
        <v>350</v>
      </c>
      <c r="H4149" s="7" t="s">
        <v>349</v>
      </c>
      <c r="I4149" t="s">
        <v>36</v>
      </c>
      <c r="J4149" s="7" t="s">
        <v>351</v>
      </c>
      <c r="K4149" t="s">
        <v>348</v>
      </c>
      <c r="L4149" t="s">
        <v>348</v>
      </c>
      <c r="M4149" s="37" t="s">
        <v>9</v>
      </c>
      <c r="N4149" s="12" t="s">
        <v>0</v>
      </c>
      <c r="O4149" s="76" t="str">
        <f t="shared" si="131"/>
        <v>6312. Vigilancia de la Salud AmbientalVigilancia de la Salud Ambiental20265_RAFAEL_URIBE1_ENERO_2026</v>
      </c>
      <c r="P4149" s="168">
        <f t="shared" si="132"/>
        <v>0</v>
      </c>
      <c r="S4149" s="172">
        <v>0</v>
      </c>
      <c r="T4149" s="23">
        <v>0</v>
      </c>
    </row>
    <row r="4150" spans="2:20" ht="30" customHeight="1">
      <c r="B4150">
        <v>64</v>
      </c>
      <c r="C4150" s="164" t="s">
        <v>343</v>
      </c>
      <c r="D4150" s="7" t="s">
        <v>344</v>
      </c>
      <c r="E4150">
        <v>2026</v>
      </c>
      <c r="F4150" s="76" t="str">
        <f t="shared" si="130"/>
        <v>6412. Vigilancia de la Salud AmbientalVigilancia de la Salud Ambiental2026</v>
      </c>
      <c r="G4150" s="7" t="s">
        <v>345</v>
      </c>
      <c r="H4150" s="7" t="s">
        <v>352</v>
      </c>
      <c r="I4150" t="s">
        <v>36</v>
      </c>
      <c r="J4150" s="7" t="s">
        <v>347</v>
      </c>
      <c r="K4150" t="s">
        <v>348</v>
      </c>
      <c r="L4150" t="s">
        <v>348</v>
      </c>
      <c r="M4150" s="37" t="s">
        <v>8</v>
      </c>
      <c r="N4150" s="12" t="s">
        <v>0</v>
      </c>
      <c r="O4150" s="76" t="str">
        <f t="shared" si="131"/>
        <v>6412. Vigilancia de la Salud AmbientalVigilancia de la Salud Ambiental20264_SAN_CRISTOBAL1_ENERO_2026</v>
      </c>
      <c r="P4150" s="168">
        <f t="shared" si="132"/>
        <v>52863</v>
      </c>
      <c r="S4150" s="172">
        <v>2</v>
      </c>
      <c r="T4150" s="23">
        <v>105726</v>
      </c>
    </row>
    <row r="4151" spans="2:20" ht="30" customHeight="1">
      <c r="B4151">
        <v>64</v>
      </c>
      <c r="C4151" s="164" t="s">
        <v>343</v>
      </c>
      <c r="D4151" s="7" t="s">
        <v>344</v>
      </c>
      <c r="E4151">
        <v>2026</v>
      </c>
      <c r="F4151" s="76" t="str">
        <f t="shared" si="130"/>
        <v>6412. Vigilancia de la Salud AmbientalVigilancia de la Salud Ambiental2026</v>
      </c>
      <c r="G4151" s="7" t="s">
        <v>345</v>
      </c>
      <c r="H4151" s="7" t="s">
        <v>352</v>
      </c>
      <c r="I4151" t="s">
        <v>36</v>
      </c>
      <c r="J4151" s="7" t="s">
        <v>347</v>
      </c>
      <c r="K4151" t="s">
        <v>348</v>
      </c>
      <c r="L4151" t="s">
        <v>348</v>
      </c>
      <c r="M4151" s="37" t="s">
        <v>5</v>
      </c>
      <c r="N4151" s="12" t="s">
        <v>0</v>
      </c>
      <c r="O4151" s="76" t="str">
        <f t="shared" si="131"/>
        <v>6412. Vigilancia de la Salud AmbientalVigilancia de la Salud Ambiental20261_CANDELARIA1_ENERO_2026</v>
      </c>
      <c r="P4151" s="168">
        <f t="shared" si="132"/>
        <v>52863</v>
      </c>
      <c r="S4151" s="172">
        <v>10</v>
      </c>
      <c r="T4151" s="23">
        <v>528630</v>
      </c>
    </row>
    <row r="4152" spans="2:20" ht="30" customHeight="1">
      <c r="B4152">
        <v>65</v>
      </c>
      <c r="C4152" s="164" t="s">
        <v>343</v>
      </c>
      <c r="D4152" s="7" t="s">
        <v>344</v>
      </c>
      <c r="E4152">
        <v>2026</v>
      </c>
      <c r="F4152" s="76" t="str">
        <f t="shared" si="130"/>
        <v>6512. Vigilancia de la Salud AmbientalVigilancia de la Salud Ambiental2026</v>
      </c>
      <c r="G4152" s="7" t="s">
        <v>345</v>
      </c>
      <c r="H4152" s="7" t="s">
        <v>352</v>
      </c>
      <c r="I4152" t="s">
        <v>36</v>
      </c>
      <c r="J4152" s="7" t="s">
        <v>347</v>
      </c>
      <c r="K4152" t="s">
        <v>348</v>
      </c>
      <c r="L4152" t="s">
        <v>348</v>
      </c>
      <c r="M4152" s="37" t="s">
        <v>6</v>
      </c>
      <c r="N4152" s="12" t="s">
        <v>0</v>
      </c>
      <c r="O4152" s="76" t="str">
        <f t="shared" si="131"/>
        <v>6512. Vigilancia de la Salud AmbientalVigilancia de la Salud Ambiental20262_SANTA_FE1_ENERO_2026</v>
      </c>
      <c r="P4152" s="168">
        <f t="shared" si="132"/>
        <v>140968</v>
      </c>
      <c r="S4152" s="172">
        <v>7</v>
      </c>
      <c r="T4152" s="23">
        <v>986776</v>
      </c>
    </row>
    <row r="4153" spans="2:20" ht="30" customHeight="1">
      <c r="B4153">
        <v>65</v>
      </c>
      <c r="C4153" s="164" t="s">
        <v>343</v>
      </c>
      <c r="D4153" s="7" t="s">
        <v>344</v>
      </c>
      <c r="E4153">
        <v>2026</v>
      </c>
      <c r="F4153" s="76" t="str">
        <f t="shared" si="130"/>
        <v>6512. Vigilancia de la Salud AmbientalVigilancia de la Salud Ambiental2026</v>
      </c>
      <c r="G4153" s="7" t="s">
        <v>345</v>
      </c>
      <c r="H4153" s="7" t="s">
        <v>352</v>
      </c>
      <c r="I4153" t="s">
        <v>36</v>
      </c>
      <c r="J4153" s="7" t="s">
        <v>347</v>
      </c>
      <c r="K4153" t="s">
        <v>348</v>
      </c>
      <c r="L4153" t="s">
        <v>348</v>
      </c>
      <c r="M4153" s="37" t="s">
        <v>8</v>
      </c>
      <c r="N4153" s="12" t="s">
        <v>0</v>
      </c>
      <c r="O4153" s="76" t="str">
        <f t="shared" si="131"/>
        <v>6512. Vigilancia de la Salud AmbientalVigilancia de la Salud Ambiental20264_SAN_CRISTOBAL1_ENERO_2026</v>
      </c>
      <c r="P4153" s="168">
        <f t="shared" si="132"/>
        <v>140968</v>
      </c>
      <c r="S4153" s="172">
        <v>18</v>
      </c>
      <c r="T4153" s="23">
        <v>2537424</v>
      </c>
    </row>
    <row r="4154" spans="2:20" ht="30" customHeight="1">
      <c r="B4154">
        <v>65</v>
      </c>
      <c r="C4154" s="164" t="s">
        <v>343</v>
      </c>
      <c r="D4154" s="7" t="s">
        <v>344</v>
      </c>
      <c r="E4154">
        <v>2026</v>
      </c>
      <c r="F4154" s="76" t="str">
        <f t="shared" si="130"/>
        <v>6512. Vigilancia de la Salud AmbientalVigilancia de la Salud Ambiental2026</v>
      </c>
      <c r="G4154" s="7" t="s">
        <v>345</v>
      </c>
      <c r="H4154" s="7" t="s">
        <v>352</v>
      </c>
      <c r="I4154" t="s">
        <v>36</v>
      </c>
      <c r="J4154" s="7" t="s">
        <v>347</v>
      </c>
      <c r="K4154" t="s">
        <v>348</v>
      </c>
      <c r="L4154" t="s">
        <v>348</v>
      </c>
      <c r="M4154" s="37" t="s">
        <v>7</v>
      </c>
      <c r="N4154" s="12" t="s">
        <v>0</v>
      </c>
      <c r="O4154" s="76" t="str">
        <f t="shared" si="131"/>
        <v>6512. Vigilancia de la Salud AmbientalVigilancia de la Salud Ambiental20263_MARTIRES1_ENERO_2026</v>
      </c>
      <c r="P4154" s="168">
        <f t="shared" si="132"/>
        <v>140968</v>
      </c>
      <c r="S4154" s="172">
        <v>5</v>
      </c>
      <c r="T4154" s="23">
        <v>704840</v>
      </c>
    </row>
    <row r="4155" spans="2:20" ht="30" customHeight="1">
      <c r="B4155">
        <v>65</v>
      </c>
      <c r="C4155" s="164" t="s">
        <v>343</v>
      </c>
      <c r="D4155" s="7" t="s">
        <v>344</v>
      </c>
      <c r="E4155">
        <v>2026</v>
      </c>
      <c r="F4155" s="76" t="str">
        <f t="shared" si="130"/>
        <v>6512. Vigilancia de la Salud AmbientalVigilancia de la Salud Ambiental2026</v>
      </c>
      <c r="G4155" s="7" t="s">
        <v>345</v>
      </c>
      <c r="H4155" s="7" t="s">
        <v>352</v>
      </c>
      <c r="I4155" t="s">
        <v>36</v>
      </c>
      <c r="J4155" s="7" t="s">
        <v>347</v>
      </c>
      <c r="K4155" t="s">
        <v>348</v>
      </c>
      <c r="L4155" t="s">
        <v>348</v>
      </c>
      <c r="M4155" s="37" t="s">
        <v>10</v>
      </c>
      <c r="N4155" s="12" t="s">
        <v>0</v>
      </c>
      <c r="O4155" s="76" t="str">
        <f t="shared" si="131"/>
        <v>6512. Vigilancia de la Salud AmbientalVigilancia de la Salud Ambiental20266_ANTONIO_NARIÑO1_ENERO_2026</v>
      </c>
      <c r="P4155" s="168">
        <f t="shared" si="132"/>
        <v>140968</v>
      </c>
      <c r="S4155" s="172">
        <v>8</v>
      </c>
      <c r="T4155" s="23">
        <v>1127744</v>
      </c>
    </row>
    <row r="4156" spans="2:20" ht="30" customHeight="1">
      <c r="B4156">
        <v>65</v>
      </c>
      <c r="C4156" s="164" t="s">
        <v>343</v>
      </c>
      <c r="D4156" s="7" t="s">
        <v>344</v>
      </c>
      <c r="E4156">
        <v>2026</v>
      </c>
      <c r="F4156" s="76" t="str">
        <f t="shared" si="130"/>
        <v>6512. Vigilancia de la Salud AmbientalVigilancia de la Salud Ambiental2026</v>
      </c>
      <c r="G4156" s="7" t="s">
        <v>345</v>
      </c>
      <c r="H4156" s="7" t="s">
        <v>352</v>
      </c>
      <c r="I4156" t="s">
        <v>36</v>
      </c>
      <c r="J4156" s="7" t="s">
        <v>347</v>
      </c>
      <c r="K4156" t="s">
        <v>348</v>
      </c>
      <c r="L4156" t="s">
        <v>348</v>
      </c>
      <c r="M4156" s="37" t="s">
        <v>5</v>
      </c>
      <c r="N4156" s="12" t="s">
        <v>0</v>
      </c>
      <c r="O4156" s="76" t="str">
        <f t="shared" si="131"/>
        <v>6512. Vigilancia de la Salud AmbientalVigilancia de la Salud Ambiental20261_CANDELARIA1_ENERO_2026</v>
      </c>
      <c r="P4156" s="168">
        <f t="shared" si="132"/>
        <v>140968</v>
      </c>
      <c r="S4156" s="172">
        <v>2</v>
      </c>
      <c r="T4156" s="23">
        <v>281936</v>
      </c>
    </row>
    <row r="4157" spans="2:20" ht="30" customHeight="1">
      <c r="B4157">
        <v>65</v>
      </c>
      <c r="C4157" s="164" t="s">
        <v>343</v>
      </c>
      <c r="D4157" s="7" t="s">
        <v>344</v>
      </c>
      <c r="E4157">
        <v>2026</v>
      </c>
      <c r="F4157" s="76" t="str">
        <f t="shared" si="130"/>
        <v>6512. Vigilancia de la Salud AmbientalVigilancia de la Salud Ambiental2026</v>
      </c>
      <c r="G4157" s="7" t="s">
        <v>345</v>
      </c>
      <c r="H4157" s="7" t="s">
        <v>352</v>
      </c>
      <c r="I4157" t="s">
        <v>36</v>
      </c>
      <c r="J4157" s="7" t="s">
        <v>347</v>
      </c>
      <c r="K4157" t="s">
        <v>348</v>
      </c>
      <c r="L4157" t="s">
        <v>348</v>
      </c>
      <c r="M4157" s="37" t="s">
        <v>9</v>
      </c>
      <c r="N4157" s="12" t="s">
        <v>0</v>
      </c>
      <c r="O4157" s="76" t="str">
        <f t="shared" si="131"/>
        <v>6512. Vigilancia de la Salud AmbientalVigilancia de la Salud Ambiental20265_RAFAEL_URIBE1_ENERO_2026</v>
      </c>
      <c r="P4157" s="168">
        <f t="shared" si="132"/>
        <v>140968</v>
      </c>
      <c r="S4157" s="172">
        <v>33</v>
      </c>
      <c r="T4157" s="23">
        <v>4651944</v>
      </c>
    </row>
    <row r="4158" spans="2:20" ht="30" customHeight="1">
      <c r="B4158">
        <v>67</v>
      </c>
      <c r="C4158" s="164" t="s">
        <v>343</v>
      </c>
      <c r="D4158" s="7" t="s">
        <v>344</v>
      </c>
      <c r="E4158">
        <v>2026</v>
      </c>
      <c r="F4158" s="76" t="str">
        <f t="shared" si="130"/>
        <v>6712. Vigilancia de la Salud AmbientalVigilancia de la Salud Ambiental2026</v>
      </c>
      <c r="G4158" s="7" t="s">
        <v>345</v>
      </c>
      <c r="H4158" s="7" t="s">
        <v>352</v>
      </c>
      <c r="I4158" t="s">
        <v>36</v>
      </c>
      <c r="J4158" s="7" t="s">
        <v>347</v>
      </c>
      <c r="K4158" t="s">
        <v>348</v>
      </c>
      <c r="L4158" t="s">
        <v>348</v>
      </c>
      <c r="M4158" s="37" t="s">
        <v>6</v>
      </c>
      <c r="N4158" s="12" t="s">
        <v>0</v>
      </c>
      <c r="O4158" s="76" t="str">
        <f t="shared" si="131"/>
        <v>6712. Vigilancia de la Salud AmbientalVigilancia de la Salud Ambiental20262_SANTA_FE1_ENERO_2026</v>
      </c>
      <c r="P4158" s="168">
        <f t="shared" si="132"/>
        <v>0</v>
      </c>
      <c r="S4158" s="172">
        <v>0</v>
      </c>
      <c r="T4158" s="23">
        <v>0</v>
      </c>
    </row>
    <row r="4159" spans="2:20" ht="30" customHeight="1">
      <c r="B4159">
        <v>68</v>
      </c>
      <c r="C4159" s="164" t="s">
        <v>343</v>
      </c>
      <c r="D4159" s="7" t="s">
        <v>344</v>
      </c>
      <c r="E4159">
        <v>2026</v>
      </c>
      <c r="F4159" s="76" t="str">
        <f t="shared" si="130"/>
        <v>6812. Vigilancia de la Salud AmbientalVigilancia de la Salud Ambiental2026</v>
      </c>
      <c r="G4159" s="7" t="s">
        <v>345</v>
      </c>
      <c r="H4159" s="7" t="s">
        <v>352</v>
      </c>
      <c r="I4159" t="s">
        <v>36</v>
      </c>
      <c r="J4159" s="7" t="s">
        <v>347</v>
      </c>
      <c r="K4159" t="s">
        <v>348</v>
      </c>
      <c r="L4159" t="s">
        <v>348</v>
      </c>
      <c r="M4159" s="37" t="s">
        <v>6</v>
      </c>
      <c r="N4159" s="12" t="s">
        <v>0</v>
      </c>
      <c r="O4159" s="76" t="str">
        <f t="shared" si="131"/>
        <v>6812. Vigilancia de la Salud AmbientalVigilancia de la Salud Ambiental20262_SANTA_FE1_ENERO_2026</v>
      </c>
      <c r="P4159" s="168">
        <f t="shared" si="132"/>
        <v>0</v>
      </c>
      <c r="S4159" s="172">
        <v>0</v>
      </c>
      <c r="T4159" s="23">
        <v>0</v>
      </c>
    </row>
    <row r="4160" spans="2:20" ht="30" customHeight="1">
      <c r="B4160">
        <v>68</v>
      </c>
      <c r="C4160" s="164" t="s">
        <v>343</v>
      </c>
      <c r="D4160" s="7" t="s">
        <v>344</v>
      </c>
      <c r="E4160">
        <v>2026</v>
      </c>
      <c r="F4160" s="76" t="str">
        <f t="shared" si="130"/>
        <v>6812. Vigilancia de la Salud AmbientalVigilancia de la Salud Ambiental2026</v>
      </c>
      <c r="G4160" s="7" t="s">
        <v>345</v>
      </c>
      <c r="H4160" s="7" t="s">
        <v>352</v>
      </c>
      <c r="I4160" t="s">
        <v>36</v>
      </c>
      <c r="J4160" s="7" t="s">
        <v>347</v>
      </c>
      <c r="K4160" t="s">
        <v>348</v>
      </c>
      <c r="L4160" t="s">
        <v>348</v>
      </c>
      <c r="M4160" s="37" t="s">
        <v>8</v>
      </c>
      <c r="N4160" s="12" t="s">
        <v>0</v>
      </c>
      <c r="O4160" s="76" t="str">
        <f t="shared" si="131"/>
        <v>6812. Vigilancia de la Salud AmbientalVigilancia de la Salud Ambiental20264_SAN_CRISTOBAL1_ENERO_2026</v>
      </c>
      <c r="P4160" s="168">
        <f t="shared" si="132"/>
        <v>0</v>
      </c>
      <c r="S4160" s="172">
        <v>0</v>
      </c>
      <c r="T4160" s="23">
        <v>0</v>
      </c>
    </row>
    <row r="4161" spans="2:20" ht="30" customHeight="1">
      <c r="B4161">
        <v>68</v>
      </c>
      <c r="C4161" s="164" t="s">
        <v>343</v>
      </c>
      <c r="D4161" s="7" t="s">
        <v>344</v>
      </c>
      <c r="E4161">
        <v>2026</v>
      </c>
      <c r="F4161" s="76" t="str">
        <f t="shared" si="130"/>
        <v>6812. Vigilancia de la Salud AmbientalVigilancia de la Salud Ambiental2026</v>
      </c>
      <c r="G4161" s="7" t="s">
        <v>345</v>
      </c>
      <c r="H4161" s="7" t="s">
        <v>352</v>
      </c>
      <c r="I4161" t="s">
        <v>36</v>
      </c>
      <c r="J4161" s="7" t="s">
        <v>347</v>
      </c>
      <c r="K4161" t="s">
        <v>348</v>
      </c>
      <c r="L4161" t="s">
        <v>348</v>
      </c>
      <c r="M4161" s="37" t="s">
        <v>7</v>
      </c>
      <c r="N4161" s="12" t="s">
        <v>0</v>
      </c>
      <c r="O4161" s="76" t="str">
        <f t="shared" si="131"/>
        <v>6812. Vigilancia de la Salud AmbientalVigilancia de la Salud Ambiental20263_MARTIRES1_ENERO_2026</v>
      </c>
      <c r="P4161" s="168">
        <f t="shared" si="132"/>
        <v>281936</v>
      </c>
      <c r="S4161" s="172">
        <v>2</v>
      </c>
      <c r="T4161" s="23">
        <v>563872</v>
      </c>
    </row>
    <row r="4162" spans="2:20" ht="30" customHeight="1">
      <c r="B4162">
        <v>68</v>
      </c>
      <c r="C4162" s="164" t="s">
        <v>343</v>
      </c>
      <c r="D4162" s="7" t="s">
        <v>344</v>
      </c>
      <c r="E4162">
        <v>2026</v>
      </c>
      <c r="F4162" s="76" t="str">
        <f t="shared" si="130"/>
        <v>6812. Vigilancia de la Salud AmbientalVigilancia de la Salud Ambiental2026</v>
      </c>
      <c r="G4162" s="7" t="s">
        <v>345</v>
      </c>
      <c r="H4162" s="7" t="s">
        <v>352</v>
      </c>
      <c r="I4162" t="s">
        <v>36</v>
      </c>
      <c r="J4162" s="7" t="s">
        <v>347</v>
      </c>
      <c r="K4162" t="s">
        <v>348</v>
      </c>
      <c r="L4162" t="s">
        <v>348</v>
      </c>
      <c r="M4162" s="37" t="s">
        <v>10</v>
      </c>
      <c r="N4162" s="12" t="s">
        <v>0</v>
      </c>
      <c r="O4162" s="76" t="str">
        <f t="shared" si="131"/>
        <v>6812. Vigilancia de la Salud AmbientalVigilancia de la Salud Ambiental20266_ANTONIO_NARIÑO1_ENERO_2026</v>
      </c>
      <c r="P4162" s="168">
        <f t="shared" si="132"/>
        <v>0</v>
      </c>
      <c r="S4162" s="172">
        <v>0</v>
      </c>
      <c r="T4162" s="23">
        <v>0</v>
      </c>
    </row>
    <row r="4163" spans="2:20" ht="30" customHeight="1">
      <c r="B4163">
        <v>68</v>
      </c>
      <c r="C4163" s="164" t="s">
        <v>343</v>
      </c>
      <c r="D4163" s="7" t="s">
        <v>344</v>
      </c>
      <c r="E4163">
        <v>2026</v>
      </c>
      <c r="F4163" s="76" t="str">
        <f t="shared" si="130"/>
        <v>6812. Vigilancia de la Salud AmbientalVigilancia de la Salud Ambiental2026</v>
      </c>
      <c r="G4163" s="7" t="s">
        <v>345</v>
      </c>
      <c r="H4163" s="7" t="s">
        <v>352</v>
      </c>
      <c r="I4163" t="s">
        <v>36</v>
      </c>
      <c r="J4163" s="7" t="s">
        <v>347</v>
      </c>
      <c r="K4163" t="s">
        <v>348</v>
      </c>
      <c r="L4163" t="s">
        <v>348</v>
      </c>
      <c r="M4163" s="37" t="s">
        <v>9</v>
      </c>
      <c r="N4163" s="12" t="s">
        <v>0</v>
      </c>
      <c r="O4163" s="76" t="str">
        <f t="shared" si="131"/>
        <v>6812. Vigilancia de la Salud AmbientalVigilancia de la Salud Ambiental20265_RAFAEL_URIBE1_ENERO_2026</v>
      </c>
      <c r="P4163" s="168">
        <f t="shared" si="132"/>
        <v>0</v>
      </c>
      <c r="S4163" s="172">
        <v>0</v>
      </c>
      <c r="T4163" s="23">
        <v>0</v>
      </c>
    </row>
    <row r="4164" spans="2:20" ht="30" customHeight="1">
      <c r="B4164">
        <v>69</v>
      </c>
      <c r="C4164" s="164" t="s">
        <v>343</v>
      </c>
      <c r="D4164" s="7" t="s">
        <v>344</v>
      </c>
      <c r="E4164">
        <v>2026</v>
      </c>
      <c r="F4164" s="76" t="str">
        <f t="shared" si="130"/>
        <v>6912. Vigilancia de la Salud AmbientalVigilancia de la Salud Ambiental2026</v>
      </c>
      <c r="G4164" s="7" t="s">
        <v>345</v>
      </c>
      <c r="H4164" s="7" t="s">
        <v>352</v>
      </c>
      <c r="I4164" t="s">
        <v>36</v>
      </c>
      <c r="J4164" s="7" t="s">
        <v>347</v>
      </c>
      <c r="K4164" t="s">
        <v>348</v>
      </c>
      <c r="L4164" t="s">
        <v>348</v>
      </c>
      <c r="M4164" s="37" t="s">
        <v>6</v>
      </c>
      <c r="N4164" s="12" t="s">
        <v>0</v>
      </c>
      <c r="O4164" s="76" t="str">
        <f t="shared" si="131"/>
        <v>6912. Vigilancia de la Salud AmbientalVigilancia de la Salud Ambiental20262_SANTA_FE1_ENERO_2026</v>
      </c>
      <c r="P4164" s="168">
        <f t="shared" si="132"/>
        <v>71958</v>
      </c>
      <c r="S4164" s="172">
        <v>6</v>
      </c>
      <c r="T4164" s="23">
        <v>431748</v>
      </c>
    </row>
    <row r="4165" spans="2:20" ht="30" customHeight="1">
      <c r="B4165">
        <v>69</v>
      </c>
      <c r="C4165" s="164" t="s">
        <v>343</v>
      </c>
      <c r="D4165" s="7" t="s">
        <v>344</v>
      </c>
      <c r="E4165">
        <v>2026</v>
      </c>
      <c r="F4165" s="76" t="str">
        <f t="shared" si="130"/>
        <v>6912. Vigilancia de la Salud AmbientalVigilancia de la Salud Ambiental2026</v>
      </c>
      <c r="G4165" s="7" t="s">
        <v>345</v>
      </c>
      <c r="H4165" s="7" t="s">
        <v>352</v>
      </c>
      <c r="I4165" t="s">
        <v>36</v>
      </c>
      <c r="J4165" s="7" t="s">
        <v>347</v>
      </c>
      <c r="K4165" t="s">
        <v>348</v>
      </c>
      <c r="L4165" t="s">
        <v>348</v>
      </c>
      <c r="M4165" s="37" t="s">
        <v>8</v>
      </c>
      <c r="N4165" s="12" t="s">
        <v>0</v>
      </c>
      <c r="O4165" s="76" t="str">
        <f t="shared" si="131"/>
        <v>6912. Vigilancia de la Salud AmbientalVigilancia de la Salud Ambiental20264_SAN_CRISTOBAL1_ENERO_2026</v>
      </c>
      <c r="P4165" s="168">
        <f t="shared" si="132"/>
        <v>71958</v>
      </c>
      <c r="S4165" s="172">
        <v>10</v>
      </c>
      <c r="T4165" s="23">
        <v>719580</v>
      </c>
    </row>
    <row r="4166" spans="2:20" ht="30" customHeight="1">
      <c r="B4166">
        <v>69</v>
      </c>
      <c r="C4166" s="164" t="s">
        <v>343</v>
      </c>
      <c r="D4166" s="7" t="s">
        <v>344</v>
      </c>
      <c r="E4166">
        <v>2026</v>
      </c>
      <c r="F4166" s="76" t="str">
        <f t="shared" si="130"/>
        <v>6912. Vigilancia de la Salud AmbientalVigilancia de la Salud Ambiental2026</v>
      </c>
      <c r="G4166" s="7" t="s">
        <v>345</v>
      </c>
      <c r="H4166" s="7" t="s">
        <v>352</v>
      </c>
      <c r="I4166" t="s">
        <v>36</v>
      </c>
      <c r="J4166" s="7" t="s">
        <v>347</v>
      </c>
      <c r="K4166" t="s">
        <v>348</v>
      </c>
      <c r="L4166" t="s">
        <v>348</v>
      </c>
      <c r="M4166" s="37" t="s">
        <v>7</v>
      </c>
      <c r="N4166" s="12" t="s">
        <v>0</v>
      </c>
      <c r="O4166" s="76" t="str">
        <f t="shared" si="131"/>
        <v>6912. Vigilancia de la Salud AmbientalVigilancia de la Salud Ambiental20263_MARTIRES1_ENERO_2026</v>
      </c>
      <c r="P4166" s="168">
        <f t="shared" si="132"/>
        <v>71958</v>
      </c>
      <c r="S4166" s="172">
        <v>4</v>
      </c>
      <c r="T4166" s="23">
        <v>287832</v>
      </c>
    </row>
    <row r="4167" spans="2:20" ht="30" customHeight="1">
      <c r="B4167">
        <v>69</v>
      </c>
      <c r="C4167" s="164" t="s">
        <v>343</v>
      </c>
      <c r="D4167" s="7" t="s">
        <v>344</v>
      </c>
      <c r="E4167">
        <v>2026</v>
      </c>
      <c r="F4167" s="76" t="str">
        <f t="shared" si="130"/>
        <v>6912. Vigilancia de la Salud AmbientalVigilancia de la Salud Ambiental2026</v>
      </c>
      <c r="G4167" s="7" t="s">
        <v>345</v>
      </c>
      <c r="H4167" s="7" t="s">
        <v>352</v>
      </c>
      <c r="I4167" t="s">
        <v>36</v>
      </c>
      <c r="J4167" s="7" t="s">
        <v>347</v>
      </c>
      <c r="K4167" t="s">
        <v>348</v>
      </c>
      <c r="L4167" t="s">
        <v>348</v>
      </c>
      <c r="M4167" s="37" t="s">
        <v>10</v>
      </c>
      <c r="N4167" s="12" t="s">
        <v>0</v>
      </c>
      <c r="O4167" s="76" t="str">
        <f t="shared" si="131"/>
        <v>6912. Vigilancia de la Salud AmbientalVigilancia de la Salud Ambiental20266_ANTONIO_NARIÑO1_ENERO_2026</v>
      </c>
      <c r="P4167" s="168">
        <f t="shared" si="132"/>
        <v>71958</v>
      </c>
      <c r="S4167" s="172">
        <v>4</v>
      </c>
      <c r="T4167" s="23">
        <v>287832</v>
      </c>
    </row>
    <row r="4168" spans="2:20" ht="30" customHeight="1">
      <c r="B4168">
        <v>69</v>
      </c>
      <c r="C4168" s="164" t="s">
        <v>343</v>
      </c>
      <c r="D4168" s="7" t="s">
        <v>344</v>
      </c>
      <c r="E4168">
        <v>2026</v>
      </c>
      <c r="F4168" s="76" t="str">
        <f t="shared" ref="F4168:F4231" si="133">B4168&amp;C4168&amp;D4168&amp;E4168</f>
        <v>6912. Vigilancia de la Salud AmbientalVigilancia de la Salud Ambiental2026</v>
      </c>
      <c r="G4168" s="7" t="s">
        <v>345</v>
      </c>
      <c r="H4168" s="7" t="s">
        <v>352</v>
      </c>
      <c r="I4168" t="s">
        <v>36</v>
      </c>
      <c r="J4168" s="7" t="s">
        <v>347</v>
      </c>
      <c r="K4168" t="s">
        <v>348</v>
      </c>
      <c r="L4168" t="s">
        <v>348</v>
      </c>
      <c r="M4168" s="37" t="s">
        <v>5</v>
      </c>
      <c r="N4168" s="12" t="s">
        <v>0</v>
      </c>
      <c r="O4168" s="76" t="str">
        <f t="shared" si="131"/>
        <v>6912. Vigilancia de la Salud AmbientalVigilancia de la Salud Ambiental20261_CANDELARIA1_ENERO_2026</v>
      </c>
      <c r="P4168" s="168">
        <f t="shared" si="132"/>
        <v>71958</v>
      </c>
      <c r="S4168" s="172">
        <v>2</v>
      </c>
      <c r="T4168" s="23">
        <v>143916</v>
      </c>
    </row>
    <row r="4169" spans="2:20" ht="30" customHeight="1">
      <c r="B4169">
        <v>69</v>
      </c>
      <c r="C4169" s="164" t="s">
        <v>343</v>
      </c>
      <c r="D4169" s="7" t="s">
        <v>344</v>
      </c>
      <c r="E4169">
        <v>2026</v>
      </c>
      <c r="F4169" s="76" t="str">
        <f t="shared" si="133"/>
        <v>6912. Vigilancia de la Salud AmbientalVigilancia de la Salud Ambiental2026</v>
      </c>
      <c r="G4169" s="7" t="s">
        <v>345</v>
      </c>
      <c r="H4169" s="7" t="s">
        <v>352</v>
      </c>
      <c r="I4169" t="s">
        <v>36</v>
      </c>
      <c r="J4169" s="7" t="s">
        <v>347</v>
      </c>
      <c r="K4169" t="s">
        <v>348</v>
      </c>
      <c r="L4169" t="s">
        <v>348</v>
      </c>
      <c r="M4169" s="37" t="s">
        <v>9</v>
      </c>
      <c r="N4169" s="12" t="s">
        <v>0</v>
      </c>
      <c r="O4169" s="76" t="str">
        <f t="shared" si="131"/>
        <v>6912. Vigilancia de la Salud AmbientalVigilancia de la Salud Ambiental20265_RAFAEL_URIBE1_ENERO_2026</v>
      </c>
      <c r="P4169" s="168">
        <f t="shared" si="132"/>
        <v>71958</v>
      </c>
      <c r="S4169" s="172">
        <v>6</v>
      </c>
      <c r="T4169" s="23">
        <v>431748</v>
      </c>
    </row>
    <row r="4170" spans="2:20" ht="30" customHeight="1">
      <c r="B4170">
        <v>71</v>
      </c>
      <c r="C4170" s="164" t="s">
        <v>343</v>
      </c>
      <c r="D4170" s="7" t="s">
        <v>344</v>
      </c>
      <c r="E4170">
        <v>2026</v>
      </c>
      <c r="F4170" s="76" t="str">
        <f t="shared" si="133"/>
        <v>7112. Vigilancia de la Salud AmbientalVigilancia de la Salud Ambiental2026</v>
      </c>
      <c r="G4170" s="7" t="s">
        <v>345</v>
      </c>
      <c r="H4170" s="7" t="s">
        <v>352</v>
      </c>
      <c r="I4170" t="s">
        <v>36</v>
      </c>
      <c r="J4170" s="7" t="s">
        <v>347</v>
      </c>
      <c r="K4170" t="s">
        <v>348</v>
      </c>
      <c r="L4170" t="s">
        <v>348</v>
      </c>
      <c r="M4170" s="37" t="s">
        <v>6</v>
      </c>
      <c r="N4170" s="12" t="s">
        <v>0</v>
      </c>
      <c r="O4170" s="76" t="str">
        <f t="shared" ref="O4170:O4233" si="134">+F4170&amp;M4170&amp;N4170</f>
        <v>7112. Vigilancia de la Salud AmbientalVigilancia de la Salud Ambiental20262_SANTA_FE1_ENERO_2026</v>
      </c>
      <c r="P4170" s="168">
        <f t="shared" si="132"/>
        <v>71958</v>
      </c>
      <c r="S4170" s="172">
        <v>2</v>
      </c>
      <c r="T4170" s="23">
        <v>143916</v>
      </c>
    </row>
    <row r="4171" spans="2:20" ht="30" customHeight="1">
      <c r="B4171">
        <v>71</v>
      </c>
      <c r="C4171" s="164" t="s">
        <v>343</v>
      </c>
      <c r="D4171" s="7" t="s">
        <v>344</v>
      </c>
      <c r="E4171">
        <v>2026</v>
      </c>
      <c r="F4171" s="76" t="str">
        <f t="shared" si="133"/>
        <v>7112. Vigilancia de la Salud AmbientalVigilancia de la Salud Ambiental2026</v>
      </c>
      <c r="G4171" s="7" t="s">
        <v>345</v>
      </c>
      <c r="H4171" s="7" t="s">
        <v>352</v>
      </c>
      <c r="I4171" t="s">
        <v>36</v>
      </c>
      <c r="J4171" s="7" t="s">
        <v>347</v>
      </c>
      <c r="K4171" t="s">
        <v>348</v>
      </c>
      <c r="L4171" t="s">
        <v>348</v>
      </c>
      <c r="M4171" s="37" t="s">
        <v>8</v>
      </c>
      <c r="N4171" s="12" t="s">
        <v>0</v>
      </c>
      <c r="O4171" s="76" t="str">
        <f t="shared" si="134"/>
        <v>7112. Vigilancia de la Salud AmbientalVigilancia de la Salud Ambiental20264_SAN_CRISTOBAL1_ENERO_2026</v>
      </c>
      <c r="P4171" s="168">
        <f t="shared" si="132"/>
        <v>71958</v>
      </c>
      <c r="S4171" s="172">
        <v>10</v>
      </c>
      <c r="T4171" s="23">
        <v>719580</v>
      </c>
    </row>
    <row r="4172" spans="2:20" ht="30" customHeight="1">
      <c r="B4172">
        <v>71</v>
      </c>
      <c r="C4172" s="164" t="s">
        <v>343</v>
      </c>
      <c r="D4172" s="7" t="s">
        <v>344</v>
      </c>
      <c r="E4172">
        <v>2026</v>
      </c>
      <c r="F4172" s="76" t="str">
        <f t="shared" si="133"/>
        <v>7112. Vigilancia de la Salud AmbientalVigilancia de la Salud Ambiental2026</v>
      </c>
      <c r="G4172" s="7" t="s">
        <v>345</v>
      </c>
      <c r="H4172" s="7" t="s">
        <v>352</v>
      </c>
      <c r="I4172" t="s">
        <v>36</v>
      </c>
      <c r="J4172" s="7" t="s">
        <v>347</v>
      </c>
      <c r="K4172" t="s">
        <v>348</v>
      </c>
      <c r="L4172" t="s">
        <v>348</v>
      </c>
      <c r="M4172" s="37" t="s">
        <v>7</v>
      </c>
      <c r="N4172" s="12" t="s">
        <v>0</v>
      </c>
      <c r="O4172" s="76" t="str">
        <f t="shared" si="134"/>
        <v>7112. Vigilancia de la Salud AmbientalVigilancia de la Salud Ambiental20263_MARTIRES1_ENERO_2026</v>
      </c>
      <c r="P4172" s="168">
        <f t="shared" si="132"/>
        <v>71958</v>
      </c>
      <c r="S4172" s="172">
        <v>4</v>
      </c>
      <c r="T4172" s="23">
        <v>287832</v>
      </c>
    </row>
    <row r="4173" spans="2:20" ht="30" customHeight="1">
      <c r="B4173">
        <v>71</v>
      </c>
      <c r="C4173" s="164" t="s">
        <v>343</v>
      </c>
      <c r="D4173" s="7" t="s">
        <v>344</v>
      </c>
      <c r="E4173">
        <v>2026</v>
      </c>
      <c r="F4173" s="76" t="str">
        <f t="shared" si="133"/>
        <v>7112. Vigilancia de la Salud AmbientalVigilancia de la Salud Ambiental2026</v>
      </c>
      <c r="G4173" s="7" t="s">
        <v>345</v>
      </c>
      <c r="H4173" s="7" t="s">
        <v>352</v>
      </c>
      <c r="I4173" t="s">
        <v>36</v>
      </c>
      <c r="J4173" s="7" t="s">
        <v>347</v>
      </c>
      <c r="K4173" t="s">
        <v>348</v>
      </c>
      <c r="L4173" t="s">
        <v>348</v>
      </c>
      <c r="M4173" s="37" t="s">
        <v>10</v>
      </c>
      <c r="N4173" s="12" t="s">
        <v>0</v>
      </c>
      <c r="O4173" s="76" t="str">
        <f t="shared" si="134"/>
        <v>7112. Vigilancia de la Salud AmbientalVigilancia de la Salud Ambiental20266_ANTONIO_NARIÑO1_ENERO_2026</v>
      </c>
      <c r="P4173" s="168">
        <f t="shared" si="132"/>
        <v>71958</v>
      </c>
      <c r="S4173" s="172">
        <v>4</v>
      </c>
      <c r="T4173" s="23">
        <v>287832</v>
      </c>
    </row>
    <row r="4174" spans="2:20" ht="30" customHeight="1">
      <c r="B4174">
        <v>71</v>
      </c>
      <c r="C4174" s="164" t="s">
        <v>343</v>
      </c>
      <c r="D4174" s="7" t="s">
        <v>344</v>
      </c>
      <c r="E4174">
        <v>2026</v>
      </c>
      <c r="F4174" s="76" t="str">
        <f t="shared" si="133"/>
        <v>7112. Vigilancia de la Salud AmbientalVigilancia de la Salud Ambiental2026</v>
      </c>
      <c r="G4174" s="7" t="s">
        <v>345</v>
      </c>
      <c r="H4174" s="7" t="s">
        <v>352</v>
      </c>
      <c r="I4174" t="s">
        <v>36</v>
      </c>
      <c r="J4174" s="7" t="s">
        <v>347</v>
      </c>
      <c r="K4174" t="s">
        <v>348</v>
      </c>
      <c r="L4174" t="s">
        <v>348</v>
      </c>
      <c r="M4174" s="37" t="s">
        <v>5</v>
      </c>
      <c r="N4174" s="12" t="s">
        <v>0</v>
      </c>
      <c r="O4174" s="76" t="str">
        <f t="shared" si="134"/>
        <v>7112. Vigilancia de la Salud AmbientalVigilancia de la Salud Ambiental20261_CANDELARIA1_ENERO_2026</v>
      </c>
      <c r="P4174" s="168">
        <f t="shared" si="132"/>
        <v>0</v>
      </c>
      <c r="S4174" s="172">
        <v>0</v>
      </c>
      <c r="T4174" s="23">
        <v>0</v>
      </c>
    </row>
    <row r="4175" spans="2:20" ht="30" customHeight="1">
      <c r="B4175">
        <v>71</v>
      </c>
      <c r="C4175" s="164" t="s">
        <v>343</v>
      </c>
      <c r="D4175" s="7" t="s">
        <v>344</v>
      </c>
      <c r="E4175">
        <v>2026</v>
      </c>
      <c r="F4175" s="76" t="str">
        <f t="shared" si="133"/>
        <v>7112. Vigilancia de la Salud AmbientalVigilancia de la Salud Ambiental2026</v>
      </c>
      <c r="G4175" s="7" t="s">
        <v>345</v>
      </c>
      <c r="H4175" s="7" t="s">
        <v>352</v>
      </c>
      <c r="I4175" t="s">
        <v>36</v>
      </c>
      <c r="J4175" s="7" t="s">
        <v>347</v>
      </c>
      <c r="K4175" t="s">
        <v>348</v>
      </c>
      <c r="L4175" t="s">
        <v>348</v>
      </c>
      <c r="M4175" s="37" t="s">
        <v>9</v>
      </c>
      <c r="N4175" s="12" t="s">
        <v>0</v>
      </c>
      <c r="O4175" s="76" t="str">
        <f t="shared" si="134"/>
        <v>7112. Vigilancia de la Salud AmbientalVigilancia de la Salud Ambiental20265_RAFAEL_URIBE1_ENERO_2026</v>
      </c>
      <c r="P4175" s="168">
        <f t="shared" si="132"/>
        <v>71958</v>
      </c>
      <c r="S4175" s="172">
        <v>7</v>
      </c>
      <c r="T4175" s="23">
        <v>503706</v>
      </c>
    </row>
    <row r="4176" spans="2:20" ht="30" customHeight="1">
      <c r="B4176">
        <v>73</v>
      </c>
      <c r="C4176" s="164" t="s">
        <v>343</v>
      </c>
      <c r="D4176" s="7" t="s">
        <v>344</v>
      </c>
      <c r="E4176">
        <v>2026</v>
      </c>
      <c r="F4176" s="76" t="str">
        <f t="shared" si="133"/>
        <v>7312. Vigilancia de la Salud AmbientalVigilancia de la Salud Ambiental2026</v>
      </c>
      <c r="G4176" s="7" t="s">
        <v>345</v>
      </c>
      <c r="H4176" s="7" t="s">
        <v>352</v>
      </c>
      <c r="I4176" t="s">
        <v>36</v>
      </c>
      <c r="J4176" s="7" t="s">
        <v>347</v>
      </c>
      <c r="K4176" t="s">
        <v>348</v>
      </c>
      <c r="L4176" t="s">
        <v>348</v>
      </c>
      <c r="M4176" s="37" t="s">
        <v>6</v>
      </c>
      <c r="N4176" s="12" t="s">
        <v>0</v>
      </c>
      <c r="O4176" s="76" t="str">
        <f t="shared" si="134"/>
        <v>7312. Vigilancia de la Salud AmbientalVigilancia de la Salud Ambiental20262_SANTA_FE1_ENERO_2026</v>
      </c>
      <c r="P4176" s="168">
        <f t="shared" si="132"/>
        <v>0</v>
      </c>
      <c r="S4176" s="172">
        <v>0</v>
      </c>
      <c r="T4176" s="23">
        <v>0</v>
      </c>
    </row>
    <row r="4177" spans="2:20" ht="30" customHeight="1">
      <c r="B4177">
        <v>73</v>
      </c>
      <c r="C4177" s="164" t="s">
        <v>343</v>
      </c>
      <c r="D4177" s="7" t="s">
        <v>344</v>
      </c>
      <c r="E4177">
        <v>2026</v>
      </c>
      <c r="F4177" s="76" t="str">
        <f t="shared" si="133"/>
        <v>7312. Vigilancia de la Salud AmbientalVigilancia de la Salud Ambiental2026</v>
      </c>
      <c r="G4177" s="7" t="s">
        <v>345</v>
      </c>
      <c r="H4177" s="7" t="s">
        <v>352</v>
      </c>
      <c r="I4177" t="s">
        <v>36</v>
      </c>
      <c r="J4177" s="7" t="s">
        <v>347</v>
      </c>
      <c r="K4177" t="s">
        <v>348</v>
      </c>
      <c r="L4177" t="s">
        <v>348</v>
      </c>
      <c r="M4177" s="37" t="s">
        <v>8</v>
      </c>
      <c r="N4177" s="12" t="s">
        <v>0</v>
      </c>
      <c r="O4177" s="76" t="str">
        <f t="shared" si="134"/>
        <v>7312. Vigilancia de la Salud AmbientalVigilancia de la Salud Ambiental20264_SAN_CRISTOBAL1_ENERO_2026</v>
      </c>
      <c r="P4177" s="168">
        <f t="shared" si="132"/>
        <v>0</v>
      </c>
      <c r="S4177" s="172">
        <v>0</v>
      </c>
      <c r="T4177" s="23">
        <v>0</v>
      </c>
    </row>
    <row r="4178" spans="2:20" ht="30" customHeight="1">
      <c r="B4178">
        <v>73</v>
      </c>
      <c r="C4178" s="164" t="s">
        <v>343</v>
      </c>
      <c r="D4178" s="7" t="s">
        <v>344</v>
      </c>
      <c r="E4178">
        <v>2026</v>
      </c>
      <c r="F4178" s="76" t="str">
        <f t="shared" si="133"/>
        <v>7312. Vigilancia de la Salud AmbientalVigilancia de la Salud Ambiental2026</v>
      </c>
      <c r="G4178" s="7" t="s">
        <v>345</v>
      </c>
      <c r="H4178" s="7" t="s">
        <v>352</v>
      </c>
      <c r="I4178" t="s">
        <v>36</v>
      </c>
      <c r="J4178" s="7" t="s">
        <v>347</v>
      </c>
      <c r="K4178" t="s">
        <v>348</v>
      </c>
      <c r="L4178" t="s">
        <v>348</v>
      </c>
      <c r="M4178" s="37" t="s">
        <v>7</v>
      </c>
      <c r="N4178" s="12" t="s">
        <v>0</v>
      </c>
      <c r="O4178" s="76" t="str">
        <f t="shared" si="134"/>
        <v>7312. Vigilancia de la Salud AmbientalVigilancia de la Salud Ambiental20263_MARTIRES1_ENERO_2026</v>
      </c>
      <c r="P4178" s="168">
        <f t="shared" si="132"/>
        <v>0</v>
      </c>
      <c r="S4178" s="172">
        <v>0</v>
      </c>
      <c r="T4178" s="23">
        <v>0</v>
      </c>
    </row>
    <row r="4179" spans="2:20" ht="30" customHeight="1">
      <c r="B4179">
        <v>73</v>
      </c>
      <c r="C4179" s="164" t="s">
        <v>343</v>
      </c>
      <c r="D4179" s="7" t="s">
        <v>344</v>
      </c>
      <c r="E4179">
        <v>2026</v>
      </c>
      <c r="F4179" s="76" t="str">
        <f t="shared" si="133"/>
        <v>7312. Vigilancia de la Salud AmbientalVigilancia de la Salud Ambiental2026</v>
      </c>
      <c r="G4179" s="7" t="s">
        <v>345</v>
      </c>
      <c r="H4179" s="7" t="s">
        <v>352</v>
      </c>
      <c r="I4179" t="s">
        <v>36</v>
      </c>
      <c r="J4179" s="7" t="s">
        <v>347</v>
      </c>
      <c r="K4179" t="s">
        <v>348</v>
      </c>
      <c r="L4179" t="s">
        <v>348</v>
      </c>
      <c r="M4179" s="37" t="s">
        <v>10</v>
      </c>
      <c r="N4179" s="12" t="s">
        <v>0</v>
      </c>
      <c r="O4179" s="76" t="str">
        <f t="shared" si="134"/>
        <v>7312. Vigilancia de la Salud AmbientalVigilancia de la Salud Ambiental20266_ANTONIO_NARIÑO1_ENERO_2026</v>
      </c>
      <c r="P4179" s="168">
        <f t="shared" si="132"/>
        <v>281936</v>
      </c>
      <c r="S4179" s="172">
        <v>2</v>
      </c>
      <c r="T4179" s="23">
        <v>563872</v>
      </c>
    </row>
    <row r="4180" spans="2:20" ht="30" customHeight="1">
      <c r="B4180">
        <v>73</v>
      </c>
      <c r="C4180" s="164" t="s">
        <v>343</v>
      </c>
      <c r="D4180" s="7" t="s">
        <v>344</v>
      </c>
      <c r="E4180">
        <v>2026</v>
      </c>
      <c r="F4180" s="76" t="str">
        <f t="shared" si="133"/>
        <v>7312. Vigilancia de la Salud AmbientalVigilancia de la Salud Ambiental2026</v>
      </c>
      <c r="G4180" s="7" t="s">
        <v>345</v>
      </c>
      <c r="H4180" s="7" t="s">
        <v>352</v>
      </c>
      <c r="I4180" t="s">
        <v>36</v>
      </c>
      <c r="J4180" s="7" t="s">
        <v>347</v>
      </c>
      <c r="K4180" t="s">
        <v>348</v>
      </c>
      <c r="L4180" t="s">
        <v>348</v>
      </c>
      <c r="M4180" s="37" t="s">
        <v>9</v>
      </c>
      <c r="N4180" s="12" t="s">
        <v>0</v>
      </c>
      <c r="O4180" s="76" t="str">
        <f t="shared" si="134"/>
        <v>7312. Vigilancia de la Salud AmbientalVigilancia de la Salud Ambiental20265_RAFAEL_URIBE1_ENERO_2026</v>
      </c>
      <c r="P4180" s="168">
        <f t="shared" si="132"/>
        <v>0</v>
      </c>
      <c r="S4180" s="172">
        <v>0</v>
      </c>
      <c r="T4180" s="23">
        <v>0</v>
      </c>
    </row>
    <row r="4181" spans="2:20" ht="30" customHeight="1">
      <c r="B4181">
        <v>75</v>
      </c>
      <c r="C4181" s="164" t="s">
        <v>343</v>
      </c>
      <c r="D4181" s="7" t="s">
        <v>344</v>
      </c>
      <c r="E4181">
        <v>2026</v>
      </c>
      <c r="F4181" s="76" t="str">
        <f t="shared" si="133"/>
        <v>7512. Vigilancia de la Salud AmbientalVigilancia de la Salud Ambiental2026</v>
      </c>
      <c r="G4181" s="7" t="s">
        <v>345</v>
      </c>
      <c r="H4181" s="7" t="s">
        <v>352</v>
      </c>
      <c r="I4181" t="s">
        <v>36</v>
      </c>
      <c r="J4181" s="7" t="s">
        <v>347</v>
      </c>
      <c r="K4181" t="s">
        <v>348</v>
      </c>
      <c r="L4181" t="s">
        <v>348</v>
      </c>
      <c r="M4181" s="37" t="s">
        <v>10</v>
      </c>
      <c r="N4181" s="12" t="s">
        <v>0</v>
      </c>
      <c r="O4181" s="76" t="str">
        <f t="shared" si="134"/>
        <v>7512. Vigilancia de la Salud AmbientalVigilancia de la Salud Ambiental20266_ANTONIO_NARIÑO1_ENERO_2026</v>
      </c>
      <c r="P4181" s="168">
        <f t="shared" si="132"/>
        <v>0</v>
      </c>
      <c r="S4181" s="172">
        <v>0</v>
      </c>
      <c r="T4181" s="23">
        <v>0</v>
      </c>
    </row>
    <row r="4182" spans="2:20" ht="30" customHeight="1">
      <c r="B4182">
        <v>76</v>
      </c>
      <c r="C4182" s="164" t="s">
        <v>343</v>
      </c>
      <c r="D4182" s="7" t="s">
        <v>344</v>
      </c>
      <c r="E4182">
        <v>2026</v>
      </c>
      <c r="F4182" s="76" t="str">
        <f t="shared" si="133"/>
        <v>7612. Vigilancia de la Salud AmbientalVigilancia de la Salud Ambiental2026</v>
      </c>
      <c r="G4182" s="7" t="s">
        <v>345</v>
      </c>
      <c r="H4182" s="7" t="s">
        <v>352</v>
      </c>
      <c r="I4182" t="s">
        <v>36</v>
      </c>
      <c r="J4182" s="7" t="s">
        <v>347</v>
      </c>
      <c r="K4182" t="s">
        <v>348</v>
      </c>
      <c r="L4182" t="s">
        <v>348</v>
      </c>
      <c r="M4182" s="37" t="s">
        <v>6</v>
      </c>
      <c r="N4182" s="12" t="s">
        <v>0</v>
      </c>
      <c r="O4182" s="76" t="str">
        <f t="shared" si="134"/>
        <v>7612. Vigilancia de la Salud AmbientalVigilancia de la Salud Ambiental20262_SANTA_FE1_ENERO_2026</v>
      </c>
      <c r="P4182" s="168">
        <f t="shared" si="132"/>
        <v>0</v>
      </c>
      <c r="S4182" s="172">
        <v>0</v>
      </c>
      <c r="T4182" s="23">
        <v>0</v>
      </c>
    </row>
    <row r="4183" spans="2:20" ht="30" customHeight="1">
      <c r="B4183">
        <v>76</v>
      </c>
      <c r="C4183" s="164" t="s">
        <v>343</v>
      </c>
      <c r="D4183" s="7" t="s">
        <v>344</v>
      </c>
      <c r="E4183">
        <v>2026</v>
      </c>
      <c r="F4183" s="76" t="str">
        <f t="shared" si="133"/>
        <v>7612. Vigilancia de la Salud AmbientalVigilancia de la Salud Ambiental2026</v>
      </c>
      <c r="G4183" s="7" t="s">
        <v>345</v>
      </c>
      <c r="H4183" s="7" t="s">
        <v>352</v>
      </c>
      <c r="I4183" t="s">
        <v>36</v>
      </c>
      <c r="J4183" s="7" t="s">
        <v>347</v>
      </c>
      <c r="K4183" t="s">
        <v>348</v>
      </c>
      <c r="L4183" t="s">
        <v>348</v>
      </c>
      <c r="M4183" s="37" t="s">
        <v>7</v>
      </c>
      <c r="N4183" s="12" t="s">
        <v>0</v>
      </c>
      <c r="O4183" s="76" t="str">
        <f t="shared" si="134"/>
        <v>7612. Vigilancia de la Salud AmbientalVigilancia de la Salud Ambiental20263_MARTIRES1_ENERO_2026</v>
      </c>
      <c r="P4183" s="168">
        <f t="shared" si="132"/>
        <v>0</v>
      </c>
      <c r="S4183" s="172">
        <v>0</v>
      </c>
      <c r="T4183" s="23">
        <v>0</v>
      </c>
    </row>
    <row r="4184" spans="2:20" ht="30" customHeight="1">
      <c r="B4184">
        <v>76</v>
      </c>
      <c r="C4184" s="164" t="s">
        <v>343</v>
      </c>
      <c r="D4184" s="7" t="s">
        <v>344</v>
      </c>
      <c r="E4184">
        <v>2026</v>
      </c>
      <c r="F4184" s="76" t="str">
        <f t="shared" si="133"/>
        <v>7612. Vigilancia de la Salud AmbientalVigilancia de la Salud Ambiental2026</v>
      </c>
      <c r="G4184" s="7" t="s">
        <v>345</v>
      </c>
      <c r="H4184" s="7" t="s">
        <v>352</v>
      </c>
      <c r="I4184" t="s">
        <v>36</v>
      </c>
      <c r="J4184" s="7" t="s">
        <v>347</v>
      </c>
      <c r="K4184" t="s">
        <v>348</v>
      </c>
      <c r="L4184" t="s">
        <v>348</v>
      </c>
      <c r="M4184" s="37" t="s">
        <v>10</v>
      </c>
      <c r="N4184" s="12" t="s">
        <v>0</v>
      </c>
      <c r="O4184" s="76" t="str">
        <f t="shared" si="134"/>
        <v>7612. Vigilancia de la Salud AmbientalVigilancia de la Salud Ambiental20266_ANTONIO_NARIÑO1_ENERO_2026</v>
      </c>
      <c r="P4184" s="168">
        <f t="shared" si="132"/>
        <v>0</v>
      </c>
      <c r="S4184" s="172">
        <v>0</v>
      </c>
      <c r="T4184" s="23">
        <v>0</v>
      </c>
    </row>
    <row r="4185" spans="2:20" ht="30" customHeight="1">
      <c r="B4185">
        <v>76</v>
      </c>
      <c r="C4185" s="164" t="s">
        <v>343</v>
      </c>
      <c r="D4185" s="7" t="s">
        <v>344</v>
      </c>
      <c r="E4185">
        <v>2026</v>
      </c>
      <c r="F4185" s="76" t="str">
        <f t="shared" si="133"/>
        <v>7612. Vigilancia de la Salud AmbientalVigilancia de la Salud Ambiental2026</v>
      </c>
      <c r="G4185" s="7" t="s">
        <v>345</v>
      </c>
      <c r="H4185" s="7" t="s">
        <v>352</v>
      </c>
      <c r="I4185" t="s">
        <v>36</v>
      </c>
      <c r="J4185" s="7" t="s">
        <v>347</v>
      </c>
      <c r="K4185" t="s">
        <v>348</v>
      </c>
      <c r="L4185" t="s">
        <v>348</v>
      </c>
      <c r="M4185" s="37" t="s">
        <v>5</v>
      </c>
      <c r="N4185" s="12" t="s">
        <v>0</v>
      </c>
      <c r="O4185" s="76" t="str">
        <f t="shared" si="134"/>
        <v>7612. Vigilancia de la Salud AmbientalVigilancia de la Salud Ambiental20261_CANDELARIA1_ENERO_2026</v>
      </c>
      <c r="P4185" s="168">
        <f t="shared" si="132"/>
        <v>0</v>
      </c>
      <c r="S4185" s="172">
        <v>0</v>
      </c>
      <c r="T4185" s="23">
        <v>0</v>
      </c>
    </row>
    <row r="4186" spans="2:20" ht="30" customHeight="1">
      <c r="B4186">
        <v>79</v>
      </c>
      <c r="C4186" s="164" t="s">
        <v>343</v>
      </c>
      <c r="D4186" s="7" t="s">
        <v>344</v>
      </c>
      <c r="E4186">
        <v>2026</v>
      </c>
      <c r="F4186" s="76" t="str">
        <f t="shared" si="133"/>
        <v>7912. Vigilancia de la Salud AmbientalVigilancia de la Salud Ambiental2026</v>
      </c>
      <c r="G4186" s="7" t="s">
        <v>345</v>
      </c>
      <c r="H4186" s="7" t="s">
        <v>352</v>
      </c>
      <c r="I4186" t="s">
        <v>36</v>
      </c>
      <c r="J4186" s="7" t="s">
        <v>347</v>
      </c>
      <c r="K4186" t="s">
        <v>348</v>
      </c>
      <c r="L4186" t="s">
        <v>348</v>
      </c>
      <c r="M4186" s="37" t="s">
        <v>6</v>
      </c>
      <c r="N4186" s="12" t="s">
        <v>0</v>
      </c>
      <c r="O4186" s="76" t="str">
        <f t="shared" si="134"/>
        <v>7912. Vigilancia de la Salud AmbientalVigilancia de la Salud Ambiental20262_SANTA_FE1_ENERO_2026</v>
      </c>
      <c r="P4186" s="168">
        <f t="shared" si="132"/>
        <v>105726</v>
      </c>
      <c r="S4186" s="172">
        <v>8</v>
      </c>
      <c r="T4186" s="23">
        <v>845808</v>
      </c>
    </row>
    <row r="4187" spans="2:20" ht="30" customHeight="1">
      <c r="B4187">
        <v>79</v>
      </c>
      <c r="C4187" s="164" t="s">
        <v>343</v>
      </c>
      <c r="D4187" s="7" t="s">
        <v>344</v>
      </c>
      <c r="E4187">
        <v>2026</v>
      </c>
      <c r="F4187" s="76" t="str">
        <f t="shared" si="133"/>
        <v>7912. Vigilancia de la Salud AmbientalVigilancia de la Salud Ambiental2026</v>
      </c>
      <c r="G4187" s="7" t="s">
        <v>345</v>
      </c>
      <c r="H4187" s="7" t="s">
        <v>352</v>
      </c>
      <c r="I4187" t="s">
        <v>36</v>
      </c>
      <c r="J4187" s="7" t="s">
        <v>347</v>
      </c>
      <c r="K4187" t="s">
        <v>348</v>
      </c>
      <c r="L4187" t="s">
        <v>348</v>
      </c>
      <c r="M4187" s="37" t="s">
        <v>8</v>
      </c>
      <c r="N4187" s="12" t="s">
        <v>0</v>
      </c>
      <c r="O4187" s="76" t="str">
        <f t="shared" si="134"/>
        <v>7912. Vigilancia de la Salud AmbientalVigilancia de la Salud Ambiental20264_SAN_CRISTOBAL1_ENERO_2026</v>
      </c>
      <c r="P4187" s="168">
        <f t="shared" si="132"/>
        <v>105726</v>
      </c>
      <c r="S4187" s="172">
        <v>3</v>
      </c>
      <c r="T4187" s="23">
        <v>317178</v>
      </c>
    </row>
    <row r="4188" spans="2:20" ht="30" customHeight="1">
      <c r="B4188">
        <v>79</v>
      </c>
      <c r="C4188" s="164" t="s">
        <v>343</v>
      </c>
      <c r="D4188" s="7" t="s">
        <v>344</v>
      </c>
      <c r="E4188">
        <v>2026</v>
      </c>
      <c r="F4188" s="76" t="str">
        <f t="shared" si="133"/>
        <v>7912. Vigilancia de la Salud AmbientalVigilancia de la Salud Ambiental2026</v>
      </c>
      <c r="G4188" s="7" t="s">
        <v>345</v>
      </c>
      <c r="H4188" s="7" t="s">
        <v>352</v>
      </c>
      <c r="I4188" t="s">
        <v>36</v>
      </c>
      <c r="J4188" s="7" t="s">
        <v>347</v>
      </c>
      <c r="K4188" t="s">
        <v>348</v>
      </c>
      <c r="L4188" t="s">
        <v>348</v>
      </c>
      <c r="M4188" s="37" t="s">
        <v>7</v>
      </c>
      <c r="N4188" s="12" t="s">
        <v>0</v>
      </c>
      <c r="O4188" s="76" t="str">
        <f t="shared" si="134"/>
        <v>7912. Vigilancia de la Salud AmbientalVigilancia de la Salud Ambiental20263_MARTIRES1_ENERO_2026</v>
      </c>
      <c r="P4188" s="168">
        <f t="shared" si="132"/>
        <v>0</v>
      </c>
      <c r="S4188" s="172">
        <v>0</v>
      </c>
      <c r="T4188" s="23">
        <v>0</v>
      </c>
    </row>
    <row r="4189" spans="2:20" ht="30" customHeight="1">
      <c r="B4189">
        <v>79</v>
      </c>
      <c r="C4189" s="164" t="s">
        <v>343</v>
      </c>
      <c r="D4189" s="7" t="s">
        <v>344</v>
      </c>
      <c r="E4189">
        <v>2026</v>
      </c>
      <c r="F4189" s="76" t="str">
        <f t="shared" si="133"/>
        <v>7912. Vigilancia de la Salud AmbientalVigilancia de la Salud Ambiental2026</v>
      </c>
      <c r="G4189" s="7" t="s">
        <v>345</v>
      </c>
      <c r="H4189" s="7" t="s">
        <v>352</v>
      </c>
      <c r="I4189" t="s">
        <v>36</v>
      </c>
      <c r="J4189" s="7" t="s">
        <v>347</v>
      </c>
      <c r="K4189" t="s">
        <v>348</v>
      </c>
      <c r="L4189" t="s">
        <v>348</v>
      </c>
      <c r="M4189" s="37" t="s">
        <v>10</v>
      </c>
      <c r="N4189" s="12" t="s">
        <v>0</v>
      </c>
      <c r="O4189" s="76" t="str">
        <f t="shared" si="134"/>
        <v>7912. Vigilancia de la Salud AmbientalVigilancia de la Salud Ambiental20266_ANTONIO_NARIÑO1_ENERO_2026</v>
      </c>
      <c r="P4189" s="168">
        <f t="shared" si="132"/>
        <v>105726</v>
      </c>
      <c r="S4189" s="172">
        <v>4</v>
      </c>
      <c r="T4189" s="23">
        <v>422904</v>
      </c>
    </row>
    <row r="4190" spans="2:20" ht="30" customHeight="1">
      <c r="B4190">
        <v>79</v>
      </c>
      <c r="C4190" s="164" t="s">
        <v>343</v>
      </c>
      <c r="D4190" s="7" t="s">
        <v>344</v>
      </c>
      <c r="E4190">
        <v>2026</v>
      </c>
      <c r="F4190" s="76" t="str">
        <f t="shared" si="133"/>
        <v>7912. Vigilancia de la Salud AmbientalVigilancia de la Salud Ambiental2026</v>
      </c>
      <c r="G4190" s="7" t="s">
        <v>345</v>
      </c>
      <c r="H4190" s="7" t="s">
        <v>352</v>
      </c>
      <c r="I4190" t="s">
        <v>36</v>
      </c>
      <c r="J4190" s="7" t="s">
        <v>347</v>
      </c>
      <c r="K4190" t="s">
        <v>348</v>
      </c>
      <c r="L4190" t="s">
        <v>348</v>
      </c>
      <c r="M4190" s="37" t="s">
        <v>5</v>
      </c>
      <c r="N4190" s="12" t="s">
        <v>0</v>
      </c>
      <c r="O4190" s="76" t="str">
        <f t="shared" si="134"/>
        <v>7912. Vigilancia de la Salud AmbientalVigilancia de la Salud Ambiental20261_CANDELARIA1_ENERO_2026</v>
      </c>
      <c r="P4190" s="168">
        <f t="shared" si="132"/>
        <v>0</v>
      </c>
      <c r="S4190" s="172">
        <v>0</v>
      </c>
      <c r="T4190" s="23">
        <v>0</v>
      </c>
    </row>
    <row r="4191" spans="2:20" ht="30" customHeight="1">
      <c r="B4191">
        <v>79</v>
      </c>
      <c r="C4191" s="164" t="s">
        <v>343</v>
      </c>
      <c r="D4191" s="7" t="s">
        <v>344</v>
      </c>
      <c r="E4191">
        <v>2026</v>
      </c>
      <c r="F4191" s="76" t="str">
        <f t="shared" si="133"/>
        <v>7912. Vigilancia de la Salud AmbientalVigilancia de la Salud Ambiental2026</v>
      </c>
      <c r="G4191" s="7" t="s">
        <v>345</v>
      </c>
      <c r="H4191" s="7" t="s">
        <v>352</v>
      </c>
      <c r="I4191" t="s">
        <v>36</v>
      </c>
      <c r="J4191" s="7" t="s">
        <v>347</v>
      </c>
      <c r="K4191" t="s">
        <v>348</v>
      </c>
      <c r="L4191" t="s">
        <v>348</v>
      </c>
      <c r="M4191" s="37" t="s">
        <v>9</v>
      </c>
      <c r="N4191" s="12" t="s">
        <v>0</v>
      </c>
      <c r="O4191" s="76" t="str">
        <f t="shared" si="134"/>
        <v>7912. Vigilancia de la Salud AmbientalVigilancia de la Salud Ambiental20265_RAFAEL_URIBE1_ENERO_2026</v>
      </c>
      <c r="P4191" s="168">
        <f t="shared" si="132"/>
        <v>105726</v>
      </c>
      <c r="S4191" s="172">
        <v>3</v>
      </c>
      <c r="T4191" s="23">
        <v>317178</v>
      </c>
    </row>
    <row r="4192" spans="2:20" ht="30" customHeight="1">
      <c r="B4192">
        <v>81</v>
      </c>
      <c r="C4192" s="164" t="s">
        <v>343</v>
      </c>
      <c r="D4192" s="7" t="s">
        <v>344</v>
      </c>
      <c r="E4192">
        <v>2026</v>
      </c>
      <c r="F4192" s="76" t="str">
        <f t="shared" si="133"/>
        <v>8112. Vigilancia de la Salud AmbientalVigilancia de la Salud Ambiental2026</v>
      </c>
      <c r="G4192" s="7" t="s">
        <v>345</v>
      </c>
      <c r="H4192" s="7" t="s">
        <v>352</v>
      </c>
      <c r="I4192" t="s">
        <v>36</v>
      </c>
      <c r="J4192" s="7" t="s">
        <v>347</v>
      </c>
      <c r="K4192" t="s">
        <v>348</v>
      </c>
      <c r="L4192" t="s">
        <v>348</v>
      </c>
      <c r="M4192" s="37" t="s">
        <v>6</v>
      </c>
      <c r="N4192" s="12" t="s">
        <v>0</v>
      </c>
      <c r="O4192" s="76" t="str">
        <f t="shared" si="134"/>
        <v>8112. Vigilancia de la Salud AmbientalVigilancia de la Salud Ambiental20262_SANTA_FE1_ENERO_2026</v>
      </c>
      <c r="P4192" s="168">
        <f t="shared" si="132"/>
        <v>211452</v>
      </c>
      <c r="S4192" s="172">
        <v>87</v>
      </c>
      <c r="T4192" s="23">
        <v>18396324</v>
      </c>
    </row>
    <row r="4193" spans="2:20" ht="30" customHeight="1">
      <c r="B4193">
        <v>81</v>
      </c>
      <c r="C4193" s="164" t="s">
        <v>343</v>
      </c>
      <c r="D4193" s="7" t="s">
        <v>344</v>
      </c>
      <c r="E4193">
        <v>2026</v>
      </c>
      <c r="F4193" s="76" t="str">
        <f t="shared" si="133"/>
        <v>8112. Vigilancia de la Salud AmbientalVigilancia de la Salud Ambiental2026</v>
      </c>
      <c r="G4193" s="7" t="s">
        <v>345</v>
      </c>
      <c r="H4193" s="7" t="s">
        <v>352</v>
      </c>
      <c r="I4193" t="s">
        <v>36</v>
      </c>
      <c r="J4193" s="7" t="s">
        <v>347</v>
      </c>
      <c r="K4193" t="s">
        <v>348</v>
      </c>
      <c r="L4193" t="s">
        <v>348</v>
      </c>
      <c r="M4193" s="37" t="s">
        <v>8</v>
      </c>
      <c r="N4193" s="12" t="s">
        <v>0</v>
      </c>
      <c r="O4193" s="76" t="str">
        <f t="shared" si="134"/>
        <v>8112. Vigilancia de la Salud AmbientalVigilancia de la Salud Ambiental20264_SAN_CRISTOBAL1_ENERO_2026</v>
      </c>
      <c r="P4193" s="168">
        <f t="shared" si="132"/>
        <v>211452</v>
      </c>
      <c r="S4193" s="172">
        <v>1</v>
      </c>
      <c r="T4193" s="23">
        <v>211452</v>
      </c>
    </row>
    <row r="4194" spans="2:20" ht="30" customHeight="1">
      <c r="B4194">
        <v>81</v>
      </c>
      <c r="C4194" s="164" t="s">
        <v>343</v>
      </c>
      <c r="D4194" s="7" t="s">
        <v>344</v>
      </c>
      <c r="E4194">
        <v>2026</v>
      </c>
      <c r="F4194" s="76" t="str">
        <f t="shared" si="133"/>
        <v>8112. Vigilancia de la Salud AmbientalVigilancia de la Salud Ambiental2026</v>
      </c>
      <c r="G4194" s="7" t="s">
        <v>345</v>
      </c>
      <c r="H4194" s="7" t="s">
        <v>352</v>
      </c>
      <c r="I4194" t="s">
        <v>36</v>
      </c>
      <c r="J4194" s="7" t="s">
        <v>347</v>
      </c>
      <c r="K4194" t="s">
        <v>348</v>
      </c>
      <c r="L4194" t="s">
        <v>348</v>
      </c>
      <c r="M4194" s="37" t="s">
        <v>7</v>
      </c>
      <c r="N4194" s="12" t="s">
        <v>0</v>
      </c>
      <c r="O4194" s="76" t="str">
        <f t="shared" si="134"/>
        <v>8112. Vigilancia de la Salud AmbientalVigilancia de la Salud Ambiental20263_MARTIRES1_ENERO_2026</v>
      </c>
      <c r="P4194" s="168">
        <f t="shared" si="132"/>
        <v>211452</v>
      </c>
      <c r="S4194" s="172">
        <v>1</v>
      </c>
      <c r="T4194" s="23">
        <v>211452</v>
      </c>
    </row>
    <row r="4195" spans="2:20" ht="30" customHeight="1">
      <c r="B4195">
        <v>81</v>
      </c>
      <c r="C4195" s="164" t="s">
        <v>343</v>
      </c>
      <c r="D4195" s="7" t="s">
        <v>344</v>
      </c>
      <c r="E4195">
        <v>2026</v>
      </c>
      <c r="F4195" s="76" t="str">
        <f t="shared" si="133"/>
        <v>8112. Vigilancia de la Salud AmbientalVigilancia de la Salud Ambiental2026</v>
      </c>
      <c r="G4195" s="7" t="s">
        <v>345</v>
      </c>
      <c r="H4195" s="7" t="s">
        <v>352</v>
      </c>
      <c r="I4195" t="s">
        <v>36</v>
      </c>
      <c r="J4195" s="7" t="s">
        <v>347</v>
      </c>
      <c r="K4195" t="s">
        <v>348</v>
      </c>
      <c r="L4195" t="s">
        <v>348</v>
      </c>
      <c r="M4195" s="37" t="s">
        <v>10</v>
      </c>
      <c r="N4195" s="12" t="s">
        <v>0</v>
      </c>
      <c r="O4195" s="76" t="str">
        <f t="shared" si="134"/>
        <v>8112. Vigilancia de la Salud AmbientalVigilancia de la Salud Ambiental20266_ANTONIO_NARIÑO1_ENERO_2026</v>
      </c>
      <c r="P4195" s="168">
        <f t="shared" si="132"/>
        <v>211452</v>
      </c>
      <c r="S4195" s="172">
        <v>7</v>
      </c>
      <c r="T4195" s="23">
        <v>1480164</v>
      </c>
    </row>
    <row r="4196" spans="2:20" ht="30" customHeight="1">
      <c r="B4196">
        <v>81</v>
      </c>
      <c r="C4196" s="164" t="s">
        <v>343</v>
      </c>
      <c r="D4196" s="7" t="s">
        <v>344</v>
      </c>
      <c r="E4196">
        <v>2026</v>
      </c>
      <c r="F4196" s="76" t="str">
        <f t="shared" si="133"/>
        <v>8112. Vigilancia de la Salud AmbientalVigilancia de la Salud Ambiental2026</v>
      </c>
      <c r="G4196" s="7" t="s">
        <v>345</v>
      </c>
      <c r="H4196" s="7" t="s">
        <v>352</v>
      </c>
      <c r="I4196" t="s">
        <v>36</v>
      </c>
      <c r="J4196" s="7" t="s">
        <v>347</v>
      </c>
      <c r="K4196" t="s">
        <v>348</v>
      </c>
      <c r="L4196" t="s">
        <v>348</v>
      </c>
      <c r="M4196" s="37" t="s">
        <v>5</v>
      </c>
      <c r="N4196" s="12" t="s">
        <v>0</v>
      </c>
      <c r="O4196" s="76" t="str">
        <f t="shared" si="134"/>
        <v>8112. Vigilancia de la Salud AmbientalVigilancia de la Salud Ambiental20261_CANDELARIA1_ENERO_2026</v>
      </c>
      <c r="P4196" s="168">
        <f t="shared" si="132"/>
        <v>0</v>
      </c>
      <c r="S4196" s="172">
        <v>0</v>
      </c>
      <c r="T4196" s="23">
        <v>0</v>
      </c>
    </row>
    <row r="4197" spans="2:20" ht="30" customHeight="1">
      <c r="B4197">
        <v>81</v>
      </c>
      <c r="C4197" s="164" t="s">
        <v>343</v>
      </c>
      <c r="D4197" s="7" t="s">
        <v>344</v>
      </c>
      <c r="E4197">
        <v>2026</v>
      </c>
      <c r="F4197" s="76" t="str">
        <f t="shared" si="133"/>
        <v>8112. Vigilancia de la Salud AmbientalVigilancia de la Salud Ambiental2026</v>
      </c>
      <c r="G4197" s="7" t="s">
        <v>345</v>
      </c>
      <c r="H4197" s="7" t="s">
        <v>352</v>
      </c>
      <c r="I4197" t="s">
        <v>36</v>
      </c>
      <c r="J4197" s="7" t="s">
        <v>347</v>
      </c>
      <c r="K4197" t="s">
        <v>348</v>
      </c>
      <c r="L4197" t="s">
        <v>348</v>
      </c>
      <c r="M4197" s="37" t="s">
        <v>9</v>
      </c>
      <c r="N4197" s="12" t="s">
        <v>0</v>
      </c>
      <c r="O4197" s="76" t="str">
        <f t="shared" si="134"/>
        <v>8112. Vigilancia de la Salud AmbientalVigilancia de la Salud Ambiental20265_RAFAEL_URIBE1_ENERO_2026</v>
      </c>
      <c r="P4197" s="168">
        <f t="shared" si="132"/>
        <v>211452</v>
      </c>
      <c r="S4197" s="172">
        <v>12</v>
      </c>
      <c r="T4197" s="23">
        <v>2537424</v>
      </c>
    </row>
    <row r="4198" spans="2:20" ht="30" customHeight="1">
      <c r="B4198">
        <v>82</v>
      </c>
      <c r="C4198" s="164" t="s">
        <v>343</v>
      </c>
      <c r="D4198" s="7" t="s">
        <v>344</v>
      </c>
      <c r="E4198">
        <v>2026</v>
      </c>
      <c r="F4198" s="76" t="str">
        <f t="shared" si="133"/>
        <v>8212. Vigilancia de la Salud AmbientalVigilancia de la Salud Ambiental2026</v>
      </c>
      <c r="G4198" s="7" t="s">
        <v>345</v>
      </c>
      <c r="H4198" s="7" t="s">
        <v>353</v>
      </c>
      <c r="I4198" t="s">
        <v>36</v>
      </c>
      <c r="J4198" s="7" t="s">
        <v>347</v>
      </c>
      <c r="K4198" t="s">
        <v>348</v>
      </c>
      <c r="L4198" t="s">
        <v>348</v>
      </c>
      <c r="M4198" s="37" t="s">
        <v>7</v>
      </c>
      <c r="N4198" s="12" t="s">
        <v>0</v>
      </c>
      <c r="O4198" s="76" t="str">
        <f t="shared" si="134"/>
        <v>8212. Vigilancia de la Salud AmbientalVigilancia de la Salud Ambiental20263_MARTIRES1_ENERO_2026</v>
      </c>
      <c r="P4198" s="168">
        <f t="shared" si="132"/>
        <v>35979</v>
      </c>
      <c r="S4198" s="172">
        <v>211</v>
      </c>
      <c r="T4198" s="23">
        <v>7591569</v>
      </c>
    </row>
    <row r="4199" spans="2:20" ht="30" customHeight="1">
      <c r="B4199">
        <v>85</v>
      </c>
      <c r="C4199" s="164" t="s">
        <v>343</v>
      </c>
      <c r="D4199" s="7" t="s">
        <v>344</v>
      </c>
      <c r="E4199">
        <v>2026</v>
      </c>
      <c r="F4199" s="76" t="str">
        <f t="shared" si="133"/>
        <v>8512. Vigilancia de la Salud AmbientalVigilancia de la Salud Ambiental2026</v>
      </c>
      <c r="G4199" s="7" t="s">
        <v>345</v>
      </c>
      <c r="H4199" s="7" t="s">
        <v>353</v>
      </c>
      <c r="I4199" t="s">
        <v>36</v>
      </c>
      <c r="J4199" s="7" t="s">
        <v>347</v>
      </c>
      <c r="K4199" t="s">
        <v>348</v>
      </c>
      <c r="L4199" t="s">
        <v>348</v>
      </c>
      <c r="M4199" s="37" t="s">
        <v>6</v>
      </c>
      <c r="N4199" s="12" t="s">
        <v>0</v>
      </c>
      <c r="O4199" s="76" t="str">
        <f t="shared" si="134"/>
        <v>8512. Vigilancia de la Salud AmbientalVigilancia de la Salud Ambiental20262_SANTA_FE1_ENERO_2026</v>
      </c>
      <c r="P4199" s="168">
        <f t="shared" si="132"/>
        <v>471144</v>
      </c>
      <c r="S4199" s="172">
        <v>12</v>
      </c>
      <c r="T4199" s="23">
        <v>5653728</v>
      </c>
    </row>
    <row r="4200" spans="2:20" ht="30" customHeight="1">
      <c r="B4200">
        <v>85</v>
      </c>
      <c r="C4200" s="164" t="s">
        <v>343</v>
      </c>
      <c r="D4200" s="7" t="s">
        <v>344</v>
      </c>
      <c r="E4200">
        <v>2026</v>
      </c>
      <c r="F4200" s="76" t="str">
        <f t="shared" si="133"/>
        <v>8512. Vigilancia de la Salud AmbientalVigilancia de la Salud Ambiental2026</v>
      </c>
      <c r="G4200" s="7" t="s">
        <v>345</v>
      </c>
      <c r="H4200" s="7" t="s">
        <v>353</v>
      </c>
      <c r="I4200" t="s">
        <v>36</v>
      </c>
      <c r="J4200" s="7" t="s">
        <v>347</v>
      </c>
      <c r="K4200" t="s">
        <v>348</v>
      </c>
      <c r="L4200" t="s">
        <v>348</v>
      </c>
      <c r="M4200" s="37" t="s">
        <v>8</v>
      </c>
      <c r="N4200" s="12" t="s">
        <v>0</v>
      </c>
      <c r="O4200" s="76" t="str">
        <f t="shared" si="134"/>
        <v>8512. Vigilancia de la Salud AmbientalVigilancia de la Salud Ambiental20264_SAN_CRISTOBAL1_ENERO_2026</v>
      </c>
      <c r="P4200" s="168">
        <f t="shared" si="132"/>
        <v>471144</v>
      </c>
      <c r="S4200" s="172">
        <v>6</v>
      </c>
      <c r="T4200" s="23">
        <v>2826864</v>
      </c>
    </row>
    <row r="4201" spans="2:20" ht="30" customHeight="1">
      <c r="B4201">
        <v>85</v>
      </c>
      <c r="C4201" s="164" t="s">
        <v>343</v>
      </c>
      <c r="D4201" s="7" t="s">
        <v>344</v>
      </c>
      <c r="E4201">
        <v>2026</v>
      </c>
      <c r="F4201" s="76" t="str">
        <f t="shared" si="133"/>
        <v>8512. Vigilancia de la Salud AmbientalVigilancia de la Salud Ambiental2026</v>
      </c>
      <c r="G4201" s="7" t="s">
        <v>345</v>
      </c>
      <c r="H4201" s="7" t="s">
        <v>353</v>
      </c>
      <c r="I4201" t="s">
        <v>36</v>
      </c>
      <c r="J4201" s="7" t="s">
        <v>347</v>
      </c>
      <c r="K4201" t="s">
        <v>348</v>
      </c>
      <c r="L4201" t="s">
        <v>348</v>
      </c>
      <c r="M4201" s="37" t="s">
        <v>7</v>
      </c>
      <c r="N4201" s="12" t="s">
        <v>0</v>
      </c>
      <c r="O4201" s="76" t="str">
        <f t="shared" si="134"/>
        <v>8512. Vigilancia de la Salud AmbientalVigilancia de la Salud Ambiental20263_MARTIRES1_ENERO_2026</v>
      </c>
      <c r="P4201" s="168">
        <f t="shared" si="132"/>
        <v>471144</v>
      </c>
      <c r="S4201" s="172">
        <v>8</v>
      </c>
      <c r="T4201" s="23">
        <v>3769152</v>
      </c>
    </row>
    <row r="4202" spans="2:20" ht="30" customHeight="1">
      <c r="B4202">
        <v>85</v>
      </c>
      <c r="C4202" s="164" t="s">
        <v>343</v>
      </c>
      <c r="D4202" s="7" t="s">
        <v>344</v>
      </c>
      <c r="E4202">
        <v>2026</v>
      </c>
      <c r="F4202" s="76" t="str">
        <f t="shared" si="133"/>
        <v>8512. Vigilancia de la Salud AmbientalVigilancia de la Salud Ambiental2026</v>
      </c>
      <c r="G4202" s="7" t="s">
        <v>345</v>
      </c>
      <c r="H4202" s="7" t="s">
        <v>353</v>
      </c>
      <c r="I4202" t="s">
        <v>36</v>
      </c>
      <c r="J4202" s="7" t="s">
        <v>347</v>
      </c>
      <c r="K4202" t="s">
        <v>348</v>
      </c>
      <c r="L4202" t="s">
        <v>348</v>
      </c>
      <c r="M4202" s="37" t="s">
        <v>10</v>
      </c>
      <c r="N4202" s="12" t="s">
        <v>0</v>
      </c>
      <c r="O4202" s="76" t="str">
        <f t="shared" si="134"/>
        <v>8512. Vigilancia de la Salud AmbientalVigilancia de la Salud Ambiental20266_ANTONIO_NARIÑO1_ENERO_2026</v>
      </c>
      <c r="P4202" s="168">
        <f t="shared" si="132"/>
        <v>471144</v>
      </c>
      <c r="S4202" s="172">
        <v>6</v>
      </c>
      <c r="T4202" s="23">
        <v>2826864</v>
      </c>
    </row>
    <row r="4203" spans="2:20" ht="30" customHeight="1">
      <c r="B4203">
        <v>85</v>
      </c>
      <c r="C4203" s="164" t="s">
        <v>343</v>
      </c>
      <c r="D4203" s="7" t="s">
        <v>344</v>
      </c>
      <c r="E4203">
        <v>2026</v>
      </c>
      <c r="F4203" s="76" t="str">
        <f t="shared" si="133"/>
        <v>8512. Vigilancia de la Salud AmbientalVigilancia de la Salud Ambiental2026</v>
      </c>
      <c r="G4203" s="7" t="s">
        <v>345</v>
      </c>
      <c r="H4203" s="7" t="s">
        <v>353</v>
      </c>
      <c r="I4203" t="s">
        <v>36</v>
      </c>
      <c r="J4203" s="7" t="s">
        <v>347</v>
      </c>
      <c r="K4203" t="s">
        <v>348</v>
      </c>
      <c r="L4203" t="s">
        <v>348</v>
      </c>
      <c r="M4203" s="37" t="s">
        <v>5</v>
      </c>
      <c r="N4203" s="12" t="s">
        <v>0</v>
      </c>
      <c r="O4203" s="76" t="str">
        <f t="shared" si="134"/>
        <v>8512. Vigilancia de la Salud AmbientalVigilancia de la Salud Ambiental20261_CANDELARIA1_ENERO_2026</v>
      </c>
      <c r="P4203" s="168">
        <f t="shared" si="132"/>
        <v>471144</v>
      </c>
      <c r="S4203" s="172">
        <v>4</v>
      </c>
      <c r="T4203" s="23">
        <v>1884576</v>
      </c>
    </row>
    <row r="4204" spans="2:20" ht="30" customHeight="1">
      <c r="B4204">
        <v>85</v>
      </c>
      <c r="C4204" s="164" t="s">
        <v>343</v>
      </c>
      <c r="D4204" s="7" t="s">
        <v>344</v>
      </c>
      <c r="E4204">
        <v>2026</v>
      </c>
      <c r="F4204" s="76" t="str">
        <f t="shared" si="133"/>
        <v>8512. Vigilancia de la Salud AmbientalVigilancia de la Salud Ambiental2026</v>
      </c>
      <c r="G4204" s="7" t="s">
        <v>345</v>
      </c>
      <c r="H4204" s="7" t="s">
        <v>353</v>
      </c>
      <c r="I4204" t="s">
        <v>36</v>
      </c>
      <c r="J4204" s="7" t="s">
        <v>347</v>
      </c>
      <c r="K4204" t="s">
        <v>348</v>
      </c>
      <c r="L4204" t="s">
        <v>348</v>
      </c>
      <c r="M4204" s="37" t="s">
        <v>9</v>
      </c>
      <c r="N4204" s="12" t="s">
        <v>0</v>
      </c>
      <c r="O4204" s="76" t="str">
        <f t="shared" si="134"/>
        <v>8512. Vigilancia de la Salud AmbientalVigilancia de la Salud Ambiental20265_RAFAEL_URIBE1_ENERO_2026</v>
      </c>
      <c r="P4204" s="168">
        <f t="shared" ref="P4204:P4267" si="135">IFERROR(T4204/S4204,0)</f>
        <v>471144</v>
      </c>
      <c r="S4204" s="172">
        <v>6</v>
      </c>
      <c r="T4204" s="23">
        <v>2826864</v>
      </c>
    </row>
    <row r="4205" spans="2:20" ht="30" customHeight="1">
      <c r="B4205">
        <v>87</v>
      </c>
      <c r="C4205" s="164" t="s">
        <v>343</v>
      </c>
      <c r="D4205" s="7" t="s">
        <v>344</v>
      </c>
      <c r="E4205">
        <v>2026</v>
      </c>
      <c r="F4205" s="76" t="str">
        <f t="shared" si="133"/>
        <v>8712. Vigilancia de la Salud AmbientalVigilancia de la Salud Ambiental2026</v>
      </c>
      <c r="G4205" s="7" t="s">
        <v>345</v>
      </c>
      <c r="H4205" s="7" t="s">
        <v>353</v>
      </c>
      <c r="I4205" t="s">
        <v>36</v>
      </c>
      <c r="J4205" s="7" t="s">
        <v>347</v>
      </c>
      <c r="K4205" t="s">
        <v>348</v>
      </c>
      <c r="L4205" t="s">
        <v>348</v>
      </c>
      <c r="M4205" s="37" t="s">
        <v>6</v>
      </c>
      <c r="N4205" s="12" t="s">
        <v>0</v>
      </c>
      <c r="O4205" s="76" t="str">
        <f t="shared" si="134"/>
        <v>8712. Vigilancia de la Salud AmbientalVigilancia de la Salud Ambiental20262_SANTA_FE1_ENERO_2026</v>
      </c>
      <c r="P4205" s="168">
        <f t="shared" si="135"/>
        <v>71958</v>
      </c>
      <c r="S4205" s="172">
        <v>75</v>
      </c>
      <c r="T4205" s="23">
        <v>5396850</v>
      </c>
    </row>
    <row r="4206" spans="2:20" ht="30" customHeight="1">
      <c r="B4206">
        <v>87</v>
      </c>
      <c r="C4206" s="164" t="s">
        <v>343</v>
      </c>
      <c r="D4206" s="7" t="s">
        <v>344</v>
      </c>
      <c r="E4206">
        <v>2026</v>
      </c>
      <c r="F4206" s="76" t="str">
        <f t="shared" si="133"/>
        <v>8712. Vigilancia de la Salud AmbientalVigilancia de la Salud Ambiental2026</v>
      </c>
      <c r="G4206" s="7" t="s">
        <v>345</v>
      </c>
      <c r="H4206" s="7" t="s">
        <v>353</v>
      </c>
      <c r="I4206" t="s">
        <v>36</v>
      </c>
      <c r="J4206" s="7" t="s">
        <v>347</v>
      </c>
      <c r="K4206" t="s">
        <v>348</v>
      </c>
      <c r="L4206" t="s">
        <v>348</v>
      </c>
      <c r="M4206" s="37" t="s">
        <v>8</v>
      </c>
      <c r="N4206" s="12" t="s">
        <v>0</v>
      </c>
      <c r="O4206" s="76" t="str">
        <f t="shared" si="134"/>
        <v>8712. Vigilancia de la Salud AmbientalVigilancia de la Salud Ambiental20264_SAN_CRISTOBAL1_ENERO_2026</v>
      </c>
      <c r="P4206" s="168">
        <f t="shared" si="135"/>
        <v>71958</v>
      </c>
      <c r="S4206" s="172">
        <v>125</v>
      </c>
      <c r="T4206" s="23">
        <v>8994750</v>
      </c>
    </row>
    <row r="4207" spans="2:20" ht="30" customHeight="1">
      <c r="B4207">
        <v>87</v>
      </c>
      <c r="C4207" s="164" t="s">
        <v>343</v>
      </c>
      <c r="D4207" s="7" t="s">
        <v>344</v>
      </c>
      <c r="E4207">
        <v>2026</v>
      </c>
      <c r="F4207" s="76" t="str">
        <f t="shared" si="133"/>
        <v>8712. Vigilancia de la Salud AmbientalVigilancia de la Salud Ambiental2026</v>
      </c>
      <c r="G4207" s="7" t="s">
        <v>345</v>
      </c>
      <c r="H4207" s="7" t="s">
        <v>353</v>
      </c>
      <c r="I4207" t="s">
        <v>36</v>
      </c>
      <c r="J4207" s="7" t="s">
        <v>347</v>
      </c>
      <c r="K4207" t="s">
        <v>348</v>
      </c>
      <c r="L4207" t="s">
        <v>348</v>
      </c>
      <c r="M4207" s="37" t="s">
        <v>7</v>
      </c>
      <c r="N4207" s="12" t="s">
        <v>0</v>
      </c>
      <c r="O4207" s="76" t="str">
        <f t="shared" si="134"/>
        <v>8712. Vigilancia de la Salud AmbientalVigilancia de la Salud Ambiental20263_MARTIRES1_ENERO_2026</v>
      </c>
      <c r="P4207" s="168">
        <f t="shared" si="135"/>
        <v>71958</v>
      </c>
      <c r="S4207" s="172">
        <v>49</v>
      </c>
      <c r="T4207" s="23">
        <v>3525942</v>
      </c>
    </row>
    <row r="4208" spans="2:20" ht="30" customHeight="1">
      <c r="B4208">
        <v>87</v>
      </c>
      <c r="C4208" s="164" t="s">
        <v>343</v>
      </c>
      <c r="D4208" s="7" t="s">
        <v>344</v>
      </c>
      <c r="E4208">
        <v>2026</v>
      </c>
      <c r="F4208" s="76" t="str">
        <f t="shared" si="133"/>
        <v>8712. Vigilancia de la Salud AmbientalVigilancia de la Salud Ambiental2026</v>
      </c>
      <c r="G4208" s="7" t="s">
        <v>345</v>
      </c>
      <c r="H4208" s="7" t="s">
        <v>353</v>
      </c>
      <c r="I4208" t="s">
        <v>36</v>
      </c>
      <c r="J4208" s="7" t="s">
        <v>347</v>
      </c>
      <c r="K4208" t="s">
        <v>348</v>
      </c>
      <c r="L4208" t="s">
        <v>348</v>
      </c>
      <c r="M4208" s="37" t="s">
        <v>10</v>
      </c>
      <c r="N4208" s="12" t="s">
        <v>0</v>
      </c>
      <c r="O4208" s="76" t="str">
        <f t="shared" si="134"/>
        <v>8712. Vigilancia de la Salud AmbientalVigilancia de la Salud Ambiental20266_ANTONIO_NARIÑO1_ENERO_2026</v>
      </c>
      <c r="P4208" s="168">
        <f t="shared" si="135"/>
        <v>71958</v>
      </c>
      <c r="S4208" s="172">
        <v>52</v>
      </c>
      <c r="T4208" s="23">
        <v>3741816</v>
      </c>
    </row>
    <row r="4209" spans="2:20" ht="30" customHeight="1">
      <c r="B4209">
        <v>87</v>
      </c>
      <c r="C4209" s="164" t="s">
        <v>343</v>
      </c>
      <c r="D4209" s="7" t="s">
        <v>344</v>
      </c>
      <c r="E4209">
        <v>2026</v>
      </c>
      <c r="F4209" s="76" t="str">
        <f t="shared" si="133"/>
        <v>8712. Vigilancia de la Salud AmbientalVigilancia de la Salud Ambiental2026</v>
      </c>
      <c r="G4209" s="7" t="s">
        <v>345</v>
      </c>
      <c r="H4209" s="7" t="s">
        <v>353</v>
      </c>
      <c r="I4209" t="s">
        <v>36</v>
      </c>
      <c r="J4209" s="7" t="s">
        <v>347</v>
      </c>
      <c r="K4209" t="s">
        <v>348</v>
      </c>
      <c r="L4209" t="s">
        <v>348</v>
      </c>
      <c r="M4209" s="37" t="s">
        <v>5</v>
      </c>
      <c r="N4209" s="12" t="s">
        <v>0</v>
      </c>
      <c r="O4209" s="76" t="str">
        <f t="shared" si="134"/>
        <v>8712. Vigilancia de la Salud AmbientalVigilancia de la Salud Ambiental20261_CANDELARIA1_ENERO_2026</v>
      </c>
      <c r="P4209" s="168">
        <f t="shared" si="135"/>
        <v>71958</v>
      </c>
      <c r="S4209" s="172">
        <v>7</v>
      </c>
      <c r="T4209" s="23">
        <v>503706</v>
      </c>
    </row>
    <row r="4210" spans="2:20" ht="30" customHeight="1">
      <c r="B4210">
        <v>87</v>
      </c>
      <c r="C4210" s="164" t="s">
        <v>343</v>
      </c>
      <c r="D4210" s="7" t="s">
        <v>344</v>
      </c>
      <c r="E4210">
        <v>2026</v>
      </c>
      <c r="F4210" s="76" t="str">
        <f t="shared" si="133"/>
        <v>8712. Vigilancia de la Salud AmbientalVigilancia de la Salud Ambiental2026</v>
      </c>
      <c r="G4210" s="7" t="s">
        <v>345</v>
      </c>
      <c r="H4210" s="7" t="s">
        <v>353</v>
      </c>
      <c r="I4210" t="s">
        <v>36</v>
      </c>
      <c r="J4210" s="7" t="s">
        <v>347</v>
      </c>
      <c r="K4210" t="s">
        <v>348</v>
      </c>
      <c r="L4210" t="s">
        <v>348</v>
      </c>
      <c r="M4210" s="37" t="s">
        <v>9</v>
      </c>
      <c r="N4210" s="12" t="s">
        <v>0</v>
      </c>
      <c r="O4210" s="76" t="str">
        <f t="shared" si="134"/>
        <v>8712. Vigilancia de la Salud AmbientalVigilancia de la Salud Ambiental20265_RAFAEL_URIBE1_ENERO_2026</v>
      </c>
      <c r="P4210" s="168">
        <f t="shared" si="135"/>
        <v>71958</v>
      </c>
      <c r="S4210" s="172">
        <v>136</v>
      </c>
      <c r="T4210" s="23">
        <v>9786288</v>
      </c>
    </row>
    <row r="4211" spans="2:20" ht="30" customHeight="1">
      <c r="B4211">
        <v>89</v>
      </c>
      <c r="C4211" s="164" t="s">
        <v>343</v>
      </c>
      <c r="D4211" s="7" t="s">
        <v>344</v>
      </c>
      <c r="E4211">
        <v>2026</v>
      </c>
      <c r="F4211" s="76" t="str">
        <f t="shared" si="133"/>
        <v>8912. Vigilancia de la Salud AmbientalVigilancia de la Salud Ambiental2026</v>
      </c>
      <c r="G4211" s="7" t="s">
        <v>345</v>
      </c>
      <c r="H4211" s="7" t="s">
        <v>353</v>
      </c>
      <c r="I4211" t="s">
        <v>36</v>
      </c>
      <c r="J4211" s="7" t="s">
        <v>347</v>
      </c>
      <c r="K4211" t="s">
        <v>348</v>
      </c>
      <c r="L4211" t="s">
        <v>348</v>
      </c>
      <c r="M4211" s="37" t="s">
        <v>6</v>
      </c>
      <c r="N4211" s="12" t="s">
        <v>0</v>
      </c>
      <c r="O4211" s="76" t="str">
        <f t="shared" si="134"/>
        <v>8912. Vigilancia de la Salud AmbientalVigilancia de la Salud Ambiental20262_SANTA_FE1_ENERO_2026</v>
      </c>
      <c r="P4211" s="168">
        <f t="shared" si="135"/>
        <v>91656</v>
      </c>
      <c r="S4211" s="172">
        <v>25</v>
      </c>
      <c r="T4211" s="23">
        <v>2291400</v>
      </c>
    </row>
    <row r="4212" spans="2:20" ht="30" customHeight="1">
      <c r="B4212">
        <v>89</v>
      </c>
      <c r="C4212" s="164" t="s">
        <v>343</v>
      </c>
      <c r="D4212" s="7" t="s">
        <v>344</v>
      </c>
      <c r="E4212">
        <v>2026</v>
      </c>
      <c r="F4212" s="76" t="str">
        <f t="shared" si="133"/>
        <v>8912. Vigilancia de la Salud AmbientalVigilancia de la Salud Ambiental2026</v>
      </c>
      <c r="G4212" s="7" t="s">
        <v>345</v>
      </c>
      <c r="H4212" s="7" t="s">
        <v>353</v>
      </c>
      <c r="I4212" t="s">
        <v>36</v>
      </c>
      <c r="J4212" s="7" t="s">
        <v>347</v>
      </c>
      <c r="K4212" t="s">
        <v>348</v>
      </c>
      <c r="L4212" t="s">
        <v>348</v>
      </c>
      <c r="M4212" s="37" t="s">
        <v>8</v>
      </c>
      <c r="N4212" s="12" t="s">
        <v>0</v>
      </c>
      <c r="O4212" s="76" t="str">
        <f t="shared" si="134"/>
        <v>8912. Vigilancia de la Salud AmbientalVigilancia de la Salud Ambiental20264_SAN_CRISTOBAL1_ENERO_2026</v>
      </c>
      <c r="P4212" s="168">
        <f t="shared" si="135"/>
        <v>91656</v>
      </c>
      <c r="S4212" s="172">
        <v>62</v>
      </c>
      <c r="T4212" s="23">
        <v>5682672</v>
      </c>
    </row>
    <row r="4213" spans="2:20" ht="30" customHeight="1">
      <c r="B4213">
        <v>89</v>
      </c>
      <c r="C4213" s="164" t="s">
        <v>343</v>
      </c>
      <c r="D4213" s="7" t="s">
        <v>344</v>
      </c>
      <c r="E4213">
        <v>2026</v>
      </c>
      <c r="F4213" s="76" t="str">
        <f t="shared" si="133"/>
        <v>8912. Vigilancia de la Salud AmbientalVigilancia de la Salud Ambiental2026</v>
      </c>
      <c r="G4213" s="7" t="s">
        <v>345</v>
      </c>
      <c r="H4213" s="7" t="s">
        <v>353</v>
      </c>
      <c r="I4213" t="s">
        <v>36</v>
      </c>
      <c r="J4213" s="7" t="s">
        <v>347</v>
      </c>
      <c r="K4213" t="s">
        <v>348</v>
      </c>
      <c r="L4213" t="s">
        <v>348</v>
      </c>
      <c r="M4213" s="37" t="s">
        <v>7</v>
      </c>
      <c r="N4213" s="12" t="s">
        <v>0</v>
      </c>
      <c r="O4213" s="76" t="str">
        <f t="shared" si="134"/>
        <v>8912. Vigilancia de la Salud AmbientalVigilancia de la Salud Ambiental20263_MARTIRES1_ENERO_2026</v>
      </c>
      <c r="P4213" s="168">
        <f t="shared" si="135"/>
        <v>91656</v>
      </c>
      <c r="S4213" s="172">
        <v>22</v>
      </c>
      <c r="T4213" s="23">
        <v>2016432</v>
      </c>
    </row>
    <row r="4214" spans="2:20" ht="30" customHeight="1">
      <c r="B4214">
        <v>89</v>
      </c>
      <c r="C4214" s="164" t="s">
        <v>343</v>
      </c>
      <c r="D4214" s="7" t="s">
        <v>344</v>
      </c>
      <c r="E4214">
        <v>2026</v>
      </c>
      <c r="F4214" s="76" t="str">
        <f t="shared" si="133"/>
        <v>8912. Vigilancia de la Salud AmbientalVigilancia de la Salud Ambiental2026</v>
      </c>
      <c r="G4214" s="7" t="s">
        <v>345</v>
      </c>
      <c r="H4214" s="7" t="s">
        <v>353</v>
      </c>
      <c r="I4214" t="s">
        <v>36</v>
      </c>
      <c r="J4214" s="7" t="s">
        <v>347</v>
      </c>
      <c r="K4214" t="s">
        <v>348</v>
      </c>
      <c r="L4214" t="s">
        <v>348</v>
      </c>
      <c r="M4214" s="37" t="s">
        <v>10</v>
      </c>
      <c r="N4214" s="12" t="s">
        <v>0</v>
      </c>
      <c r="O4214" s="76" t="str">
        <f t="shared" si="134"/>
        <v>8912. Vigilancia de la Salud AmbientalVigilancia de la Salud Ambiental20266_ANTONIO_NARIÑO1_ENERO_2026</v>
      </c>
      <c r="P4214" s="168">
        <f t="shared" si="135"/>
        <v>91656</v>
      </c>
      <c r="S4214" s="172">
        <v>25</v>
      </c>
      <c r="T4214" s="23">
        <v>2291400</v>
      </c>
    </row>
    <row r="4215" spans="2:20" ht="30" customHeight="1">
      <c r="B4215">
        <v>89</v>
      </c>
      <c r="C4215" s="164" t="s">
        <v>343</v>
      </c>
      <c r="D4215" s="7" t="s">
        <v>344</v>
      </c>
      <c r="E4215">
        <v>2026</v>
      </c>
      <c r="F4215" s="76" t="str">
        <f t="shared" si="133"/>
        <v>8912. Vigilancia de la Salud AmbientalVigilancia de la Salud Ambiental2026</v>
      </c>
      <c r="G4215" s="7" t="s">
        <v>345</v>
      </c>
      <c r="H4215" s="7" t="s">
        <v>353</v>
      </c>
      <c r="I4215" t="s">
        <v>36</v>
      </c>
      <c r="J4215" s="7" t="s">
        <v>347</v>
      </c>
      <c r="K4215" t="s">
        <v>348</v>
      </c>
      <c r="L4215" t="s">
        <v>348</v>
      </c>
      <c r="M4215" s="37" t="s">
        <v>5</v>
      </c>
      <c r="N4215" s="12" t="s">
        <v>0</v>
      </c>
      <c r="O4215" s="76" t="str">
        <f t="shared" si="134"/>
        <v>8912. Vigilancia de la Salud AmbientalVigilancia de la Salud Ambiental20261_CANDELARIA1_ENERO_2026</v>
      </c>
      <c r="P4215" s="168">
        <f t="shared" si="135"/>
        <v>91656</v>
      </c>
      <c r="S4215" s="172">
        <v>1</v>
      </c>
      <c r="T4215" s="23">
        <v>91656</v>
      </c>
    </row>
    <row r="4216" spans="2:20" ht="30" customHeight="1">
      <c r="B4216">
        <v>89</v>
      </c>
      <c r="C4216" s="164" t="s">
        <v>343</v>
      </c>
      <c r="D4216" s="7" t="s">
        <v>344</v>
      </c>
      <c r="E4216">
        <v>2026</v>
      </c>
      <c r="F4216" s="76" t="str">
        <f t="shared" si="133"/>
        <v>8912. Vigilancia de la Salud AmbientalVigilancia de la Salud Ambiental2026</v>
      </c>
      <c r="G4216" s="7" t="s">
        <v>345</v>
      </c>
      <c r="H4216" s="7" t="s">
        <v>353</v>
      </c>
      <c r="I4216" t="s">
        <v>36</v>
      </c>
      <c r="J4216" s="7" t="s">
        <v>347</v>
      </c>
      <c r="K4216" t="s">
        <v>348</v>
      </c>
      <c r="L4216" t="s">
        <v>348</v>
      </c>
      <c r="M4216" s="37" t="s">
        <v>9</v>
      </c>
      <c r="N4216" s="12" t="s">
        <v>0</v>
      </c>
      <c r="O4216" s="76" t="str">
        <f t="shared" si="134"/>
        <v>8912. Vigilancia de la Salud AmbientalVigilancia de la Salud Ambiental20265_RAFAEL_URIBE1_ENERO_2026</v>
      </c>
      <c r="P4216" s="168">
        <f t="shared" si="135"/>
        <v>91656</v>
      </c>
      <c r="S4216" s="172">
        <v>70</v>
      </c>
      <c r="T4216" s="23">
        <v>6415920</v>
      </c>
    </row>
    <row r="4217" spans="2:20" ht="30" customHeight="1">
      <c r="B4217">
        <v>90</v>
      </c>
      <c r="C4217" s="164" t="s">
        <v>343</v>
      </c>
      <c r="D4217" s="7" t="s">
        <v>344</v>
      </c>
      <c r="E4217">
        <v>2026</v>
      </c>
      <c r="F4217" s="76" t="str">
        <f t="shared" si="133"/>
        <v>9012. Vigilancia de la Salud AmbientalVigilancia de la Salud Ambiental2026</v>
      </c>
      <c r="G4217" s="7" t="s">
        <v>345</v>
      </c>
      <c r="H4217" s="7" t="s">
        <v>353</v>
      </c>
      <c r="I4217" t="s">
        <v>36</v>
      </c>
      <c r="J4217" s="7" t="s">
        <v>347</v>
      </c>
      <c r="K4217" t="s">
        <v>348</v>
      </c>
      <c r="L4217" t="s">
        <v>348</v>
      </c>
      <c r="M4217" s="37" t="s">
        <v>6</v>
      </c>
      <c r="N4217" s="12" t="s">
        <v>0</v>
      </c>
      <c r="O4217" s="76" t="str">
        <f t="shared" si="134"/>
        <v>9012. Vigilancia de la Salud AmbientalVigilancia de la Salud Ambiental20262_SANTA_FE1_ENERO_2026</v>
      </c>
      <c r="P4217" s="168">
        <f t="shared" si="135"/>
        <v>71958</v>
      </c>
      <c r="S4217" s="172">
        <v>73</v>
      </c>
      <c r="T4217" s="23">
        <v>5252934</v>
      </c>
    </row>
    <row r="4218" spans="2:20" ht="30" customHeight="1">
      <c r="B4218">
        <v>90</v>
      </c>
      <c r="C4218" s="164" t="s">
        <v>343</v>
      </c>
      <c r="D4218" s="7" t="s">
        <v>344</v>
      </c>
      <c r="E4218">
        <v>2026</v>
      </c>
      <c r="F4218" s="76" t="str">
        <f t="shared" si="133"/>
        <v>9012. Vigilancia de la Salud AmbientalVigilancia de la Salud Ambiental2026</v>
      </c>
      <c r="G4218" s="7" t="s">
        <v>345</v>
      </c>
      <c r="H4218" s="7" t="s">
        <v>353</v>
      </c>
      <c r="I4218" t="s">
        <v>36</v>
      </c>
      <c r="J4218" s="7" t="s">
        <v>347</v>
      </c>
      <c r="K4218" t="s">
        <v>348</v>
      </c>
      <c r="L4218" t="s">
        <v>348</v>
      </c>
      <c r="M4218" s="37" t="s">
        <v>8</v>
      </c>
      <c r="N4218" s="12" t="s">
        <v>0</v>
      </c>
      <c r="O4218" s="76" t="str">
        <f t="shared" si="134"/>
        <v>9012. Vigilancia de la Salud AmbientalVigilancia de la Salud Ambiental20264_SAN_CRISTOBAL1_ENERO_2026</v>
      </c>
      <c r="P4218" s="168">
        <f t="shared" si="135"/>
        <v>71958</v>
      </c>
      <c r="S4218" s="172">
        <v>61</v>
      </c>
      <c r="T4218" s="23">
        <v>4389438</v>
      </c>
    </row>
    <row r="4219" spans="2:20" ht="30" customHeight="1">
      <c r="B4219">
        <v>90</v>
      </c>
      <c r="C4219" s="164" t="s">
        <v>343</v>
      </c>
      <c r="D4219" s="7" t="s">
        <v>344</v>
      </c>
      <c r="E4219">
        <v>2026</v>
      </c>
      <c r="F4219" s="76" t="str">
        <f t="shared" si="133"/>
        <v>9012. Vigilancia de la Salud AmbientalVigilancia de la Salud Ambiental2026</v>
      </c>
      <c r="G4219" s="7" t="s">
        <v>345</v>
      </c>
      <c r="H4219" s="7" t="s">
        <v>353</v>
      </c>
      <c r="I4219" t="s">
        <v>36</v>
      </c>
      <c r="J4219" s="7" t="s">
        <v>347</v>
      </c>
      <c r="K4219" t="s">
        <v>348</v>
      </c>
      <c r="L4219" t="s">
        <v>348</v>
      </c>
      <c r="M4219" s="37" t="s">
        <v>7</v>
      </c>
      <c r="N4219" s="12" t="s">
        <v>0</v>
      </c>
      <c r="O4219" s="76" t="str">
        <f t="shared" si="134"/>
        <v>9012. Vigilancia de la Salud AmbientalVigilancia de la Salud Ambiental20263_MARTIRES1_ENERO_2026</v>
      </c>
      <c r="P4219" s="168">
        <f t="shared" si="135"/>
        <v>71958</v>
      </c>
      <c r="S4219" s="172">
        <v>57</v>
      </c>
      <c r="T4219" s="23">
        <v>4101606</v>
      </c>
    </row>
    <row r="4220" spans="2:20" ht="30" customHeight="1">
      <c r="B4220">
        <v>90</v>
      </c>
      <c r="C4220" s="164" t="s">
        <v>343</v>
      </c>
      <c r="D4220" s="7" t="s">
        <v>344</v>
      </c>
      <c r="E4220">
        <v>2026</v>
      </c>
      <c r="F4220" s="76" t="str">
        <f t="shared" si="133"/>
        <v>9012. Vigilancia de la Salud AmbientalVigilancia de la Salud Ambiental2026</v>
      </c>
      <c r="G4220" s="7" t="s">
        <v>345</v>
      </c>
      <c r="H4220" s="7" t="s">
        <v>353</v>
      </c>
      <c r="I4220" t="s">
        <v>36</v>
      </c>
      <c r="J4220" s="7" t="s">
        <v>347</v>
      </c>
      <c r="K4220" t="s">
        <v>348</v>
      </c>
      <c r="L4220" t="s">
        <v>348</v>
      </c>
      <c r="M4220" s="37" t="s">
        <v>10</v>
      </c>
      <c r="N4220" s="12" t="s">
        <v>0</v>
      </c>
      <c r="O4220" s="76" t="str">
        <f t="shared" si="134"/>
        <v>9012. Vigilancia de la Salud AmbientalVigilancia de la Salud Ambiental20266_ANTONIO_NARIÑO1_ENERO_2026</v>
      </c>
      <c r="P4220" s="168">
        <f t="shared" si="135"/>
        <v>71958</v>
      </c>
      <c r="S4220" s="172">
        <v>49</v>
      </c>
      <c r="T4220" s="23">
        <v>3525942</v>
      </c>
    </row>
    <row r="4221" spans="2:20" ht="30" customHeight="1">
      <c r="B4221">
        <v>90</v>
      </c>
      <c r="C4221" s="164" t="s">
        <v>343</v>
      </c>
      <c r="D4221" s="7" t="s">
        <v>344</v>
      </c>
      <c r="E4221">
        <v>2026</v>
      </c>
      <c r="F4221" s="76" t="str">
        <f t="shared" si="133"/>
        <v>9012. Vigilancia de la Salud AmbientalVigilancia de la Salud Ambiental2026</v>
      </c>
      <c r="G4221" s="7" t="s">
        <v>345</v>
      </c>
      <c r="H4221" s="7" t="s">
        <v>353</v>
      </c>
      <c r="I4221" t="s">
        <v>36</v>
      </c>
      <c r="J4221" s="7" t="s">
        <v>347</v>
      </c>
      <c r="K4221" t="s">
        <v>348</v>
      </c>
      <c r="L4221" t="s">
        <v>348</v>
      </c>
      <c r="M4221" s="37" t="s">
        <v>5</v>
      </c>
      <c r="N4221" s="12" t="s">
        <v>0</v>
      </c>
      <c r="O4221" s="76" t="str">
        <f t="shared" si="134"/>
        <v>9012. Vigilancia de la Salud AmbientalVigilancia de la Salud Ambiental20261_CANDELARIA1_ENERO_2026</v>
      </c>
      <c r="P4221" s="168">
        <f t="shared" si="135"/>
        <v>71958</v>
      </c>
      <c r="S4221" s="172">
        <v>20</v>
      </c>
      <c r="T4221" s="23">
        <v>1439160</v>
      </c>
    </row>
    <row r="4222" spans="2:20" ht="30" customHeight="1">
      <c r="B4222">
        <v>90</v>
      </c>
      <c r="C4222" s="164" t="s">
        <v>343</v>
      </c>
      <c r="D4222" s="7" t="s">
        <v>344</v>
      </c>
      <c r="E4222">
        <v>2026</v>
      </c>
      <c r="F4222" s="76" t="str">
        <f t="shared" si="133"/>
        <v>9012. Vigilancia de la Salud AmbientalVigilancia de la Salud Ambiental2026</v>
      </c>
      <c r="G4222" s="7" t="s">
        <v>345</v>
      </c>
      <c r="H4222" s="7" t="s">
        <v>353</v>
      </c>
      <c r="I4222" t="s">
        <v>36</v>
      </c>
      <c r="J4222" s="7" t="s">
        <v>347</v>
      </c>
      <c r="K4222" t="s">
        <v>348</v>
      </c>
      <c r="L4222" t="s">
        <v>348</v>
      </c>
      <c r="M4222" s="37" t="s">
        <v>9</v>
      </c>
      <c r="N4222" s="12" t="s">
        <v>0</v>
      </c>
      <c r="O4222" s="76" t="str">
        <f t="shared" si="134"/>
        <v>9012. Vigilancia de la Salud AmbientalVigilancia de la Salud Ambiental20265_RAFAEL_URIBE1_ENERO_2026</v>
      </c>
      <c r="P4222" s="168">
        <f t="shared" si="135"/>
        <v>71958</v>
      </c>
      <c r="S4222" s="172">
        <v>120</v>
      </c>
      <c r="T4222" s="23">
        <v>8634960</v>
      </c>
    </row>
    <row r="4223" spans="2:20" ht="30" customHeight="1">
      <c r="B4223">
        <v>93</v>
      </c>
      <c r="C4223" s="164" t="s">
        <v>343</v>
      </c>
      <c r="D4223" s="7" t="s">
        <v>344</v>
      </c>
      <c r="E4223">
        <v>2026</v>
      </c>
      <c r="F4223" s="76" t="str">
        <f t="shared" si="133"/>
        <v>9312. Vigilancia de la Salud AmbientalVigilancia de la Salud Ambiental2026</v>
      </c>
      <c r="G4223" s="7" t="s">
        <v>345</v>
      </c>
      <c r="H4223" s="7" t="s">
        <v>353</v>
      </c>
      <c r="I4223" t="s">
        <v>36</v>
      </c>
      <c r="J4223" s="7" t="s">
        <v>347</v>
      </c>
      <c r="K4223" t="s">
        <v>348</v>
      </c>
      <c r="L4223" t="s">
        <v>348</v>
      </c>
      <c r="M4223" s="37" t="s">
        <v>6</v>
      </c>
      <c r="N4223" s="12" t="s">
        <v>0</v>
      </c>
      <c r="O4223" s="76" t="str">
        <f t="shared" si="134"/>
        <v>9312. Vigilancia de la Salud AmbientalVigilancia de la Salud Ambiental20262_SANTA_FE1_ENERO_2026</v>
      </c>
      <c r="P4223" s="168">
        <f t="shared" si="135"/>
        <v>91656</v>
      </c>
      <c r="S4223" s="172">
        <v>4</v>
      </c>
      <c r="T4223" s="23">
        <v>366624</v>
      </c>
    </row>
    <row r="4224" spans="2:20" ht="30" customHeight="1">
      <c r="B4224">
        <v>94</v>
      </c>
      <c r="C4224" s="164" t="s">
        <v>343</v>
      </c>
      <c r="D4224" s="7" t="s">
        <v>344</v>
      </c>
      <c r="E4224">
        <v>2026</v>
      </c>
      <c r="F4224" s="76" t="str">
        <f t="shared" si="133"/>
        <v>9412. Vigilancia de la Salud AmbientalVigilancia de la Salud Ambiental2026</v>
      </c>
      <c r="G4224" s="7" t="s">
        <v>345</v>
      </c>
      <c r="H4224" s="7" t="s">
        <v>353</v>
      </c>
      <c r="I4224" t="s">
        <v>36</v>
      </c>
      <c r="J4224" s="7" t="s">
        <v>347</v>
      </c>
      <c r="K4224" t="s">
        <v>348</v>
      </c>
      <c r="L4224" t="s">
        <v>348</v>
      </c>
      <c r="M4224" s="37" t="s">
        <v>6</v>
      </c>
      <c r="N4224" s="12" t="s">
        <v>0</v>
      </c>
      <c r="O4224" s="76" t="str">
        <f t="shared" si="134"/>
        <v>9412. Vigilancia de la Salud AmbientalVigilancia de la Salud Ambiental20262_SANTA_FE1_ENERO_2026</v>
      </c>
      <c r="P4224" s="168">
        <f t="shared" si="135"/>
        <v>163614</v>
      </c>
      <c r="S4224" s="172">
        <v>14</v>
      </c>
      <c r="T4224" s="23">
        <v>2290596</v>
      </c>
    </row>
    <row r="4225" spans="2:20" ht="30" customHeight="1">
      <c r="B4225">
        <v>94</v>
      </c>
      <c r="C4225" s="164" t="s">
        <v>343</v>
      </c>
      <c r="D4225" s="7" t="s">
        <v>344</v>
      </c>
      <c r="E4225">
        <v>2026</v>
      </c>
      <c r="F4225" s="76" t="str">
        <f t="shared" si="133"/>
        <v>9412. Vigilancia de la Salud AmbientalVigilancia de la Salud Ambiental2026</v>
      </c>
      <c r="G4225" s="7" t="s">
        <v>345</v>
      </c>
      <c r="H4225" s="7" t="s">
        <v>353</v>
      </c>
      <c r="I4225" t="s">
        <v>36</v>
      </c>
      <c r="J4225" s="7" t="s">
        <v>347</v>
      </c>
      <c r="K4225" t="s">
        <v>348</v>
      </c>
      <c r="L4225" t="s">
        <v>348</v>
      </c>
      <c r="M4225" s="37" t="s">
        <v>8</v>
      </c>
      <c r="N4225" s="12" t="s">
        <v>0</v>
      </c>
      <c r="O4225" s="76" t="str">
        <f t="shared" si="134"/>
        <v>9412. Vigilancia de la Salud AmbientalVigilancia de la Salud Ambiental20264_SAN_CRISTOBAL1_ENERO_2026</v>
      </c>
      <c r="P4225" s="168">
        <f t="shared" si="135"/>
        <v>163614</v>
      </c>
      <c r="S4225" s="172">
        <v>2</v>
      </c>
      <c r="T4225" s="23">
        <v>327228</v>
      </c>
    </row>
    <row r="4226" spans="2:20" ht="30" customHeight="1">
      <c r="B4226">
        <v>94</v>
      </c>
      <c r="C4226" s="164" t="s">
        <v>343</v>
      </c>
      <c r="D4226" s="7" t="s">
        <v>344</v>
      </c>
      <c r="E4226">
        <v>2026</v>
      </c>
      <c r="F4226" s="76" t="str">
        <f t="shared" si="133"/>
        <v>9412. Vigilancia de la Salud AmbientalVigilancia de la Salud Ambiental2026</v>
      </c>
      <c r="G4226" s="7" t="s">
        <v>345</v>
      </c>
      <c r="H4226" s="7" t="s">
        <v>353</v>
      </c>
      <c r="I4226" t="s">
        <v>36</v>
      </c>
      <c r="J4226" s="7" t="s">
        <v>347</v>
      </c>
      <c r="K4226" t="s">
        <v>348</v>
      </c>
      <c r="L4226" t="s">
        <v>348</v>
      </c>
      <c r="M4226" s="37" t="s">
        <v>7</v>
      </c>
      <c r="N4226" s="12" t="s">
        <v>0</v>
      </c>
      <c r="O4226" s="76" t="str">
        <f t="shared" si="134"/>
        <v>9412. Vigilancia de la Salud AmbientalVigilancia de la Salud Ambiental20263_MARTIRES1_ENERO_2026</v>
      </c>
      <c r="P4226" s="168">
        <f t="shared" si="135"/>
        <v>163614</v>
      </c>
      <c r="S4226" s="172">
        <v>30</v>
      </c>
      <c r="T4226" s="23">
        <v>4908420</v>
      </c>
    </row>
    <row r="4227" spans="2:20" ht="30" customHeight="1">
      <c r="B4227">
        <v>94</v>
      </c>
      <c r="C4227" s="164" t="s">
        <v>343</v>
      </c>
      <c r="D4227" s="7" t="s">
        <v>344</v>
      </c>
      <c r="E4227">
        <v>2026</v>
      </c>
      <c r="F4227" s="76" t="str">
        <f t="shared" si="133"/>
        <v>9412. Vigilancia de la Salud AmbientalVigilancia de la Salud Ambiental2026</v>
      </c>
      <c r="G4227" s="7" t="s">
        <v>345</v>
      </c>
      <c r="H4227" s="7" t="s">
        <v>353</v>
      </c>
      <c r="I4227" t="s">
        <v>36</v>
      </c>
      <c r="J4227" s="7" t="s">
        <v>347</v>
      </c>
      <c r="K4227" t="s">
        <v>348</v>
      </c>
      <c r="L4227" t="s">
        <v>348</v>
      </c>
      <c r="M4227" s="37" t="s">
        <v>10</v>
      </c>
      <c r="N4227" s="12" t="s">
        <v>0</v>
      </c>
      <c r="O4227" s="76" t="str">
        <f t="shared" si="134"/>
        <v>9412. Vigilancia de la Salud AmbientalVigilancia de la Salud Ambiental20266_ANTONIO_NARIÑO1_ENERO_2026</v>
      </c>
      <c r="P4227" s="168">
        <f t="shared" si="135"/>
        <v>163614</v>
      </c>
      <c r="S4227" s="172">
        <v>3</v>
      </c>
      <c r="T4227" s="23">
        <v>490842</v>
      </c>
    </row>
    <row r="4228" spans="2:20" ht="30" customHeight="1">
      <c r="B4228">
        <v>94</v>
      </c>
      <c r="C4228" s="164" t="s">
        <v>343</v>
      </c>
      <c r="D4228" s="7" t="s">
        <v>344</v>
      </c>
      <c r="E4228">
        <v>2026</v>
      </c>
      <c r="F4228" s="76" t="str">
        <f t="shared" si="133"/>
        <v>9412. Vigilancia de la Salud AmbientalVigilancia de la Salud Ambiental2026</v>
      </c>
      <c r="G4228" s="7" t="s">
        <v>345</v>
      </c>
      <c r="H4228" s="7" t="s">
        <v>353</v>
      </c>
      <c r="I4228" t="s">
        <v>36</v>
      </c>
      <c r="J4228" s="7" t="s">
        <v>347</v>
      </c>
      <c r="K4228" t="s">
        <v>348</v>
      </c>
      <c r="L4228" t="s">
        <v>348</v>
      </c>
      <c r="M4228" s="37" t="s">
        <v>5</v>
      </c>
      <c r="N4228" s="12" t="s">
        <v>0</v>
      </c>
      <c r="O4228" s="76" t="str">
        <f t="shared" si="134"/>
        <v>9412. Vigilancia de la Salud AmbientalVigilancia de la Salud Ambiental20261_CANDELARIA1_ENERO_2026</v>
      </c>
      <c r="P4228" s="168">
        <f t="shared" si="135"/>
        <v>163614</v>
      </c>
      <c r="S4228" s="172">
        <v>1</v>
      </c>
      <c r="T4228" s="23">
        <v>163614</v>
      </c>
    </row>
    <row r="4229" spans="2:20" ht="30" customHeight="1">
      <c r="B4229">
        <v>94</v>
      </c>
      <c r="C4229" s="164" t="s">
        <v>343</v>
      </c>
      <c r="D4229" s="7" t="s">
        <v>344</v>
      </c>
      <c r="E4229">
        <v>2026</v>
      </c>
      <c r="F4229" s="76" t="str">
        <f t="shared" si="133"/>
        <v>9412. Vigilancia de la Salud AmbientalVigilancia de la Salud Ambiental2026</v>
      </c>
      <c r="G4229" s="7" t="s">
        <v>345</v>
      </c>
      <c r="H4229" s="7" t="s">
        <v>353</v>
      </c>
      <c r="I4229" t="s">
        <v>36</v>
      </c>
      <c r="J4229" s="7" t="s">
        <v>347</v>
      </c>
      <c r="K4229" t="s">
        <v>348</v>
      </c>
      <c r="L4229" t="s">
        <v>348</v>
      </c>
      <c r="M4229" s="37" t="s">
        <v>9</v>
      </c>
      <c r="N4229" s="12" t="s">
        <v>0</v>
      </c>
      <c r="O4229" s="76" t="str">
        <f t="shared" si="134"/>
        <v>9412. Vigilancia de la Salud AmbientalVigilancia de la Salud Ambiental20265_RAFAEL_URIBE1_ENERO_2026</v>
      </c>
      <c r="P4229" s="168">
        <f t="shared" si="135"/>
        <v>163614</v>
      </c>
      <c r="S4229" s="172">
        <v>8</v>
      </c>
      <c r="T4229" s="23">
        <v>1308912</v>
      </c>
    </row>
    <row r="4230" spans="2:20" ht="30" customHeight="1">
      <c r="B4230">
        <v>95</v>
      </c>
      <c r="C4230" s="164" t="s">
        <v>343</v>
      </c>
      <c r="D4230" s="7" t="s">
        <v>344</v>
      </c>
      <c r="E4230">
        <v>2026</v>
      </c>
      <c r="F4230" s="76" t="str">
        <f t="shared" si="133"/>
        <v>9512. Vigilancia de la Salud AmbientalVigilancia de la Salud Ambiental2026</v>
      </c>
      <c r="G4230" s="7" t="s">
        <v>345</v>
      </c>
      <c r="H4230" s="7" t="s">
        <v>353</v>
      </c>
      <c r="I4230" t="s">
        <v>36</v>
      </c>
      <c r="J4230" s="7" t="s">
        <v>347</v>
      </c>
      <c r="K4230" t="s">
        <v>348</v>
      </c>
      <c r="L4230" t="s">
        <v>348</v>
      </c>
      <c r="M4230" s="37" t="s">
        <v>6</v>
      </c>
      <c r="N4230" s="12" t="s">
        <v>0</v>
      </c>
      <c r="O4230" s="76" t="str">
        <f t="shared" si="134"/>
        <v>9512. Vigilancia de la Salud AmbientalVigilancia de la Salud Ambiental20262_SANTA_FE1_ENERO_2026</v>
      </c>
      <c r="P4230" s="168">
        <f t="shared" si="135"/>
        <v>163614</v>
      </c>
      <c r="S4230" s="172">
        <v>1</v>
      </c>
      <c r="T4230" s="23">
        <v>163614</v>
      </c>
    </row>
    <row r="4231" spans="2:20" ht="30" customHeight="1">
      <c r="B4231">
        <v>95</v>
      </c>
      <c r="C4231" s="164" t="s">
        <v>343</v>
      </c>
      <c r="D4231" s="7" t="s">
        <v>344</v>
      </c>
      <c r="E4231">
        <v>2026</v>
      </c>
      <c r="F4231" s="76" t="str">
        <f t="shared" si="133"/>
        <v>9512. Vigilancia de la Salud AmbientalVigilancia de la Salud Ambiental2026</v>
      </c>
      <c r="G4231" s="7" t="s">
        <v>345</v>
      </c>
      <c r="H4231" s="7" t="s">
        <v>353</v>
      </c>
      <c r="I4231" t="s">
        <v>36</v>
      </c>
      <c r="J4231" s="7" t="s">
        <v>347</v>
      </c>
      <c r="K4231" t="s">
        <v>348</v>
      </c>
      <c r="L4231" t="s">
        <v>348</v>
      </c>
      <c r="M4231" s="37" t="s">
        <v>8</v>
      </c>
      <c r="N4231" s="12" t="s">
        <v>0</v>
      </c>
      <c r="O4231" s="76" t="str">
        <f t="shared" si="134"/>
        <v>9512. Vigilancia de la Salud AmbientalVigilancia de la Salud Ambiental20264_SAN_CRISTOBAL1_ENERO_2026</v>
      </c>
      <c r="P4231" s="168">
        <f t="shared" si="135"/>
        <v>163614</v>
      </c>
      <c r="S4231" s="172">
        <v>2</v>
      </c>
      <c r="T4231" s="23">
        <v>327228</v>
      </c>
    </row>
    <row r="4232" spans="2:20" ht="30" customHeight="1">
      <c r="B4232">
        <v>95</v>
      </c>
      <c r="C4232" s="164" t="s">
        <v>343</v>
      </c>
      <c r="D4232" s="7" t="s">
        <v>344</v>
      </c>
      <c r="E4232">
        <v>2026</v>
      </c>
      <c r="F4232" s="76" t="str">
        <f t="shared" ref="F4232:F4295" si="136">B4232&amp;C4232&amp;D4232&amp;E4232</f>
        <v>9512. Vigilancia de la Salud AmbientalVigilancia de la Salud Ambiental2026</v>
      </c>
      <c r="G4232" s="7" t="s">
        <v>345</v>
      </c>
      <c r="H4232" s="7" t="s">
        <v>353</v>
      </c>
      <c r="I4232" t="s">
        <v>36</v>
      </c>
      <c r="J4232" s="7" t="s">
        <v>347</v>
      </c>
      <c r="K4232" t="s">
        <v>348</v>
      </c>
      <c r="L4232" t="s">
        <v>348</v>
      </c>
      <c r="M4232" s="37" t="s">
        <v>7</v>
      </c>
      <c r="N4232" s="12" t="s">
        <v>0</v>
      </c>
      <c r="O4232" s="76" t="str">
        <f t="shared" si="134"/>
        <v>9512. Vigilancia de la Salud AmbientalVigilancia de la Salud Ambiental20263_MARTIRES1_ENERO_2026</v>
      </c>
      <c r="P4232" s="168">
        <f t="shared" si="135"/>
        <v>163614</v>
      </c>
      <c r="S4232" s="172">
        <v>10</v>
      </c>
      <c r="T4232" s="23">
        <v>1636140</v>
      </c>
    </row>
    <row r="4233" spans="2:20" ht="30" customHeight="1">
      <c r="B4233">
        <v>95</v>
      </c>
      <c r="C4233" s="164" t="s">
        <v>343</v>
      </c>
      <c r="D4233" s="7" t="s">
        <v>344</v>
      </c>
      <c r="E4233">
        <v>2026</v>
      </c>
      <c r="F4233" s="76" t="str">
        <f t="shared" si="136"/>
        <v>9512. Vigilancia de la Salud AmbientalVigilancia de la Salud Ambiental2026</v>
      </c>
      <c r="G4233" s="7" t="s">
        <v>345</v>
      </c>
      <c r="H4233" s="7" t="s">
        <v>353</v>
      </c>
      <c r="I4233" t="s">
        <v>36</v>
      </c>
      <c r="J4233" s="7" t="s">
        <v>347</v>
      </c>
      <c r="K4233" t="s">
        <v>348</v>
      </c>
      <c r="L4233" t="s">
        <v>348</v>
      </c>
      <c r="M4233" s="37" t="s">
        <v>10</v>
      </c>
      <c r="N4233" s="12" t="s">
        <v>0</v>
      </c>
      <c r="O4233" s="76" t="str">
        <f t="shared" si="134"/>
        <v>9512. Vigilancia de la Salud AmbientalVigilancia de la Salud Ambiental20266_ANTONIO_NARIÑO1_ENERO_2026</v>
      </c>
      <c r="P4233" s="168">
        <f t="shared" si="135"/>
        <v>163614</v>
      </c>
      <c r="S4233" s="172">
        <v>2</v>
      </c>
      <c r="T4233" s="23">
        <v>327228</v>
      </c>
    </row>
    <row r="4234" spans="2:20" ht="30" customHeight="1">
      <c r="B4234">
        <v>95</v>
      </c>
      <c r="C4234" s="164" t="s">
        <v>343</v>
      </c>
      <c r="D4234" s="7" t="s">
        <v>344</v>
      </c>
      <c r="E4234">
        <v>2026</v>
      </c>
      <c r="F4234" s="76" t="str">
        <f t="shared" si="136"/>
        <v>9512. Vigilancia de la Salud AmbientalVigilancia de la Salud Ambiental2026</v>
      </c>
      <c r="G4234" s="7" t="s">
        <v>345</v>
      </c>
      <c r="H4234" s="7" t="s">
        <v>353</v>
      </c>
      <c r="I4234" t="s">
        <v>36</v>
      </c>
      <c r="J4234" s="7" t="s">
        <v>347</v>
      </c>
      <c r="K4234" t="s">
        <v>348</v>
      </c>
      <c r="L4234" t="s">
        <v>348</v>
      </c>
      <c r="M4234" s="37" t="s">
        <v>9</v>
      </c>
      <c r="N4234" s="12" t="s">
        <v>0</v>
      </c>
      <c r="O4234" s="76" t="str">
        <f t="shared" ref="O4234:O4297" si="137">+F4234&amp;M4234&amp;N4234</f>
        <v>9512. Vigilancia de la Salud AmbientalVigilancia de la Salud Ambiental20265_RAFAEL_URIBE1_ENERO_2026</v>
      </c>
      <c r="P4234" s="168">
        <f t="shared" si="135"/>
        <v>163614</v>
      </c>
      <c r="S4234" s="172">
        <v>3</v>
      </c>
      <c r="T4234" s="23">
        <v>490842</v>
      </c>
    </row>
    <row r="4235" spans="2:20" ht="30" customHeight="1">
      <c r="B4235">
        <v>96</v>
      </c>
      <c r="C4235" s="164" t="s">
        <v>343</v>
      </c>
      <c r="D4235" s="7" t="s">
        <v>344</v>
      </c>
      <c r="E4235">
        <v>2026</v>
      </c>
      <c r="F4235" s="76" t="str">
        <f t="shared" si="136"/>
        <v>9612. Vigilancia de la Salud AmbientalVigilancia de la Salud Ambiental2026</v>
      </c>
      <c r="G4235" s="7" t="s">
        <v>345</v>
      </c>
      <c r="H4235" s="7" t="s">
        <v>353</v>
      </c>
      <c r="I4235" t="s">
        <v>36</v>
      </c>
      <c r="J4235" s="7" t="s">
        <v>347</v>
      </c>
      <c r="K4235" t="s">
        <v>348</v>
      </c>
      <c r="L4235" t="s">
        <v>348</v>
      </c>
      <c r="M4235" s="37" t="s">
        <v>9</v>
      </c>
      <c r="N4235" s="12" t="s">
        <v>0</v>
      </c>
      <c r="O4235" s="76" t="str">
        <f t="shared" si="137"/>
        <v>9612. Vigilancia de la Salud AmbientalVigilancia de la Salud Ambiental20265_RAFAEL_URIBE1_ENERO_2026</v>
      </c>
      <c r="P4235" s="168">
        <f t="shared" si="135"/>
        <v>0</v>
      </c>
      <c r="S4235" s="172">
        <v>0</v>
      </c>
      <c r="T4235" s="23">
        <v>0</v>
      </c>
    </row>
    <row r="4236" spans="2:20" ht="30" customHeight="1">
      <c r="B4236">
        <v>97</v>
      </c>
      <c r="C4236" s="164" t="s">
        <v>343</v>
      </c>
      <c r="D4236" s="7" t="s">
        <v>344</v>
      </c>
      <c r="E4236">
        <v>2026</v>
      </c>
      <c r="F4236" s="76" t="str">
        <f t="shared" si="136"/>
        <v>9712. Vigilancia de la Salud AmbientalVigilancia de la Salud Ambiental2026</v>
      </c>
      <c r="G4236" s="7" t="s">
        <v>345</v>
      </c>
      <c r="H4236" s="7" t="s">
        <v>353</v>
      </c>
      <c r="I4236" t="s">
        <v>36</v>
      </c>
      <c r="J4236" s="7" t="s">
        <v>347</v>
      </c>
      <c r="K4236" t="s">
        <v>348</v>
      </c>
      <c r="L4236" t="s">
        <v>348</v>
      </c>
      <c r="M4236" s="37" t="s">
        <v>6</v>
      </c>
      <c r="N4236" s="12" t="s">
        <v>0</v>
      </c>
      <c r="O4236" s="76" t="str">
        <f t="shared" si="137"/>
        <v>9712. Vigilancia de la Salud AmbientalVigilancia de la Salud Ambiental20262_SANTA_FE1_ENERO_2026</v>
      </c>
      <c r="P4236" s="168">
        <f t="shared" si="135"/>
        <v>71958</v>
      </c>
      <c r="S4236" s="172">
        <v>44</v>
      </c>
      <c r="T4236" s="23">
        <v>3166152</v>
      </c>
    </row>
    <row r="4237" spans="2:20" ht="30" customHeight="1">
      <c r="B4237">
        <v>97</v>
      </c>
      <c r="C4237" s="164" t="s">
        <v>343</v>
      </c>
      <c r="D4237" s="7" t="s">
        <v>344</v>
      </c>
      <c r="E4237">
        <v>2026</v>
      </c>
      <c r="F4237" s="76" t="str">
        <f t="shared" si="136"/>
        <v>9712. Vigilancia de la Salud AmbientalVigilancia de la Salud Ambiental2026</v>
      </c>
      <c r="G4237" s="7" t="s">
        <v>345</v>
      </c>
      <c r="H4237" s="7" t="s">
        <v>353</v>
      </c>
      <c r="I4237" t="s">
        <v>36</v>
      </c>
      <c r="J4237" s="7" t="s">
        <v>347</v>
      </c>
      <c r="K4237" t="s">
        <v>348</v>
      </c>
      <c r="L4237" t="s">
        <v>348</v>
      </c>
      <c r="M4237" s="37" t="s">
        <v>8</v>
      </c>
      <c r="N4237" s="12" t="s">
        <v>0</v>
      </c>
      <c r="O4237" s="76" t="str">
        <f t="shared" si="137"/>
        <v>9712. Vigilancia de la Salud AmbientalVigilancia de la Salud Ambiental20264_SAN_CRISTOBAL1_ENERO_2026</v>
      </c>
      <c r="P4237" s="168">
        <f t="shared" si="135"/>
        <v>71958</v>
      </c>
      <c r="S4237" s="172">
        <v>62</v>
      </c>
      <c r="T4237" s="23">
        <v>4461396</v>
      </c>
    </row>
    <row r="4238" spans="2:20" ht="30" customHeight="1">
      <c r="B4238">
        <v>97</v>
      </c>
      <c r="C4238" s="164" t="s">
        <v>343</v>
      </c>
      <c r="D4238" s="7" t="s">
        <v>344</v>
      </c>
      <c r="E4238">
        <v>2026</v>
      </c>
      <c r="F4238" s="76" t="str">
        <f t="shared" si="136"/>
        <v>9712. Vigilancia de la Salud AmbientalVigilancia de la Salud Ambiental2026</v>
      </c>
      <c r="G4238" s="7" t="s">
        <v>345</v>
      </c>
      <c r="H4238" s="7" t="s">
        <v>353</v>
      </c>
      <c r="I4238" t="s">
        <v>36</v>
      </c>
      <c r="J4238" s="7" t="s">
        <v>347</v>
      </c>
      <c r="K4238" t="s">
        <v>348</v>
      </c>
      <c r="L4238" t="s">
        <v>348</v>
      </c>
      <c r="M4238" s="37" t="s">
        <v>7</v>
      </c>
      <c r="N4238" s="12" t="s">
        <v>0</v>
      </c>
      <c r="O4238" s="76" t="str">
        <f t="shared" si="137"/>
        <v>9712. Vigilancia de la Salud AmbientalVigilancia de la Salud Ambiental20263_MARTIRES1_ENERO_2026</v>
      </c>
      <c r="P4238" s="168">
        <f t="shared" si="135"/>
        <v>71958</v>
      </c>
      <c r="S4238" s="172">
        <v>42</v>
      </c>
      <c r="T4238" s="23">
        <v>3022236</v>
      </c>
    </row>
    <row r="4239" spans="2:20" ht="30" customHeight="1">
      <c r="B4239">
        <v>97</v>
      </c>
      <c r="C4239" s="164" t="s">
        <v>343</v>
      </c>
      <c r="D4239" s="7" t="s">
        <v>344</v>
      </c>
      <c r="E4239">
        <v>2026</v>
      </c>
      <c r="F4239" s="76" t="str">
        <f t="shared" si="136"/>
        <v>9712. Vigilancia de la Salud AmbientalVigilancia de la Salud Ambiental2026</v>
      </c>
      <c r="G4239" s="7" t="s">
        <v>345</v>
      </c>
      <c r="H4239" s="7" t="s">
        <v>353</v>
      </c>
      <c r="I4239" t="s">
        <v>36</v>
      </c>
      <c r="J4239" s="7" t="s">
        <v>347</v>
      </c>
      <c r="K4239" t="s">
        <v>348</v>
      </c>
      <c r="L4239" t="s">
        <v>348</v>
      </c>
      <c r="M4239" s="37" t="s">
        <v>10</v>
      </c>
      <c r="N4239" s="12" t="s">
        <v>0</v>
      </c>
      <c r="O4239" s="76" t="str">
        <f t="shared" si="137"/>
        <v>9712. Vigilancia de la Salud AmbientalVigilancia de la Salud Ambiental20266_ANTONIO_NARIÑO1_ENERO_2026</v>
      </c>
      <c r="P4239" s="168">
        <f t="shared" si="135"/>
        <v>71958</v>
      </c>
      <c r="S4239" s="172">
        <v>56</v>
      </c>
      <c r="T4239" s="23">
        <v>4029648</v>
      </c>
    </row>
    <row r="4240" spans="2:20" ht="30" customHeight="1">
      <c r="B4240">
        <v>97</v>
      </c>
      <c r="C4240" s="164" t="s">
        <v>343</v>
      </c>
      <c r="D4240" s="7" t="s">
        <v>344</v>
      </c>
      <c r="E4240">
        <v>2026</v>
      </c>
      <c r="F4240" s="76" t="str">
        <f t="shared" si="136"/>
        <v>9712. Vigilancia de la Salud AmbientalVigilancia de la Salud Ambiental2026</v>
      </c>
      <c r="G4240" s="7" t="s">
        <v>345</v>
      </c>
      <c r="H4240" s="7" t="s">
        <v>353</v>
      </c>
      <c r="I4240" t="s">
        <v>36</v>
      </c>
      <c r="J4240" s="7" t="s">
        <v>347</v>
      </c>
      <c r="K4240" t="s">
        <v>348</v>
      </c>
      <c r="L4240" t="s">
        <v>348</v>
      </c>
      <c r="M4240" s="37" t="s">
        <v>5</v>
      </c>
      <c r="N4240" s="12" t="s">
        <v>0</v>
      </c>
      <c r="O4240" s="76" t="str">
        <f t="shared" si="137"/>
        <v>9712. Vigilancia de la Salud AmbientalVigilancia de la Salud Ambiental20261_CANDELARIA1_ENERO_2026</v>
      </c>
      <c r="P4240" s="168">
        <f t="shared" si="135"/>
        <v>71958</v>
      </c>
      <c r="S4240" s="172">
        <v>19</v>
      </c>
      <c r="T4240" s="23">
        <v>1367202</v>
      </c>
    </row>
    <row r="4241" spans="2:20" ht="30" customHeight="1">
      <c r="B4241">
        <v>97</v>
      </c>
      <c r="C4241" s="164" t="s">
        <v>343</v>
      </c>
      <c r="D4241" s="7" t="s">
        <v>344</v>
      </c>
      <c r="E4241">
        <v>2026</v>
      </c>
      <c r="F4241" s="76" t="str">
        <f t="shared" si="136"/>
        <v>9712. Vigilancia de la Salud AmbientalVigilancia de la Salud Ambiental2026</v>
      </c>
      <c r="G4241" s="7" t="s">
        <v>345</v>
      </c>
      <c r="H4241" s="7" t="s">
        <v>353</v>
      </c>
      <c r="I4241" t="s">
        <v>36</v>
      </c>
      <c r="J4241" s="7" t="s">
        <v>347</v>
      </c>
      <c r="K4241" t="s">
        <v>348</v>
      </c>
      <c r="L4241" t="s">
        <v>348</v>
      </c>
      <c r="M4241" s="37" t="s">
        <v>9</v>
      </c>
      <c r="N4241" s="12" t="s">
        <v>0</v>
      </c>
      <c r="O4241" s="76" t="str">
        <f t="shared" si="137"/>
        <v>9712. Vigilancia de la Salud AmbientalVigilancia de la Salud Ambiental20265_RAFAEL_URIBE1_ENERO_2026</v>
      </c>
      <c r="P4241" s="168">
        <f t="shared" si="135"/>
        <v>71958</v>
      </c>
      <c r="S4241" s="172">
        <v>130</v>
      </c>
      <c r="T4241" s="23">
        <v>9354540</v>
      </c>
    </row>
    <row r="4242" spans="2:20" ht="30" customHeight="1">
      <c r="B4242">
        <v>99</v>
      </c>
      <c r="C4242" s="164" t="s">
        <v>343</v>
      </c>
      <c r="D4242" s="7" t="s">
        <v>344</v>
      </c>
      <c r="E4242">
        <v>2026</v>
      </c>
      <c r="F4242" s="76" t="str">
        <f t="shared" si="136"/>
        <v>9912. Vigilancia de la Salud AmbientalVigilancia de la Salud Ambiental2026</v>
      </c>
      <c r="G4242" s="7" t="s">
        <v>345</v>
      </c>
      <c r="H4242" s="7" t="s">
        <v>353</v>
      </c>
      <c r="I4242" t="s">
        <v>36</v>
      </c>
      <c r="J4242" s="7" t="s">
        <v>347</v>
      </c>
      <c r="K4242" t="s">
        <v>348</v>
      </c>
      <c r="L4242" t="s">
        <v>348</v>
      </c>
      <c r="M4242" s="37" t="s">
        <v>6</v>
      </c>
      <c r="N4242" s="12" t="s">
        <v>0</v>
      </c>
      <c r="O4242" s="76" t="str">
        <f t="shared" si="137"/>
        <v>9912. Vigilancia de la Salud AmbientalVigilancia de la Salud Ambiental20262_SANTA_FE1_ENERO_2026</v>
      </c>
      <c r="P4242" s="168">
        <f t="shared" si="135"/>
        <v>545380</v>
      </c>
      <c r="S4242" s="172">
        <v>3</v>
      </c>
      <c r="T4242" s="23">
        <v>1636140</v>
      </c>
    </row>
    <row r="4243" spans="2:20" ht="30" customHeight="1">
      <c r="B4243">
        <v>99</v>
      </c>
      <c r="C4243" s="164" t="s">
        <v>343</v>
      </c>
      <c r="D4243" s="7" t="s">
        <v>344</v>
      </c>
      <c r="E4243">
        <v>2026</v>
      </c>
      <c r="F4243" s="76" t="str">
        <f t="shared" si="136"/>
        <v>9912. Vigilancia de la Salud AmbientalVigilancia de la Salud Ambiental2026</v>
      </c>
      <c r="G4243" s="7" t="s">
        <v>345</v>
      </c>
      <c r="H4243" s="7" t="s">
        <v>353</v>
      </c>
      <c r="I4243" t="s">
        <v>36</v>
      </c>
      <c r="J4243" s="7" t="s">
        <v>347</v>
      </c>
      <c r="K4243" t="s">
        <v>348</v>
      </c>
      <c r="L4243" t="s">
        <v>348</v>
      </c>
      <c r="M4243" s="37" t="s">
        <v>8</v>
      </c>
      <c r="N4243" s="12" t="s">
        <v>0</v>
      </c>
      <c r="O4243" s="76" t="str">
        <f t="shared" si="137"/>
        <v>9912. Vigilancia de la Salud AmbientalVigilancia de la Salud Ambiental20264_SAN_CRISTOBAL1_ENERO_2026</v>
      </c>
      <c r="P4243" s="168">
        <f t="shared" si="135"/>
        <v>545380</v>
      </c>
      <c r="S4243" s="172">
        <v>10</v>
      </c>
      <c r="T4243" s="23">
        <v>5453800</v>
      </c>
    </row>
    <row r="4244" spans="2:20" ht="30" customHeight="1">
      <c r="B4244">
        <v>99</v>
      </c>
      <c r="C4244" s="164" t="s">
        <v>343</v>
      </c>
      <c r="D4244" s="7" t="s">
        <v>344</v>
      </c>
      <c r="E4244">
        <v>2026</v>
      </c>
      <c r="F4244" s="76" t="str">
        <f t="shared" si="136"/>
        <v>9912. Vigilancia de la Salud AmbientalVigilancia de la Salud Ambiental2026</v>
      </c>
      <c r="G4244" s="7" t="s">
        <v>345</v>
      </c>
      <c r="H4244" s="7" t="s">
        <v>353</v>
      </c>
      <c r="I4244" t="s">
        <v>36</v>
      </c>
      <c r="J4244" s="7" t="s">
        <v>347</v>
      </c>
      <c r="K4244" t="s">
        <v>348</v>
      </c>
      <c r="L4244" t="s">
        <v>348</v>
      </c>
      <c r="M4244" s="37" t="s">
        <v>7</v>
      </c>
      <c r="N4244" s="12" t="s">
        <v>0</v>
      </c>
      <c r="O4244" s="76" t="str">
        <f t="shared" si="137"/>
        <v>9912. Vigilancia de la Salud AmbientalVigilancia de la Salud Ambiental20263_MARTIRES1_ENERO_2026</v>
      </c>
      <c r="P4244" s="168">
        <f t="shared" si="135"/>
        <v>545380</v>
      </c>
      <c r="S4244" s="172">
        <v>2</v>
      </c>
      <c r="T4244" s="23">
        <v>1090760</v>
      </c>
    </row>
    <row r="4245" spans="2:20" ht="30" customHeight="1">
      <c r="B4245">
        <v>99</v>
      </c>
      <c r="C4245" s="164" t="s">
        <v>343</v>
      </c>
      <c r="D4245" s="7" t="s">
        <v>344</v>
      </c>
      <c r="E4245">
        <v>2026</v>
      </c>
      <c r="F4245" s="76" t="str">
        <f t="shared" si="136"/>
        <v>9912. Vigilancia de la Salud AmbientalVigilancia de la Salud Ambiental2026</v>
      </c>
      <c r="G4245" s="7" t="s">
        <v>345</v>
      </c>
      <c r="H4245" s="7" t="s">
        <v>353</v>
      </c>
      <c r="I4245" t="s">
        <v>36</v>
      </c>
      <c r="J4245" s="7" t="s">
        <v>347</v>
      </c>
      <c r="K4245" t="s">
        <v>348</v>
      </c>
      <c r="L4245" t="s">
        <v>348</v>
      </c>
      <c r="M4245" s="37" t="s">
        <v>10</v>
      </c>
      <c r="N4245" s="12" t="s">
        <v>0</v>
      </c>
      <c r="O4245" s="76" t="str">
        <f t="shared" si="137"/>
        <v>9912. Vigilancia de la Salud AmbientalVigilancia de la Salud Ambiental20266_ANTONIO_NARIÑO1_ENERO_2026</v>
      </c>
      <c r="P4245" s="168">
        <f t="shared" si="135"/>
        <v>545380</v>
      </c>
      <c r="S4245" s="172">
        <v>2</v>
      </c>
      <c r="T4245" s="23">
        <v>1090760</v>
      </c>
    </row>
    <row r="4246" spans="2:20" ht="30" customHeight="1">
      <c r="B4246">
        <v>99</v>
      </c>
      <c r="C4246" s="164" t="s">
        <v>343</v>
      </c>
      <c r="D4246" s="7" t="s">
        <v>344</v>
      </c>
      <c r="E4246">
        <v>2026</v>
      </c>
      <c r="F4246" s="76" t="str">
        <f t="shared" si="136"/>
        <v>9912. Vigilancia de la Salud AmbientalVigilancia de la Salud Ambiental2026</v>
      </c>
      <c r="G4246" s="7" t="s">
        <v>345</v>
      </c>
      <c r="H4246" s="7" t="s">
        <v>353</v>
      </c>
      <c r="I4246" t="s">
        <v>36</v>
      </c>
      <c r="J4246" s="7" t="s">
        <v>347</v>
      </c>
      <c r="K4246" t="s">
        <v>348</v>
      </c>
      <c r="L4246" t="s">
        <v>348</v>
      </c>
      <c r="M4246" s="37" t="s">
        <v>5</v>
      </c>
      <c r="N4246" s="12" t="s">
        <v>0</v>
      </c>
      <c r="O4246" s="76" t="str">
        <f t="shared" si="137"/>
        <v>9912. Vigilancia de la Salud AmbientalVigilancia de la Salud Ambiental20261_CANDELARIA1_ENERO_2026</v>
      </c>
      <c r="P4246" s="168">
        <f t="shared" si="135"/>
        <v>0</v>
      </c>
      <c r="S4246" s="172">
        <v>0</v>
      </c>
      <c r="T4246" s="23">
        <v>0</v>
      </c>
    </row>
    <row r="4247" spans="2:20" ht="30" customHeight="1">
      <c r="B4247">
        <v>99</v>
      </c>
      <c r="C4247" s="164" t="s">
        <v>343</v>
      </c>
      <c r="D4247" s="7" t="s">
        <v>344</v>
      </c>
      <c r="E4247">
        <v>2026</v>
      </c>
      <c r="F4247" s="76" t="str">
        <f t="shared" si="136"/>
        <v>9912. Vigilancia de la Salud AmbientalVigilancia de la Salud Ambiental2026</v>
      </c>
      <c r="G4247" s="7" t="s">
        <v>345</v>
      </c>
      <c r="H4247" s="7" t="s">
        <v>353</v>
      </c>
      <c r="I4247" t="s">
        <v>36</v>
      </c>
      <c r="J4247" s="7" t="s">
        <v>347</v>
      </c>
      <c r="K4247" t="s">
        <v>348</v>
      </c>
      <c r="L4247" t="s">
        <v>348</v>
      </c>
      <c r="M4247" s="37" t="s">
        <v>9</v>
      </c>
      <c r="N4247" s="12" t="s">
        <v>0</v>
      </c>
      <c r="O4247" s="76" t="str">
        <f t="shared" si="137"/>
        <v>9912. Vigilancia de la Salud AmbientalVigilancia de la Salud Ambiental20265_RAFAEL_URIBE1_ENERO_2026</v>
      </c>
      <c r="P4247" s="168">
        <f t="shared" si="135"/>
        <v>545380</v>
      </c>
      <c r="S4247" s="172">
        <v>12</v>
      </c>
      <c r="T4247" s="23">
        <v>6544560</v>
      </c>
    </row>
    <row r="4248" spans="2:20" ht="30" customHeight="1">
      <c r="B4248">
        <v>104</v>
      </c>
      <c r="C4248" s="164" t="s">
        <v>343</v>
      </c>
      <c r="D4248" s="7" t="s">
        <v>344</v>
      </c>
      <c r="E4248">
        <v>2026</v>
      </c>
      <c r="F4248" s="76" t="str">
        <f t="shared" si="136"/>
        <v>10412. Vigilancia de la Salud AmbientalVigilancia de la Salud Ambiental2026</v>
      </c>
      <c r="G4248" s="7" t="s">
        <v>345</v>
      </c>
      <c r="H4248" s="7" t="s">
        <v>353</v>
      </c>
      <c r="I4248" t="s">
        <v>36</v>
      </c>
      <c r="J4248" s="7" t="s">
        <v>347</v>
      </c>
      <c r="K4248" t="s">
        <v>348</v>
      </c>
      <c r="L4248" t="s">
        <v>348</v>
      </c>
      <c r="M4248" s="37" t="s">
        <v>6</v>
      </c>
      <c r="N4248" s="12" t="s">
        <v>0</v>
      </c>
      <c r="O4248" s="76" t="str">
        <f t="shared" si="137"/>
        <v>10412. Vigilancia de la Salud AmbientalVigilancia de la Salud Ambiental20262_SANTA_FE1_ENERO_2026</v>
      </c>
      <c r="P4248" s="168">
        <f t="shared" si="135"/>
        <v>91656</v>
      </c>
      <c r="S4248" s="172">
        <v>221</v>
      </c>
      <c r="T4248" s="23">
        <v>20255976</v>
      </c>
    </row>
    <row r="4249" spans="2:20" ht="30" customHeight="1">
      <c r="B4249">
        <v>104</v>
      </c>
      <c r="C4249" s="164" t="s">
        <v>343</v>
      </c>
      <c r="D4249" s="7" t="s">
        <v>344</v>
      </c>
      <c r="E4249">
        <v>2026</v>
      </c>
      <c r="F4249" s="76" t="str">
        <f t="shared" si="136"/>
        <v>10412. Vigilancia de la Salud AmbientalVigilancia de la Salud Ambiental2026</v>
      </c>
      <c r="G4249" s="7" t="s">
        <v>345</v>
      </c>
      <c r="H4249" s="7" t="s">
        <v>353</v>
      </c>
      <c r="I4249" t="s">
        <v>36</v>
      </c>
      <c r="J4249" s="7" t="s">
        <v>347</v>
      </c>
      <c r="K4249" t="s">
        <v>348</v>
      </c>
      <c r="L4249" t="s">
        <v>348</v>
      </c>
      <c r="M4249" s="37" t="s">
        <v>8</v>
      </c>
      <c r="N4249" s="12" t="s">
        <v>0</v>
      </c>
      <c r="O4249" s="76" t="str">
        <f t="shared" si="137"/>
        <v>10412. Vigilancia de la Salud AmbientalVigilancia de la Salud Ambiental20264_SAN_CRISTOBAL1_ENERO_2026</v>
      </c>
      <c r="P4249" s="168">
        <f t="shared" si="135"/>
        <v>91656</v>
      </c>
      <c r="S4249" s="172">
        <v>183</v>
      </c>
      <c r="T4249" s="23">
        <v>16773048</v>
      </c>
    </row>
    <row r="4250" spans="2:20" ht="30" customHeight="1">
      <c r="B4250">
        <v>104</v>
      </c>
      <c r="C4250" s="164" t="s">
        <v>343</v>
      </c>
      <c r="D4250" s="7" t="s">
        <v>344</v>
      </c>
      <c r="E4250">
        <v>2026</v>
      </c>
      <c r="F4250" s="76" t="str">
        <f t="shared" si="136"/>
        <v>10412. Vigilancia de la Salud AmbientalVigilancia de la Salud Ambiental2026</v>
      </c>
      <c r="G4250" s="7" t="s">
        <v>345</v>
      </c>
      <c r="H4250" s="7" t="s">
        <v>353</v>
      </c>
      <c r="I4250" t="s">
        <v>36</v>
      </c>
      <c r="J4250" s="7" t="s">
        <v>347</v>
      </c>
      <c r="K4250" t="s">
        <v>348</v>
      </c>
      <c r="L4250" t="s">
        <v>348</v>
      </c>
      <c r="M4250" s="37" t="s">
        <v>7</v>
      </c>
      <c r="N4250" s="12" t="s">
        <v>0</v>
      </c>
      <c r="O4250" s="76" t="str">
        <f t="shared" si="137"/>
        <v>10412. Vigilancia de la Salud AmbientalVigilancia de la Salud Ambiental20263_MARTIRES1_ENERO_2026</v>
      </c>
      <c r="P4250" s="168">
        <f t="shared" si="135"/>
        <v>91656</v>
      </c>
      <c r="S4250" s="172">
        <v>128</v>
      </c>
      <c r="T4250" s="23">
        <v>11731968</v>
      </c>
    </row>
    <row r="4251" spans="2:20" ht="30" customHeight="1">
      <c r="B4251">
        <v>104</v>
      </c>
      <c r="C4251" s="164" t="s">
        <v>343</v>
      </c>
      <c r="D4251" s="7" t="s">
        <v>344</v>
      </c>
      <c r="E4251">
        <v>2026</v>
      </c>
      <c r="F4251" s="76" t="str">
        <f t="shared" si="136"/>
        <v>10412. Vigilancia de la Salud AmbientalVigilancia de la Salud Ambiental2026</v>
      </c>
      <c r="G4251" s="7" t="s">
        <v>345</v>
      </c>
      <c r="H4251" s="7" t="s">
        <v>353</v>
      </c>
      <c r="I4251" t="s">
        <v>36</v>
      </c>
      <c r="J4251" s="7" t="s">
        <v>347</v>
      </c>
      <c r="K4251" t="s">
        <v>348</v>
      </c>
      <c r="L4251" t="s">
        <v>348</v>
      </c>
      <c r="M4251" s="37" t="s">
        <v>10</v>
      </c>
      <c r="N4251" s="12" t="s">
        <v>0</v>
      </c>
      <c r="O4251" s="76" t="str">
        <f t="shared" si="137"/>
        <v>10412. Vigilancia de la Salud AmbientalVigilancia de la Salud Ambiental20266_ANTONIO_NARIÑO1_ENERO_2026</v>
      </c>
      <c r="P4251" s="168">
        <f t="shared" si="135"/>
        <v>91656</v>
      </c>
      <c r="S4251" s="172">
        <v>175</v>
      </c>
      <c r="T4251" s="23">
        <v>16039800</v>
      </c>
    </row>
    <row r="4252" spans="2:20" ht="30" customHeight="1">
      <c r="B4252">
        <v>104</v>
      </c>
      <c r="C4252" s="164" t="s">
        <v>343</v>
      </c>
      <c r="D4252" s="7" t="s">
        <v>344</v>
      </c>
      <c r="E4252">
        <v>2026</v>
      </c>
      <c r="F4252" s="76" t="str">
        <f t="shared" si="136"/>
        <v>10412. Vigilancia de la Salud AmbientalVigilancia de la Salud Ambiental2026</v>
      </c>
      <c r="G4252" s="7" t="s">
        <v>345</v>
      </c>
      <c r="H4252" s="7" t="s">
        <v>353</v>
      </c>
      <c r="I4252" t="s">
        <v>36</v>
      </c>
      <c r="J4252" s="7" t="s">
        <v>347</v>
      </c>
      <c r="K4252" t="s">
        <v>348</v>
      </c>
      <c r="L4252" t="s">
        <v>348</v>
      </c>
      <c r="M4252" s="37" t="s">
        <v>5</v>
      </c>
      <c r="N4252" s="12" t="s">
        <v>0</v>
      </c>
      <c r="O4252" s="76" t="str">
        <f t="shared" si="137"/>
        <v>10412. Vigilancia de la Salud AmbientalVigilancia de la Salud Ambiental20261_CANDELARIA1_ENERO_2026</v>
      </c>
      <c r="P4252" s="168">
        <f t="shared" si="135"/>
        <v>91656</v>
      </c>
      <c r="S4252" s="172">
        <v>71</v>
      </c>
      <c r="T4252" s="23">
        <v>6507576</v>
      </c>
    </row>
    <row r="4253" spans="2:20" ht="30" customHeight="1">
      <c r="B4253">
        <v>104</v>
      </c>
      <c r="C4253" s="164" t="s">
        <v>343</v>
      </c>
      <c r="D4253" s="7" t="s">
        <v>344</v>
      </c>
      <c r="E4253">
        <v>2026</v>
      </c>
      <c r="F4253" s="76" t="str">
        <f t="shared" si="136"/>
        <v>10412. Vigilancia de la Salud AmbientalVigilancia de la Salud Ambiental2026</v>
      </c>
      <c r="G4253" s="7" t="s">
        <v>345</v>
      </c>
      <c r="H4253" s="7" t="s">
        <v>353</v>
      </c>
      <c r="I4253" t="s">
        <v>36</v>
      </c>
      <c r="J4253" s="7" t="s">
        <v>347</v>
      </c>
      <c r="K4253" t="s">
        <v>348</v>
      </c>
      <c r="L4253" t="s">
        <v>348</v>
      </c>
      <c r="M4253" s="37" t="s">
        <v>9</v>
      </c>
      <c r="N4253" s="12" t="s">
        <v>0</v>
      </c>
      <c r="O4253" s="76" t="str">
        <f t="shared" si="137"/>
        <v>10412. Vigilancia de la Salud AmbientalVigilancia de la Salud Ambiental20265_RAFAEL_URIBE1_ENERO_2026</v>
      </c>
      <c r="P4253" s="168">
        <f t="shared" si="135"/>
        <v>91656</v>
      </c>
      <c r="S4253" s="172">
        <v>219</v>
      </c>
      <c r="T4253" s="23">
        <v>20072664</v>
      </c>
    </row>
    <row r="4254" spans="2:20" ht="30" customHeight="1">
      <c r="B4254">
        <v>1005</v>
      </c>
      <c r="C4254" s="164" t="s">
        <v>343</v>
      </c>
      <c r="D4254" s="7" t="s">
        <v>344</v>
      </c>
      <c r="E4254">
        <v>2026</v>
      </c>
      <c r="F4254" s="76" t="str">
        <f t="shared" si="136"/>
        <v>100512. Vigilancia de la Salud AmbientalVigilancia de la Salud Ambiental2026</v>
      </c>
      <c r="G4254" s="7" t="s">
        <v>345</v>
      </c>
      <c r="H4254" s="7" t="s">
        <v>349</v>
      </c>
      <c r="I4254" t="s">
        <v>36</v>
      </c>
      <c r="J4254" s="7" t="s">
        <v>347</v>
      </c>
      <c r="K4254" t="s">
        <v>348</v>
      </c>
      <c r="L4254" t="s">
        <v>348</v>
      </c>
      <c r="M4254" s="37" t="s">
        <v>6</v>
      </c>
      <c r="N4254" s="12" t="s">
        <v>0</v>
      </c>
      <c r="O4254" s="76" t="str">
        <f t="shared" si="137"/>
        <v>100512. Vigilancia de la Salud AmbientalVigilancia de la Salud Ambiental20262_SANTA_FE1_ENERO_2026</v>
      </c>
      <c r="P4254" s="168">
        <f t="shared" si="135"/>
        <v>91656</v>
      </c>
      <c r="S4254" s="172">
        <v>2</v>
      </c>
      <c r="T4254" s="23">
        <v>183312</v>
      </c>
    </row>
    <row r="4255" spans="2:20" ht="30" customHeight="1">
      <c r="B4255">
        <v>1005</v>
      </c>
      <c r="C4255" s="164" t="s">
        <v>343</v>
      </c>
      <c r="D4255" s="7" t="s">
        <v>344</v>
      </c>
      <c r="E4255">
        <v>2026</v>
      </c>
      <c r="F4255" s="76" t="str">
        <f t="shared" si="136"/>
        <v>100512. Vigilancia de la Salud AmbientalVigilancia de la Salud Ambiental2026</v>
      </c>
      <c r="G4255" s="7" t="s">
        <v>345</v>
      </c>
      <c r="H4255" s="7" t="s">
        <v>349</v>
      </c>
      <c r="I4255" t="s">
        <v>36</v>
      </c>
      <c r="J4255" s="7" t="s">
        <v>347</v>
      </c>
      <c r="K4255" t="s">
        <v>348</v>
      </c>
      <c r="L4255" t="s">
        <v>348</v>
      </c>
      <c r="M4255" s="37" t="s">
        <v>8</v>
      </c>
      <c r="N4255" s="12" t="s">
        <v>0</v>
      </c>
      <c r="O4255" s="76" t="str">
        <f t="shared" si="137"/>
        <v>100512. Vigilancia de la Salud AmbientalVigilancia de la Salud Ambiental20264_SAN_CRISTOBAL1_ENERO_2026</v>
      </c>
      <c r="P4255" s="168">
        <f t="shared" si="135"/>
        <v>91656</v>
      </c>
      <c r="S4255" s="172">
        <v>10</v>
      </c>
      <c r="T4255" s="23">
        <v>916560</v>
      </c>
    </row>
    <row r="4256" spans="2:20" ht="30" customHeight="1">
      <c r="B4256">
        <v>1005</v>
      </c>
      <c r="C4256" s="164" t="s">
        <v>343</v>
      </c>
      <c r="D4256" s="7" t="s">
        <v>344</v>
      </c>
      <c r="E4256">
        <v>2026</v>
      </c>
      <c r="F4256" s="76" t="str">
        <f t="shared" si="136"/>
        <v>100512. Vigilancia de la Salud AmbientalVigilancia de la Salud Ambiental2026</v>
      </c>
      <c r="G4256" s="7" t="s">
        <v>345</v>
      </c>
      <c r="H4256" s="7" t="s">
        <v>349</v>
      </c>
      <c r="I4256" t="s">
        <v>36</v>
      </c>
      <c r="J4256" s="7" t="s">
        <v>347</v>
      </c>
      <c r="K4256" t="s">
        <v>348</v>
      </c>
      <c r="L4256" t="s">
        <v>348</v>
      </c>
      <c r="M4256" s="37" t="s">
        <v>7</v>
      </c>
      <c r="N4256" s="12" t="s">
        <v>0</v>
      </c>
      <c r="O4256" s="76" t="str">
        <f t="shared" si="137"/>
        <v>100512. Vigilancia de la Salud AmbientalVigilancia de la Salud Ambiental20263_MARTIRES1_ENERO_2026</v>
      </c>
      <c r="P4256" s="168">
        <f t="shared" si="135"/>
        <v>91656</v>
      </c>
      <c r="S4256" s="172">
        <v>2</v>
      </c>
      <c r="T4256" s="23">
        <v>183312</v>
      </c>
    </row>
    <row r="4257" spans="2:20" ht="30" customHeight="1">
      <c r="B4257">
        <v>1005</v>
      </c>
      <c r="C4257" s="164" t="s">
        <v>343</v>
      </c>
      <c r="D4257" s="7" t="s">
        <v>344</v>
      </c>
      <c r="E4257">
        <v>2026</v>
      </c>
      <c r="F4257" s="76" t="str">
        <f t="shared" si="136"/>
        <v>100512. Vigilancia de la Salud AmbientalVigilancia de la Salud Ambiental2026</v>
      </c>
      <c r="G4257" s="7" t="s">
        <v>345</v>
      </c>
      <c r="H4257" s="7" t="s">
        <v>349</v>
      </c>
      <c r="I4257" t="s">
        <v>36</v>
      </c>
      <c r="J4257" s="7" t="s">
        <v>347</v>
      </c>
      <c r="K4257" t="s">
        <v>348</v>
      </c>
      <c r="L4257" t="s">
        <v>348</v>
      </c>
      <c r="M4257" s="37" t="s">
        <v>10</v>
      </c>
      <c r="N4257" s="12" t="s">
        <v>0</v>
      </c>
      <c r="O4257" s="76" t="str">
        <f t="shared" si="137"/>
        <v>100512. Vigilancia de la Salud AmbientalVigilancia de la Salud Ambiental20266_ANTONIO_NARIÑO1_ENERO_2026</v>
      </c>
      <c r="P4257" s="168">
        <f t="shared" si="135"/>
        <v>91656</v>
      </c>
      <c r="S4257" s="172">
        <v>5</v>
      </c>
      <c r="T4257" s="23">
        <v>458280</v>
      </c>
    </row>
    <row r="4258" spans="2:20" ht="30" customHeight="1">
      <c r="B4258">
        <v>1005</v>
      </c>
      <c r="C4258" s="164" t="s">
        <v>343</v>
      </c>
      <c r="D4258" s="7" t="s">
        <v>344</v>
      </c>
      <c r="E4258">
        <v>2026</v>
      </c>
      <c r="F4258" s="76" t="str">
        <f t="shared" si="136"/>
        <v>100512. Vigilancia de la Salud AmbientalVigilancia de la Salud Ambiental2026</v>
      </c>
      <c r="G4258" s="7" t="s">
        <v>345</v>
      </c>
      <c r="H4258" s="7" t="s">
        <v>349</v>
      </c>
      <c r="I4258" t="s">
        <v>36</v>
      </c>
      <c r="J4258" s="7" t="s">
        <v>347</v>
      </c>
      <c r="K4258" t="s">
        <v>348</v>
      </c>
      <c r="L4258" t="s">
        <v>348</v>
      </c>
      <c r="M4258" s="37" t="s">
        <v>5</v>
      </c>
      <c r="N4258" s="12" t="s">
        <v>0</v>
      </c>
      <c r="O4258" s="76" t="str">
        <f t="shared" si="137"/>
        <v>100512. Vigilancia de la Salud AmbientalVigilancia de la Salud Ambiental20261_CANDELARIA1_ENERO_2026</v>
      </c>
      <c r="P4258" s="168">
        <f t="shared" si="135"/>
        <v>0</v>
      </c>
      <c r="S4258" s="172">
        <v>0</v>
      </c>
      <c r="T4258" s="23">
        <v>0</v>
      </c>
    </row>
    <row r="4259" spans="2:20" ht="30" customHeight="1">
      <c r="B4259">
        <v>1005</v>
      </c>
      <c r="C4259" s="164" t="s">
        <v>343</v>
      </c>
      <c r="D4259" s="7" t="s">
        <v>344</v>
      </c>
      <c r="E4259">
        <v>2026</v>
      </c>
      <c r="F4259" s="76" t="str">
        <f t="shared" si="136"/>
        <v>100512. Vigilancia de la Salud AmbientalVigilancia de la Salud Ambiental2026</v>
      </c>
      <c r="G4259" s="7" t="s">
        <v>345</v>
      </c>
      <c r="H4259" s="7" t="s">
        <v>349</v>
      </c>
      <c r="I4259" t="s">
        <v>36</v>
      </c>
      <c r="J4259" s="7" t="s">
        <v>347</v>
      </c>
      <c r="K4259" t="s">
        <v>348</v>
      </c>
      <c r="L4259" t="s">
        <v>348</v>
      </c>
      <c r="M4259" s="37" t="s">
        <v>9</v>
      </c>
      <c r="N4259" s="12" t="s">
        <v>0</v>
      </c>
      <c r="O4259" s="76" t="str">
        <f t="shared" si="137"/>
        <v>100512. Vigilancia de la Salud AmbientalVigilancia de la Salud Ambiental20265_RAFAEL_URIBE1_ENERO_2026</v>
      </c>
      <c r="P4259" s="168">
        <f t="shared" si="135"/>
        <v>91656</v>
      </c>
      <c r="S4259" s="172">
        <v>24</v>
      </c>
      <c r="T4259" s="23">
        <v>2199744</v>
      </c>
    </row>
    <row r="4260" spans="2:20" ht="30" customHeight="1">
      <c r="B4260">
        <v>1006</v>
      </c>
      <c r="C4260" s="164" t="s">
        <v>343</v>
      </c>
      <c r="D4260" s="7" t="s">
        <v>344</v>
      </c>
      <c r="E4260">
        <v>2026</v>
      </c>
      <c r="F4260" s="76" t="str">
        <f t="shared" si="136"/>
        <v>100612. Vigilancia de la Salud AmbientalVigilancia de la Salud Ambiental2026</v>
      </c>
      <c r="G4260" s="7" t="s">
        <v>345</v>
      </c>
      <c r="H4260" s="7" t="s">
        <v>349</v>
      </c>
      <c r="I4260" t="s">
        <v>36</v>
      </c>
      <c r="J4260" s="7" t="s">
        <v>347</v>
      </c>
      <c r="K4260" t="s">
        <v>348</v>
      </c>
      <c r="L4260" t="s">
        <v>348</v>
      </c>
      <c r="M4260" s="37" t="s">
        <v>6</v>
      </c>
      <c r="N4260" s="12" t="s">
        <v>0</v>
      </c>
      <c r="O4260" s="76" t="str">
        <f t="shared" si="137"/>
        <v>100612. Vigilancia de la Salud AmbientalVigilancia de la Salud Ambiental20262_SANTA_FE1_ENERO_2026</v>
      </c>
      <c r="P4260" s="168">
        <f t="shared" si="135"/>
        <v>0</v>
      </c>
      <c r="S4260" s="172">
        <v>0</v>
      </c>
      <c r="T4260" s="23">
        <v>0</v>
      </c>
    </row>
    <row r="4261" spans="2:20" ht="30" customHeight="1">
      <c r="B4261">
        <v>1006</v>
      </c>
      <c r="C4261" s="164" t="s">
        <v>343</v>
      </c>
      <c r="D4261" s="7" t="s">
        <v>344</v>
      </c>
      <c r="E4261">
        <v>2026</v>
      </c>
      <c r="F4261" s="76" t="str">
        <f t="shared" si="136"/>
        <v>100612. Vigilancia de la Salud AmbientalVigilancia de la Salud Ambiental2026</v>
      </c>
      <c r="G4261" s="7" t="s">
        <v>345</v>
      </c>
      <c r="H4261" s="7" t="s">
        <v>349</v>
      </c>
      <c r="I4261" t="s">
        <v>36</v>
      </c>
      <c r="J4261" s="7" t="s">
        <v>347</v>
      </c>
      <c r="K4261" t="s">
        <v>348</v>
      </c>
      <c r="L4261" t="s">
        <v>348</v>
      </c>
      <c r="M4261" s="37" t="s">
        <v>8</v>
      </c>
      <c r="N4261" s="12" t="s">
        <v>0</v>
      </c>
      <c r="O4261" s="76" t="str">
        <f t="shared" si="137"/>
        <v>100612. Vigilancia de la Salud AmbientalVigilancia de la Salud Ambiental20264_SAN_CRISTOBAL1_ENERO_2026</v>
      </c>
      <c r="P4261" s="168">
        <f t="shared" si="135"/>
        <v>0</v>
      </c>
      <c r="S4261" s="172">
        <v>0</v>
      </c>
      <c r="T4261" s="23">
        <v>0</v>
      </c>
    </row>
    <row r="4262" spans="2:20" ht="30" customHeight="1">
      <c r="B4262">
        <v>1006</v>
      </c>
      <c r="C4262" s="164" t="s">
        <v>343</v>
      </c>
      <c r="D4262" s="7" t="s">
        <v>344</v>
      </c>
      <c r="E4262">
        <v>2026</v>
      </c>
      <c r="F4262" s="76" t="str">
        <f t="shared" si="136"/>
        <v>100612. Vigilancia de la Salud AmbientalVigilancia de la Salud Ambiental2026</v>
      </c>
      <c r="G4262" s="7" t="s">
        <v>345</v>
      </c>
      <c r="H4262" s="7" t="s">
        <v>349</v>
      </c>
      <c r="I4262" t="s">
        <v>36</v>
      </c>
      <c r="J4262" s="7" t="s">
        <v>347</v>
      </c>
      <c r="K4262" t="s">
        <v>348</v>
      </c>
      <c r="L4262" t="s">
        <v>348</v>
      </c>
      <c r="M4262" s="37" t="s">
        <v>7</v>
      </c>
      <c r="N4262" s="12" t="s">
        <v>0</v>
      </c>
      <c r="O4262" s="76" t="str">
        <f t="shared" si="137"/>
        <v>100612. Vigilancia de la Salud AmbientalVigilancia de la Salud Ambiental20263_MARTIRES1_ENERO_2026</v>
      </c>
      <c r="P4262" s="168">
        <f t="shared" si="135"/>
        <v>0</v>
      </c>
      <c r="S4262" s="172">
        <v>0</v>
      </c>
      <c r="T4262" s="23">
        <v>0</v>
      </c>
    </row>
    <row r="4263" spans="2:20" ht="30" customHeight="1">
      <c r="B4263">
        <v>1006</v>
      </c>
      <c r="C4263" s="164" t="s">
        <v>343</v>
      </c>
      <c r="D4263" s="7" t="s">
        <v>344</v>
      </c>
      <c r="E4263">
        <v>2026</v>
      </c>
      <c r="F4263" s="76" t="str">
        <f t="shared" si="136"/>
        <v>100612. Vigilancia de la Salud AmbientalVigilancia de la Salud Ambiental2026</v>
      </c>
      <c r="G4263" s="7" t="s">
        <v>345</v>
      </c>
      <c r="H4263" s="7" t="s">
        <v>349</v>
      </c>
      <c r="I4263" t="s">
        <v>36</v>
      </c>
      <c r="J4263" s="7" t="s">
        <v>347</v>
      </c>
      <c r="K4263" t="s">
        <v>348</v>
      </c>
      <c r="L4263" t="s">
        <v>348</v>
      </c>
      <c r="M4263" s="37" t="s">
        <v>10</v>
      </c>
      <c r="N4263" s="12" t="s">
        <v>0</v>
      </c>
      <c r="O4263" s="76" t="str">
        <f t="shared" si="137"/>
        <v>100612. Vigilancia de la Salud AmbientalVigilancia de la Salud Ambiental20266_ANTONIO_NARIÑO1_ENERO_2026</v>
      </c>
      <c r="P4263" s="168">
        <f t="shared" si="135"/>
        <v>0</v>
      </c>
      <c r="S4263" s="172">
        <v>0</v>
      </c>
      <c r="T4263" s="23">
        <v>0</v>
      </c>
    </row>
    <row r="4264" spans="2:20" ht="30" customHeight="1">
      <c r="B4264">
        <v>1007</v>
      </c>
      <c r="C4264" s="164" t="s">
        <v>343</v>
      </c>
      <c r="D4264" s="7" t="s">
        <v>344</v>
      </c>
      <c r="E4264">
        <v>2026</v>
      </c>
      <c r="F4264" s="76" t="str">
        <f t="shared" si="136"/>
        <v>100712. Vigilancia de la Salud AmbientalVigilancia de la Salud Ambiental2026</v>
      </c>
      <c r="G4264" s="7" t="s">
        <v>345</v>
      </c>
      <c r="H4264" s="7" t="s">
        <v>349</v>
      </c>
      <c r="I4264" t="s">
        <v>36</v>
      </c>
      <c r="J4264" s="7" t="s">
        <v>347</v>
      </c>
      <c r="K4264" t="s">
        <v>348</v>
      </c>
      <c r="L4264" t="s">
        <v>348</v>
      </c>
      <c r="M4264" s="37" t="s">
        <v>6</v>
      </c>
      <c r="N4264" s="12" t="s">
        <v>0</v>
      </c>
      <c r="O4264" s="76" t="str">
        <f t="shared" si="137"/>
        <v>100712. Vigilancia de la Salud AmbientalVigilancia de la Salud Ambiental20262_SANTA_FE1_ENERO_2026</v>
      </c>
      <c r="P4264" s="168">
        <f t="shared" si="135"/>
        <v>0</v>
      </c>
      <c r="S4264" s="172">
        <v>0</v>
      </c>
      <c r="T4264" s="23">
        <v>0</v>
      </c>
    </row>
    <row r="4265" spans="2:20" ht="30" customHeight="1">
      <c r="B4265">
        <v>1007</v>
      </c>
      <c r="C4265" s="164" t="s">
        <v>343</v>
      </c>
      <c r="D4265" s="7" t="s">
        <v>344</v>
      </c>
      <c r="E4265">
        <v>2026</v>
      </c>
      <c r="F4265" s="76" t="str">
        <f t="shared" si="136"/>
        <v>100712. Vigilancia de la Salud AmbientalVigilancia de la Salud Ambiental2026</v>
      </c>
      <c r="G4265" s="7" t="s">
        <v>345</v>
      </c>
      <c r="H4265" s="7" t="s">
        <v>349</v>
      </c>
      <c r="I4265" t="s">
        <v>36</v>
      </c>
      <c r="J4265" s="7" t="s">
        <v>347</v>
      </c>
      <c r="K4265" t="s">
        <v>348</v>
      </c>
      <c r="L4265" t="s">
        <v>348</v>
      </c>
      <c r="M4265" s="37" t="s">
        <v>8</v>
      </c>
      <c r="N4265" s="12" t="s">
        <v>0</v>
      </c>
      <c r="O4265" s="76" t="str">
        <f t="shared" si="137"/>
        <v>100712. Vigilancia de la Salud AmbientalVigilancia de la Salud Ambiental20264_SAN_CRISTOBAL1_ENERO_2026</v>
      </c>
      <c r="P4265" s="168">
        <f t="shared" si="135"/>
        <v>244416</v>
      </c>
      <c r="S4265" s="172">
        <v>1</v>
      </c>
      <c r="T4265" s="23">
        <v>244416</v>
      </c>
    </row>
    <row r="4266" spans="2:20" ht="30" customHeight="1">
      <c r="B4266">
        <v>1007</v>
      </c>
      <c r="C4266" s="164" t="s">
        <v>343</v>
      </c>
      <c r="D4266" s="7" t="s">
        <v>344</v>
      </c>
      <c r="E4266">
        <v>2026</v>
      </c>
      <c r="F4266" s="76" t="str">
        <f t="shared" si="136"/>
        <v>100712. Vigilancia de la Salud AmbientalVigilancia de la Salud Ambiental2026</v>
      </c>
      <c r="G4266" s="7" t="s">
        <v>345</v>
      </c>
      <c r="H4266" s="7" t="s">
        <v>349</v>
      </c>
      <c r="I4266" t="s">
        <v>36</v>
      </c>
      <c r="J4266" s="7" t="s">
        <v>347</v>
      </c>
      <c r="K4266" t="s">
        <v>348</v>
      </c>
      <c r="L4266" t="s">
        <v>348</v>
      </c>
      <c r="M4266" s="37" t="s">
        <v>7</v>
      </c>
      <c r="N4266" s="12" t="s">
        <v>0</v>
      </c>
      <c r="O4266" s="76" t="str">
        <f t="shared" si="137"/>
        <v>100712. Vigilancia de la Salud AmbientalVigilancia de la Salud Ambiental20263_MARTIRES1_ENERO_2026</v>
      </c>
      <c r="P4266" s="168">
        <f t="shared" si="135"/>
        <v>244416</v>
      </c>
      <c r="S4266" s="172">
        <v>1</v>
      </c>
      <c r="T4266" s="23">
        <v>244416</v>
      </c>
    </row>
    <row r="4267" spans="2:20" ht="30" customHeight="1">
      <c r="B4267">
        <v>1007</v>
      </c>
      <c r="C4267" s="164" t="s">
        <v>343</v>
      </c>
      <c r="D4267" s="7" t="s">
        <v>344</v>
      </c>
      <c r="E4267">
        <v>2026</v>
      </c>
      <c r="F4267" s="76" t="str">
        <f t="shared" si="136"/>
        <v>100712. Vigilancia de la Salud AmbientalVigilancia de la Salud Ambiental2026</v>
      </c>
      <c r="G4267" s="7" t="s">
        <v>345</v>
      </c>
      <c r="H4267" s="7" t="s">
        <v>349</v>
      </c>
      <c r="I4267" t="s">
        <v>36</v>
      </c>
      <c r="J4267" s="7" t="s">
        <v>347</v>
      </c>
      <c r="K4267" t="s">
        <v>348</v>
      </c>
      <c r="L4267" t="s">
        <v>348</v>
      </c>
      <c r="M4267" s="37" t="s">
        <v>10</v>
      </c>
      <c r="N4267" s="12" t="s">
        <v>0</v>
      </c>
      <c r="O4267" s="76" t="str">
        <f t="shared" si="137"/>
        <v>100712. Vigilancia de la Salud AmbientalVigilancia de la Salud Ambiental20266_ANTONIO_NARIÑO1_ENERO_2026</v>
      </c>
      <c r="P4267" s="168">
        <f t="shared" si="135"/>
        <v>244416</v>
      </c>
      <c r="S4267" s="172">
        <v>1</v>
      </c>
      <c r="T4267" s="23">
        <v>244416</v>
      </c>
    </row>
    <row r="4268" spans="2:20" ht="30" customHeight="1">
      <c r="B4268">
        <v>1007</v>
      </c>
      <c r="C4268" s="164" t="s">
        <v>343</v>
      </c>
      <c r="D4268" s="7" t="s">
        <v>344</v>
      </c>
      <c r="E4268">
        <v>2026</v>
      </c>
      <c r="F4268" s="76" t="str">
        <f t="shared" si="136"/>
        <v>100712. Vigilancia de la Salud AmbientalVigilancia de la Salud Ambiental2026</v>
      </c>
      <c r="G4268" s="7" t="s">
        <v>345</v>
      </c>
      <c r="H4268" s="7" t="s">
        <v>349</v>
      </c>
      <c r="I4268" t="s">
        <v>36</v>
      </c>
      <c r="J4268" s="7" t="s">
        <v>347</v>
      </c>
      <c r="K4268" t="s">
        <v>348</v>
      </c>
      <c r="L4268" t="s">
        <v>348</v>
      </c>
      <c r="M4268" s="37" t="s">
        <v>9</v>
      </c>
      <c r="N4268" s="12" t="s">
        <v>0</v>
      </c>
      <c r="O4268" s="76" t="str">
        <f t="shared" si="137"/>
        <v>100712. Vigilancia de la Salud AmbientalVigilancia de la Salud Ambiental20265_RAFAEL_URIBE1_ENERO_2026</v>
      </c>
      <c r="P4268" s="168">
        <f t="shared" ref="P4268:P4331" si="138">IFERROR(T4268/S4268,0)</f>
        <v>244416</v>
      </c>
      <c r="S4268" s="172">
        <v>1</v>
      </c>
      <c r="T4268" s="23">
        <v>244416</v>
      </c>
    </row>
    <row r="4269" spans="2:20" ht="30" customHeight="1">
      <c r="B4269">
        <v>1015</v>
      </c>
      <c r="C4269" s="164" t="s">
        <v>343</v>
      </c>
      <c r="D4269" s="7" t="s">
        <v>344</v>
      </c>
      <c r="E4269">
        <v>2026</v>
      </c>
      <c r="F4269" s="76" t="str">
        <f t="shared" si="136"/>
        <v>101512. Vigilancia de la Salud AmbientalVigilancia de la Salud Ambiental2026</v>
      </c>
      <c r="G4269" s="7" t="s">
        <v>345</v>
      </c>
      <c r="H4269" s="7" t="s">
        <v>352</v>
      </c>
      <c r="I4269" t="s">
        <v>36</v>
      </c>
      <c r="J4269" s="7" t="s">
        <v>347</v>
      </c>
      <c r="K4269" t="s">
        <v>348</v>
      </c>
      <c r="L4269" t="s">
        <v>348</v>
      </c>
      <c r="M4269" s="37" t="s">
        <v>6</v>
      </c>
      <c r="N4269" s="12" t="s">
        <v>0</v>
      </c>
      <c r="O4269" s="76" t="str">
        <f t="shared" si="137"/>
        <v>101512. Vigilancia de la Salud AmbientalVigilancia de la Salud Ambiental20262_SANTA_FE1_ENERO_2026</v>
      </c>
      <c r="P4269" s="168">
        <f t="shared" si="138"/>
        <v>0</v>
      </c>
      <c r="S4269" s="172">
        <v>0</v>
      </c>
      <c r="T4269" s="23">
        <v>0</v>
      </c>
    </row>
    <row r="4270" spans="2:20" ht="30" customHeight="1">
      <c r="B4270">
        <v>1015</v>
      </c>
      <c r="C4270" s="164" t="s">
        <v>343</v>
      </c>
      <c r="D4270" s="7" t="s">
        <v>344</v>
      </c>
      <c r="E4270">
        <v>2026</v>
      </c>
      <c r="F4270" s="76" t="str">
        <f t="shared" si="136"/>
        <v>101512. Vigilancia de la Salud AmbientalVigilancia de la Salud Ambiental2026</v>
      </c>
      <c r="G4270" s="7" t="s">
        <v>345</v>
      </c>
      <c r="H4270" s="7" t="s">
        <v>352</v>
      </c>
      <c r="I4270" t="s">
        <v>36</v>
      </c>
      <c r="J4270" s="7" t="s">
        <v>347</v>
      </c>
      <c r="K4270" t="s">
        <v>348</v>
      </c>
      <c r="L4270" t="s">
        <v>348</v>
      </c>
      <c r="M4270" s="37" t="s">
        <v>8</v>
      </c>
      <c r="N4270" s="12" t="s">
        <v>0</v>
      </c>
      <c r="O4270" s="76" t="str">
        <f t="shared" si="137"/>
        <v>101512. Vigilancia de la Salud AmbientalVigilancia de la Salud Ambiental20264_SAN_CRISTOBAL1_ENERO_2026</v>
      </c>
      <c r="P4270" s="168">
        <f t="shared" si="138"/>
        <v>0</v>
      </c>
      <c r="S4270" s="172">
        <v>0</v>
      </c>
      <c r="T4270" s="23">
        <v>0</v>
      </c>
    </row>
    <row r="4271" spans="2:20" ht="30" customHeight="1">
      <c r="B4271">
        <v>1015</v>
      </c>
      <c r="C4271" s="164" t="s">
        <v>343</v>
      </c>
      <c r="D4271" s="7" t="s">
        <v>344</v>
      </c>
      <c r="E4271">
        <v>2026</v>
      </c>
      <c r="F4271" s="76" t="str">
        <f t="shared" si="136"/>
        <v>101512. Vigilancia de la Salud AmbientalVigilancia de la Salud Ambiental2026</v>
      </c>
      <c r="G4271" s="7" t="s">
        <v>345</v>
      </c>
      <c r="H4271" s="7" t="s">
        <v>352</v>
      </c>
      <c r="I4271" t="s">
        <v>36</v>
      </c>
      <c r="J4271" s="7" t="s">
        <v>347</v>
      </c>
      <c r="K4271" t="s">
        <v>348</v>
      </c>
      <c r="L4271" t="s">
        <v>348</v>
      </c>
      <c r="M4271" s="37" t="s">
        <v>7</v>
      </c>
      <c r="N4271" s="12" t="s">
        <v>0</v>
      </c>
      <c r="O4271" s="76" t="str">
        <f t="shared" si="137"/>
        <v>101512. Vigilancia de la Salud AmbientalVigilancia de la Salud Ambiental20263_MARTIRES1_ENERO_2026</v>
      </c>
      <c r="P4271" s="168">
        <f t="shared" si="138"/>
        <v>0</v>
      </c>
      <c r="S4271" s="172">
        <v>0</v>
      </c>
      <c r="T4271" s="23">
        <v>0</v>
      </c>
    </row>
    <row r="4272" spans="2:20" ht="30" customHeight="1">
      <c r="B4272">
        <v>1015</v>
      </c>
      <c r="C4272" s="164" t="s">
        <v>343</v>
      </c>
      <c r="D4272" s="7" t="s">
        <v>344</v>
      </c>
      <c r="E4272">
        <v>2026</v>
      </c>
      <c r="F4272" s="76" t="str">
        <f t="shared" si="136"/>
        <v>101512. Vigilancia de la Salud AmbientalVigilancia de la Salud Ambiental2026</v>
      </c>
      <c r="G4272" s="7" t="s">
        <v>345</v>
      </c>
      <c r="H4272" s="7" t="s">
        <v>352</v>
      </c>
      <c r="I4272" t="s">
        <v>36</v>
      </c>
      <c r="J4272" s="7" t="s">
        <v>347</v>
      </c>
      <c r="K4272" t="s">
        <v>348</v>
      </c>
      <c r="L4272" t="s">
        <v>348</v>
      </c>
      <c r="M4272" s="37" t="s">
        <v>10</v>
      </c>
      <c r="N4272" s="12" t="s">
        <v>0</v>
      </c>
      <c r="O4272" s="76" t="str">
        <f t="shared" si="137"/>
        <v>101512. Vigilancia de la Salud AmbientalVigilancia de la Salud Ambiental20266_ANTONIO_NARIÑO1_ENERO_2026</v>
      </c>
      <c r="P4272" s="168">
        <f t="shared" si="138"/>
        <v>0</v>
      </c>
      <c r="S4272" s="172">
        <v>0</v>
      </c>
      <c r="T4272" s="23">
        <v>0</v>
      </c>
    </row>
    <row r="4273" spans="2:20" ht="30" customHeight="1">
      <c r="B4273">
        <v>1015</v>
      </c>
      <c r="C4273" s="164" t="s">
        <v>343</v>
      </c>
      <c r="D4273" s="7" t="s">
        <v>344</v>
      </c>
      <c r="E4273">
        <v>2026</v>
      </c>
      <c r="F4273" s="76" t="str">
        <f t="shared" si="136"/>
        <v>101512. Vigilancia de la Salud AmbientalVigilancia de la Salud Ambiental2026</v>
      </c>
      <c r="G4273" s="7" t="s">
        <v>345</v>
      </c>
      <c r="H4273" s="7" t="s">
        <v>352</v>
      </c>
      <c r="I4273" t="s">
        <v>36</v>
      </c>
      <c r="J4273" s="7" t="s">
        <v>347</v>
      </c>
      <c r="K4273" t="s">
        <v>348</v>
      </c>
      <c r="L4273" t="s">
        <v>348</v>
      </c>
      <c r="M4273" s="37" t="s">
        <v>5</v>
      </c>
      <c r="N4273" s="12" t="s">
        <v>0</v>
      </c>
      <c r="O4273" s="76" t="str">
        <f t="shared" si="137"/>
        <v>101512. Vigilancia de la Salud AmbientalVigilancia de la Salud Ambiental20261_CANDELARIA1_ENERO_2026</v>
      </c>
      <c r="P4273" s="168">
        <f t="shared" si="138"/>
        <v>0</v>
      </c>
      <c r="S4273" s="172">
        <v>0</v>
      </c>
      <c r="T4273" s="23">
        <v>0</v>
      </c>
    </row>
    <row r="4274" spans="2:20" ht="30" customHeight="1">
      <c r="B4274">
        <v>1015</v>
      </c>
      <c r="C4274" s="164" t="s">
        <v>343</v>
      </c>
      <c r="D4274" s="7" t="s">
        <v>344</v>
      </c>
      <c r="E4274">
        <v>2026</v>
      </c>
      <c r="F4274" s="76" t="str">
        <f t="shared" si="136"/>
        <v>101512. Vigilancia de la Salud AmbientalVigilancia de la Salud Ambiental2026</v>
      </c>
      <c r="G4274" s="7" t="s">
        <v>345</v>
      </c>
      <c r="H4274" s="7" t="s">
        <v>352</v>
      </c>
      <c r="I4274" t="s">
        <v>36</v>
      </c>
      <c r="J4274" s="7" t="s">
        <v>347</v>
      </c>
      <c r="K4274" t="s">
        <v>348</v>
      </c>
      <c r="L4274" t="s">
        <v>348</v>
      </c>
      <c r="M4274" s="37" t="s">
        <v>9</v>
      </c>
      <c r="N4274" s="12" t="s">
        <v>0</v>
      </c>
      <c r="O4274" s="76" t="str">
        <f t="shared" si="137"/>
        <v>101512. Vigilancia de la Salud AmbientalVigilancia de la Salud Ambiental20265_RAFAEL_URIBE1_ENERO_2026</v>
      </c>
      <c r="P4274" s="168">
        <f t="shared" si="138"/>
        <v>0</v>
      </c>
      <c r="S4274" s="172">
        <v>0</v>
      </c>
      <c r="T4274" s="23">
        <v>0</v>
      </c>
    </row>
    <row r="4275" spans="2:20" ht="30" customHeight="1">
      <c r="B4275">
        <v>1075</v>
      </c>
      <c r="C4275" s="164" t="s">
        <v>343</v>
      </c>
      <c r="D4275" s="7" t="s">
        <v>344</v>
      </c>
      <c r="E4275">
        <v>2026</v>
      </c>
      <c r="F4275" s="76" t="str">
        <f t="shared" si="136"/>
        <v>107512. Vigilancia de la Salud AmbientalVigilancia de la Salud Ambiental2026</v>
      </c>
      <c r="G4275" s="7" t="s">
        <v>354</v>
      </c>
      <c r="H4275" s="7" t="s">
        <v>355</v>
      </c>
      <c r="I4275" t="s">
        <v>36</v>
      </c>
      <c r="J4275" s="7" t="s">
        <v>356</v>
      </c>
      <c r="K4275" t="s">
        <v>348</v>
      </c>
      <c r="L4275" t="s">
        <v>348</v>
      </c>
      <c r="M4275" s="37" t="s">
        <v>6</v>
      </c>
      <c r="N4275" s="12" t="s">
        <v>0</v>
      </c>
      <c r="O4275" s="76" t="str">
        <f t="shared" si="137"/>
        <v>107512. Vigilancia de la Salud AmbientalVigilancia de la Salud Ambiental20262_SANTA_FE1_ENERO_2026</v>
      </c>
      <c r="P4275" s="168">
        <f t="shared" si="138"/>
        <v>122208</v>
      </c>
      <c r="S4275" s="172">
        <v>2</v>
      </c>
      <c r="T4275" s="23">
        <v>244416</v>
      </c>
    </row>
    <row r="4276" spans="2:20" ht="30" customHeight="1">
      <c r="B4276">
        <v>1075</v>
      </c>
      <c r="C4276" s="164" t="s">
        <v>343</v>
      </c>
      <c r="D4276" s="7" t="s">
        <v>344</v>
      </c>
      <c r="E4276">
        <v>2026</v>
      </c>
      <c r="F4276" s="76" t="str">
        <f t="shared" si="136"/>
        <v>107512. Vigilancia de la Salud AmbientalVigilancia de la Salud Ambiental2026</v>
      </c>
      <c r="G4276" s="7" t="s">
        <v>354</v>
      </c>
      <c r="H4276" s="7" t="s">
        <v>355</v>
      </c>
      <c r="I4276" t="s">
        <v>36</v>
      </c>
      <c r="J4276" s="7" t="s">
        <v>356</v>
      </c>
      <c r="K4276" t="s">
        <v>348</v>
      </c>
      <c r="L4276" t="s">
        <v>348</v>
      </c>
      <c r="M4276" s="37" t="s">
        <v>8</v>
      </c>
      <c r="N4276" s="12" t="s">
        <v>0</v>
      </c>
      <c r="O4276" s="76" t="str">
        <f t="shared" si="137"/>
        <v>107512. Vigilancia de la Salud AmbientalVigilancia de la Salud Ambiental20264_SAN_CRISTOBAL1_ENERO_2026</v>
      </c>
      <c r="P4276" s="168">
        <f t="shared" si="138"/>
        <v>122208</v>
      </c>
      <c r="S4276" s="172">
        <v>3</v>
      </c>
      <c r="T4276" s="23">
        <v>366624</v>
      </c>
    </row>
    <row r="4277" spans="2:20" ht="30" customHeight="1">
      <c r="B4277">
        <v>1075</v>
      </c>
      <c r="C4277" s="164" t="s">
        <v>343</v>
      </c>
      <c r="D4277" s="7" t="s">
        <v>344</v>
      </c>
      <c r="E4277">
        <v>2026</v>
      </c>
      <c r="F4277" s="76" t="str">
        <f t="shared" si="136"/>
        <v>107512. Vigilancia de la Salud AmbientalVigilancia de la Salud Ambiental2026</v>
      </c>
      <c r="G4277" s="7" t="s">
        <v>354</v>
      </c>
      <c r="H4277" s="7" t="s">
        <v>355</v>
      </c>
      <c r="I4277" t="s">
        <v>36</v>
      </c>
      <c r="J4277" s="7" t="s">
        <v>356</v>
      </c>
      <c r="K4277" t="s">
        <v>348</v>
      </c>
      <c r="L4277" t="s">
        <v>348</v>
      </c>
      <c r="M4277" s="37" t="s">
        <v>7</v>
      </c>
      <c r="N4277" s="12" t="s">
        <v>0</v>
      </c>
      <c r="O4277" s="76" t="str">
        <f t="shared" si="137"/>
        <v>107512. Vigilancia de la Salud AmbientalVigilancia de la Salud Ambiental20263_MARTIRES1_ENERO_2026</v>
      </c>
      <c r="P4277" s="168">
        <f t="shared" si="138"/>
        <v>122208</v>
      </c>
      <c r="S4277" s="172">
        <v>2</v>
      </c>
      <c r="T4277" s="23">
        <v>244416</v>
      </c>
    </row>
    <row r="4278" spans="2:20" ht="30" customHeight="1">
      <c r="B4278">
        <v>1075</v>
      </c>
      <c r="C4278" s="164" t="s">
        <v>343</v>
      </c>
      <c r="D4278" s="7" t="s">
        <v>344</v>
      </c>
      <c r="E4278">
        <v>2026</v>
      </c>
      <c r="F4278" s="76" t="str">
        <f t="shared" si="136"/>
        <v>107512. Vigilancia de la Salud AmbientalVigilancia de la Salud Ambiental2026</v>
      </c>
      <c r="G4278" s="7" t="s">
        <v>354</v>
      </c>
      <c r="H4278" s="7" t="s">
        <v>355</v>
      </c>
      <c r="I4278" t="s">
        <v>36</v>
      </c>
      <c r="J4278" s="7" t="s">
        <v>356</v>
      </c>
      <c r="K4278" t="s">
        <v>348</v>
      </c>
      <c r="L4278" t="s">
        <v>348</v>
      </c>
      <c r="M4278" s="37" t="s">
        <v>10</v>
      </c>
      <c r="N4278" s="12" t="s">
        <v>0</v>
      </c>
      <c r="O4278" s="76" t="str">
        <f t="shared" si="137"/>
        <v>107512. Vigilancia de la Salud AmbientalVigilancia de la Salud Ambiental20266_ANTONIO_NARIÑO1_ENERO_2026</v>
      </c>
      <c r="P4278" s="168">
        <f t="shared" si="138"/>
        <v>122208</v>
      </c>
      <c r="S4278" s="172">
        <v>2</v>
      </c>
      <c r="T4278" s="23">
        <v>244416</v>
      </c>
    </row>
    <row r="4279" spans="2:20" ht="30" customHeight="1">
      <c r="B4279">
        <v>1075</v>
      </c>
      <c r="C4279" s="164" t="s">
        <v>343</v>
      </c>
      <c r="D4279" s="7" t="s">
        <v>344</v>
      </c>
      <c r="E4279">
        <v>2026</v>
      </c>
      <c r="F4279" s="76" t="str">
        <f t="shared" si="136"/>
        <v>107512. Vigilancia de la Salud AmbientalVigilancia de la Salud Ambiental2026</v>
      </c>
      <c r="G4279" s="7" t="s">
        <v>354</v>
      </c>
      <c r="H4279" s="7" t="s">
        <v>355</v>
      </c>
      <c r="I4279" t="s">
        <v>36</v>
      </c>
      <c r="J4279" s="7" t="s">
        <v>356</v>
      </c>
      <c r="K4279" t="s">
        <v>348</v>
      </c>
      <c r="L4279" t="s">
        <v>348</v>
      </c>
      <c r="M4279" s="37" t="s">
        <v>5</v>
      </c>
      <c r="N4279" s="12" t="s">
        <v>0</v>
      </c>
      <c r="O4279" s="76" t="str">
        <f t="shared" si="137"/>
        <v>107512. Vigilancia de la Salud AmbientalVigilancia de la Salud Ambiental20261_CANDELARIA1_ENERO_2026</v>
      </c>
      <c r="P4279" s="168">
        <f t="shared" si="138"/>
        <v>122208</v>
      </c>
      <c r="S4279" s="172">
        <v>2</v>
      </c>
      <c r="T4279" s="23">
        <v>244416</v>
      </c>
    </row>
    <row r="4280" spans="2:20" ht="30" customHeight="1">
      <c r="B4280">
        <v>1075</v>
      </c>
      <c r="C4280" s="164" t="s">
        <v>343</v>
      </c>
      <c r="D4280" s="7" t="s">
        <v>344</v>
      </c>
      <c r="E4280">
        <v>2026</v>
      </c>
      <c r="F4280" s="76" t="str">
        <f t="shared" si="136"/>
        <v>107512. Vigilancia de la Salud AmbientalVigilancia de la Salud Ambiental2026</v>
      </c>
      <c r="G4280" s="7" t="s">
        <v>354</v>
      </c>
      <c r="H4280" s="7" t="s">
        <v>355</v>
      </c>
      <c r="I4280" t="s">
        <v>36</v>
      </c>
      <c r="J4280" s="7" t="s">
        <v>356</v>
      </c>
      <c r="K4280" t="s">
        <v>348</v>
      </c>
      <c r="L4280" t="s">
        <v>348</v>
      </c>
      <c r="M4280" s="37" t="s">
        <v>9</v>
      </c>
      <c r="N4280" s="12" t="s">
        <v>0</v>
      </c>
      <c r="O4280" s="76" t="str">
        <f t="shared" si="137"/>
        <v>107512. Vigilancia de la Salud AmbientalVigilancia de la Salud Ambiental20265_RAFAEL_URIBE1_ENERO_2026</v>
      </c>
      <c r="P4280" s="168">
        <f t="shared" si="138"/>
        <v>122208</v>
      </c>
      <c r="S4280" s="172">
        <v>2</v>
      </c>
      <c r="T4280" s="23">
        <v>244416</v>
      </c>
    </row>
    <row r="4281" spans="2:20" ht="30" customHeight="1">
      <c r="B4281">
        <v>1102</v>
      </c>
      <c r="C4281" s="164" t="s">
        <v>343</v>
      </c>
      <c r="D4281" s="7" t="s">
        <v>344</v>
      </c>
      <c r="E4281">
        <v>2026</v>
      </c>
      <c r="F4281" s="76" t="str">
        <f t="shared" si="136"/>
        <v>110212. Vigilancia de la Salud AmbientalVigilancia de la Salud Ambiental2026</v>
      </c>
      <c r="G4281" s="7" t="s">
        <v>357</v>
      </c>
      <c r="H4281" s="7" t="s">
        <v>358</v>
      </c>
      <c r="I4281" t="s">
        <v>36</v>
      </c>
      <c r="J4281" s="7" t="s">
        <v>359</v>
      </c>
      <c r="K4281" t="s">
        <v>348</v>
      </c>
      <c r="L4281" t="s">
        <v>348</v>
      </c>
      <c r="M4281" s="37" t="s">
        <v>6</v>
      </c>
      <c r="N4281" s="12" t="s">
        <v>0</v>
      </c>
      <c r="O4281" s="76" t="str">
        <f t="shared" si="137"/>
        <v>110212. Vigilancia de la Salud AmbientalVigilancia de la Salud Ambiental20262_SANTA_FE1_ENERO_2026</v>
      </c>
      <c r="P4281" s="168">
        <f t="shared" si="138"/>
        <v>1091</v>
      </c>
      <c r="S4281" s="172">
        <v>5000</v>
      </c>
      <c r="T4281" s="23">
        <v>5455000</v>
      </c>
    </row>
    <row r="4282" spans="2:20" ht="30" customHeight="1">
      <c r="B4282">
        <v>1102</v>
      </c>
      <c r="C4282" s="164" t="s">
        <v>343</v>
      </c>
      <c r="D4282" s="7" t="s">
        <v>344</v>
      </c>
      <c r="E4282">
        <v>2026</v>
      </c>
      <c r="F4282" s="76" t="str">
        <f t="shared" si="136"/>
        <v>110212. Vigilancia de la Salud AmbientalVigilancia de la Salud Ambiental2026</v>
      </c>
      <c r="G4282" s="7" t="s">
        <v>357</v>
      </c>
      <c r="H4282" s="7" t="s">
        <v>358</v>
      </c>
      <c r="I4282" t="s">
        <v>36</v>
      </c>
      <c r="J4282" s="7" t="s">
        <v>359</v>
      </c>
      <c r="K4282" t="s">
        <v>348</v>
      </c>
      <c r="L4282" t="s">
        <v>348</v>
      </c>
      <c r="M4282" s="37" t="s">
        <v>8</v>
      </c>
      <c r="N4282" s="12" t="s">
        <v>0</v>
      </c>
      <c r="O4282" s="76" t="str">
        <f t="shared" si="137"/>
        <v>110212. Vigilancia de la Salud AmbientalVigilancia de la Salud Ambiental20264_SAN_CRISTOBAL1_ENERO_2026</v>
      </c>
      <c r="P4282" s="168">
        <f t="shared" si="138"/>
        <v>1091</v>
      </c>
      <c r="S4282" s="172">
        <v>4200</v>
      </c>
      <c r="T4282" s="23">
        <v>4582200</v>
      </c>
    </row>
    <row r="4283" spans="2:20" ht="30" customHeight="1">
      <c r="B4283">
        <v>1102</v>
      </c>
      <c r="C4283" s="164" t="s">
        <v>343</v>
      </c>
      <c r="D4283" s="7" t="s">
        <v>344</v>
      </c>
      <c r="E4283">
        <v>2026</v>
      </c>
      <c r="F4283" s="76" t="str">
        <f t="shared" si="136"/>
        <v>110212. Vigilancia de la Salud AmbientalVigilancia de la Salud Ambiental2026</v>
      </c>
      <c r="G4283" s="7" t="s">
        <v>357</v>
      </c>
      <c r="H4283" s="7" t="s">
        <v>358</v>
      </c>
      <c r="I4283" t="s">
        <v>36</v>
      </c>
      <c r="J4283" s="7" t="s">
        <v>359</v>
      </c>
      <c r="K4283" t="s">
        <v>348</v>
      </c>
      <c r="L4283" t="s">
        <v>348</v>
      </c>
      <c r="M4283" s="37" t="s">
        <v>7</v>
      </c>
      <c r="N4283" s="12" t="s">
        <v>0</v>
      </c>
      <c r="O4283" s="76" t="str">
        <f t="shared" si="137"/>
        <v>110212. Vigilancia de la Salud AmbientalVigilancia de la Salud Ambiental20263_MARTIRES1_ENERO_2026</v>
      </c>
      <c r="P4283" s="168">
        <f t="shared" si="138"/>
        <v>1091</v>
      </c>
      <c r="S4283" s="172">
        <v>3667</v>
      </c>
      <c r="T4283" s="23">
        <v>4000697</v>
      </c>
    </row>
    <row r="4284" spans="2:20" ht="30" customHeight="1">
      <c r="B4284">
        <v>1102</v>
      </c>
      <c r="C4284" s="164" t="s">
        <v>343</v>
      </c>
      <c r="D4284" s="7" t="s">
        <v>344</v>
      </c>
      <c r="E4284">
        <v>2026</v>
      </c>
      <c r="F4284" s="76" t="str">
        <f t="shared" si="136"/>
        <v>110212. Vigilancia de la Salud AmbientalVigilancia de la Salud Ambiental2026</v>
      </c>
      <c r="G4284" s="7" t="s">
        <v>357</v>
      </c>
      <c r="H4284" s="7" t="s">
        <v>358</v>
      </c>
      <c r="I4284" t="s">
        <v>36</v>
      </c>
      <c r="J4284" s="7" t="s">
        <v>359</v>
      </c>
      <c r="K4284" t="s">
        <v>348</v>
      </c>
      <c r="L4284" t="s">
        <v>348</v>
      </c>
      <c r="M4284" s="37" t="s">
        <v>10</v>
      </c>
      <c r="N4284" s="12" t="s">
        <v>0</v>
      </c>
      <c r="O4284" s="76" t="str">
        <f t="shared" si="137"/>
        <v>110212. Vigilancia de la Salud AmbientalVigilancia de la Salud Ambiental20266_ANTONIO_NARIÑO1_ENERO_2026</v>
      </c>
      <c r="P4284" s="168">
        <f t="shared" si="138"/>
        <v>1091</v>
      </c>
      <c r="S4284" s="172">
        <v>2000</v>
      </c>
      <c r="T4284" s="23">
        <v>2182000</v>
      </c>
    </row>
    <row r="4285" spans="2:20" ht="30" customHeight="1">
      <c r="B4285">
        <v>1102</v>
      </c>
      <c r="C4285" s="164" t="s">
        <v>343</v>
      </c>
      <c r="D4285" s="7" t="s">
        <v>344</v>
      </c>
      <c r="E4285">
        <v>2026</v>
      </c>
      <c r="F4285" s="76" t="str">
        <f t="shared" si="136"/>
        <v>110212. Vigilancia de la Salud AmbientalVigilancia de la Salud Ambiental2026</v>
      </c>
      <c r="G4285" s="7" t="s">
        <v>357</v>
      </c>
      <c r="H4285" s="7" t="s">
        <v>358</v>
      </c>
      <c r="I4285" t="s">
        <v>36</v>
      </c>
      <c r="J4285" s="7" t="s">
        <v>359</v>
      </c>
      <c r="K4285" t="s">
        <v>348</v>
      </c>
      <c r="L4285" t="s">
        <v>348</v>
      </c>
      <c r="M4285" s="37" t="s">
        <v>5</v>
      </c>
      <c r="N4285" s="12" t="s">
        <v>0</v>
      </c>
      <c r="O4285" s="76" t="str">
        <f t="shared" si="137"/>
        <v>110212. Vigilancia de la Salud AmbientalVigilancia de la Salud Ambiental20261_CANDELARIA1_ENERO_2026</v>
      </c>
      <c r="P4285" s="168">
        <f t="shared" si="138"/>
        <v>1091</v>
      </c>
      <c r="S4285" s="172">
        <v>2333</v>
      </c>
      <c r="T4285" s="23">
        <v>2545303</v>
      </c>
    </row>
    <row r="4286" spans="2:20" ht="30" customHeight="1">
      <c r="B4286">
        <v>1102</v>
      </c>
      <c r="C4286" s="164" t="s">
        <v>343</v>
      </c>
      <c r="D4286" s="7" t="s">
        <v>344</v>
      </c>
      <c r="E4286">
        <v>2026</v>
      </c>
      <c r="F4286" s="76" t="str">
        <f t="shared" si="136"/>
        <v>110212. Vigilancia de la Salud AmbientalVigilancia de la Salud Ambiental2026</v>
      </c>
      <c r="G4286" s="7" t="s">
        <v>357</v>
      </c>
      <c r="H4286" s="7" t="s">
        <v>358</v>
      </c>
      <c r="I4286" t="s">
        <v>36</v>
      </c>
      <c r="J4286" s="7" t="s">
        <v>359</v>
      </c>
      <c r="K4286" t="s">
        <v>348</v>
      </c>
      <c r="L4286" t="s">
        <v>348</v>
      </c>
      <c r="M4286" s="37" t="s">
        <v>9</v>
      </c>
      <c r="N4286" s="12" t="s">
        <v>0</v>
      </c>
      <c r="O4286" s="76" t="str">
        <f t="shared" si="137"/>
        <v>110212. Vigilancia de la Salud AmbientalVigilancia de la Salud Ambiental20265_RAFAEL_URIBE1_ENERO_2026</v>
      </c>
      <c r="P4286" s="168">
        <f t="shared" si="138"/>
        <v>1091</v>
      </c>
      <c r="S4286" s="172">
        <v>6000</v>
      </c>
      <c r="T4286" s="23">
        <v>6546000</v>
      </c>
    </row>
    <row r="4287" spans="2:20" ht="30" customHeight="1">
      <c r="B4287">
        <v>1103</v>
      </c>
      <c r="C4287" s="164" t="s">
        <v>343</v>
      </c>
      <c r="D4287" s="7" t="s">
        <v>344</v>
      </c>
      <c r="E4287">
        <v>2026</v>
      </c>
      <c r="F4287" s="76" t="str">
        <f t="shared" si="136"/>
        <v>110312. Vigilancia de la Salud AmbientalVigilancia de la Salud Ambiental2026</v>
      </c>
      <c r="G4287" s="7" t="s">
        <v>357</v>
      </c>
      <c r="H4287" s="7" t="s">
        <v>358</v>
      </c>
      <c r="I4287" t="s">
        <v>36</v>
      </c>
      <c r="J4287" s="7" t="s">
        <v>359</v>
      </c>
      <c r="K4287" t="s">
        <v>348</v>
      </c>
      <c r="L4287" t="s">
        <v>348</v>
      </c>
      <c r="M4287" s="37" t="s">
        <v>6</v>
      </c>
      <c r="N4287" s="12" t="s">
        <v>0</v>
      </c>
      <c r="O4287" s="76" t="str">
        <f t="shared" si="137"/>
        <v>110312. Vigilancia de la Salud AmbientalVigilancia de la Salud Ambiental20262_SANTA_FE1_ENERO_2026</v>
      </c>
      <c r="P4287" s="168">
        <f t="shared" si="138"/>
        <v>909</v>
      </c>
      <c r="S4287" s="172">
        <v>37000</v>
      </c>
      <c r="T4287" s="23">
        <v>33633000</v>
      </c>
    </row>
    <row r="4288" spans="2:20" ht="30" customHeight="1">
      <c r="B4288">
        <v>1103</v>
      </c>
      <c r="C4288" s="164" t="s">
        <v>343</v>
      </c>
      <c r="D4288" s="7" t="s">
        <v>344</v>
      </c>
      <c r="E4288">
        <v>2026</v>
      </c>
      <c r="F4288" s="76" t="str">
        <f t="shared" si="136"/>
        <v>110312. Vigilancia de la Salud AmbientalVigilancia de la Salud Ambiental2026</v>
      </c>
      <c r="G4288" s="7" t="s">
        <v>357</v>
      </c>
      <c r="H4288" s="7" t="s">
        <v>358</v>
      </c>
      <c r="I4288" t="s">
        <v>36</v>
      </c>
      <c r="J4288" s="7" t="s">
        <v>359</v>
      </c>
      <c r="K4288" t="s">
        <v>348</v>
      </c>
      <c r="L4288" t="s">
        <v>348</v>
      </c>
      <c r="M4288" s="37" t="s">
        <v>8</v>
      </c>
      <c r="N4288" s="12" t="s">
        <v>0</v>
      </c>
      <c r="O4288" s="76" t="str">
        <f t="shared" si="137"/>
        <v>110312. Vigilancia de la Salud AmbientalVigilancia de la Salud Ambiental20264_SAN_CRISTOBAL1_ENERO_2026</v>
      </c>
      <c r="P4288" s="168">
        <f t="shared" si="138"/>
        <v>909</v>
      </c>
      <c r="S4288" s="172">
        <v>21325</v>
      </c>
      <c r="T4288" s="23">
        <v>19384425</v>
      </c>
    </row>
    <row r="4289" spans="2:20" ht="30" customHeight="1">
      <c r="B4289">
        <v>1103</v>
      </c>
      <c r="C4289" s="164" t="s">
        <v>343</v>
      </c>
      <c r="D4289" s="7" t="s">
        <v>344</v>
      </c>
      <c r="E4289">
        <v>2026</v>
      </c>
      <c r="F4289" s="76" t="str">
        <f t="shared" si="136"/>
        <v>110312. Vigilancia de la Salud AmbientalVigilancia de la Salud Ambiental2026</v>
      </c>
      <c r="G4289" s="7" t="s">
        <v>357</v>
      </c>
      <c r="H4289" s="7" t="s">
        <v>358</v>
      </c>
      <c r="I4289" t="s">
        <v>36</v>
      </c>
      <c r="J4289" s="7" t="s">
        <v>359</v>
      </c>
      <c r="K4289" t="s">
        <v>348</v>
      </c>
      <c r="L4289" t="s">
        <v>348</v>
      </c>
      <c r="M4289" s="37" t="s">
        <v>7</v>
      </c>
      <c r="N4289" s="12" t="s">
        <v>0</v>
      </c>
      <c r="O4289" s="76" t="str">
        <f t="shared" si="137"/>
        <v>110312. Vigilancia de la Salud AmbientalVigilancia de la Salud Ambiental20263_MARTIRES1_ENERO_2026</v>
      </c>
      <c r="P4289" s="168">
        <f t="shared" si="138"/>
        <v>909</v>
      </c>
      <c r="S4289" s="172">
        <v>23604</v>
      </c>
      <c r="T4289" s="23">
        <v>21456036</v>
      </c>
    </row>
    <row r="4290" spans="2:20" ht="30" customHeight="1">
      <c r="B4290">
        <v>1103</v>
      </c>
      <c r="C4290" s="164" t="s">
        <v>343</v>
      </c>
      <c r="D4290" s="7" t="s">
        <v>344</v>
      </c>
      <c r="E4290">
        <v>2026</v>
      </c>
      <c r="F4290" s="76" t="str">
        <f t="shared" si="136"/>
        <v>110312. Vigilancia de la Salud AmbientalVigilancia de la Salud Ambiental2026</v>
      </c>
      <c r="G4290" s="7" t="s">
        <v>357</v>
      </c>
      <c r="H4290" s="7" t="s">
        <v>358</v>
      </c>
      <c r="I4290" t="s">
        <v>36</v>
      </c>
      <c r="J4290" s="7" t="s">
        <v>359</v>
      </c>
      <c r="K4290" t="s">
        <v>348</v>
      </c>
      <c r="L4290" t="s">
        <v>348</v>
      </c>
      <c r="M4290" s="37" t="s">
        <v>10</v>
      </c>
      <c r="N4290" s="12" t="s">
        <v>0</v>
      </c>
      <c r="O4290" s="76" t="str">
        <f t="shared" si="137"/>
        <v>110312. Vigilancia de la Salud AmbientalVigilancia de la Salud Ambiental20266_ANTONIO_NARIÑO1_ENERO_2026</v>
      </c>
      <c r="P4290" s="168">
        <f t="shared" si="138"/>
        <v>909</v>
      </c>
      <c r="S4290" s="172">
        <v>12000</v>
      </c>
      <c r="T4290" s="23">
        <v>10908000</v>
      </c>
    </row>
    <row r="4291" spans="2:20" ht="30" customHeight="1">
      <c r="B4291">
        <v>1103</v>
      </c>
      <c r="C4291" s="164" t="s">
        <v>343</v>
      </c>
      <c r="D4291" s="7" t="s">
        <v>344</v>
      </c>
      <c r="E4291">
        <v>2026</v>
      </c>
      <c r="F4291" s="76" t="str">
        <f t="shared" si="136"/>
        <v>110312. Vigilancia de la Salud AmbientalVigilancia de la Salud Ambiental2026</v>
      </c>
      <c r="G4291" s="7" t="s">
        <v>357</v>
      </c>
      <c r="H4291" s="7" t="s">
        <v>358</v>
      </c>
      <c r="I4291" t="s">
        <v>36</v>
      </c>
      <c r="J4291" s="7" t="s">
        <v>359</v>
      </c>
      <c r="K4291" t="s">
        <v>348</v>
      </c>
      <c r="L4291" t="s">
        <v>348</v>
      </c>
      <c r="M4291" s="37" t="s">
        <v>5</v>
      </c>
      <c r="N4291" s="12" t="s">
        <v>0</v>
      </c>
      <c r="O4291" s="76" t="str">
        <f t="shared" si="137"/>
        <v>110312. Vigilancia de la Salud AmbientalVigilancia de la Salud Ambiental20261_CANDELARIA1_ENERO_2026</v>
      </c>
      <c r="P4291" s="168">
        <f t="shared" si="138"/>
        <v>909</v>
      </c>
      <c r="S4291" s="172">
        <v>8521</v>
      </c>
      <c r="T4291" s="23">
        <v>7745589</v>
      </c>
    </row>
    <row r="4292" spans="2:20" ht="30" customHeight="1">
      <c r="B4292">
        <v>1103</v>
      </c>
      <c r="C4292" s="164" t="s">
        <v>343</v>
      </c>
      <c r="D4292" s="7" t="s">
        <v>344</v>
      </c>
      <c r="E4292">
        <v>2026</v>
      </c>
      <c r="F4292" s="76" t="str">
        <f t="shared" si="136"/>
        <v>110312. Vigilancia de la Salud AmbientalVigilancia de la Salud Ambiental2026</v>
      </c>
      <c r="G4292" s="7" t="s">
        <v>357</v>
      </c>
      <c r="H4292" s="7" t="s">
        <v>358</v>
      </c>
      <c r="I4292" t="s">
        <v>36</v>
      </c>
      <c r="J4292" s="7" t="s">
        <v>359</v>
      </c>
      <c r="K4292" t="s">
        <v>348</v>
      </c>
      <c r="L4292" t="s">
        <v>348</v>
      </c>
      <c r="M4292" s="37" t="s">
        <v>9</v>
      </c>
      <c r="N4292" s="12" t="s">
        <v>0</v>
      </c>
      <c r="O4292" s="76" t="str">
        <f t="shared" si="137"/>
        <v>110312. Vigilancia de la Salud AmbientalVigilancia de la Salud Ambiental20265_RAFAEL_URIBE1_ENERO_2026</v>
      </c>
      <c r="P4292" s="168">
        <f t="shared" si="138"/>
        <v>909</v>
      </c>
      <c r="S4292" s="172">
        <v>22000</v>
      </c>
      <c r="T4292" s="23">
        <v>19998000</v>
      </c>
    </row>
    <row r="4293" spans="2:20" ht="30" customHeight="1">
      <c r="B4293">
        <v>1113</v>
      </c>
      <c r="C4293" s="164" t="s">
        <v>343</v>
      </c>
      <c r="D4293" s="7" t="s">
        <v>344</v>
      </c>
      <c r="E4293">
        <v>2026</v>
      </c>
      <c r="F4293" s="76" t="str">
        <f t="shared" si="136"/>
        <v>111312. Vigilancia de la Salud AmbientalVigilancia de la Salud Ambiental2026</v>
      </c>
      <c r="G4293" s="7" t="s">
        <v>360</v>
      </c>
      <c r="H4293" s="7" t="s">
        <v>353</v>
      </c>
      <c r="I4293" t="s">
        <v>36</v>
      </c>
      <c r="J4293" s="7" t="s">
        <v>360</v>
      </c>
      <c r="K4293" t="s">
        <v>348</v>
      </c>
      <c r="L4293" t="s">
        <v>348</v>
      </c>
      <c r="M4293" s="37" t="s">
        <v>10</v>
      </c>
      <c r="N4293" s="12" t="s">
        <v>0</v>
      </c>
      <c r="O4293" s="76" t="str">
        <f t="shared" si="137"/>
        <v>111312. Vigilancia de la Salud AmbientalVigilancia de la Salud Ambiental20266_ANTONIO_NARIÑO1_ENERO_2026</v>
      </c>
      <c r="P4293" s="168">
        <f t="shared" si="138"/>
        <v>2138640</v>
      </c>
      <c r="S4293" s="172">
        <v>1</v>
      </c>
      <c r="T4293" s="23">
        <v>2138640</v>
      </c>
    </row>
    <row r="4294" spans="2:20" ht="30" customHeight="1">
      <c r="B4294">
        <v>1114</v>
      </c>
      <c r="C4294" s="164" t="s">
        <v>343</v>
      </c>
      <c r="D4294" s="7" t="s">
        <v>344</v>
      </c>
      <c r="E4294">
        <v>2026</v>
      </c>
      <c r="F4294" s="76" t="str">
        <f t="shared" si="136"/>
        <v>111412. Vigilancia de la Salud AmbientalVigilancia de la Salud Ambiental2026</v>
      </c>
      <c r="G4294" s="7" t="s">
        <v>345</v>
      </c>
      <c r="H4294" s="7" t="s">
        <v>353</v>
      </c>
      <c r="I4294" t="s">
        <v>36</v>
      </c>
      <c r="J4294" s="7" t="s">
        <v>347</v>
      </c>
      <c r="K4294" t="s">
        <v>348</v>
      </c>
      <c r="L4294" t="s">
        <v>348</v>
      </c>
      <c r="M4294" s="37" t="s">
        <v>5</v>
      </c>
      <c r="N4294" s="12" t="s">
        <v>0</v>
      </c>
      <c r="O4294" s="76" t="str">
        <f t="shared" si="137"/>
        <v>111412. Vigilancia de la Salud AmbientalVigilancia de la Salud Ambiental20261_CANDELARIA1_ENERO_2026</v>
      </c>
      <c r="P4294" s="168">
        <f t="shared" si="138"/>
        <v>820080</v>
      </c>
      <c r="S4294" s="172">
        <v>5</v>
      </c>
      <c r="T4294" s="23">
        <v>4100400</v>
      </c>
    </row>
    <row r="4295" spans="2:20" ht="30" customHeight="1">
      <c r="B4295">
        <v>1115</v>
      </c>
      <c r="C4295" s="164" t="s">
        <v>343</v>
      </c>
      <c r="D4295" s="7" t="s">
        <v>344</v>
      </c>
      <c r="E4295">
        <v>2026</v>
      </c>
      <c r="F4295" s="76" t="str">
        <f t="shared" si="136"/>
        <v>111512. Vigilancia de la Salud AmbientalVigilancia de la Salud Ambiental2026</v>
      </c>
      <c r="G4295" s="7" t="s">
        <v>345</v>
      </c>
      <c r="H4295" s="7" t="s">
        <v>353</v>
      </c>
      <c r="I4295" t="s">
        <v>36</v>
      </c>
      <c r="J4295" s="7" t="s">
        <v>347</v>
      </c>
      <c r="K4295" t="s">
        <v>348</v>
      </c>
      <c r="L4295" t="s">
        <v>348</v>
      </c>
      <c r="M4295" s="37" t="s">
        <v>8</v>
      </c>
      <c r="N4295" s="12" t="s">
        <v>0</v>
      </c>
      <c r="O4295" s="76" t="str">
        <f t="shared" si="137"/>
        <v>111512. Vigilancia de la Salud AmbientalVigilancia de la Salud Ambiental20264_SAN_CRISTOBAL1_ENERO_2026</v>
      </c>
      <c r="P4295" s="168">
        <f t="shared" si="138"/>
        <v>327228</v>
      </c>
      <c r="S4295" s="172">
        <v>3</v>
      </c>
      <c r="T4295" s="23">
        <v>981684</v>
      </c>
    </row>
    <row r="4296" spans="2:20" ht="30" customHeight="1">
      <c r="B4296">
        <v>1116</v>
      </c>
      <c r="C4296" s="164" t="s">
        <v>343</v>
      </c>
      <c r="D4296" s="7" t="s">
        <v>344</v>
      </c>
      <c r="E4296">
        <v>2026</v>
      </c>
      <c r="F4296" s="76" t="str">
        <f t="shared" ref="F4296:F4359" si="139">B4296&amp;C4296&amp;D4296&amp;E4296</f>
        <v>111612. Vigilancia de la Salud AmbientalVigilancia de la Salud Ambiental2026</v>
      </c>
      <c r="G4296" s="7" t="s">
        <v>345</v>
      </c>
      <c r="H4296" s="7" t="s">
        <v>353</v>
      </c>
      <c r="I4296" t="s">
        <v>36</v>
      </c>
      <c r="J4296" s="7" t="s">
        <v>347</v>
      </c>
      <c r="K4296" t="s">
        <v>348</v>
      </c>
      <c r="L4296" t="s">
        <v>348</v>
      </c>
      <c r="M4296" s="37" t="s">
        <v>5</v>
      </c>
      <c r="N4296" s="12" t="s">
        <v>0</v>
      </c>
      <c r="O4296" s="76" t="str">
        <f t="shared" si="137"/>
        <v>111612. Vigilancia de la Salud AmbientalVigilancia de la Salud Ambiental20261_CANDELARIA1_ENERO_2026</v>
      </c>
      <c r="P4296" s="168">
        <f t="shared" si="138"/>
        <v>462568</v>
      </c>
      <c r="S4296" s="172">
        <v>9</v>
      </c>
      <c r="T4296" s="23">
        <v>4163112</v>
      </c>
    </row>
    <row r="4297" spans="2:20" ht="30" customHeight="1">
      <c r="B4297">
        <v>1117</v>
      </c>
      <c r="C4297" s="164" t="s">
        <v>343</v>
      </c>
      <c r="D4297" s="7" t="s">
        <v>344</v>
      </c>
      <c r="E4297">
        <v>2026</v>
      </c>
      <c r="F4297" s="76" t="str">
        <f t="shared" si="139"/>
        <v>111712. Vigilancia de la Salud AmbientalVigilancia de la Salud Ambiental2026</v>
      </c>
      <c r="G4297" s="7" t="s">
        <v>345</v>
      </c>
      <c r="H4297" s="7" t="s">
        <v>353</v>
      </c>
      <c r="I4297" t="s">
        <v>36</v>
      </c>
      <c r="J4297" s="7" t="s">
        <v>361</v>
      </c>
      <c r="K4297" t="s">
        <v>348</v>
      </c>
      <c r="L4297" t="s">
        <v>348</v>
      </c>
      <c r="M4297" s="37" t="s">
        <v>6</v>
      </c>
      <c r="N4297" s="12" t="s">
        <v>0</v>
      </c>
      <c r="O4297" s="76" t="str">
        <f t="shared" si="137"/>
        <v>111712. Vigilancia de la Salud AmbientalVigilancia de la Salud Ambiental20262_SANTA_FE1_ENERO_2026</v>
      </c>
      <c r="P4297" s="168">
        <f t="shared" si="138"/>
        <v>15656560</v>
      </c>
      <c r="S4297" s="172">
        <v>1</v>
      </c>
      <c r="T4297" s="23">
        <v>15656560</v>
      </c>
    </row>
    <row r="4298" spans="2:20" ht="30" customHeight="1">
      <c r="B4298">
        <v>1118</v>
      </c>
      <c r="C4298" s="164" t="s">
        <v>343</v>
      </c>
      <c r="D4298" s="7" t="s">
        <v>344</v>
      </c>
      <c r="E4298">
        <v>2026</v>
      </c>
      <c r="F4298" s="76" t="str">
        <f t="shared" si="139"/>
        <v>111812. Vigilancia de la Salud AmbientalVigilancia de la Salud Ambiental2026</v>
      </c>
      <c r="G4298" s="7" t="s">
        <v>345</v>
      </c>
      <c r="H4298" s="7" t="s">
        <v>353</v>
      </c>
      <c r="I4298" t="s">
        <v>36</v>
      </c>
      <c r="J4298" s="7" t="s">
        <v>361</v>
      </c>
      <c r="K4298" t="s">
        <v>348</v>
      </c>
      <c r="L4298" t="s">
        <v>348</v>
      </c>
      <c r="M4298" s="37" t="s">
        <v>7</v>
      </c>
      <c r="N4298" s="12" t="s">
        <v>0</v>
      </c>
      <c r="O4298" s="76" t="str">
        <f t="shared" ref="O4298:O4361" si="140">+F4298&amp;M4298&amp;N4298</f>
        <v>111812. Vigilancia de la Salud AmbientalVigilancia de la Salud Ambiental20263_MARTIRES1_ENERO_2026</v>
      </c>
      <c r="P4298" s="168">
        <f t="shared" si="138"/>
        <v>10034992</v>
      </c>
      <c r="S4298" s="172">
        <v>1</v>
      </c>
      <c r="T4298" s="23">
        <v>10034992</v>
      </c>
    </row>
    <row r="4299" spans="2:20" ht="30" customHeight="1">
      <c r="B4299">
        <v>1129</v>
      </c>
      <c r="C4299" s="164" t="s">
        <v>343</v>
      </c>
      <c r="D4299" s="7" t="s">
        <v>344</v>
      </c>
      <c r="E4299">
        <v>2026</v>
      </c>
      <c r="F4299" s="76" t="str">
        <f t="shared" si="139"/>
        <v>112912. Vigilancia de la Salud AmbientalVigilancia de la Salud Ambiental2026</v>
      </c>
      <c r="G4299" s="7" t="s">
        <v>345</v>
      </c>
      <c r="H4299" s="7" t="s">
        <v>352</v>
      </c>
      <c r="I4299" t="s">
        <v>36</v>
      </c>
      <c r="J4299" s="7" t="s">
        <v>347</v>
      </c>
      <c r="K4299" t="s">
        <v>348</v>
      </c>
      <c r="L4299" t="s">
        <v>348</v>
      </c>
      <c r="M4299" s="37" t="s">
        <v>6</v>
      </c>
      <c r="N4299" s="12" t="s">
        <v>0</v>
      </c>
      <c r="O4299" s="76" t="str">
        <f t="shared" si="140"/>
        <v>112912. Vigilancia de la Salud AmbientalVigilancia de la Salud Ambiental20262_SANTA_FE1_ENERO_2026</v>
      </c>
      <c r="P4299" s="168">
        <f t="shared" si="138"/>
        <v>0</v>
      </c>
      <c r="S4299" s="172">
        <v>0</v>
      </c>
      <c r="T4299" s="23">
        <v>0</v>
      </c>
    </row>
    <row r="4300" spans="2:20" ht="30" customHeight="1">
      <c r="B4300">
        <v>1129</v>
      </c>
      <c r="C4300" s="164" t="s">
        <v>343</v>
      </c>
      <c r="D4300" s="7" t="s">
        <v>344</v>
      </c>
      <c r="E4300">
        <v>2026</v>
      </c>
      <c r="F4300" s="76" t="str">
        <f t="shared" si="139"/>
        <v>112912. Vigilancia de la Salud AmbientalVigilancia de la Salud Ambiental2026</v>
      </c>
      <c r="G4300" s="7" t="s">
        <v>345</v>
      </c>
      <c r="H4300" s="7" t="s">
        <v>352</v>
      </c>
      <c r="I4300" t="s">
        <v>36</v>
      </c>
      <c r="J4300" s="7" t="s">
        <v>347</v>
      </c>
      <c r="K4300" t="s">
        <v>348</v>
      </c>
      <c r="L4300" t="s">
        <v>348</v>
      </c>
      <c r="M4300" s="37" t="s">
        <v>8</v>
      </c>
      <c r="N4300" s="12" t="s">
        <v>0</v>
      </c>
      <c r="O4300" s="76" t="str">
        <f t="shared" si="140"/>
        <v>112912. Vigilancia de la Salud AmbientalVigilancia de la Salud Ambiental20264_SAN_CRISTOBAL1_ENERO_2026</v>
      </c>
      <c r="P4300" s="168">
        <f t="shared" si="138"/>
        <v>0</v>
      </c>
      <c r="S4300" s="172">
        <v>0</v>
      </c>
      <c r="T4300" s="23">
        <v>0</v>
      </c>
    </row>
    <row r="4301" spans="2:20" ht="30" customHeight="1">
      <c r="B4301">
        <v>1129</v>
      </c>
      <c r="C4301" s="164" t="s">
        <v>343</v>
      </c>
      <c r="D4301" s="7" t="s">
        <v>344</v>
      </c>
      <c r="E4301">
        <v>2026</v>
      </c>
      <c r="F4301" s="76" t="str">
        <f t="shared" si="139"/>
        <v>112912. Vigilancia de la Salud AmbientalVigilancia de la Salud Ambiental2026</v>
      </c>
      <c r="G4301" s="7" t="s">
        <v>345</v>
      </c>
      <c r="H4301" s="7" t="s">
        <v>352</v>
      </c>
      <c r="I4301" t="s">
        <v>36</v>
      </c>
      <c r="J4301" s="7" t="s">
        <v>347</v>
      </c>
      <c r="K4301" t="s">
        <v>348</v>
      </c>
      <c r="L4301" t="s">
        <v>348</v>
      </c>
      <c r="M4301" s="37" t="s">
        <v>7</v>
      </c>
      <c r="N4301" s="12" t="s">
        <v>0</v>
      </c>
      <c r="O4301" s="76" t="str">
        <f t="shared" si="140"/>
        <v>112912. Vigilancia de la Salud AmbientalVigilancia de la Salud Ambiental20263_MARTIRES1_ENERO_2026</v>
      </c>
      <c r="P4301" s="168">
        <f t="shared" si="138"/>
        <v>0</v>
      </c>
      <c r="S4301" s="172">
        <v>0</v>
      </c>
      <c r="T4301" s="23">
        <v>0</v>
      </c>
    </row>
    <row r="4302" spans="2:20" ht="30" customHeight="1">
      <c r="B4302">
        <v>1129</v>
      </c>
      <c r="C4302" s="164" t="s">
        <v>343</v>
      </c>
      <c r="D4302" s="7" t="s">
        <v>344</v>
      </c>
      <c r="E4302">
        <v>2026</v>
      </c>
      <c r="F4302" s="76" t="str">
        <f t="shared" si="139"/>
        <v>112912. Vigilancia de la Salud AmbientalVigilancia de la Salud Ambiental2026</v>
      </c>
      <c r="G4302" s="7" t="s">
        <v>345</v>
      </c>
      <c r="H4302" s="7" t="s">
        <v>352</v>
      </c>
      <c r="I4302" t="s">
        <v>36</v>
      </c>
      <c r="J4302" s="7" t="s">
        <v>347</v>
      </c>
      <c r="K4302" t="s">
        <v>348</v>
      </c>
      <c r="L4302" t="s">
        <v>348</v>
      </c>
      <c r="M4302" s="37" t="s">
        <v>10</v>
      </c>
      <c r="N4302" s="12" t="s">
        <v>0</v>
      </c>
      <c r="O4302" s="76" t="str">
        <f t="shared" si="140"/>
        <v>112912. Vigilancia de la Salud AmbientalVigilancia de la Salud Ambiental20266_ANTONIO_NARIÑO1_ENERO_2026</v>
      </c>
      <c r="P4302" s="168">
        <f t="shared" si="138"/>
        <v>0</v>
      </c>
      <c r="S4302" s="172">
        <v>0</v>
      </c>
      <c r="T4302" s="23">
        <v>0</v>
      </c>
    </row>
    <row r="4303" spans="2:20" ht="30" customHeight="1">
      <c r="B4303">
        <v>1129</v>
      </c>
      <c r="C4303" s="164" t="s">
        <v>343</v>
      </c>
      <c r="D4303" s="7" t="s">
        <v>344</v>
      </c>
      <c r="E4303">
        <v>2026</v>
      </c>
      <c r="F4303" s="76" t="str">
        <f t="shared" si="139"/>
        <v>112912. Vigilancia de la Salud AmbientalVigilancia de la Salud Ambiental2026</v>
      </c>
      <c r="G4303" s="7" t="s">
        <v>345</v>
      </c>
      <c r="H4303" s="7" t="s">
        <v>352</v>
      </c>
      <c r="I4303" t="s">
        <v>36</v>
      </c>
      <c r="J4303" s="7" t="s">
        <v>347</v>
      </c>
      <c r="K4303" t="s">
        <v>348</v>
      </c>
      <c r="L4303" t="s">
        <v>348</v>
      </c>
      <c r="M4303" s="37" t="s">
        <v>5</v>
      </c>
      <c r="N4303" s="12" t="s">
        <v>0</v>
      </c>
      <c r="O4303" s="76" t="str">
        <f t="shared" si="140"/>
        <v>112912. Vigilancia de la Salud AmbientalVigilancia de la Salud Ambiental20261_CANDELARIA1_ENERO_2026</v>
      </c>
      <c r="P4303" s="168">
        <f t="shared" si="138"/>
        <v>0</v>
      </c>
      <c r="S4303" s="172">
        <v>0</v>
      </c>
      <c r="T4303" s="23">
        <v>0</v>
      </c>
    </row>
    <row r="4304" spans="2:20" ht="30" customHeight="1">
      <c r="B4304">
        <v>1129</v>
      </c>
      <c r="C4304" s="164" t="s">
        <v>343</v>
      </c>
      <c r="D4304" s="7" t="s">
        <v>344</v>
      </c>
      <c r="E4304">
        <v>2026</v>
      </c>
      <c r="F4304" s="76" t="str">
        <f t="shared" si="139"/>
        <v>112912. Vigilancia de la Salud AmbientalVigilancia de la Salud Ambiental2026</v>
      </c>
      <c r="G4304" s="7" t="s">
        <v>345</v>
      </c>
      <c r="H4304" s="7" t="s">
        <v>352</v>
      </c>
      <c r="I4304" t="s">
        <v>36</v>
      </c>
      <c r="J4304" s="7" t="s">
        <v>347</v>
      </c>
      <c r="K4304" t="s">
        <v>348</v>
      </c>
      <c r="L4304" t="s">
        <v>348</v>
      </c>
      <c r="M4304" s="37" t="s">
        <v>9</v>
      </c>
      <c r="N4304" s="12" t="s">
        <v>0</v>
      </c>
      <c r="O4304" s="76" t="str">
        <f t="shared" si="140"/>
        <v>112912. Vigilancia de la Salud AmbientalVigilancia de la Salud Ambiental20265_RAFAEL_URIBE1_ENERO_2026</v>
      </c>
      <c r="P4304" s="168">
        <f t="shared" si="138"/>
        <v>0</v>
      </c>
      <c r="S4304" s="172">
        <v>0</v>
      </c>
      <c r="T4304" s="23">
        <v>0</v>
      </c>
    </row>
    <row r="4305" spans="2:20" ht="30" customHeight="1">
      <c r="B4305">
        <v>1136</v>
      </c>
      <c r="C4305" s="164" t="s">
        <v>343</v>
      </c>
      <c r="D4305" s="7" t="s">
        <v>344</v>
      </c>
      <c r="E4305">
        <v>2026</v>
      </c>
      <c r="F4305" s="76" t="str">
        <f t="shared" si="139"/>
        <v>113612. Vigilancia de la Salud AmbientalVigilancia de la Salud Ambiental2026</v>
      </c>
      <c r="G4305" s="7" t="s">
        <v>360</v>
      </c>
      <c r="H4305" s="7" t="s">
        <v>346</v>
      </c>
      <c r="I4305" t="s">
        <v>36</v>
      </c>
      <c r="J4305" s="7" t="s">
        <v>360</v>
      </c>
      <c r="K4305" t="s">
        <v>348</v>
      </c>
      <c r="L4305" t="s">
        <v>348</v>
      </c>
      <c r="M4305" s="37" t="s">
        <v>5</v>
      </c>
      <c r="N4305" s="12" t="s">
        <v>0</v>
      </c>
      <c r="O4305" s="76" t="str">
        <f t="shared" si="140"/>
        <v>113612. Vigilancia de la Salud AmbientalVigilancia de la Salud Ambiental20261_CANDELARIA1_ENERO_2026</v>
      </c>
      <c r="P4305" s="168">
        <f t="shared" si="138"/>
        <v>5621568</v>
      </c>
      <c r="S4305" s="172">
        <v>1</v>
      </c>
      <c r="T4305" s="23">
        <v>5621568</v>
      </c>
    </row>
    <row r="4306" spans="2:20" ht="30" customHeight="1">
      <c r="B4306">
        <v>1138</v>
      </c>
      <c r="C4306" s="164" t="s">
        <v>343</v>
      </c>
      <c r="D4306" s="7" t="s">
        <v>344</v>
      </c>
      <c r="E4306">
        <v>2026</v>
      </c>
      <c r="F4306" s="76" t="str">
        <f t="shared" si="139"/>
        <v>113812. Vigilancia de la Salud AmbientalVigilancia de la Salud Ambiental2026</v>
      </c>
      <c r="G4306" s="7" t="s">
        <v>345</v>
      </c>
      <c r="H4306" s="7" t="s">
        <v>349</v>
      </c>
      <c r="I4306" t="s">
        <v>36</v>
      </c>
      <c r="J4306" s="7" t="s">
        <v>347</v>
      </c>
      <c r="K4306" t="s">
        <v>348</v>
      </c>
      <c r="L4306" t="s">
        <v>348</v>
      </c>
      <c r="M4306" s="37" t="s">
        <v>8</v>
      </c>
      <c r="N4306" s="12" t="s">
        <v>0</v>
      </c>
      <c r="O4306" s="76" t="str">
        <f t="shared" si="140"/>
        <v>113812. Vigilancia de la Salud AmbientalVigilancia de la Salud Ambiental20264_SAN_CRISTOBAL1_ENERO_2026</v>
      </c>
      <c r="P4306" s="168">
        <f t="shared" si="138"/>
        <v>0</v>
      </c>
      <c r="S4306" s="172">
        <v>0</v>
      </c>
      <c r="T4306" s="23">
        <v>0</v>
      </c>
    </row>
    <row r="4307" spans="2:20" ht="30" customHeight="1">
      <c r="B4307">
        <v>1138</v>
      </c>
      <c r="C4307" s="164" t="s">
        <v>343</v>
      </c>
      <c r="D4307" s="7" t="s">
        <v>344</v>
      </c>
      <c r="E4307">
        <v>2026</v>
      </c>
      <c r="F4307" s="76" t="str">
        <f t="shared" si="139"/>
        <v>113812. Vigilancia de la Salud AmbientalVigilancia de la Salud Ambiental2026</v>
      </c>
      <c r="G4307" s="7" t="s">
        <v>345</v>
      </c>
      <c r="H4307" s="7" t="s">
        <v>349</v>
      </c>
      <c r="I4307" t="s">
        <v>36</v>
      </c>
      <c r="J4307" s="7" t="s">
        <v>347</v>
      </c>
      <c r="K4307" t="s">
        <v>348</v>
      </c>
      <c r="L4307" t="s">
        <v>348</v>
      </c>
      <c r="M4307" s="37" t="s">
        <v>10</v>
      </c>
      <c r="N4307" s="12" t="s">
        <v>0</v>
      </c>
      <c r="O4307" s="76" t="str">
        <f t="shared" si="140"/>
        <v>113812. Vigilancia de la Salud AmbientalVigilancia de la Salud Ambiental20266_ANTONIO_NARIÑO1_ENERO_2026</v>
      </c>
      <c r="P4307" s="168">
        <f t="shared" si="138"/>
        <v>0</v>
      </c>
      <c r="S4307" s="172">
        <v>0</v>
      </c>
      <c r="T4307" s="23">
        <v>0</v>
      </c>
    </row>
    <row r="4308" spans="2:20" ht="30" customHeight="1">
      <c r="B4308">
        <v>1138</v>
      </c>
      <c r="C4308" s="164" t="s">
        <v>343</v>
      </c>
      <c r="D4308" s="7" t="s">
        <v>344</v>
      </c>
      <c r="E4308">
        <v>2026</v>
      </c>
      <c r="F4308" s="76" t="str">
        <f t="shared" si="139"/>
        <v>113812. Vigilancia de la Salud AmbientalVigilancia de la Salud Ambiental2026</v>
      </c>
      <c r="G4308" s="7" t="s">
        <v>345</v>
      </c>
      <c r="H4308" s="7" t="s">
        <v>349</v>
      </c>
      <c r="I4308" t="s">
        <v>36</v>
      </c>
      <c r="J4308" s="7" t="s">
        <v>347</v>
      </c>
      <c r="K4308" t="s">
        <v>348</v>
      </c>
      <c r="L4308" t="s">
        <v>348</v>
      </c>
      <c r="M4308" s="37" t="s">
        <v>5</v>
      </c>
      <c r="N4308" s="12" t="s">
        <v>0</v>
      </c>
      <c r="O4308" s="76" t="str">
        <f t="shared" si="140"/>
        <v>113812. Vigilancia de la Salud AmbientalVigilancia de la Salud Ambiental20261_CANDELARIA1_ENERO_2026</v>
      </c>
      <c r="P4308" s="168">
        <f t="shared" si="138"/>
        <v>0</v>
      </c>
      <c r="S4308" s="172">
        <v>0</v>
      </c>
      <c r="T4308" s="23">
        <v>0</v>
      </c>
    </row>
    <row r="4309" spans="2:20" ht="30" customHeight="1">
      <c r="B4309">
        <v>1138</v>
      </c>
      <c r="C4309" s="164" t="s">
        <v>343</v>
      </c>
      <c r="D4309" s="7" t="s">
        <v>344</v>
      </c>
      <c r="E4309">
        <v>2026</v>
      </c>
      <c r="F4309" s="76" t="str">
        <f t="shared" si="139"/>
        <v>113812. Vigilancia de la Salud AmbientalVigilancia de la Salud Ambiental2026</v>
      </c>
      <c r="G4309" s="7" t="s">
        <v>345</v>
      </c>
      <c r="H4309" s="7" t="s">
        <v>349</v>
      </c>
      <c r="I4309" t="s">
        <v>36</v>
      </c>
      <c r="J4309" s="7" t="s">
        <v>347</v>
      </c>
      <c r="K4309" t="s">
        <v>348</v>
      </c>
      <c r="L4309" t="s">
        <v>348</v>
      </c>
      <c r="M4309" s="37" t="s">
        <v>9</v>
      </c>
      <c r="N4309" s="12" t="s">
        <v>0</v>
      </c>
      <c r="O4309" s="76" t="str">
        <f t="shared" si="140"/>
        <v>113812. Vigilancia de la Salud AmbientalVigilancia de la Salud Ambiental20265_RAFAEL_URIBE1_ENERO_2026</v>
      </c>
      <c r="P4309" s="168">
        <f t="shared" si="138"/>
        <v>0</v>
      </c>
      <c r="S4309" s="172">
        <v>0</v>
      </c>
      <c r="T4309" s="23">
        <v>0</v>
      </c>
    </row>
    <row r="4310" spans="2:20" ht="30" customHeight="1">
      <c r="B4310">
        <v>1155</v>
      </c>
      <c r="C4310" s="164" t="s">
        <v>343</v>
      </c>
      <c r="D4310" s="7" t="s">
        <v>344</v>
      </c>
      <c r="E4310">
        <v>2026</v>
      </c>
      <c r="F4310" s="76" t="str">
        <f t="shared" si="139"/>
        <v>115512. Vigilancia de la Salud AmbientalVigilancia de la Salud Ambiental2026</v>
      </c>
      <c r="G4310" s="7" t="s">
        <v>345</v>
      </c>
      <c r="H4310" s="7" t="s">
        <v>353</v>
      </c>
      <c r="I4310" t="s">
        <v>36</v>
      </c>
      <c r="J4310" s="7" t="s">
        <v>347</v>
      </c>
      <c r="K4310" t="s">
        <v>348</v>
      </c>
      <c r="L4310" t="s">
        <v>348</v>
      </c>
      <c r="M4310" s="37" t="s">
        <v>7</v>
      </c>
      <c r="N4310" s="12" t="s">
        <v>0</v>
      </c>
      <c r="O4310" s="76" t="str">
        <f t="shared" si="140"/>
        <v>115512. Vigilancia de la Salud AmbientalVigilancia de la Salud Ambiental20263_MARTIRES1_ENERO_2026</v>
      </c>
      <c r="P4310" s="168">
        <f t="shared" si="138"/>
        <v>18542920</v>
      </c>
      <c r="S4310" s="172">
        <v>1</v>
      </c>
      <c r="T4310" s="23">
        <v>18542920</v>
      </c>
    </row>
    <row r="4311" spans="2:20" ht="30" customHeight="1">
      <c r="B4311">
        <v>1162</v>
      </c>
      <c r="C4311" s="164" t="s">
        <v>343</v>
      </c>
      <c r="D4311" s="7" t="s">
        <v>344</v>
      </c>
      <c r="E4311">
        <v>2026</v>
      </c>
      <c r="F4311" s="76" t="str">
        <f t="shared" si="139"/>
        <v>116212. Vigilancia de la Salud AmbientalVigilancia de la Salud Ambiental2026</v>
      </c>
      <c r="G4311" s="7" t="s">
        <v>345</v>
      </c>
      <c r="H4311" s="7" t="s">
        <v>352</v>
      </c>
      <c r="I4311" t="s">
        <v>36</v>
      </c>
      <c r="J4311" s="7" t="s">
        <v>347</v>
      </c>
      <c r="K4311" t="s">
        <v>348</v>
      </c>
      <c r="L4311" t="s">
        <v>348</v>
      </c>
      <c r="M4311" s="37" t="s">
        <v>10</v>
      </c>
      <c r="N4311" s="12" t="s">
        <v>0</v>
      </c>
      <c r="O4311" s="76" t="str">
        <f t="shared" si="140"/>
        <v>116212. Vigilancia de la Salud AmbientalVigilancia de la Salud Ambiental20266_ANTONIO_NARIÑO1_ENERO_2026</v>
      </c>
      <c r="P4311" s="168">
        <f t="shared" si="138"/>
        <v>211452</v>
      </c>
      <c r="S4311" s="172">
        <v>9</v>
      </c>
      <c r="T4311" s="23">
        <v>1903068</v>
      </c>
    </row>
    <row r="4312" spans="2:20" ht="30" customHeight="1">
      <c r="B4312">
        <v>1201</v>
      </c>
      <c r="C4312" s="164" t="s">
        <v>343</v>
      </c>
      <c r="D4312" s="7" t="s">
        <v>344</v>
      </c>
      <c r="E4312">
        <v>2026</v>
      </c>
      <c r="F4312" s="76" t="str">
        <f t="shared" si="139"/>
        <v>120112. Vigilancia de la Salud AmbientalVigilancia de la Salud Ambiental2026</v>
      </c>
      <c r="G4312" s="7" t="s">
        <v>345</v>
      </c>
      <c r="H4312" s="7" t="s">
        <v>353</v>
      </c>
      <c r="I4312" t="s">
        <v>36</v>
      </c>
      <c r="J4312" s="7" t="s">
        <v>347</v>
      </c>
      <c r="K4312" t="s">
        <v>348</v>
      </c>
      <c r="L4312" t="s">
        <v>348</v>
      </c>
      <c r="M4312" s="37" t="s">
        <v>10</v>
      </c>
      <c r="N4312" s="12" t="s">
        <v>0</v>
      </c>
      <c r="O4312" s="76" t="str">
        <f t="shared" si="140"/>
        <v>120112. Vigilancia de la Salud AmbientalVigilancia de la Salud Ambiental20266_ANTONIO_NARIÑO1_ENERO_2026</v>
      </c>
      <c r="P4312" s="168">
        <f t="shared" si="138"/>
        <v>27898264</v>
      </c>
      <c r="S4312" s="172">
        <v>1</v>
      </c>
      <c r="T4312" s="23">
        <v>27898264</v>
      </c>
    </row>
    <row r="4313" spans="2:20" ht="30" customHeight="1">
      <c r="B4313">
        <v>1204</v>
      </c>
      <c r="C4313" s="164" t="s">
        <v>343</v>
      </c>
      <c r="D4313" s="7" t="s">
        <v>344</v>
      </c>
      <c r="E4313">
        <v>2026</v>
      </c>
      <c r="F4313" s="76" t="str">
        <f t="shared" si="139"/>
        <v>120412. Vigilancia de la Salud AmbientalVigilancia de la Salud Ambiental2026</v>
      </c>
      <c r="G4313" s="7" t="s">
        <v>345</v>
      </c>
      <c r="H4313" s="7" t="s">
        <v>353</v>
      </c>
      <c r="I4313" t="s">
        <v>36</v>
      </c>
      <c r="J4313" s="7" t="s">
        <v>347</v>
      </c>
      <c r="K4313" t="s">
        <v>348</v>
      </c>
      <c r="L4313" t="s">
        <v>348</v>
      </c>
      <c r="M4313" s="37" t="s">
        <v>10</v>
      </c>
      <c r="N4313" s="12" t="s">
        <v>0</v>
      </c>
      <c r="O4313" s="76" t="str">
        <f t="shared" si="140"/>
        <v>120412. Vigilancia de la Salud AmbientalVigilancia de la Salud Ambiental20266_ANTONIO_NARIÑO1_ENERO_2026</v>
      </c>
      <c r="P4313" s="168">
        <f t="shared" si="138"/>
        <v>3272280</v>
      </c>
      <c r="S4313" s="172">
        <v>1</v>
      </c>
      <c r="T4313" s="23">
        <v>3272280</v>
      </c>
    </row>
    <row r="4314" spans="2:20" ht="30" customHeight="1">
      <c r="B4314">
        <v>1204</v>
      </c>
      <c r="C4314" s="164" t="s">
        <v>343</v>
      </c>
      <c r="D4314" s="7" t="s">
        <v>344</v>
      </c>
      <c r="E4314">
        <v>2026</v>
      </c>
      <c r="F4314" s="76" t="str">
        <f t="shared" si="139"/>
        <v>120412. Vigilancia de la Salud AmbientalVigilancia de la Salud Ambiental2026</v>
      </c>
      <c r="G4314" s="7" t="s">
        <v>345</v>
      </c>
      <c r="H4314" s="7" t="s">
        <v>353</v>
      </c>
      <c r="I4314" t="s">
        <v>36</v>
      </c>
      <c r="J4314" s="7" t="s">
        <v>347</v>
      </c>
      <c r="K4314" t="s">
        <v>348</v>
      </c>
      <c r="L4314" t="s">
        <v>348</v>
      </c>
      <c r="M4314" s="37" t="s">
        <v>5</v>
      </c>
      <c r="N4314" s="12" t="s">
        <v>0</v>
      </c>
      <c r="O4314" s="76" t="str">
        <f t="shared" si="140"/>
        <v>120412. Vigilancia de la Salud AmbientalVigilancia de la Salud Ambiental20261_CANDELARIA1_ENERO_2026</v>
      </c>
      <c r="P4314" s="168">
        <f t="shared" si="138"/>
        <v>3272280</v>
      </c>
      <c r="S4314" s="172">
        <v>1</v>
      </c>
      <c r="T4314" s="23">
        <v>3272280</v>
      </c>
    </row>
    <row r="4315" spans="2:20" ht="30" customHeight="1">
      <c r="B4315">
        <v>1205</v>
      </c>
      <c r="C4315" s="164" t="s">
        <v>343</v>
      </c>
      <c r="D4315" s="7" t="s">
        <v>344</v>
      </c>
      <c r="E4315">
        <v>2026</v>
      </c>
      <c r="F4315" s="76" t="str">
        <f t="shared" si="139"/>
        <v>120512. Vigilancia de la Salud AmbientalVigilancia de la Salud Ambiental2026</v>
      </c>
      <c r="G4315" s="7" t="s">
        <v>345</v>
      </c>
      <c r="H4315" s="7" t="s">
        <v>346</v>
      </c>
      <c r="I4315" t="s">
        <v>36</v>
      </c>
      <c r="J4315" s="7" t="s">
        <v>347</v>
      </c>
      <c r="K4315" t="s">
        <v>348</v>
      </c>
      <c r="L4315" t="s">
        <v>348</v>
      </c>
      <c r="M4315" s="37" t="s">
        <v>6</v>
      </c>
      <c r="N4315" s="12" t="s">
        <v>0</v>
      </c>
      <c r="O4315" s="76" t="str">
        <f t="shared" si="140"/>
        <v>120512. Vigilancia de la Salud AmbientalVigilancia de la Salud Ambiental20262_SANTA_FE1_ENERO_2026</v>
      </c>
      <c r="P4315" s="168">
        <f t="shared" si="138"/>
        <v>183312</v>
      </c>
      <c r="S4315" s="172">
        <v>1</v>
      </c>
      <c r="T4315" s="23">
        <v>183312</v>
      </c>
    </row>
    <row r="4316" spans="2:20" ht="30" customHeight="1">
      <c r="B4316">
        <v>1205</v>
      </c>
      <c r="C4316" s="164" t="s">
        <v>343</v>
      </c>
      <c r="D4316" s="7" t="s">
        <v>344</v>
      </c>
      <c r="E4316">
        <v>2026</v>
      </c>
      <c r="F4316" s="76" t="str">
        <f t="shared" si="139"/>
        <v>120512. Vigilancia de la Salud AmbientalVigilancia de la Salud Ambiental2026</v>
      </c>
      <c r="G4316" s="7" t="s">
        <v>345</v>
      </c>
      <c r="H4316" s="7" t="s">
        <v>346</v>
      </c>
      <c r="I4316" t="s">
        <v>36</v>
      </c>
      <c r="J4316" s="7" t="s">
        <v>347</v>
      </c>
      <c r="K4316" t="s">
        <v>348</v>
      </c>
      <c r="L4316" t="s">
        <v>348</v>
      </c>
      <c r="M4316" s="37" t="s">
        <v>8</v>
      </c>
      <c r="N4316" s="12" t="s">
        <v>0</v>
      </c>
      <c r="O4316" s="76" t="str">
        <f t="shared" si="140"/>
        <v>120512. Vigilancia de la Salud AmbientalVigilancia de la Salud Ambiental20264_SAN_CRISTOBAL1_ENERO_2026</v>
      </c>
      <c r="P4316" s="168">
        <f t="shared" si="138"/>
        <v>183312</v>
      </c>
      <c r="S4316" s="172">
        <v>1</v>
      </c>
      <c r="T4316" s="23">
        <v>183312</v>
      </c>
    </row>
    <row r="4317" spans="2:20" ht="30" customHeight="1">
      <c r="B4317">
        <v>1205</v>
      </c>
      <c r="C4317" s="164" t="s">
        <v>343</v>
      </c>
      <c r="D4317" s="7" t="s">
        <v>344</v>
      </c>
      <c r="E4317">
        <v>2026</v>
      </c>
      <c r="F4317" s="76" t="str">
        <f t="shared" si="139"/>
        <v>120512. Vigilancia de la Salud AmbientalVigilancia de la Salud Ambiental2026</v>
      </c>
      <c r="G4317" s="7" t="s">
        <v>345</v>
      </c>
      <c r="H4317" s="7" t="s">
        <v>346</v>
      </c>
      <c r="I4317" t="s">
        <v>36</v>
      </c>
      <c r="J4317" s="7" t="s">
        <v>347</v>
      </c>
      <c r="K4317" t="s">
        <v>348</v>
      </c>
      <c r="L4317" t="s">
        <v>348</v>
      </c>
      <c r="M4317" s="37" t="s">
        <v>7</v>
      </c>
      <c r="N4317" s="12" t="s">
        <v>0</v>
      </c>
      <c r="O4317" s="76" t="str">
        <f t="shared" si="140"/>
        <v>120512. Vigilancia de la Salud AmbientalVigilancia de la Salud Ambiental20263_MARTIRES1_ENERO_2026</v>
      </c>
      <c r="P4317" s="168">
        <f t="shared" si="138"/>
        <v>0</v>
      </c>
      <c r="S4317" s="172">
        <v>0</v>
      </c>
      <c r="T4317" s="23">
        <v>0</v>
      </c>
    </row>
    <row r="4318" spans="2:20" ht="30" customHeight="1">
      <c r="B4318">
        <v>1205</v>
      </c>
      <c r="C4318" s="164" t="s">
        <v>343</v>
      </c>
      <c r="D4318" s="7" t="s">
        <v>344</v>
      </c>
      <c r="E4318">
        <v>2026</v>
      </c>
      <c r="F4318" s="76" t="str">
        <f t="shared" si="139"/>
        <v>120512. Vigilancia de la Salud AmbientalVigilancia de la Salud Ambiental2026</v>
      </c>
      <c r="G4318" s="7" t="s">
        <v>345</v>
      </c>
      <c r="H4318" s="7" t="s">
        <v>346</v>
      </c>
      <c r="I4318" t="s">
        <v>36</v>
      </c>
      <c r="J4318" s="7" t="s">
        <v>347</v>
      </c>
      <c r="K4318" t="s">
        <v>348</v>
      </c>
      <c r="L4318" t="s">
        <v>348</v>
      </c>
      <c r="M4318" s="37" t="s">
        <v>10</v>
      </c>
      <c r="N4318" s="12" t="s">
        <v>0</v>
      </c>
      <c r="O4318" s="76" t="str">
        <f t="shared" si="140"/>
        <v>120512. Vigilancia de la Salud AmbientalVigilancia de la Salud Ambiental20266_ANTONIO_NARIÑO1_ENERO_2026</v>
      </c>
      <c r="P4318" s="168">
        <f t="shared" si="138"/>
        <v>0</v>
      </c>
      <c r="S4318" s="172">
        <v>0</v>
      </c>
      <c r="T4318" s="23">
        <v>0</v>
      </c>
    </row>
    <row r="4319" spans="2:20" ht="30" customHeight="1">
      <c r="B4319">
        <v>1205</v>
      </c>
      <c r="C4319" s="164" t="s">
        <v>343</v>
      </c>
      <c r="D4319" s="7" t="s">
        <v>344</v>
      </c>
      <c r="E4319">
        <v>2026</v>
      </c>
      <c r="F4319" s="76" t="str">
        <f t="shared" si="139"/>
        <v>120512. Vigilancia de la Salud AmbientalVigilancia de la Salud Ambiental2026</v>
      </c>
      <c r="G4319" s="7" t="s">
        <v>345</v>
      </c>
      <c r="H4319" s="7" t="s">
        <v>346</v>
      </c>
      <c r="I4319" t="s">
        <v>36</v>
      </c>
      <c r="J4319" s="7" t="s">
        <v>347</v>
      </c>
      <c r="K4319" t="s">
        <v>348</v>
      </c>
      <c r="L4319" t="s">
        <v>348</v>
      </c>
      <c r="M4319" s="37" t="s">
        <v>5</v>
      </c>
      <c r="N4319" s="12" t="s">
        <v>0</v>
      </c>
      <c r="O4319" s="76" t="str">
        <f t="shared" si="140"/>
        <v>120512. Vigilancia de la Salud AmbientalVigilancia de la Salud Ambiental20261_CANDELARIA1_ENERO_2026</v>
      </c>
      <c r="P4319" s="168">
        <f t="shared" si="138"/>
        <v>0</v>
      </c>
      <c r="S4319" s="172">
        <v>0</v>
      </c>
      <c r="T4319" s="23">
        <v>0</v>
      </c>
    </row>
    <row r="4320" spans="2:20" ht="30" customHeight="1">
      <c r="B4320">
        <v>1205</v>
      </c>
      <c r="C4320" s="164" t="s">
        <v>343</v>
      </c>
      <c r="D4320" s="7" t="s">
        <v>344</v>
      </c>
      <c r="E4320">
        <v>2026</v>
      </c>
      <c r="F4320" s="76" t="str">
        <f t="shared" si="139"/>
        <v>120512. Vigilancia de la Salud AmbientalVigilancia de la Salud Ambiental2026</v>
      </c>
      <c r="G4320" s="7" t="s">
        <v>345</v>
      </c>
      <c r="H4320" s="7" t="s">
        <v>346</v>
      </c>
      <c r="I4320" t="s">
        <v>36</v>
      </c>
      <c r="J4320" s="7" t="s">
        <v>347</v>
      </c>
      <c r="K4320" t="s">
        <v>348</v>
      </c>
      <c r="L4320" t="s">
        <v>348</v>
      </c>
      <c r="M4320" s="37" t="s">
        <v>9</v>
      </c>
      <c r="N4320" s="12" t="s">
        <v>0</v>
      </c>
      <c r="O4320" s="76" t="str">
        <f t="shared" si="140"/>
        <v>120512. Vigilancia de la Salud AmbientalVigilancia de la Salud Ambiental20265_RAFAEL_URIBE1_ENERO_2026</v>
      </c>
      <c r="P4320" s="168">
        <f t="shared" si="138"/>
        <v>183312</v>
      </c>
      <c r="S4320" s="172">
        <v>1</v>
      </c>
      <c r="T4320" s="23">
        <v>183312</v>
      </c>
    </row>
    <row r="4321" spans="2:20" ht="30" customHeight="1">
      <c r="B4321">
        <v>1211</v>
      </c>
      <c r="C4321" s="164" t="s">
        <v>343</v>
      </c>
      <c r="D4321" s="7" t="s">
        <v>344</v>
      </c>
      <c r="E4321">
        <v>2026</v>
      </c>
      <c r="F4321" s="76" t="str">
        <f t="shared" si="139"/>
        <v>121112. Vigilancia de la Salud AmbientalVigilancia de la Salud Ambiental2026</v>
      </c>
      <c r="G4321" s="7" t="s">
        <v>345</v>
      </c>
      <c r="H4321" s="7" t="s">
        <v>349</v>
      </c>
      <c r="I4321" t="s">
        <v>36</v>
      </c>
      <c r="J4321" s="7" t="s">
        <v>361</v>
      </c>
      <c r="K4321" t="s">
        <v>348</v>
      </c>
      <c r="L4321" t="s">
        <v>348</v>
      </c>
      <c r="M4321" s="37" t="s">
        <v>6</v>
      </c>
      <c r="N4321" s="12" t="s">
        <v>0</v>
      </c>
      <c r="O4321" s="76" t="str">
        <f t="shared" si="140"/>
        <v>121112. Vigilancia de la Salud AmbientalVigilancia de la Salud Ambiental20262_SANTA_FE1_ENERO_2026</v>
      </c>
      <c r="P4321" s="168">
        <f t="shared" si="138"/>
        <v>31313120</v>
      </c>
      <c r="S4321" s="172">
        <v>1</v>
      </c>
      <c r="T4321" s="23">
        <v>31313120</v>
      </c>
    </row>
    <row r="4322" spans="2:20" ht="30" customHeight="1">
      <c r="B4322">
        <v>1248</v>
      </c>
      <c r="C4322" s="164" t="s">
        <v>343</v>
      </c>
      <c r="D4322" s="7" t="s">
        <v>344</v>
      </c>
      <c r="E4322">
        <v>2026</v>
      </c>
      <c r="F4322" s="76" t="str">
        <f t="shared" si="139"/>
        <v>124812. Vigilancia de la Salud AmbientalVigilancia de la Salud Ambiental2026</v>
      </c>
      <c r="G4322" s="7" t="s">
        <v>345</v>
      </c>
      <c r="H4322" s="7" t="s">
        <v>353</v>
      </c>
      <c r="I4322" t="s">
        <v>36</v>
      </c>
      <c r="J4322" s="7" t="s">
        <v>347</v>
      </c>
      <c r="K4322" t="s">
        <v>348</v>
      </c>
      <c r="L4322" t="s">
        <v>348</v>
      </c>
      <c r="M4322" s="37" t="s">
        <v>6</v>
      </c>
      <c r="N4322" s="12" t="s">
        <v>0</v>
      </c>
      <c r="O4322" s="76" t="str">
        <f t="shared" si="140"/>
        <v>124812. Vigilancia de la Salud AmbientalVigilancia de la Salud Ambiental20262_SANTA_FE1_ENERO_2026</v>
      </c>
      <c r="P4322" s="168">
        <f t="shared" si="138"/>
        <v>0</v>
      </c>
      <c r="S4322" s="172">
        <v>0</v>
      </c>
      <c r="T4322" s="23">
        <v>0</v>
      </c>
    </row>
    <row r="4323" spans="2:20" ht="30" customHeight="1">
      <c r="B4323">
        <v>1248</v>
      </c>
      <c r="C4323" s="164" t="s">
        <v>343</v>
      </c>
      <c r="D4323" s="7" t="s">
        <v>344</v>
      </c>
      <c r="E4323">
        <v>2026</v>
      </c>
      <c r="F4323" s="76" t="str">
        <f t="shared" si="139"/>
        <v>124812. Vigilancia de la Salud AmbientalVigilancia de la Salud Ambiental2026</v>
      </c>
      <c r="G4323" s="7" t="s">
        <v>345</v>
      </c>
      <c r="H4323" s="7" t="s">
        <v>353</v>
      </c>
      <c r="I4323" t="s">
        <v>36</v>
      </c>
      <c r="J4323" s="7" t="s">
        <v>347</v>
      </c>
      <c r="K4323" t="s">
        <v>348</v>
      </c>
      <c r="L4323" t="s">
        <v>348</v>
      </c>
      <c r="M4323" s="37" t="s">
        <v>8</v>
      </c>
      <c r="N4323" s="12" t="s">
        <v>0</v>
      </c>
      <c r="O4323" s="76" t="str">
        <f t="shared" si="140"/>
        <v>124812. Vigilancia de la Salud AmbientalVigilancia de la Salud Ambiental20264_SAN_CRISTOBAL1_ENERO_2026</v>
      </c>
      <c r="P4323" s="168">
        <f t="shared" si="138"/>
        <v>91656</v>
      </c>
      <c r="S4323" s="172">
        <v>9</v>
      </c>
      <c r="T4323" s="23">
        <v>824904</v>
      </c>
    </row>
    <row r="4324" spans="2:20" ht="30" customHeight="1">
      <c r="B4324">
        <v>1248</v>
      </c>
      <c r="C4324" s="164" t="s">
        <v>343</v>
      </c>
      <c r="D4324" s="7" t="s">
        <v>344</v>
      </c>
      <c r="E4324">
        <v>2026</v>
      </c>
      <c r="F4324" s="76" t="str">
        <f t="shared" si="139"/>
        <v>124812. Vigilancia de la Salud AmbientalVigilancia de la Salud Ambiental2026</v>
      </c>
      <c r="G4324" s="7" t="s">
        <v>345</v>
      </c>
      <c r="H4324" s="7" t="s">
        <v>353</v>
      </c>
      <c r="I4324" t="s">
        <v>36</v>
      </c>
      <c r="J4324" s="7" t="s">
        <v>347</v>
      </c>
      <c r="K4324" t="s">
        <v>348</v>
      </c>
      <c r="L4324" t="s">
        <v>348</v>
      </c>
      <c r="M4324" s="37" t="s">
        <v>7</v>
      </c>
      <c r="N4324" s="12" t="s">
        <v>0</v>
      </c>
      <c r="O4324" s="76" t="str">
        <f t="shared" si="140"/>
        <v>124812. Vigilancia de la Salud AmbientalVigilancia de la Salud Ambiental20263_MARTIRES1_ENERO_2026</v>
      </c>
      <c r="P4324" s="168">
        <f t="shared" si="138"/>
        <v>91656</v>
      </c>
      <c r="S4324" s="172">
        <v>3</v>
      </c>
      <c r="T4324" s="23">
        <v>274968</v>
      </c>
    </row>
    <row r="4325" spans="2:20" ht="30" customHeight="1">
      <c r="B4325">
        <v>1248</v>
      </c>
      <c r="C4325" s="164" t="s">
        <v>343</v>
      </c>
      <c r="D4325" s="7" t="s">
        <v>344</v>
      </c>
      <c r="E4325">
        <v>2026</v>
      </c>
      <c r="F4325" s="76" t="str">
        <f t="shared" si="139"/>
        <v>124812. Vigilancia de la Salud AmbientalVigilancia de la Salud Ambiental2026</v>
      </c>
      <c r="G4325" s="7" t="s">
        <v>345</v>
      </c>
      <c r="H4325" s="7" t="s">
        <v>353</v>
      </c>
      <c r="I4325" t="s">
        <v>36</v>
      </c>
      <c r="J4325" s="7" t="s">
        <v>347</v>
      </c>
      <c r="K4325" t="s">
        <v>348</v>
      </c>
      <c r="L4325" t="s">
        <v>348</v>
      </c>
      <c r="M4325" s="37" t="s">
        <v>10</v>
      </c>
      <c r="N4325" s="12" t="s">
        <v>0</v>
      </c>
      <c r="O4325" s="76" t="str">
        <f t="shared" si="140"/>
        <v>124812. Vigilancia de la Salud AmbientalVigilancia de la Salud Ambiental20266_ANTONIO_NARIÑO1_ENERO_2026</v>
      </c>
      <c r="P4325" s="168">
        <f t="shared" si="138"/>
        <v>91656</v>
      </c>
      <c r="S4325" s="172">
        <v>14</v>
      </c>
      <c r="T4325" s="23">
        <v>1283184</v>
      </c>
    </row>
    <row r="4326" spans="2:20" ht="30" customHeight="1">
      <c r="B4326">
        <v>1248</v>
      </c>
      <c r="C4326" s="164" t="s">
        <v>343</v>
      </c>
      <c r="D4326" s="7" t="s">
        <v>344</v>
      </c>
      <c r="E4326">
        <v>2026</v>
      </c>
      <c r="F4326" s="76" t="str">
        <f t="shared" si="139"/>
        <v>124812. Vigilancia de la Salud AmbientalVigilancia de la Salud Ambiental2026</v>
      </c>
      <c r="G4326" s="7" t="s">
        <v>345</v>
      </c>
      <c r="H4326" s="7" t="s">
        <v>353</v>
      </c>
      <c r="I4326" t="s">
        <v>36</v>
      </c>
      <c r="J4326" s="7" t="s">
        <v>347</v>
      </c>
      <c r="K4326" t="s">
        <v>348</v>
      </c>
      <c r="L4326" t="s">
        <v>348</v>
      </c>
      <c r="M4326" s="37" t="s">
        <v>9</v>
      </c>
      <c r="N4326" s="12" t="s">
        <v>0</v>
      </c>
      <c r="O4326" s="76" t="str">
        <f t="shared" si="140"/>
        <v>124812. Vigilancia de la Salud AmbientalVigilancia de la Salud Ambiental20265_RAFAEL_URIBE1_ENERO_2026</v>
      </c>
      <c r="P4326" s="168">
        <f t="shared" si="138"/>
        <v>91656</v>
      </c>
      <c r="S4326" s="172">
        <v>12</v>
      </c>
      <c r="T4326" s="23">
        <v>1099872</v>
      </c>
    </row>
    <row r="4327" spans="2:20" ht="30" customHeight="1">
      <c r="B4327">
        <v>1251</v>
      </c>
      <c r="C4327" s="164" t="s">
        <v>343</v>
      </c>
      <c r="D4327" s="7" t="s">
        <v>344</v>
      </c>
      <c r="E4327">
        <v>2026</v>
      </c>
      <c r="F4327" s="76" t="str">
        <f t="shared" si="139"/>
        <v>125112. Vigilancia de la Salud AmbientalVigilancia de la Salud Ambiental2026</v>
      </c>
      <c r="G4327" s="7" t="s">
        <v>345</v>
      </c>
      <c r="H4327" s="7" t="s">
        <v>353</v>
      </c>
      <c r="I4327" t="s">
        <v>36</v>
      </c>
      <c r="J4327" s="7" t="s">
        <v>347</v>
      </c>
      <c r="K4327" t="s">
        <v>348</v>
      </c>
      <c r="L4327" t="s">
        <v>348</v>
      </c>
      <c r="M4327" s="37" t="s">
        <v>6</v>
      </c>
      <c r="N4327" s="12" t="s">
        <v>0</v>
      </c>
      <c r="O4327" s="76" t="str">
        <f t="shared" si="140"/>
        <v>125112. Vigilancia de la Salud AmbientalVigilancia de la Salud Ambiental20262_SANTA_FE1_ENERO_2026</v>
      </c>
      <c r="P4327" s="168">
        <f t="shared" si="138"/>
        <v>1636140</v>
      </c>
      <c r="S4327" s="172">
        <v>2</v>
      </c>
      <c r="T4327" s="23">
        <v>3272280</v>
      </c>
    </row>
    <row r="4328" spans="2:20" ht="30" customHeight="1">
      <c r="B4328">
        <v>1251</v>
      </c>
      <c r="C4328" s="164" t="s">
        <v>343</v>
      </c>
      <c r="D4328" s="7" t="s">
        <v>344</v>
      </c>
      <c r="E4328">
        <v>2026</v>
      </c>
      <c r="F4328" s="76" t="str">
        <f t="shared" si="139"/>
        <v>125112. Vigilancia de la Salud AmbientalVigilancia de la Salud Ambiental2026</v>
      </c>
      <c r="G4328" s="7" t="s">
        <v>345</v>
      </c>
      <c r="H4328" s="7" t="s">
        <v>353</v>
      </c>
      <c r="I4328" t="s">
        <v>36</v>
      </c>
      <c r="J4328" s="7" t="s">
        <v>347</v>
      </c>
      <c r="K4328" t="s">
        <v>348</v>
      </c>
      <c r="L4328" t="s">
        <v>348</v>
      </c>
      <c r="M4328" s="37" t="s">
        <v>8</v>
      </c>
      <c r="N4328" s="12" t="s">
        <v>0</v>
      </c>
      <c r="O4328" s="76" t="str">
        <f t="shared" si="140"/>
        <v>125112. Vigilancia de la Salud AmbientalVigilancia de la Salud Ambiental20264_SAN_CRISTOBAL1_ENERO_2026</v>
      </c>
      <c r="P4328" s="168">
        <f t="shared" si="138"/>
        <v>1636140</v>
      </c>
      <c r="S4328" s="172">
        <v>1</v>
      </c>
      <c r="T4328" s="23">
        <v>1636140</v>
      </c>
    </row>
    <row r="4329" spans="2:20" ht="30" customHeight="1">
      <c r="B4329">
        <v>1252</v>
      </c>
      <c r="C4329" s="164" t="s">
        <v>343</v>
      </c>
      <c r="D4329" s="7" t="s">
        <v>344</v>
      </c>
      <c r="E4329">
        <v>2026</v>
      </c>
      <c r="F4329" s="76" t="str">
        <f t="shared" si="139"/>
        <v>125212. Vigilancia de la Salud AmbientalVigilancia de la Salud Ambiental2026</v>
      </c>
      <c r="G4329" s="7" t="s">
        <v>345</v>
      </c>
      <c r="H4329" s="7" t="s">
        <v>353</v>
      </c>
      <c r="I4329" t="s">
        <v>36</v>
      </c>
      <c r="J4329" s="7" t="s">
        <v>347</v>
      </c>
      <c r="K4329" t="s">
        <v>348</v>
      </c>
      <c r="L4329" t="s">
        <v>348</v>
      </c>
      <c r="M4329" s="37" t="s">
        <v>6</v>
      </c>
      <c r="N4329" s="12" t="s">
        <v>0</v>
      </c>
      <c r="O4329" s="76" t="str">
        <f t="shared" si="140"/>
        <v>125212. Vigilancia de la Salud AmbientalVigilancia de la Salud Ambiental20262_SANTA_FE1_ENERO_2026</v>
      </c>
      <c r="P4329" s="168">
        <f t="shared" si="138"/>
        <v>763532</v>
      </c>
      <c r="S4329" s="172">
        <v>1</v>
      </c>
      <c r="T4329" s="23">
        <v>763532</v>
      </c>
    </row>
    <row r="4330" spans="2:20" ht="30" customHeight="1">
      <c r="B4330">
        <v>1252</v>
      </c>
      <c r="C4330" s="164" t="s">
        <v>343</v>
      </c>
      <c r="D4330" s="7" t="s">
        <v>344</v>
      </c>
      <c r="E4330">
        <v>2026</v>
      </c>
      <c r="F4330" s="76" t="str">
        <f t="shared" si="139"/>
        <v>125212. Vigilancia de la Salud AmbientalVigilancia de la Salud Ambiental2026</v>
      </c>
      <c r="G4330" s="7" t="s">
        <v>345</v>
      </c>
      <c r="H4330" s="7" t="s">
        <v>353</v>
      </c>
      <c r="I4330" t="s">
        <v>36</v>
      </c>
      <c r="J4330" s="7" t="s">
        <v>347</v>
      </c>
      <c r="K4330" t="s">
        <v>348</v>
      </c>
      <c r="L4330" t="s">
        <v>348</v>
      </c>
      <c r="M4330" s="37" t="s">
        <v>7</v>
      </c>
      <c r="N4330" s="12" t="s">
        <v>0</v>
      </c>
      <c r="O4330" s="76" t="str">
        <f t="shared" si="140"/>
        <v>125212. Vigilancia de la Salud AmbientalVigilancia de la Salud Ambiental20263_MARTIRES1_ENERO_2026</v>
      </c>
      <c r="P4330" s="168">
        <f t="shared" si="138"/>
        <v>763532</v>
      </c>
      <c r="S4330" s="172">
        <v>1</v>
      </c>
      <c r="T4330" s="23">
        <v>763532</v>
      </c>
    </row>
    <row r="4331" spans="2:20" ht="30" customHeight="1">
      <c r="B4331">
        <v>1252</v>
      </c>
      <c r="C4331" s="164" t="s">
        <v>343</v>
      </c>
      <c r="D4331" s="7" t="s">
        <v>344</v>
      </c>
      <c r="E4331">
        <v>2026</v>
      </c>
      <c r="F4331" s="76" t="str">
        <f t="shared" si="139"/>
        <v>125212. Vigilancia de la Salud AmbientalVigilancia de la Salud Ambiental2026</v>
      </c>
      <c r="G4331" s="7" t="s">
        <v>345</v>
      </c>
      <c r="H4331" s="7" t="s">
        <v>353</v>
      </c>
      <c r="I4331" t="s">
        <v>36</v>
      </c>
      <c r="J4331" s="7" t="s">
        <v>347</v>
      </c>
      <c r="K4331" t="s">
        <v>348</v>
      </c>
      <c r="L4331" t="s">
        <v>348</v>
      </c>
      <c r="M4331" s="37" t="s">
        <v>10</v>
      </c>
      <c r="N4331" s="12" t="s">
        <v>0</v>
      </c>
      <c r="O4331" s="76" t="str">
        <f t="shared" si="140"/>
        <v>125212. Vigilancia de la Salud AmbientalVigilancia de la Salud Ambiental20266_ANTONIO_NARIÑO1_ENERO_2026</v>
      </c>
      <c r="P4331" s="168">
        <f t="shared" si="138"/>
        <v>763532</v>
      </c>
      <c r="S4331" s="172">
        <v>1</v>
      </c>
      <c r="T4331" s="23">
        <v>763532</v>
      </c>
    </row>
    <row r="4332" spans="2:20" ht="30" customHeight="1">
      <c r="B4332">
        <v>1257</v>
      </c>
      <c r="C4332" s="164" t="s">
        <v>343</v>
      </c>
      <c r="D4332" s="7" t="s">
        <v>344</v>
      </c>
      <c r="E4332">
        <v>2026</v>
      </c>
      <c r="F4332" s="76" t="str">
        <f t="shared" si="139"/>
        <v>125712. Vigilancia de la Salud AmbientalVigilancia de la Salud Ambiental2026</v>
      </c>
      <c r="G4332" s="7" t="s">
        <v>345</v>
      </c>
      <c r="H4332" s="7" t="s">
        <v>353</v>
      </c>
      <c r="I4332" t="s">
        <v>36</v>
      </c>
      <c r="J4332" s="7" t="s">
        <v>347</v>
      </c>
      <c r="K4332" t="s">
        <v>348</v>
      </c>
      <c r="L4332" t="s">
        <v>348</v>
      </c>
      <c r="M4332" s="37" t="s">
        <v>7</v>
      </c>
      <c r="N4332" s="12" t="s">
        <v>0</v>
      </c>
      <c r="O4332" s="76" t="str">
        <f t="shared" si="140"/>
        <v>125712. Vigilancia de la Salud AmbientalVigilancia de la Salud Ambiental20263_MARTIRES1_ENERO_2026</v>
      </c>
      <c r="P4332" s="168">
        <f t="shared" ref="P4332:P4395" si="141">IFERROR(T4332/S4332,0)</f>
        <v>70244944</v>
      </c>
      <c r="S4332" s="172">
        <v>1</v>
      </c>
      <c r="T4332" s="23">
        <v>70244944</v>
      </c>
    </row>
    <row r="4333" spans="2:20" ht="30" customHeight="1">
      <c r="B4333">
        <v>1277</v>
      </c>
      <c r="C4333" s="164" t="s">
        <v>343</v>
      </c>
      <c r="D4333" s="7" t="s">
        <v>344</v>
      </c>
      <c r="E4333">
        <v>2026</v>
      </c>
      <c r="F4333" s="76" t="str">
        <f t="shared" si="139"/>
        <v>127712. Vigilancia de la Salud AmbientalVigilancia de la Salud Ambiental2026</v>
      </c>
      <c r="G4333" s="7" t="s">
        <v>345</v>
      </c>
      <c r="H4333" s="7" t="s">
        <v>349</v>
      </c>
      <c r="I4333" t="s">
        <v>36</v>
      </c>
      <c r="J4333" s="7" t="s">
        <v>347</v>
      </c>
      <c r="K4333" t="s">
        <v>348</v>
      </c>
      <c r="L4333" t="s">
        <v>348</v>
      </c>
      <c r="M4333" s="37" t="s">
        <v>8</v>
      </c>
      <c r="N4333" s="12" t="s">
        <v>0</v>
      </c>
      <c r="O4333" s="76" t="str">
        <f t="shared" si="140"/>
        <v>127712. Vigilancia de la Salud AmbientalVigilancia de la Salud Ambiental20264_SAN_CRISTOBAL1_ENERO_2026</v>
      </c>
      <c r="P4333" s="168">
        <f t="shared" si="141"/>
        <v>0</v>
      </c>
      <c r="S4333" s="172">
        <v>0</v>
      </c>
      <c r="T4333" s="23">
        <v>0</v>
      </c>
    </row>
    <row r="4334" spans="2:20" ht="30" customHeight="1">
      <c r="B4334">
        <v>1281</v>
      </c>
      <c r="C4334" s="164" t="s">
        <v>343</v>
      </c>
      <c r="D4334" s="7" t="s">
        <v>344</v>
      </c>
      <c r="E4334">
        <v>2026</v>
      </c>
      <c r="F4334" s="76" t="str">
        <f t="shared" si="139"/>
        <v>128112. Vigilancia de la Salud AmbientalVigilancia de la Salud Ambiental2026</v>
      </c>
      <c r="G4334" s="7" t="s">
        <v>345</v>
      </c>
      <c r="H4334" s="7" t="s">
        <v>349</v>
      </c>
      <c r="I4334" t="s">
        <v>36</v>
      </c>
      <c r="J4334" s="7" t="s">
        <v>347</v>
      </c>
      <c r="K4334" t="s">
        <v>348</v>
      </c>
      <c r="L4334" t="s">
        <v>348</v>
      </c>
      <c r="M4334" s="37" t="s">
        <v>6</v>
      </c>
      <c r="N4334" s="12" t="s">
        <v>0</v>
      </c>
      <c r="O4334" s="76" t="str">
        <f t="shared" si="140"/>
        <v>128112. Vigilancia de la Salud AmbientalVigilancia de la Salud Ambiental20262_SANTA_FE1_ENERO_2026</v>
      </c>
      <c r="P4334" s="168">
        <f t="shared" si="141"/>
        <v>91656</v>
      </c>
      <c r="S4334" s="172">
        <v>2</v>
      </c>
      <c r="T4334" s="23">
        <v>183312</v>
      </c>
    </row>
    <row r="4335" spans="2:20" ht="30" customHeight="1">
      <c r="B4335">
        <v>1281</v>
      </c>
      <c r="C4335" s="164" t="s">
        <v>343</v>
      </c>
      <c r="D4335" s="7" t="s">
        <v>344</v>
      </c>
      <c r="E4335">
        <v>2026</v>
      </c>
      <c r="F4335" s="76" t="str">
        <f t="shared" si="139"/>
        <v>128112. Vigilancia de la Salud AmbientalVigilancia de la Salud Ambiental2026</v>
      </c>
      <c r="G4335" s="7" t="s">
        <v>345</v>
      </c>
      <c r="H4335" s="7" t="s">
        <v>349</v>
      </c>
      <c r="I4335" t="s">
        <v>36</v>
      </c>
      <c r="J4335" s="7" t="s">
        <v>347</v>
      </c>
      <c r="K4335" t="s">
        <v>348</v>
      </c>
      <c r="L4335" t="s">
        <v>348</v>
      </c>
      <c r="M4335" s="37" t="s">
        <v>7</v>
      </c>
      <c r="N4335" s="12" t="s">
        <v>0</v>
      </c>
      <c r="O4335" s="76" t="str">
        <f t="shared" si="140"/>
        <v>128112. Vigilancia de la Salud AmbientalVigilancia de la Salud Ambiental20263_MARTIRES1_ENERO_2026</v>
      </c>
      <c r="P4335" s="168">
        <f t="shared" si="141"/>
        <v>0</v>
      </c>
      <c r="S4335" s="172">
        <v>0</v>
      </c>
      <c r="T4335" s="23">
        <v>0</v>
      </c>
    </row>
    <row r="4336" spans="2:20" ht="30" customHeight="1">
      <c r="B4336">
        <v>1281</v>
      </c>
      <c r="C4336" s="164" t="s">
        <v>343</v>
      </c>
      <c r="D4336" s="7" t="s">
        <v>344</v>
      </c>
      <c r="E4336">
        <v>2026</v>
      </c>
      <c r="F4336" s="76" t="str">
        <f t="shared" si="139"/>
        <v>128112. Vigilancia de la Salud AmbientalVigilancia de la Salud Ambiental2026</v>
      </c>
      <c r="G4336" s="7" t="s">
        <v>345</v>
      </c>
      <c r="H4336" s="7" t="s">
        <v>349</v>
      </c>
      <c r="I4336" t="s">
        <v>36</v>
      </c>
      <c r="J4336" s="7" t="s">
        <v>347</v>
      </c>
      <c r="K4336" t="s">
        <v>348</v>
      </c>
      <c r="L4336" t="s">
        <v>348</v>
      </c>
      <c r="M4336" s="37" t="s">
        <v>10</v>
      </c>
      <c r="N4336" s="12" t="s">
        <v>0</v>
      </c>
      <c r="O4336" s="76" t="str">
        <f t="shared" si="140"/>
        <v>128112. Vigilancia de la Salud AmbientalVigilancia de la Salud Ambiental20266_ANTONIO_NARIÑO1_ENERO_2026</v>
      </c>
      <c r="P4336" s="168">
        <f t="shared" si="141"/>
        <v>0</v>
      </c>
      <c r="S4336" s="172">
        <v>0</v>
      </c>
      <c r="T4336" s="23">
        <v>0</v>
      </c>
    </row>
    <row r="4337" spans="2:20" ht="30" customHeight="1">
      <c r="B4337">
        <v>1281</v>
      </c>
      <c r="C4337" s="164" t="s">
        <v>343</v>
      </c>
      <c r="D4337" s="7" t="s">
        <v>344</v>
      </c>
      <c r="E4337">
        <v>2026</v>
      </c>
      <c r="F4337" s="76" t="str">
        <f t="shared" si="139"/>
        <v>128112. Vigilancia de la Salud AmbientalVigilancia de la Salud Ambiental2026</v>
      </c>
      <c r="G4337" s="7" t="s">
        <v>345</v>
      </c>
      <c r="H4337" s="7" t="s">
        <v>349</v>
      </c>
      <c r="I4337" t="s">
        <v>36</v>
      </c>
      <c r="J4337" s="7" t="s">
        <v>347</v>
      </c>
      <c r="K4337" t="s">
        <v>348</v>
      </c>
      <c r="L4337" t="s">
        <v>348</v>
      </c>
      <c r="M4337" s="37" t="s">
        <v>5</v>
      </c>
      <c r="N4337" s="12" t="s">
        <v>0</v>
      </c>
      <c r="O4337" s="76" t="str">
        <f t="shared" si="140"/>
        <v>128112. Vigilancia de la Salud AmbientalVigilancia de la Salud Ambiental20261_CANDELARIA1_ENERO_2026</v>
      </c>
      <c r="P4337" s="168">
        <f t="shared" si="141"/>
        <v>91656</v>
      </c>
      <c r="S4337" s="172">
        <v>3</v>
      </c>
      <c r="T4337" s="23">
        <v>274968</v>
      </c>
    </row>
    <row r="4338" spans="2:20" ht="30" customHeight="1">
      <c r="B4338">
        <v>1735</v>
      </c>
      <c r="C4338" s="164" t="s">
        <v>343</v>
      </c>
      <c r="D4338" s="7" t="s">
        <v>344</v>
      </c>
      <c r="E4338">
        <v>2026</v>
      </c>
      <c r="F4338" s="76" t="str">
        <f t="shared" si="139"/>
        <v>173512. Vigilancia de la Salud AmbientalVigilancia de la Salud Ambiental2026</v>
      </c>
      <c r="G4338" s="7" t="s">
        <v>345</v>
      </c>
      <c r="H4338" s="7" t="s">
        <v>353</v>
      </c>
      <c r="I4338" t="s">
        <v>36</v>
      </c>
      <c r="J4338" s="7" t="s">
        <v>347</v>
      </c>
      <c r="K4338" t="s">
        <v>348</v>
      </c>
      <c r="L4338" t="s">
        <v>348</v>
      </c>
      <c r="M4338" s="37" t="s">
        <v>10</v>
      </c>
      <c r="N4338" s="12" t="s">
        <v>0</v>
      </c>
      <c r="O4338" s="76" t="str">
        <f t="shared" si="140"/>
        <v>173512. Vigilancia de la Salud AmbientalVigilancia de la Salud Ambiental20266_ANTONIO_NARIÑO1_ENERO_2026</v>
      </c>
      <c r="P4338" s="168">
        <f t="shared" si="141"/>
        <v>35979</v>
      </c>
      <c r="S4338" s="172">
        <v>22</v>
      </c>
      <c r="T4338" s="23">
        <v>791538</v>
      </c>
    </row>
    <row r="4339" spans="2:20" ht="30" customHeight="1">
      <c r="B4339">
        <v>1736</v>
      </c>
      <c r="C4339" s="164" t="s">
        <v>343</v>
      </c>
      <c r="D4339" s="7" t="s">
        <v>344</v>
      </c>
      <c r="E4339">
        <v>2026</v>
      </c>
      <c r="F4339" s="76" t="str">
        <f t="shared" si="139"/>
        <v>173612. Vigilancia de la Salud AmbientalVigilancia de la Salud Ambiental2026</v>
      </c>
      <c r="G4339" s="7" t="s">
        <v>357</v>
      </c>
      <c r="H4339" s="7" t="s">
        <v>358</v>
      </c>
      <c r="I4339" t="s">
        <v>36</v>
      </c>
      <c r="J4339" s="7" t="s">
        <v>362</v>
      </c>
      <c r="K4339" t="s">
        <v>348</v>
      </c>
      <c r="L4339" t="s">
        <v>348</v>
      </c>
      <c r="M4339" s="37" t="s">
        <v>5</v>
      </c>
      <c r="N4339" s="12" t="s">
        <v>0</v>
      </c>
      <c r="O4339" s="76" t="str">
        <f t="shared" si="140"/>
        <v>173612. Vigilancia de la Salud AmbientalVigilancia de la Salud Ambiental20261_CANDELARIA1_ENERO_2026</v>
      </c>
      <c r="P4339" s="168">
        <f t="shared" si="141"/>
        <v>5621568</v>
      </c>
      <c r="S4339" s="172">
        <v>2</v>
      </c>
      <c r="T4339" s="23">
        <v>11243136</v>
      </c>
    </row>
    <row r="4340" spans="2:20" ht="30" customHeight="1">
      <c r="B4340">
        <v>1737</v>
      </c>
      <c r="C4340" s="164" t="s">
        <v>343</v>
      </c>
      <c r="D4340" s="7" t="s">
        <v>344</v>
      </c>
      <c r="E4340">
        <v>2026</v>
      </c>
      <c r="F4340" s="76" t="str">
        <f t="shared" si="139"/>
        <v>173712. Vigilancia de la Salud AmbientalVigilancia de la Salud Ambiental2026</v>
      </c>
      <c r="G4340" s="7" t="s">
        <v>345</v>
      </c>
      <c r="H4340" s="7" t="s">
        <v>358</v>
      </c>
      <c r="I4340" t="s">
        <v>36</v>
      </c>
      <c r="J4340" s="7" t="s">
        <v>347</v>
      </c>
      <c r="K4340" t="s">
        <v>348</v>
      </c>
      <c r="L4340" t="s">
        <v>348</v>
      </c>
      <c r="M4340" s="37" t="s">
        <v>8</v>
      </c>
      <c r="N4340" s="12" t="s">
        <v>0</v>
      </c>
      <c r="O4340" s="76" t="str">
        <f t="shared" si="140"/>
        <v>173712. Vigilancia de la Salud AmbientalVigilancia de la Salud Ambiental20264_SAN_CRISTOBAL1_ENERO_2026</v>
      </c>
      <c r="P4340" s="168">
        <f t="shared" si="141"/>
        <v>61104</v>
      </c>
      <c r="S4340" s="172">
        <v>10</v>
      </c>
      <c r="T4340" s="23">
        <v>611040</v>
      </c>
    </row>
    <row r="4341" spans="2:20" ht="30" customHeight="1">
      <c r="B4341">
        <v>1737</v>
      </c>
      <c r="C4341" s="164" t="s">
        <v>343</v>
      </c>
      <c r="D4341" s="7" t="s">
        <v>344</v>
      </c>
      <c r="E4341">
        <v>2026</v>
      </c>
      <c r="F4341" s="76" t="str">
        <f t="shared" si="139"/>
        <v>173712. Vigilancia de la Salud AmbientalVigilancia de la Salud Ambiental2026</v>
      </c>
      <c r="G4341" s="7" t="s">
        <v>345</v>
      </c>
      <c r="H4341" s="7" t="s">
        <v>358</v>
      </c>
      <c r="I4341" t="s">
        <v>36</v>
      </c>
      <c r="J4341" s="7" t="s">
        <v>347</v>
      </c>
      <c r="K4341" t="s">
        <v>348</v>
      </c>
      <c r="L4341" t="s">
        <v>348</v>
      </c>
      <c r="M4341" s="37" t="s">
        <v>7</v>
      </c>
      <c r="N4341" s="12" t="s">
        <v>0</v>
      </c>
      <c r="O4341" s="76" t="str">
        <f t="shared" si="140"/>
        <v>173712. Vigilancia de la Salud AmbientalVigilancia de la Salud Ambiental20263_MARTIRES1_ENERO_2026</v>
      </c>
      <c r="P4341" s="168">
        <f t="shared" si="141"/>
        <v>61104</v>
      </c>
      <c r="S4341" s="172">
        <v>4</v>
      </c>
      <c r="T4341" s="23">
        <v>244416</v>
      </c>
    </row>
    <row r="4342" spans="2:20" ht="30" customHeight="1">
      <c r="B4342">
        <v>1737</v>
      </c>
      <c r="C4342" s="164" t="s">
        <v>343</v>
      </c>
      <c r="D4342" s="7" t="s">
        <v>344</v>
      </c>
      <c r="E4342">
        <v>2026</v>
      </c>
      <c r="F4342" s="76" t="str">
        <f t="shared" si="139"/>
        <v>173712. Vigilancia de la Salud AmbientalVigilancia de la Salud Ambiental2026</v>
      </c>
      <c r="G4342" s="7" t="s">
        <v>345</v>
      </c>
      <c r="H4342" s="7" t="s">
        <v>358</v>
      </c>
      <c r="I4342" t="s">
        <v>36</v>
      </c>
      <c r="J4342" s="7" t="s">
        <v>347</v>
      </c>
      <c r="K4342" t="s">
        <v>348</v>
      </c>
      <c r="L4342" t="s">
        <v>348</v>
      </c>
      <c r="M4342" s="37" t="s">
        <v>5</v>
      </c>
      <c r="N4342" s="12" t="s">
        <v>0</v>
      </c>
      <c r="O4342" s="76" t="str">
        <f t="shared" si="140"/>
        <v>173712. Vigilancia de la Salud AmbientalVigilancia de la Salud Ambiental20261_CANDELARIA1_ENERO_2026</v>
      </c>
      <c r="P4342" s="168">
        <f t="shared" si="141"/>
        <v>61104</v>
      </c>
      <c r="S4342" s="172">
        <v>4</v>
      </c>
      <c r="T4342" s="23">
        <v>244416</v>
      </c>
    </row>
    <row r="4343" spans="2:20" ht="30" customHeight="1">
      <c r="B4343">
        <v>1741</v>
      </c>
      <c r="C4343" s="164" t="s">
        <v>343</v>
      </c>
      <c r="D4343" s="7" t="s">
        <v>344</v>
      </c>
      <c r="E4343">
        <v>2026</v>
      </c>
      <c r="F4343" s="76" t="str">
        <f t="shared" si="139"/>
        <v>174112. Vigilancia de la Salud AmbientalVigilancia de la Salud Ambiental2026</v>
      </c>
      <c r="G4343" s="7" t="s">
        <v>345</v>
      </c>
      <c r="H4343" s="7" t="s">
        <v>346</v>
      </c>
      <c r="I4343" t="s">
        <v>36</v>
      </c>
      <c r="J4343" s="7" t="s">
        <v>347</v>
      </c>
      <c r="K4343" t="s">
        <v>348</v>
      </c>
      <c r="L4343" t="s">
        <v>348</v>
      </c>
      <c r="M4343" s="37" t="s">
        <v>7</v>
      </c>
      <c r="N4343" s="12" t="s">
        <v>0</v>
      </c>
      <c r="O4343" s="76" t="str">
        <f t="shared" si="140"/>
        <v>174112. Vigilancia de la Salud AmbientalVigilancia de la Salud Ambiental20263_MARTIRES1_ENERO_2026</v>
      </c>
      <c r="P4343" s="168">
        <f t="shared" si="141"/>
        <v>0</v>
      </c>
      <c r="S4343" s="172">
        <v>0</v>
      </c>
      <c r="T4343" s="23">
        <v>0</v>
      </c>
    </row>
    <row r="4344" spans="2:20" ht="30" customHeight="1">
      <c r="B4344">
        <v>1741</v>
      </c>
      <c r="C4344" s="164" t="s">
        <v>343</v>
      </c>
      <c r="D4344" s="7" t="s">
        <v>344</v>
      </c>
      <c r="E4344">
        <v>2026</v>
      </c>
      <c r="F4344" s="76" t="str">
        <f t="shared" si="139"/>
        <v>174112. Vigilancia de la Salud AmbientalVigilancia de la Salud Ambiental2026</v>
      </c>
      <c r="G4344" s="7" t="s">
        <v>345</v>
      </c>
      <c r="H4344" s="7" t="s">
        <v>346</v>
      </c>
      <c r="I4344" t="s">
        <v>36</v>
      </c>
      <c r="J4344" s="7" t="s">
        <v>347</v>
      </c>
      <c r="K4344" t="s">
        <v>348</v>
      </c>
      <c r="L4344" t="s">
        <v>348</v>
      </c>
      <c r="M4344" s="37" t="s">
        <v>10</v>
      </c>
      <c r="N4344" s="12" t="s">
        <v>0</v>
      </c>
      <c r="O4344" s="76" t="str">
        <f t="shared" si="140"/>
        <v>174112. Vigilancia de la Salud AmbientalVigilancia de la Salud Ambiental20266_ANTONIO_NARIÑO1_ENERO_2026</v>
      </c>
      <c r="P4344" s="168">
        <f t="shared" si="141"/>
        <v>0</v>
      </c>
      <c r="S4344" s="172">
        <v>0</v>
      </c>
      <c r="T4344" s="23">
        <v>0</v>
      </c>
    </row>
    <row r="4345" spans="2:20" ht="30" customHeight="1">
      <c r="B4345">
        <v>1741</v>
      </c>
      <c r="C4345" s="164" t="s">
        <v>343</v>
      </c>
      <c r="D4345" s="7" t="s">
        <v>344</v>
      </c>
      <c r="E4345">
        <v>2026</v>
      </c>
      <c r="F4345" s="76" t="str">
        <f t="shared" si="139"/>
        <v>174112. Vigilancia de la Salud AmbientalVigilancia de la Salud Ambiental2026</v>
      </c>
      <c r="G4345" s="7" t="s">
        <v>345</v>
      </c>
      <c r="H4345" s="7" t="s">
        <v>346</v>
      </c>
      <c r="I4345" t="s">
        <v>36</v>
      </c>
      <c r="J4345" s="7" t="s">
        <v>347</v>
      </c>
      <c r="K4345" t="s">
        <v>348</v>
      </c>
      <c r="L4345" t="s">
        <v>348</v>
      </c>
      <c r="M4345" s="37" t="s">
        <v>9</v>
      </c>
      <c r="N4345" s="12" t="s">
        <v>0</v>
      </c>
      <c r="O4345" s="76" t="str">
        <f t="shared" si="140"/>
        <v>174112. Vigilancia de la Salud AmbientalVigilancia de la Salud Ambiental20265_RAFAEL_URIBE1_ENERO_2026</v>
      </c>
      <c r="P4345" s="168">
        <f t="shared" si="141"/>
        <v>0</v>
      </c>
      <c r="S4345" s="172">
        <v>0</v>
      </c>
      <c r="T4345" s="23">
        <v>0</v>
      </c>
    </row>
    <row r="4346" spans="2:20" ht="30" customHeight="1">
      <c r="B4346">
        <v>1742</v>
      </c>
      <c r="C4346" s="164" t="s">
        <v>343</v>
      </c>
      <c r="D4346" s="7" t="s">
        <v>344</v>
      </c>
      <c r="E4346">
        <v>2026</v>
      </c>
      <c r="F4346" s="76" t="str">
        <f t="shared" si="139"/>
        <v>174212. Vigilancia de la Salud AmbientalVigilancia de la Salud Ambiental2026</v>
      </c>
      <c r="G4346" s="7" t="s">
        <v>345</v>
      </c>
      <c r="H4346" s="7" t="s">
        <v>346</v>
      </c>
      <c r="I4346" t="s">
        <v>36</v>
      </c>
      <c r="J4346" s="7" t="s">
        <v>347</v>
      </c>
      <c r="K4346" t="s">
        <v>348</v>
      </c>
      <c r="L4346" t="s">
        <v>348</v>
      </c>
      <c r="M4346" s="37" t="s">
        <v>6</v>
      </c>
      <c r="N4346" s="12" t="s">
        <v>0</v>
      </c>
      <c r="O4346" s="76" t="str">
        <f t="shared" si="140"/>
        <v>174212. Vigilancia de la Salud AmbientalVigilancia de la Salud Ambiental20262_SANTA_FE1_ENERO_2026</v>
      </c>
      <c r="P4346" s="168">
        <f t="shared" si="141"/>
        <v>91656</v>
      </c>
      <c r="S4346" s="172">
        <v>5</v>
      </c>
      <c r="T4346" s="23">
        <v>458280</v>
      </c>
    </row>
    <row r="4347" spans="2:20" ht="30" customHeight="1">
      <c r="B4347">
        <v>1742</v>
      </c>
      <c r="C4347" s="164" t="s">
        <v>343</v>
      </c>
      <c r="D4347" s="7" t="s">
        <v>344</v>
      </c>
      <c r="E4347">
        <v>2026</v>
      </c>
      <c r="F4347" s="76" t="str">
        <f t="shared" si="139"/>
        <v>174212. Vigilancia de la Salud AmbientalVigilancia de la Salud Ambiental2026</v>
      </c>
      <c r="G4347" s="7" t="s">
        <v>345</v>
      </c>
      <c r="H4347" s="7" t="s">
        <v>346</v>
      </c>
      <c r="I4347" t="s">
        <v>36</v>
      </c>
      <c r="J4347" s="7" t="s">
        <v>347</v>
      </c>
      <c r="K4347" t="s">
        <v>348</v>
      </c>
      <c r="L4347" t="s">
        <v>348</v>
      </c>
      <c r="M4347" s="37" t="s">
        <v>8</v>
      </c>
      <c r="N4347" s="12" t="s">
        <v>0</v>
      </c>
      <c r="O4347" s="76" t="str">
        <f t="shared" si="140"/>
        <v>174212. Vigilancia de la Salud AmbientalVigilancia de la Salud Ambiental20264_SAN_CRISTOBAL1_ENERO_2026</v>
      </c>
      <c r="P4347" s="168">
        <f t="shared" si="141"/>
        <v>91656</v>
      </c>
      <c r="S4347" s="172">
        <v>22</v>
      </c>
      <c r="T4347" s="23">
        <v>2016432</v>
      </c>
    </row>
    <row r="4348" spans="2:20" ht="30" customHeight="1">
      <c r="B4348">
        <v>1742</v>
      </c>
      <c r="C4348" s="164" t="s">
        <v>343</v>
      </c>
      <c r="D4348" s="7" t="s">
        <v>344</v>
      </c>
      <c r="E4348">
        <v>2026</v>
      </c>
      <c r="F4348" s="76" t="str">
        <f t="shared" si="139"/>
        <v>174212. Vigilancia de la Salud AmbientalVigilancia de la Salud Ambiental2026</v>
      </c>
      <c r="G4348" s="7" t="s">
        <v>345</v>
      </c>
      <c r="H4348" s="7" t="s">
        <v>346</v>
      </c>
      <c r="I4348" t="s">
        <v>36</v>
      </c>
      <c r="J4348" s="7" t="s">
        <v>347</v>
      </c>
      <c r="K4348" t="s">
        <v>348</v>
      </c>
      <c r="L4348" t="s">
        <v>348</v>
      </c>
      <c r="M4348" s="37" t="s">
        <v>7</v>
      </c>
      <c r="N4348" s="12" t="s">
        <v>0</v>
      </c>
      <c r="O4348" s="76" t="str">
        <f t="shared" si="140"/>
        <v>174212. Vigilancia de la Salud AmbientalVigilancia de la Salud Ambiental20263_MARTIRES1_ENERO_2026</v>
      </c>
      <c r="P4348" s="168">
        <f t="shared" si="141"/>
        <v>91656</v>
      </c>
      <c r="S4348" s="172">
        <v>25</v>
      </c>
      <c r="T4348" s="23">
        <v>2291400</v>
      </c>
    </row>
    <row r="4349" spans="2:20" ht="30" customHeight="1">
      <c r="B4349">
        <v>1742</v>
      </c>
      <c r="C4349" s="164" t="s">
        <v>343</v>
      </c>
      <c r="D4349" s="7" t="s">
        <v>344</v>
      </c>
      <c r="E4349">
        <v>2026</v>
      </c>
      <c r="F4349" s="76" t="str">
        <f t="shared" si="139"/>
        <v>174212. Vigilancia de la Salud AmbientalVigilancia de la Salud Ambiental2026</v>
      </c>
      <c r="G4349" s="7" t="s">
        <v>345</v>
      </c>
      <c r="H4349" s="7" t="s">
        <v>346</v>
      </c>
      <c r="I4349" t="s">
        <v>36</v>
      </c>
      <c r="J4349" s="7" t="s">
        <v>347</v>
      </c>
      <c r="K4349" t="s">
        <v>348</v>
      </c>
      <c r="L4349" t="s">
        <v>348</v>
      </c>
      <c r="M4349" s="37" t="s">
        <v>10</v>
      </c>
      <c r="N4349" s="12" t="s">
        <v>0</v>
      </c>
      <c r="O4349" s="76" t="str">
        <f t="shared" si="140"/>
        <v>174212. Vigilancia de la Salud AmbientalVigilancia de la Salud Ambiental20266_ANTONIO_NARIÑO1_ENERO_2026</v>
      </c>
      <c r="P4349" s="168">
        <f t="shared" si="141"/>
        <v>91656</v>
      </c>
      <c r="S4349" s="172">
        <v>10</v>
      </c>
      <c r="T4349" s="23">
        <v>916560</v>
      </c>
    </row>
    <row r="4350" spans="2:20" ht="30" customHeight="1">
      <c r="B4350">
        <v>1742</v>
      </c>
      <c r="C4350" s="164" t="s">
        <v>343</v>
      </c>
      <c r="D4350" s="7" t="s">
        <v>344</v>
      </c>
      <c r="E4350">
        <v>2026</v>
      </c>
      <c r="F4350" s="76" t="str">
        <f t="shared" si="139"/>
        <v>174212. Vigilancia de la Salud AmbientalVigilancia de la Salud Ambiental2026</v>
      </c>
      <c r="G4350" s="7" t="s">
        <v>345</v>
      </c>
      <c r="H4350" s="7" t="s">
        <v>346</v>
      </c>
      <c r="I4350" t="s">
        <v>36</v>
      </c>
      <c r="J4350" s="7" t="s">
        <v>347</v>
      </c>
      <c r="K4350" t="s">
        <v>348</v>
      </c>
      <c r="L4350" t="s">
        <v>348</v>
      </c>
      <c r="M4350" s="37" t="s">
        <v>5</v>
      </c>
      <c r="N4350" s="12" t="s">
        <v>0</v>
      </c>
      <c r="O4350" s="76" t="str">
        <f t="shared" si="140"/>
        <v>174212. Vigilancia de la Salud AmbientalVigilancia de la Salud Ambiental20261_CANDELARIA1_ENERO_2026</v>
      </c>
      <c r="P4350" s="168">
        <f t="shared" si="141"/>
        <v>0</v>
      </c>
      <c r="S4350" s="172">
        <v>0</v>
      </c>
      <c r="T4350" s="23">
        <v>0</v>
      </c>
    </row>
    <row r="4351" spans="2:20" ht="30" customHeight="1">
      <c r="B4351">
        <v>1742</v>
      </c>
      <c r="C4351" s="164" t="s">
        <v>343</v>
      </c>
      <c r="D4351" s="7" t="s">
        <v>344</v>
      </c>
      <c r="E4351">
        <v>2026</v>
      </c>
      <c r="F4351" s="76" t="str">
        <f t="shared" si="139"/>
        <v>174212. Vigilancia de la Salud AmbientalVigilancia de la Salud Ambiental2026</v>
      </c>
      <c r="G4351" s="7" t="s">
        <v>345</v>
      </c>
      <c r="H4351" s="7" t="s">
        <v>346</v>
      </c>
      <c r="I4351" t="s">
        <v>36</v>
      </c>
      <c r="J4351" s="7" t="s">
        <v>347</v>
      </c>
      <c r="K4351" t="s">
        <v>348</v>
      </c>
      <c r="L4351" t="s">
        <v>348</v>
      </c>
      <c r="M4351" s="37" t="s">
        <v>9</v>
      </c>
      <c r="N4351" s="12" t="s">
        <v>0</v>
      </c>
      <c r="O4351" s="76" t="str">
        <f t="shared" si="140"/>
        <v>174212. Vigilancia de la Salud AmbientalVigilancia de la Salud Ambiental20265_RAFAEL_URIBE1_ENERO_2026</v>
      </c>
      <c r="P4351" s="168">
        <f t="shared" si="141"/>
        <v>91656</v>
      </c>
      <c r="S4351" s="172">
        <v>11</v>
      </c>
      <c r="T4351" s="23">
        <v>1008216</v>
      </c>
    </row>
    <row r="4352" spans="2:20" ht="30" customHeight="1">
      <c r="B4352">
        <v>1746</v>
      </c>
      <c r="C4352" s="164" t="s">
        <v>343</v>
      </c>
      <c r="D4352" s="7" t="s">
        <v>344</v>
      </c>
      <c r="E4352">
        <v>2026</v>
      </c>
      <c r="F4352" s="76" t="str">
        <f t="shared" si="139"/>
        <v>174612. Vigilancia de la Salud AmbientalVigilancia de la Salud Ambiental2026</v>
      </c>
      <c r="G4352" s="7" t="s">
        <v>345</v>
      </c>
      <c r="H4352" s="7" t="s">
        <v>346</v>
      </c>
      <c r="I4352" t="s">
        <v>36</v>
      </c>
      <c r="J4352" s="7" t="s">
        <v>347</v>
      </c>
      <c r="K4352" t="s">
        <v>348</v>
      </c>
      <c r="L4352" t="s">
        <v>348</v>
      </c>
      <c r="M4352" s="37" t="s">
        <v>6</v>
      </c>
      <c r="N4352" s="12" t="s">
        <v>0</v>
      </c>
      <c r="O4352" s="76" t="str">
        <f t="shared" si="140"/>
        <v>174612. Vigilancia de la Salud AmbientalVigilancia de la Salud Ambiental20262_SANTA_FE1_ENERO_2026</v>
      </c>
      <c r="P4352" s="168">
        <f t="shared" si="141"/>
        <v>0</v>
      </c>
      <c r="S4352" s="172">
        <v>0</v>
      </c>
      <c r="T4352" s="23">
        <v>0</v>
      </c>
    </row>
    <row r="4353" spans="2:20" ht="30" customHeight="1">
      <c r="B4353">
        <v>1746</v>
      </c>
      <c r="C4353" s="164" t="s">
        <v>343</v>
      </c>
      <c r="D4353" s="7" t="s">
        <v>344</v>
      </c>
      <c r="E4353">
        <v>2026</v>
      </c>
      <c r="F4353" s="76" t="str">
        <f t="shared" si="139"/>
        <v>174612. Vigilancia de la Salud AmbientalVigilancia de la Salud Ambiental2026</v>
      </c>
      <c r="G4353" s="7" t="s">
        <v>345</v>
      </c>
      <c r="H4353" s="7" t="s">
        <v>346</v>
      </c>
      <c r="I4353" t="s">
        <v>36</v>
      </c>
      <c r="J4353" s="7" t="s">
        <v>347</v>
      </c>
      <c r="K4353" t="s">
        <v>348</v>
      </c>
      <c r="L4353" t="s">
        <v>348</v>
      </c>
      <c r="M4353" s="37" t="s">
        <v>8</v>
      </c>
      <c r="N4353" s="12" t="s">
        <v>0</v>
      </c>
      <c r="O4353" s="76" t="str">
        <f t="shared" si="140"/>
        <v>174612. Vigilancia de la Salud AmbientalVigilancia de la Salud Ambiental20264_SAN_CRISTOBAL1_ENERO_2026</v>
      </c>
      <c r="P4353" s="168">
        <f t="shared" si="141"/>
        <v>0</v>
      </c>
      <c r="S4353" s="172">
        <v>0</v>
      </c>
      <c r="T4353" s="23">
        <v>0</v>
      </c>
    </row>
    <row r="4354" spans="2:20" ht="30" customHeight="1">
      <c r="B4354">
        <v>1746</v>
      </c>
      <c r="C4354" s="164" t="s">
        <v>343</v>
      </c>
      <c r="D4354" s="7" t="s">
        <v>344</v>
      </c>
      <c r="E4354">
        <v>2026</v>
      </c>
      <c r="F4354" s="76" t="str">
        <f t="shared" si="139"/>
        <v>174612. Vigilancia de la Salud AmbientalVigilancia de la Salud Ambiental2026</v>
      </c>
      <c r="G4354" s="7" t="s">
        <v>345</v>
      </c>
      <c r="H4354" s="7" t="s">
        <v>346</v>
      </c>
      <c r="I4354" t="s">
        <v>36</v>
      </c>
      <c r="J4354" s="7" t="s">
        <v>347</v>
      </c>
      <c r="K4354" t="s">
        <v>348</v>
      </c>
      <c r="L4354" t="s">
        <v>348</v>
      </c>
      <c r="M4354" s="37" t="s">
        <v>10</v>
      </c>
      <c r="N4354" s="12" t="s">
        <v>0</v>
      </c>
      <c r="O4354" s="76" t="str">
        <f t="shared" si="140"/>
        <v>174612. Vigilancia de la Salud AmbientalVigilancia de la Salud Ambiental20266_ANTONIO_NARIÑO1_ENERO_2026</v>
      </c>
      <c r="P4354" s="168">
        <f t="shared" si="141"/>
        <v>0</v>
      </c>
      <c r="S4354" s="172">
        <v>0</v>
      </c>
      <c r="T4354" s="23">
        <v>0</v>
      </c>
    </row>
    <row r="4355" spans="2:20" ht="30" customHeight="1">
      <c r="B4355">
        <v>1746</v>
      </c>
      <c r="C4355" s="164" t="s">
        <v>343</v>
      </c>
      <c r="D4355" s="7" t="s">
        <v>344</v>
      </c>
      <c r="E4355">
        <v>2026</v>
      </c>
      <c r="F4355" s="76" t="str">
        <f t="shared" si="139"/>
        <v>174612. Vigilancia de la Salud AmbientalVigilancia de la Salud Ambiental2026</v>
      </c>
      <c r="G4355" s="7" t="s">
        <v>345</v>
      </c>
      <c r="H4355" s="7" t="s">
        <v>346</v>
      </c>
      <c r="I4355" t="s">
        <v>36</v>
      </c>
      <c r="J4355" s="7" t="s">
        <v>347</v>
      </c>
      <c r="K4355" t="s">
        <v>348</v>
      </c>
      <c r="L4355" t="s">
        <v>348</v>
      </c>
      <c r="M4355" s="37" t="s">
        <v>9</v>
      </c>
      <c r="N4355" s="12" t="s">
        <v>0</v>
      </c>
      <c r="O4355" s="76" t="str">
        <f t="shared" si="140"/>
        <v>174612. Vigilancia de la Salud AmbientalVigilancia de la Salud Ambiental20265_RAFAEL_URIBE1_ENERO_2026</v>
      </c>
      <c r="P4355" s="168">
        <f t="shared" si="141"/>
        <v>0</v>
      </c>
      <c r="S4355" s="172">
        <v>0</v>
      </c>
      <c r="T4355" s="23">
        <v>0</v>
      </c>
    </row>
    <row r="4356" spans="2:20" ht="30" customHeight="1">
      <c r="B4356">
        <v>1755</v>
      </c>
      <c r="C4356" s="164" t="s">
        <v>343</v>
      </c>
      <c r="D4356" s="7" t="s">
        <v>344</v>
      </c>
      <c r="E4356">
        <v>2026</v>
      </c>
      <c r="F4356" s="76" t="str">
        <f t="shared" si="139"/>
        <v>175512. Vigilancia de la Salud AmbientalVigilancia de la Salud Ambiental2026</v>
      </c>
      <c r="G4356" s="7" t="s">
        <v>345</v>
      </c>
      <c r="H4356" s="7" t="s">
        <v>346</v>
      </c>
      <c r="I4356" t="s">
        <v>36</v>
      </c>
      <c r="J4356" s="7" t="s">
        <v>347</v>
      </c>
      <c r="K4356" t="s">
        <v>348</v>
      </c>
      <c r="L4356" t="s">
        <v>348</v>
      </c>
      <c r="M4356" s="37" t="s">
        <v>6</v>
      </c>
      <c r="N4356" s="12" t="s">
        <v>0</v>
      </c>
      <c r="O4356" s="76" t="str">
        <f t="shared" si="140"/>
        <v>175512. Vigilancia de la Salud AmbientalVigilancia de la Salud Ambiental20262_SANTA_FE1_ENERO_2026</v>
      </c>
      <c r="P4356" s="168">
        <f t="shared" si="141"/>
        <v>0</v>
      </c>
      <c r="S4356" s="172">
        <v>0</v>
      </c>
      <c r="T4356" s="23">
        <v>0</v>
      </c>
    </row>
    <row r="4357" spans="2:20" ht="30" customHeight="1">
      <c r="B4357">
        <v>1755</v>
      </c>
      <c r="C4357" s="164" t="s">
        <v>343</v>
      </c>
      <c r="D4357" s="7" t="s">
        <v>344</v>
      </c>
      <c r="E4357">
        <v>2026</v>
      </c>
      <c r="F4357" s="76" t="str">
        <f t="shared" si="139"/>
        <v>175512. Vigilancia de la Salud AmbientalVigilancia de la Salud Ambiental2026</v>
      </c>
      <c r="G4357" s="7" t="s">
        <v>345</v>
      </c>
      <c r="H4357" s="7" t="s">
        <v>346</v>
      </c>
      <c r="I4357" t="s">
        <v>36</v>
      </c>
      <c r="J4357" s="7" t="s">
        <v>347</v>
      </c>
      <c r="K4357" t="s">
        <v>348</v>
      </c>
      <c r="L4357" t="s">
        <v>348</v>
      </c>
      <c r="M4357" s="37" t="s">
        <v>7</v>
      </c>
      <c r="N4357" s="12" t="s">
        <v>0</v>
      </c>
      <c r="O4357" s="76" t="str">
        <f t="shared" si="140"/>
        <v>175512. Vigilancia de la Salud AmbientalVigilancia de la Salud Ambiental20263_MARTIRES1_ENERO_2026</v>
      </c>
      <c r="P4357" s="168">
        <f t="shared" si="141"/>
        <v>0</v>
      </c>
      <c r="S4357" s="172">
        <v>0</v>
      </c>
      <c r="T4357" s="23">
        <v>0</v>
      </c>
    </row>
    <row r="4358" spans="2:20" ht="30" customHeight="1">
      <c r="B4358">
        <v>1755</v>
      </c>
      <c r="C4358" s="164" t="s">
        <v>343</v>
      </c>
      <c r="D4358" s="7" t="s">
        <v>344</v>
      </c>
      <c r="E4358">
        <v>2026</v>
      </c>
      <c r="F4358" s="76" t="str">
        <f t="shared" si="139"/>
        <v>175512. Vigilancia de la Salud AmbientalVigilancia de la Salud Ambiental2026</v>
      </c>
      <c r="G4358" s="7" t="s">
        <v>345</v>
      </c>
      <c r="H4358" s="7" t="s">
        <v>346</v>
      </c>
      <c r="I4358" t="s">
        <v>36</v>
      </c>
      <c r="J4358" s="7" t="s">
        <v>347</v>
      </c>
      <c r="K4358" t="s">
        <v>348</v>
      </c>
      <c r="L4358" t="s">
        <v>348</v>
      </c>
      <c r="M4358" s="37" t="s">
        <v>10</v>
      </c>
      <c r="N4358" s="12" t="s">
        <v>0</v>
      </c>
      <c r="O4358" s="76" t="str">
        <f t="shared" si="140"/>
        <v>175512. Vigilancia de la Salud AmbientalVigilancia de la Salud Ambiental20266_ANTONIO_NARIÑO1_ENERO_2026</v>
      </c>
      <c r="P4358" s="168">
        <f t="shared" si="141"/>
        <v>0</v>
      </c>
      <c r="S4358" s="172">
        <v>0</v>
      </c>
      <c r="T4358" s="23">
        <v>0</v>
      </c>
    </row>
    <row r="4359" spans="2:20" ht="30" customHeight="1">
      <c r="B4359">
        <v>1756</v>
      </c>
      <c r="C4359" s="164" t="s">
        <v>343</v>
      </c>
      <c r="D4359" s="7" t="s">
        <v>344</v>
      </c>
      <c r="E4359">
        <v>2026</v>
      </c>
      <c r="F4359" s="76" t="str">
        <f t="shared" si="139"/>
        <v>175612. Vigilancia de la Salud AmbientalVigilancia de la Salud Ambiental2026</v>
      </c>
      <c r="G4359" s="7" t="s">
        <v>345</v>
      </c>
      <c r="H4359" s="7" t="s">
        <v>346</v>
      </c>
      <c r="I4359" t="s">
        <v>36</v>
      </c>
      <c r="J4359" s="7" t="s">
        <v>347</v>
      </c>
      <c r="K4359" t="s">
        <v>348</v>
      </c>
      <c r="L4359" t="s">
        <v>348</v>
      </c>
      <c r="M4359" s="37" t="s">
        <v>8</v>
      </c>
      <c r="N4359" s="12" t="s">
        <v>0</v>
      </c>
      <c r="O4359" s="76" t="str">
        <f t="shared" si="140"/>
        <v>175612. Vigilancia de la Salud AmbientalVigilancia de la Salud Ambiental20264_SAN_CRISTOBAL1_ENERO_2026</v>
      </c>
      <c r="P4359" s="168">
        <f t="shared" si="141"/>
        <v>0</v>
      </c>
      <c r="S4359" s="172">
        <v>0</v>
      </c>
      <c r="T4359" s="23">
        <v>0</v>
      </c>
    </row>
    <row r="4360" spans="2:20" ht="30" customHeight="1">
      <c r="B4360">
        <v>1756</v>
      </c>
      <c r="C4360" s="164" t="s">
        <v>343</v>
      </c>
      <c r="D4360" s="7" t="s">
        <v>344</v>
      </c>
      <c r="E4360">
        <v>2026</v>
      </c>
      <c r="F4360" s="76" t="str">
        <f t="shared" ref="F4360:F4423" si="142">B4360&amp;C4360&amp;D4360&amp;E4360</f>
        <v>175612. Vigilancia de la Salud AmbientalVigilancia de la Salud Ambiental2026</v>
      </c>
      <c r="G4360" s="7" t="s">
        <v>345</v>
      </c>
      <c r="H4360" s="7" t="s">
        <v>346</v>
      </c>
      <c r="I4360" t="s">
        <v>36</v>
      </c>
      <c r="J4360" s="7" t="s">
        <v>347</v>
      </c>
      <c r="K4360" t="s">
        <v>348</v>
      </c>
      <c r="L4360" t="s">
        <v>348</v>
      </c>
      <c r="M4360" s="37" t="s">
        <v>7</v>
      </c>
      <c r="N4360" s="12" t="s">
        <v>0</v>
      </c>
      <c r="O4360" s="76" t="str">
        <f t="shared" si="140"/>
        <v>175612. Vigilancia de la Salud AmbientalVigilancia de la Salud Ambiental20263_MARTIRES1_ENERO_2026</v>
      </c>
      <c r="P4360" s="168">
        <f t="shared" si="141"/>
        <v>91656</v>
      </c>
      <c r="S4360" s="172">
        <v>3</v>
      </c>
      <c r="T4360" s="23">
        <v>274968</v>
      </c>
    </row>
    <row r="4361" spans="2:20" ht="30" customHeight="1">
      <c r="B4361">
        <v>1756</v>
      </c>
      <c r="C4361" s="164" t="s">
        <v>343</v>
      </c>
      <c r="D4361" s="7" t="s">
        <v>344</v>
      </c>
      <c r="E4361">
        <v>2026</v>
      </c>
      <c r="F4361" s="76" t="str">
        <f t="shared" si="142"/>
        <v>175612. Vigilancia de la Salud AmbientalVigilancia de la Salud Ambiental2026</v>
      </c>
      <c r="G4361" s="7" t="s">
        <v>345</v>
      </c>
      <c r="H4361" s="7" t="s">
        <v>346</v>
      </c>
      <c r="I4361" t="s">
        <v>36</v>
      </c>
      <c r="J4361" s="7" t="s">
        <v>347</v>
      </c>
      <c r="K4361" t="s">
        <v>348</v>
      </c>
      <c r="L4361" t="s">
        <v>348</v>
      </c>
      <c r="M4361" s="37" t="s">
        <v>10</v>
      </c>
      <c r="N4361" s="12" t="s">
        <v>0</v>
      </c>
      <c r="O4361" s="76" t="str">
        <f t="shared" si="140"/>
        <v>175612. Vigilancia de la Salud AmbientalVigilancia de la Salud Ambiental20266_ANTONIO_NARIÑO1_ENERO_2026</v>
      </c>
      <c r="P4361" s="168">
        <f t="shared" si="141"/>
        <v>91656</v>
      </c>
      <c r="S4361" s="172">
        <v>3</v>
      </c>
      <c r="T4361" s="23">
        <v>274968</v>
      </c>
    </row>
    <row r="4362" spans="2:20" ht="30" customHeight="1">
      <c r="B4362">
        <v>1756</v>
      </c>
      <c r="C4362" s="164" t="s">
        <v>343</v>
      </c>
      <c r="D4362" s="7" t="s">
        <v>344</v>
      </c>
      <c r="E4362">
        <v>2026</v>
      </c>
      <c r="F4362" s="76" t="str">
        <f t="shared" si="142"/>
        <v>175612. Vigilancia de la Salud AmbientalVigilancia de la Salud Ambiental2026</v>
      </c>
      <c r="G4362" s="7" t="s">
        <v>345</v>
      </c>
      <c r="H4362" s="7" t="s">
        <v>346</v>
      </c>
      <c r="I4362" t="s">
        <v>36</v>
      </c>
      <c r="J4362" s="7" t="s">
        <v>347</v>
      </c>
      <c r="K4362" t="s">
        <v>348</v>
      </c>
      <c r="L4362" t="s">
        <v>348</v>
      </c>
      <c r="M4362" s="37" t="s">
        <v>9</v>
      </c>
      <c r="N4362" s="12" t="s">
        <v>0</v>
      </c>
      <c r="O4362" s="76" t="str">
        <f t="shared" ref="O4362:O4425" si="143">+F4362&amp;M4362&amp;N4362</f>
        <v>175612. Vigilancia de la Salud AmbientalVigilancia de la Salud Ambiental20265_RAFAEL_URIBE1_ENERO_2026</v>
      </c>
      <c r="P4362" s="168">
        <f t="shared" si="141"/>
        <v>91656</v>
      </c>
      <c r="S4362" s="172">
        <v>1</v>
      </c>
      <c r="T4362" s="23">
        <v>91656</v>
      </c>
    </row>
    <row r="4363" spans="2:20" ht="30" customHeight="1">
      <c r="B4363">
        <v>1758</v>
      </c>
      <c r="C4363" s="164" t="s">
        <v>343</v>
      </c>
      <c r="D4363" s="7" t="s">
        <v>344</v>
      </c>
      <c r="E4363">
        <v>2026</v>
      </c>
      <c r="F4363" s="76" t="str">
        <f t="shared" si="142"/>
        <v>175812. Vigilancia de la Salud AmbientalVigilancia de la Salud Ambiental2026</v>
      </c>
      <c r="G4363" s="7" t="s">
        <v>345</v>
      </c>
      <c r="H4363" s="7" t="s">
        <v>346</v>
      </c>
      <c r="I4363" t="s">
        <v>36</v>
      </c>
      <c r="J4363" s="7" t="s">
        <v>347</v>
      </c>
      <c r="K4363" t="s">
        <v>348</v>
      </c>
      <c r="L4363" t="s">
        <v>348</v>
      </c>
      <c r="M4363" s="37" t="s">
        <v>6</v>
      </c>
      <c r="N4363" s="12" t="s">
        <v>0</v>
      </c>
      <c r="O4363" s="76" t="str">
        <f t="shared" si="143"/>
        <v>175812. Vigilancia de la Salud AmbientalVigilancia de la Salud Ambiental20262_SANTA_FE1_ENERO_2026</v>
      </c>
      <c r="P4363" s="168">
        <f t="shared" si="141"/>
        <v>0</v>
      </c>
      <c r="S4363" s="172">
        <v>0</v>
      </c>
      <c r="T4363" s="23">
        <v>0</v>
      </c>
    </row>
    <row r="4364" spans="2:20" ht="30" customHeight="1">
      <c r="B4364">
        <v>1758</v>
      </c>
      <c r="C4364" s="164" t="s">
        <v>343</v>
      </c>
      <c r="D4364" s="7" t="s">
        <v>344</v>
      </c>
      <c r="E4364">
        <v>2026</v>
      </c>
      <c r="F4364" s="76" t="str">
        <f t="shared" si="142"/>
        <v>175812. Vigilancia de la Salud AmbientalVigilancia de la Salud Ambiental2026</v>
      </c>
      <c r="G4364" s="7" t="s">
        <v>345</v>
      </c>
      <c r="H4364" s="7" t="s">
        <v>346</v>
      </c>
      <c r="I4364" t="s">
        <v>36</v>
      </c>
      <c r="J4364" s="7" t="s">
        <v>347</v>
      </c>
      <c r="K4364" t="s">
        <v>348</v>
      </c>
      <c r="L4364" t="s">
        <v>348</v>
      </c>
      <c r="M4364" s="37" t="s">
        <v>8</v>
      </c>
      <c r="N4364" s="12" t="s">
        <v>0</v>
      </c>
      <c r="O4364" s="76" t="str">
        <f t="shared" si="143"/>
        <v>175812. Vigilancia de la Salud AmbientalVigilancia de la Salud Ambiental20264_SAN_CRISTOBAL1_ENERO_2026</v>
      </c>
      <c r="P4364" s="168">
        <f t="shared" si="141"/>
        <v>0</v>
      </c>
      <c r="S4364" s="172">
        <v>0</v>
      </c>
      <c r="T4364" s="23">
        <v>0</v>
      </c>
    </row>
    <row r="4365" spans="2:20" ht="30" customHeight="1">
      <c r="B4365">
        <v>1758</v>
      </c>
      <c r="C4365" s="164" t="s">
        <v>343</v>
      </c>
      <c r="D4365" s="7" t="s">
        <v>344</v>
      </c>
      <c r="E4365">
        <v>2026</v>
      </c>
      <c r="F4365" s="76" t="str">
        <f t="shared" si="142"/>
        <v>175812. Vigilancia de la Salud AmbientalVigilancia de la Salud Ambiental2026</v>
      </c>
      <c r="G4365" s="7" t="s">
        <v>345</v>
      </c>
      <c r="H4365" s="7" t="s">
        <v>346</v>
      </c>
      <c r="I4365" t="s">
        <v>36</v>
      </c>
      <c r="J4365" s="7" t="s">
        <v>347</v>
      </c>
      <c r="K4365" t="s">
        <v>348</v>
      </c>
      <c r="L4365" t="s">
        <v>348</v>
      </c>
      <c r="M4365" s="37" t="s">
        <v>7</v>
      </c>
      <c r="N4365" s="12" t="s">
        <v>0</v>
      </c>
      <c r="O4365" s="76" t="str">
        <f t="shared" si="143"/>
        <v>175812. Vigilancia de la Salud AmbientalVigilancia de la Salud Ambiental20263_MARTIRES1_ENERO_2026</v>
      </c>
      <c r="P4365" s="168">
        <f t="shared" si="141"/>
        <v>0</v>
      </c>
      <c r="S4365" s="172">
        <v>0</v>
      </c>
      <c r="T4365" s="23">
        <v>0</v>
      </c>
    </row>
    <row r="4366" spans="2:20" ht="30" customHeight="1">
      <c r="B4366">
        <v>1758</v>
      </c>
      <c r="C4366" s="164" t="s">
        <v>343</v>
      </c>
      <c r="D4366" s="7" t="s">
        <v>344</v>
      </c>
      <c r="E4366">
        <v>2026</v>
      </c>
      <c r="F4366" s="76" t="str">
        <f t="shared" si="142"/>
        <v>175812. Vigilancia de la Salud AmbientalVigilancia de la Salud Ambiental2026</v>
      </c>
      <c r="G4366" s="7" t="s">
        <v>345</v>
      </c>
      <c r="H4366" s="7" t="s">
        <v>346</v>
      </c>
      <c r="I4366" t="s">
        <v>36</v>
      </c>
      <c r="J4366" s="7" t="s">
        <v>347</v>
      </c>
      <c r="K4366" t="s">
        <v>348</v>
      </c>
      <c r="L4366" t="s">
        <v>348</v>
      </c>
      <c r="M4366" s="37" t="s">
        <v>10</v>
      </c>
      <c r="N4366" s="12" t="s">
        <v>0</v>
      </c>
      <c r="O4366" s="76" t="str">
        <f t="shared" si="143"/>
        <v>175812. Vigilancia de la Salud AmbientalVigilancia de la Salud Ambiental20266_ANTONIO_NARIÑO1_ENERO_2026</v>
      </c>
      <c r="P4366" s="168">
        <f t="shared" si="141"/>
        <v>91656</v>
      </c>
      <c r="S4366" s="172">
        <v>1</v>
      </c>
      <c r="T4366" s="23">
        <v>91656</v>
      </c>
    </row>
    <row r="4367" spans="2:20" ht="30" customHeight="1">
      <c r="B4367">
        <v>1759</v>
      </c>
      <c r="C4367" s="164" t="s">
        <v>343</v>
      </c>
      <c r="D4367" s="7" t="s">
        <v>344</v>
      </c>
      <c r="E4367">
        <v>2026</v>
      </c>
      <c r="F4367" s="76" t="str">
        <f t="shared" si="142"/>
        <v>175912. Vigilancia de la Salud AmbientalVigilancia de la Salud Ambiental2026</v>
      </c>
      <c r="G4367" s="7" t="s">
        <v>345</v>
      </c>
      <c r="H4367" s="7" t="s">
        <v>346</v>
      </c>
      <c r="I4367" t="s">
        <v>36</v>
      </c>
      <c r="J4367" s="7" t="s">
        <v>347</v>
      </c>
      <c r="K4367" t="s">
        <v>348</v>
      </c>
      <c r="L4367" t="s">
        <v>348</v>
      </c>
      <c r="M4367" s="37" t="s">
        <v>6</v>
      </c>
      <c r="N4367" s="12" t="s">
        <v>0</v>
      </c>
      <c r="O4367" s="76" t="str">
        <f t="shared" si="143"/>
        <v>175912. Vigilancia de la Salud AmbientalVigilancia de la Salud Ambiental20262_SANTA_FE1_ENERO_2026</v>
      </c>
      <c r="P4367" s="168">
        <f t="shared" si="141"/>
        <v>76380</v>
      </c>
      <c r="S4367" s="172">
        <v>8</v>
      </c>
      <c r="T4367" s="23">
        <v>611040</v>
      </c>
    </row>
    <row r="4368" spans="2:20" ht="30" customHeight="1">
      <c r="B4368">
        <v>1759</v>
      </c>
      <c r="C4368" s="164" t="s">
        <v>343</v>
      </c>
      <c r="D4368" s="7" t="s">
        <v>344</v>
      </c>
      <c r="E4368">
        <v>2026</v>
      </c>
      <c r="F4368" s="76" t="str">
        <f t="shared" si="142"/>
        <v>175912. Vigilancia de la Salud AmbientalVigilancia de la Salud Ambiental2026</v>
      </c>
      <c r="G4368" s="7" t="s">
        <v>345</v>
      </c>
      <c r="H4368" s="7" t="s">
        <v>346</v>
      </c>
      <c r="I4368" t="s">
        <v>36</v>
      </c>
      <c r="J4368" s="7" t="s">
        <v>347</v>
      </c>
      <c r="K4368" t="s">
        <v>348</v>
      </c>
      <c r="L4368" t="s">
        <v>348</v>
      </c>
      <c r="M4368" s="37" t="s">
        <v>8</v>
      </c>
      <c r="N4368" s="12" t="s">
        <v>0</v>
      </c>
      <c r="O4368" s="76" t="str">
        <f t="shared" si="143"/>
        <v>175912. Vigilancia de la Salud AmbientalVigilancia de la Salud Ambiental20264_SAN_CRISTOBAL1_ENERO_2026</v>
      </c>
      <c r="P4368" s="168">
        <f t="shared" si="141"/>
        <v>76380</v>
      </c>
      <c r="S4368" s="172">
        <v>27</v>
      </c>
      <c r="T4368" s="23">
        <v>2062260</v>
      </c>
    </row>
    <row r="4369" spans="2:20" ht="30" customHeight="1">
      <c r="B4369">
        <v>1759</v>
      </c>
      <c r="C4369" s="164" t="s">
        <v>343</v>
      </c>
      <c r="D4369" s="7" t="s">
        <v>344</v>
      </c>
      <c r="E4369">
        <v>2026</v>
      </c>
      <c r="F4369" s="76" t="str">
        <f t="shared" si="142"/>
        <v>175912. Vigilancia de la Salud AmbientalVigilancia de la Salud Ambiental2026</v>
      </c>
      <c r="G4369" s="7" t="s">
        <v>345</v>
      </c>
      <c r="H4369" s="7" t="s">
        <v>346</v>
      </c>
      <c r="I4369" t="s">
        <v>36</v>
      </c>
      <c r="J4369" s="7" t="s">
        <v>347</v>
      </c>
      <c r="K4369" t="s">
        <v>348</v>
      </c>
      <c r="L4369" t="s">
        <v>348</v>
      </c>
      <c r="M4369" s="37" t="s">
        <v>7</v>
      </c>
      <c r="N4369" s="12" t="s">
        <v>0</v>
      </c>
      <c r="O4369" s="76" t="str">
        <f t="shared" si="143"/>
        <v>175912. Vigilancia de la Salud AmbientalVigilancia de la Salud Ambiental20263_MARTIRES1_ENERO_2026</v>
      </c>
      <c r="P4369" s="168">
        <f t="shared" si="141"/>
        <v>76380</v>
      </c>
      <c r="S4369" s="172">
        <v>90</v>
      </c>
      <c r="T4369" s="23">
        <v>6874200</v>
      </c>
    </row>
    <row r="4370" spans="2:20" ht="30" customHeight="1">
      <c r="B4370">
        <v>1759</v>
      </c>
      <c r="C4370" s="164" t="s">
        <v>343</v>
      </c>
      <c r="D4370" s="7" t="s">
        <v>344</v>
      </c>
      <c r="E4370">
        <v>2026</v>
      </c>
      <c r="F4370" s="76" t="str">
        <f t="shared" si="142"/>
        <v>175912. Vigilancia de la Salud AmbientalVigilancia de la Salud Ambiental2026</v>
      </c>
      <c r="G4370" s="7" t="s">
        <v>345</v>
      </c>
      <c r="H4370" s="7" t="s">
        <v>346</v>
      </c>
      <c r="I4370" t="s">
        <v>36</v>
      </c>
      <c r="J4370" s="7" t="s">
        <v>347</v>
      </c>
      <c r="K4370" t="s">
        <v>348</v>
      </c>
      <c r="L4370" t="s">
        <v>348</v>
      </c>
      <c r="M4370" s="37" t="s">
        <v>10</v>
      </c>
      <c r="N4370" s="12" t="s">
        <v>0</v>
      </c>
      <c r="O4370" s="76" t="str">
        <f t="shared" si="143"/>
        <v>175912. Vigilancia de la Salud AmbientalVigilancia de la Salud Ambiental20266_ANTONIO_NARIÑO1_ENERO_2026</v>
      </c>
      <c r="P4370" s="168">
        <f t="shared" si="141"/>
        <v>76380</v>
      </c>
      <c r="S4370" s="172">
        <v>37</v>
      </c>
      <c r="T4370" s="23">
        <v>2826060</v>
      </c>
    </row>
    <row r="4371" spans="2:20" ht="30" customHeight="1">
      <c r="B4371">
        <v>1759</v>
      </c>
      <c r="C4371" s="164" t="s">
        <v>343</v>
      </c>
      <c r="D4371" s="7" t="s">
        <v>344</v>
      </c>
      <c r="E4371">
        <v>2026</v>
      </c>
      <c r="F4371" s="76" t="str">
        <f t="shared" si="142"/>
        <v>175912. Vigilancia de la Salud AmbientalVigilancia de la Salud Ambiental2026</v>
      </c>
      <c r="G4371" s="7" t="s">
        <v>345</v>
      </c>
      <c r="H4371" s="7" t="s">
        <v>346</v>
      </c>
      <c r="I4371" t="s">
        <v>36</v>
      </c>
      <c r="J4371" s="7" t="s">
        <v>347</v>
      </c>
      <c r="K4371" t="s">
        <v>348</v>
      </c>
      <c r="L4371" t="s">
        <v>348</v>
      </c>
      <c r="M4371" s="37" t="s">
        <v>9</v>
      </c>
      <c r="N4371" s="12" t="s">
        <v>0</v>
      </c>
      <c r="O4371" s="76" t="str">
        <f t="shared" si="143"/>
        <v>175912. Vigilancia de la Salud AmbientalVigilancia de la Salud Ambiental20265_RAFAEL_URIBE1_ENERO_2026</v>
      </c>
      <c r="P4371" s="168">
        <f t="shared" si="141"/>
        <v>76380</v>
      </c>
      <c r="S4371" s="172">
        <v>12</v>
      </c>
      <c r="T4371" s="23">
        <v>916560</v>
      </c>
    </row>
    <row r="4372" spans="2:20" ht="30" customHeight="1">
      <c r="B4372">
        <v>1760</v>
      </c>
      <c r="C4372" s="164" t="s">
        <v>343</v>
      </c>
      <c r="D4372" s="7" t="s">
        <v>344</v>
      </c>
      <c r="E4372">
        <v>2026</v>
      </c>
      <c r="F4372" s="76" t="str">
        <f t="shared" si="142"/>
        <v>176012. Vigilancia de la Salud AmbientalVigilancia de la Salud Ambiental2026</v>
      </c>
      <c r="G4372" s="7" t="s">
        <v>345</v>
      </c>
      <c r="H4372" s="7" t="s">
        <v>346</v>
      </c>
      <c r="I4372" t="s">
        <v>36</v>
      </c>
      <c r="J4372" s="7" t="s">
        <v>347</v>
      </c>
      <c r="K4372" t="s">
        <v>348</v>
      </c>
      <c r="L4372" t="s">
        <v>348</v>
      </c>
      <c r="M4372" s="37" t="s">
        <v>7</v>
      </c>
      <c r="N4372" s="12" t="s">
        <v>0</v>
      </c>
      <c r="O4372" s="76" t="str">
        <f t="shared" si="143"/>
        <v>176012. Vigilancia de la Salud AmbientalVigilancia de la Salud Ambiental20263_MARTIRES1_ENERO_2026</v>
      </c>
      <c r="P4372" s="168">
        <f t="shared" si="141"/>
        <v>0</v>
      </c>
      <c r="S4372" s="172">
        <v>0</v>
      </c>
      <c r="T4372" s="23">
        <v>0</v>
      </c>
    </row>
    <row r="4373" spans="2:20" ht="30" customHeight="1">
      <c r="B4373">
        <v>1760</v>
      </c>
      <c r="C4373" s="164" t="s">
        <v>343</v>
      </c>
      <c r="D4373" s="7" t="s">
        <v>344</v>
      </c>
      <c r="E4373">
        <v>2026</v>
      </c>
      <c r="F4373" s="76" t="str">
        <f t="shared" si="142"/>
        <v>176012. Vigilancia de la Salud AmbientalVigilancia de la Salud Ambiental2026</v>
      </c>
      <c r="G4373" s="7" t="s">
        <v>345</v>
      </c>
      <c r="H4373" s="7" t="s">
        <v>346</v>
      </c>
      <c r="I4373" t="s">
        <v>36</v>
      </c>
      <c r="J4373" s="7" t="s">
        <v>347</v>
      </c>
      <c r="K4373" t="s">
        <v>348</v>
      </c>
      <c r="L4373" t="s">
        <v>348</v>
      </c>
      <c r="M4373" s="37" t="s">
        <v>9</v>
      </c>
      <c r="N4373" s="12" t="s">
        <v>0</v>
      </c>
      <c r="O4373" s="76" t="str">
        <f t="shared" si="143"/>
        <v>176012. Vigilancia de la Salud AmbientalVigilancia de la Salud Ambiental20265_RAFAEL_URIBE1_ENERO_2026</v>
      </c>
      <c r="P4373" s="168">
        <f t="shared" si="141"/>
        <v>0</v>
      </c>
      <c r="S4373" s="172">
        <v>0</v>
      </c>
      <c r="T4373" s="23">
        <v>0</v>
      </c>
    </row>
    <row r="4374" spans="2:20" ht="30" customHeight="1">
      <c r="B4374">
        <v>1761</v>
      </c>
      <c r="C4374" s="164" t="s">
        <v>343</v>
      </c>
      <c r="D4374" s="7" t="s">
        <v>344</v>
      </c>
      <c r="E4374">
        <v>2026</v>
      </c>
      <c r="F4374" s="76" t="str">
        <f t="shared" si="142"/>
        <v>176112. Vigilancia de la Salud AmbientalVigilancia de la Salud Ambiental2026</v>
      </c>
      <c r="G4374" s="7" t="s">
        <v>345</v>
      </c>
      <c r="H4374" s="7" t="s">
        <v>346</v>
      </c>
      <c r="I4374" t="s">
        <v>36</v>
      </c>
      <c r="J4374" s="7" t="s">
        <v>347</v>
      </c>
      <c r="K4374" t="s">
        <v>348</v>
      </c>
      <c r="L4374" t="s">
        <v>348</v>
      </c>
      <c r="M4374" s="37" t="s">
        <v>6</v>
      </c>
      <c r="N4374" s="12" t="s">
        <v>0</v>
      </c>
      <c r="O4374" s="76" t="str">
        <f t="shared" si="143"/>
        <v>176112. Vigilancia de la Salud AmbientalVigilancia de la Salud Ambiental20262_SANTA_FE1_ENERO_2026</v>
      </c>
      <c r="P4374" s="168">
        <f t="shared" si="141"/>
        <v>61104</v>
      </c>
      <c r="S4374" s="172">
        <v>1</v>
      </c>
      <c r="T4374" s="23">
        <v>61104</v>
      </c>
    </row>
    <row r="4375" spans="2:20" ht="30" customHeight="1">
      <c r="B4375">
        <v>1761</v>
      </c>
      <c r="C4375" s="164" t="s">
        <v>343</v>
      </c>
      <c r="D4375" s="7" t="s">
        <v>344</v>
      </c>
      <c r="E4375">
        <v>2026</v>
      </c>
      <c r="F4375" s="76" t="str">
        <f t="shared" si="142"/>
        <v>176112. Vigilancia de la Salud AmbientalVigilancia de la Salud Ambiental2026</v>
      </c>
      <c r="G4375" s="7" t="s">
        <v>345</v>
      </c>
      <c r="H4375" s="7" t="s">
        <v>346</v>
      </c>
      <c r="I4375" t="s">
        <v>36</v>
      </c>
      <c r="J4375" s="7" t="s">
        <v>347</v>
      </c>
      <c r="K4375" t="s">
        <v>348</v>
      </c>
      <c r="L4375" t="s">
        <v>348</v>
      </c>
      <c r="M4375" s="37" t="s">
        <v>8</v>
      </c>
      <c r="N4375" s="12" t="s">
        <v>0</v>
      </c>
      <c r="O4375" s="76" t="str">
        <f t="shared" si="143"/>
        <v>176112. Vigilancia de la Salud AmbientalVigilancia de la Salud Ambiental20264_SAN_CRISTOBAL1_ENERO_2026</v>
      </c>
      <c r="P4375" s="168">
        <f t="shared" si="141"/>
        <v>61104</v>
      </c>
      <c r="S4375" s="172">
        <v>3</v>
      </c>
      <c r="T4375" s="23">
        <v>183312</v>
      </c>
    </row>
    <row r="4376" spans="2:20" ht="30" customHeight="1">
      <c r="B4376">
        <v>1761</v>
      </c>
      <c r="C4376" s="164" t="s">
        <v>343</v>
      </c>
      <c r="D4376" s="7" t="s">
        <v>344</v>
      </c>
      <c r="E4376">
        <v>2026</v>
      </c>
      <c r="F4376" s="76" t="str">
        <f t="shared" si="142"/>
        <v>176112. Vigilancia de la Salud AmbientalVigilancia de la Salud Ambiental2026</v>
      </c>
      <c r="G4376" s="7" t="s">
        <v>345</v>
      </c>
      <c r="H4376" s="7" t="s">
        <v>346</v>
      </c>
      <c r="I4376" t="s">
        <v>36</v>
      </c>
      <c r="J4376" s="7" t="s">
        <v>347</v>
      </c>
      <c r="K4376" t="s">
        <v>348</v>
      </c>
      <c r="L4376" t="s">
        <v>348</v>
      </c>
      <c r="M4376" s="37" t="s">
        <v>7</v>
      </c>
      <c r="N4376" s="12" t="s">
        <v>0</v>
      </c>
      <c r="O4376" s="76" t="str">
        <f t="shared" si="143"/>
        <v>176112. Vigilancia de la Salud AmbientalVigilancia de la Salud Ambiental20263_MARTIRES1_ENERO_2026</v>
      </c>
      <c r="P4376" s="168">
        <f t="shared" si="141"/>
        <v>0</v>
      </c>
      <c r="S4376" s="172">
        <v>0</v>
      </c>
      <c r="T4376" s="23">
        <v>0</v>
      </c>
    </row>
    <row r="4377" spans="2:20" ht="30" customHeight="1">
      <c r="B4377">
        <v>1761</v>
      </c>
      <c r="C4377" s="164" t="s">
        <v>343</v>
      </c>
      <c r="D4377" s="7" t="s">
        <v>344</v>
      </c>
      <c r="E4377">
        <v>2026</v>
      </c>
      <c r="F4377" s="76" t="str">
        <f t="shared" si="142"/>
        <v>176112. Vigilancia de la Salud AmbientalVigilancia de la Salud Ambiental2026</v>
      </c>
      <c r="G4377" s="7" t="s">
        <v>345</v>
      </c>
      <c r="H4377" s="7" t="s">
        <v>346</v>
      </c>
      <c r="I4377" t="s">
        <v>36</v>
      </c>
      <c r="J4377" s="7" t="s">
        <v>347</v>
      </c>
      <c r="K4377" t="s">
        <v>348</v>
      </c>
      <c r="L4377" t="s">
        <v>348</v>
      </c>
      <c r="M4377" s="37" t="s">
        <v>10</v>
      </c>
      <c r="N4377" s="12" t="s">
        <v>0</v>
      </c>
      <c r="O4377" s="76" t="str">
        <f t="shared" si="143"/>
        <v>176112. Vigilancia de la Salud AmbientalVigilancia de la Salud Ambiental20266_ANTONIO_NARIÑO1_ENERO_2026</v>
      </c>
      <c r="P4377" s="168">
        <f t="shared" si="141"/>
        <v>0</v>
      </c>
      <c r="S4377" s="172">
        <v>0</v>
      </c>
      <c r="T4377" s="23">
        <v>0</v>
      </c>
    </row>
    <row r="4378" spans="2:20" ht="30" customHeight="1">
      <c r="B4378">
        <v>1761</v>
      </c>
      <c r="C4378" s="164" t="s">
        <v>343</v>
      </c>
      <c r="D4378" s="7" t="s">
        <v>344</v>
      </c>
      <c r="E4378">
        <v>2026</v>
      </c>
      <c r="F4378" s="76" t="str">
        <f t="shared" si="142"/>
        <v>176112. Vigilancia de la Salud AmbientalVigilancia de la Salud Ambiental2026</v>
      </c>
      <c r="G4378" s="7" t="s">
        <v>345</v>
      </c>
      <c r="H4378" s="7" t="s">
        <v>346</v>
      </c>
      <c r="I4378" t="s">
        <v>36</v>
      </c>
      <c r="J4378" s="7" t="s">
        <v>347</v>
      </c>
      <c r="K4378" t="s">
        <v>348</v>
      </c>
      <c r="L4378" t="s">
        <v>348</v>
      </c>
      <c r="M4378" s="37" t="s">
        <v>5</v>
      </c>
      <c r="N4378" s="12" t="s">
        <v>0</v>
      </c>
      <c r="O4378" s="76" t="str">
        <f t="shared" si="143"/>
        <v>176112. Vigilancia de la Salud AmbientalVigilancia de la Salud Ambiental20261_CANDELARIA1_ENERO_2026</v>
      </c>
      <c r="P4378" s="168">
        <f t="shared" si="141"/>
        <v>0</v>
      </c>
      <c r="S4378" s="172">
        <v>0</v>
      </c>
      <c r="T4378" s="23">
        <v>0</v>
      </c>
    </row>
    <row r="4379" spans="2:20" ht="30" customHeight="1">
      <c r="B4379">
        <v>1761</v>
      </c>
      <c r="C4379" s="164" t="s">
        <v>343</v>
      </c>
      <c r="D4379" s="7" t="s">
        <v>344</v>
      </c>
      <c r="E4379">
        <v>2026</v>
      </c>
      <c r="F4379" s="76" t="str">
        <f t="shared" si="142"/>
        <v>176112. Vigilancia de la Salud AmbientalVigilancia de la Salud Ambiental2026</v>
      </c>
      <c r="G4379" s="7" t="s">
        <v>345</v>
      </c>
      <c r="H4379" s="7" t="s">
        <v>346</v>
      </c>
      <c r="I4379" t="s">
        <v>36</v>
      </c>
      <c r="J4379" s="7" t="s">
        <v>347</v>
      </c>
      <c r="K4379" t="s">
        <v>348</v>
      </c>
      <c r="L4379" t="s">
        <v>348</v>
      </c>
      <c r="M4379" s="37" t="s">
        <v>9</v>
      </c>
      <c r="N4379" s="12" t="s">
        <v>0</v>
      </c>
      <c r="O4379" s="76" t="str">
        <f t="shared" si="143"/>
        <v>176112. Vigilancia de la Salud AmbientalVigilancia de la Salud Ambiental20265_RAFAEL_URIBE1_ENERO_2026</v>
      </c>
      <c r="P4379" s="168">
        <f t="shared" si="141"/>
        <v>61104</v>
      </c>
      <c r="S4379" s="172">
        <v>1</v>
      </c>
      <c r="T4379" s="23">
        <v>61104</v>
      </c>
    </row>
    <row r="4380" spans="2:20" ht="30" customHeight="1">
      <c r="B4380">
        <v>1762</v>
      </c>
      <c r="C4380" s="164" t="s">
        <v>343</v>
      </c>
      <c r="D4380" s="7" t="s">
        <v>344</v>
      </c>
      <c r="E4380">
        <v>2026</v>
      </c>
      <c r="F4380" s="76" t="str">
        <f t="shared" si="142"/>
        <v>176212. Vigilancia de la Salud AmbientalVigilancia de la Salud Ambiental2026</v>
      </c>
      <c r="G4380" s="7" t="s">
        <v>345</v>
      </c>
      <c r="H4380" s="7" t="s">
        <v>346</v>
      </c>
      <c r="I4380" t="s">
        <v>36</v>
      </c>
      <c r="J4380" s="7" t="s">
        <v>347</v>
      </c>
      <c r="K4380" t="s">
        <v>348</v>
      </c>
      <c r="L4380" t="s">
        <v>348</v>
      </c>
      <c r="M4380" s="37" t="s">
        <v>6</v>
      </c>
      <c r="N4380" s="12" t="s">
        <v>0</v>
      </c>
      <c r="O4380" s="76" t="str">
        <f t="shared" si="143"/>
        <v>176212. Vigilancia de la Salud AmbientalVigilancia de la Salud Ambiental20262_SANTA_FE1_ENERO_2026</v>
      </c>
      <c r="P4380" s="168">
        <f t="shared" si="141"/>
        <v>0</v>
      </c>
      <c r="S4380" s="172">
        <v>0</v>
      </c>
      <c r="T4380" s="23">
        <v>0</v>
      </c>
    </row>
    <row r="4381" spans="2:20" ht="30" customHeight="1">
      <c r="B4381">
        <v>1762</v>
      </c>
      <c r="C4381" s="164" t="s">
        <v>343</v>
      </c>
      <c r="D4381" s="7" t="s">
        <v>344</v>
      </c>
      <c r="E4381">
        <v>2026</v>
      </c>
      <c r="F4381" s="76" t="str">
        <f t="shared" si="142"/>
        <v>176212. Vigilancia de la Salud AmbientalVigilancia de la Salud Ambiental2026</v>
      </c>
      <c r="G4381" s="7" t="s">
        <v>345</v>
      </c>
      <c r="H4381" s="7" t="s">
        <v>346</v>
      </c>
      <c r="I4381" t="s">
        <v>36</v>
      </c>
      <c r="J4381" s="7" t="s">
        <v>347</v>
      </c>
      <c r="K4381" t="s">
        <v>348</v>
      </c>
      <c r="L4381" t="s">
        <v>348</v>
      </c>
      <c r="M4381" s="37" t="s">
        <v>8</v>
      </c>
      <c r="N4381" s="12" t="s">
        <v>0</v>
      </c>
      <c r="O4381" s="76" t="str">
        <f t="shared" si="143"/>
        <v>176212. Vigilancia de la Salud AmbientalVigilancia de la Salud Ambiental20264_SAN_CRISTOBAL1_ENERO_2026</v>
      </c>
      <c r="P4381" s="168">
        <f t="shared" si="141"/>
        <v>0</v>
      </c>
      <c r="S4381" s="172">
        <v>0</v>
      </c>
      <c r="T4381" s="23">
        <v>0</v>
      </c>
    </row>
    <row r="4382" spans="2:20" ht="30" customHeight="1">
      <c r="B4382">
        <v>1762</v>
      </c>
      <c r="C4382" s="164" t="s">
        <v>343</v>
      </c>
      <c r="D4382" s="7" t="s">
        <v>344</v>
      </c>
      <c r="E4382">
        <v>2026</v>
      </c>
      <c r="F4382" s="76" t="str">
        <f t="shared" si="142"/>
        <v>176212. Vigilancia de la Salud AmbientalVigilancia de la Salud Ambiental2026</v>
      </c>
      <c r="G4382" s="7" t="s">
        <v>345</v>
      </c>
      <c r="H4382" s="7" t="s">
        <v>346</v>
      </c>
      <c r="I4382" t="s">
        <v>36</v>
      </c>
      <c r="J4382" s="7" t="s">
        <v>347</v>
      </c>
      <c r="K4382" t="s">
        <v>348</v>
      </c>
      <c r="L4382" t="s">
        <v>348</v>
      </c>
      <c r="M4382" s="37" t="s">
        <v>7</v>
      </c>
      <c r="N4382" s="12" t="s">
        <v>0</v>
      </c>
      <c r="O4382" s="76" t="str">
        <f t="shared" si="143"/>
        <v>176212. Vigilancia de la Salud AmbientalVigilancia de la Salud Ambiental20263_MARTIRES1_ENERO_2026</v>
      </c>
      <c r="P4382" s="168">
        <f t="shared" si="141"/>
        <v>0</v>
      </c>
      <c r="S4382" s="172">
        <v>0</v>
      </c>
      <c r="T4382" s="23">
        <v>0</v>
      </c>
    </row>
    <row r="4383" spans="2:20" ht="30" customHeight="1">
      <c r="B4383">
        <v>1762</v>
      </c>
      <c r="C4383" s="164" t="s">
        <v>343</v>
      </c>
      <c r="D4383" s="7" t="s">
        <v>344</v>
      </c>
      <c r="E4383">
        <v>2026</v>
      </c>
      <c r="F4383" s="76" t="str">
        <f t="shared" si="142"/>
        <v>176212. Vigilancia de la Salud AmbientalVigilancia de la Salud Ambiental2026</v>
      </c>
      <c r="G4383" s="7" t="s">
        <v>345</v>
      </c>
      <c r="H4383" s="7" t="s">
        <v>346</v>
      </c>
      <c r="I4383" t="s">
        <v>36</v>
      </c>
      <c r="J4383" s="7" t="s">
        <v>347</v>
      </c>
      <c r="K4383" t="s">
        <v>348</v>
      </c>
      <c r="L4383" t="s">
        <v>348</v>
      </c>
      <c r="M4383" s="37" t="s">
        <v>10</v>
      </c>
      <c r="N4383" s="12" t="s">
        <v>0</v>
      </c>
      <c r="O4383" s="76" t="str">
        <f t="shared" si="143"/>
        <v>176212. Vigilancia de la Salud AmbientalVigilancia de la Salud Ambiental20266_ANTONIO_NARIÑO1_ENERO_2026</v>
      </c>
      <c r="P4383" s="168">
        <f t="shared" si="141"/>
        <v>0</v>
      </c>
      <c r="S4383" s="172">
        <v>0</v>
      </c>
      <c r="T4383" s="23">
        <v>0</v>
      </c>
    </row>
    <row r="4384" spans="2:20" ht="30" customHeight="1">
      <c r="B4384">
        <v>1762</v>
      </c>
      <c r="C4384" s="164" t="s">
        <v>343</v>
      </c>
      <c r="D4384" s="7" t="s">
        <v>344</v>
      </c>
      <c r="E4384">
        <v>2026</v>
      </c>
      <c r="F4384" s="76" t="str">
        <f t="shared" si="142"/>
        <v>176212. Vigilancia de la Salud AmbientalVigilancia de la Salud Ambiental2026</v>
      </c>
      <c r="G4384" s="7" t="s">
        <v>345</v>
      </c>
      <c r="H4384" s="7" t="s">
        <v>346</v>
      </c>
      <c r="I4384" t="s">
        <v>36</v>
      </c>
      <c r="J4384" s="7" t="s">
        <v>347</v>
      </c>
      <c r="K4384" t="s">
        <v>348</v>
      </c>
      <c r="L4384" t="s">
        <v>348</v>
      </c>
      <c r="M4384" s="37" t="s">
        <v>9</v>
      </c>
      <c r="N4384" s="12" t="s">
        <v>0</v>
      </c>
      <c r="O4384" s="76" t="str">
        <f t="shared" si="143"/>
        <v>176212. Vigilancia de la Salud AmbientalVigilancia de la Salud Ambiental20265_RAFAEL_URIBE1_ENERO_2026</v>
      </c>
      <c r="P4384" s="168">
        <f t="shared" si="141"/>
        <v>0</v>
      </c>
      <c r="S4384" s="172">
        <v>0</v>
      </c>
      <c r="T4384" s="23">
        <v>0</v>
      </c>
    </row>
    <row r="4385" spans="2:20" ht="30" customHeight="1">
      <c r="B4385">
        <v>1767</v>
      </c>
      <c r="C4385" s="164" t="s">
        <v>343</v>
      </c>
      <c r="D4385" s="7" t="s">
        <v>344</v>
      </c>
      <c r="E4385">
        <v>2026</v>
      </c>
      <c r="F4385" s="76" t="str">
        <f t="shared" si="142"/>
        <v>176712. Vigilancia de la Salud AmbientalVigilancia de la Salud Ambiental2026</v>
      </c>
      <c r="G4385" s="7" t="s">
        <v>345</v>
      </c>
      <c r="H4385" s="7" t="s">
        <v>349</v>
      </c>
      <c r="I4385" t="s">
        <v>36</v>
      </c>
      <c r="J4385" s="7" t="s">
        <v>347</v>
      </c>
      <c r="K4385" t="s">
        <v>348</v>
      </c>
      <c r="L4385" t="s">
        <v>348</v>
      </c>
      <c r="M4385" s="37" t="s">
        <v>7</v>
      </c>
      <c r="N4385" s="12" t="s">
        <v>0</v>
      </c>
      <c r="O4385" s="76" t="str">
        <f t="shared" si="143"/>
        <v>176712. Vigilancia de la Salud AmbientalVigilancia de la Salud Ambiental20263_MARTIRES1_ENERO_2026</v>
      </c>
      <c r="P4385" s="168">
        <f t="shared" si="141"/>
        <v>0</v>
      </c>
      <c r="S4385" s="172">
        <v>0</v>
      </c>
      <c r="T4385" s="23">
        <v>0</v>
      </c>
    </row>
    <row r="4386" spans="2:20" ht="30" customHeight="1">
      <c r="B4386">
        <v>1771</v>
      </c>
      <c r="C4386" s="164" t="s">
        <v>343</v>
      </c>
      <c r="D4386" s="7" t="s">
        <v>344</v>
      </c>
      <c r="E4386">
        <v>2026</v>
      </c>
      <c r="F4386" s="76" t="str">
        <f t="shared" si="142"/>
        <v>177112. Vigilancia de la Salud AmbientalVigilancia de la Salud Ambiental2026</v>
      </c>
      <c r="G4386" s="7" t="s">
        <v>345</v>
      </c>
      <c r="H4386" s="7" t="s">
        <v>352</v>
      </c>
      <c r="I4386" t="s">
        <v>36</v>
      </c>
      <c r="J4386" s="7" t="s">
        <v>347</v>
      </c>
      <c r="K4386" t="s">
        <v>348</v>
      </c>
      <c r="L4386" t="s">
        <v>348</v>
      </c>
      <c r="M4386" s="37" t="s">
        <v>6</v>
      </c>
      <c r="N4386" s="12" t="s">
        <v>0</v>
      </c>
      <c r="O4386" s="76" t="str">
        <f t="shared" si="143"/>
        <v>177112. Vigilancia de la Salud AmbientalVigilancia de la Salud Ambiental20262_SANTA_FE1_ENERO_2026</v>
      </c>
      <c r="P4386" s="168">
        <f t="shared" si="141"/>
        <v>0</v>
      </c>
      <c r="S4386" s="172">
        <v>0</v>
      </c>
      <c r="T4386" s="23">
        <v>0</v>
      </c>
    </row>
    <row r="4387" spans="2:20" ht="30" customHeight="1">
      <c r="B4387">
        <v>1771</v>
      </c>
      <c r="C4387" s="164" t="s">
        <v>343</v>
      </c>
      <c r="D4387" s="7" t="s">
        <v>344</v>
      </c>
      <c r="E4387">
        <v>2026</v>
      </c>
      <c r="F4387" s="76" t="str">
        <f t="shared" si="142"/>
        <v>177112. Vigilancia de la Salud AmbientalVigilancia de la Salud Ambiental2026</v>
      </c>
      <c r="G4387" s="7" t="s">
        <v>345</v>
      </c>
      <c r="H4387" s="7" t="s">
        <v>352</v>
      </c>
      <c r="I4387" t="s">
        <v>36</v>
      </c>
      <c r="J4387" s="7" t="s">
        <v>347</v>
      </c>
      <c r="K4387" t="s">
        <v>348</v>
      </c>
      <c r="L4387" t="s">
        <v>348</v>
      </c>
      <c r="M4387" s="37" t="s">
        <v>8</v>
      </c>
      <c r="N4387" s="12" t="s">
        <v>0</v>
      </c>
      <c r="O4387" s="76" t="str">
        <f t="shared" si="143"/>
        <v>177112. Vigilancia de la Salud AmbientalVigilancia de la Salud Ambiental20264_SAN_CRISTOBAL1_ENERO_2026</v>
      </c>
      <c r="P4387" s="168">
        <f t="shared" si="141"/>
        <v>0</v>
      </c>
      <c r="S4387" s="172">
        <v>0</v>
      </c>
      <c r="T4387" s="23">
        <v>0</v>
      </c>
    </row>
    <row r="4388" spans="2:20" ht="30" customHeight="1">
      <c r="B4388">
        <v>1771</v>
      </c>
      <c r="C4388" s="164" t="s">
        <v>343</v>
      </c>
      <c r="D4388" s="7" t="s">
        <v>344</v>
      </c>
      <c r="E4388">
        <v>2026</v>
      </c>
      <c r="F4388" s="76" t="str">
        <f t="shared" si="142"/>
        <v>177112. Vigilancia de la Salud AmbientalVigilancia de la Salud Ambiental2026</v>
      </c>
      <c r="G4388" s="7" t="s">
        <v>345</v>
      </c>
      <c r="H4388" s="7" t="s">
        <v>352</v>
      </c>
      <c r="I4388" t="s">
        <v>36</v>
      </c>
      <c r="J4388" s="7" t="s">
        <v>347</v>
      </c>
      <c r="K4388" t="s">
        <v>348</v>
      </c>
      <c r="L4388" t="s">
        <v>348</v>
      </c>
      <c r="M4388" s="37" t="s">
        <v>7</v>
      </c>
      <c r="N4388" s="12" t="s">
        <v>0</v>
      </c>
      <c r="O4388" s="76" t="str">
        <f t="shared" si="143"/>
        <v>177112. Vigilancia de la Salud AmbientalVigilancia de la Salud Ambiental20263_MARTIRES1_ENERO_2026</v>
      </c>
      <c r="P4388" s="168">
        <f t="shared" si="141"/>
        <v>0</v>
      </c>
      <c r="S4388" s="172">
        <v>0</v>
      </c>
      <c r="T4388" s="23">
        <v>0</v>
      </c>
    </row>
    <row r="4389" spans="2:20" ht="30" customHeight="1">
      <c r="B4389">
        <v>1771</v>
      </c>
      <c r="C4389" s="164" t="s">
        <v>343</v>
      </c>
      <c r="D4389" s="7" t="s">
        <v>344</v>
      </c>
      <c r="E4389">
        <v>2026</v>
      </c>
      <c r="F4389" s="76" t="str">
        <f t="shared" si="142"/>
        <v>177112. Vigilancia de la Salud AmbientalVigilancia de la Salud Ambiental2026</v>
      </c>
      <c r="G4389" s="7" t="s">
        <v>345</v>
      </c>
      <c r="H4389" s="7" t="s">
        <v>352</v>
      </c>
      <c r="I4389" t="s">
        <v>36</v>
      </c>
      <c r="J4389" s="7" t="s">
        <v>347</v>
      </c>
      <c r="K4389" t="s">
        <v>348</v>
      </c>
      <c r="L4389" t="s">
        <v>348</v>
      </c>
      <c r="M4389" s="37" t="s">
        <v>10</v>
      </c>
      <c r="N4389" s="12" t="s">
        <v>0</v>
      </c>
      <c r="O4389" s="76" t="str">
        <f t="shared" si="143"/>
        <v>177112. Vigilancia de la Salud AmbientalVigilancia de la Salud Ambiental20266_ANTONIO_NARIÑO1_ENERO_2026</v>
      </c>
      <c r="P4389" s="168">
        <f t="shared" si="141"/>
        <v>0</v>
      </c>
      <c r="S4389" s="172">
        <v>0</v>
      </c>
      <c r="T4389" s="23">
        <v>0</v>
      </c>
    </row>
    <row r="4390" spans="2:20" ht="30" customHeight="1">
      <c r="B4390">
        <v>1771</v>
      </c>
      <c r="C4390" s="164" t="s">
        <v>343</v>
      </c>
      <c r="D4390" s="7" t="s">
        <v>344</v>
      </c>
      <c r="E4390">
        <v>2026</v>
      </c>
      <c r="F4390" s="76" t="str">
        <f t="shared" si="142"/>
        <v>177112. Vigilancia de la Salud AmbientalVigilancia de la Salud Ambiental2026</v>
      </c>
      <c r="G4390" s="7" t="s">
        <v>345</v>
      </c>
      <c r="H4390" s="7" t="s">
        <v>352</v>
      </c>
      <c r="I4390" t="s">
        <v>36</v>
      </c>
      <c r="J4390" s="7" t="s">
        <v>347</v>
      </c>
      <c r="K4390" t="s">
        <v>348</v>
      </c>
      <c r="L4390" t="s">
        <v>348</v>
      </c>
      <c r="M4390" s="37" t="s">
        <v>5</v>
      </c>
      <c r="N4390" s="12" t="s">
        <v>0</v>
      </c>
      <c r="O4390" s="76" t="str">
        <f t="shared" si="143"/>
        <v>177112. Vigilancia de la Salud AmbientalVigilancia de la Salud Ambiental20261_CANDELARIA1_ENERO_2026</v>
      </c>
      <c r="P4390" s="168">
        <f t="shared" si="141"/>
        <v>0</v>
      </c>
      <c r="S4390" s="172">
        <v>0</v>
      </c>
      <c r="T4390" s="23">
        <v>0</v>
      </c>
    </row>
    <row r="4391" spans="2:20" ht="30" customHeight="1">
      <c r="B4391">
        <v>1771</v>
      </c>
      <c r="C4391" s="164" t="s">
        <v>343</v>
      </c>
      <c r="D4391" s="7" t="s">
        <v>344</v>
      </c>
      <c r="E4391">
        <v>2026</v>
      </c>
      <c r="F4391" s="76" t="str">
        <f t="shared" si="142"/>
        <v>177112. Vigilancia de la Salud AmbientalVigilancia de la Salud Ambiental2026</v>
      </c>
      <c r="G4391" s="7" t="s">
        <v>345</v>
      </c>
      <c r="H4391" s="7" t="s">
        <v>352</v>
      </c>
      <c r="I4391" t="s">
        <v>36</v>
      </c>
      <c r="J4391" s="7" t="s">
        <v>347</v>
      </c>
      <c r="K4391" t="s">
        <v>348</v>
      </c>
      <c r="L4391" t="s">
        <v>348</v>
      </c>
      <c r="M4391" s="37" t="s">
        <v>9</v>
      </c>
      <c r="N4391" s="12" t="s">
        <v>0</v>
      </c>
      <c r="O4391" s="76" t="str">
        <f t="shared" si="143"/>
        <v>177112. Vigilancia de la Salud AmbientalVigilancia de la Salud Ambiental20265_RAFAEL_URIBE1_ENERO_2026</v>
      </c>
      <c r="P4391" s="168">
        <f t="shared" si="141"/>
        <v>0</v>
      </c>
      <c r="S4391" s="172">
        <v>0</v>
      </c>
      <c r="T4391" s="23">
        <v>0</v>
      </c>
    </row>
    <row r="4392" spans="2:20" ht="30" customHeight="1">
      <c r="B4392">
        <v>1780</v>
      </c>
      <c r="C4392" s="164" t="s">
        <v>343</v>
      </c>
      <c r="D4392" s="7" t="s">
        <v>344</v>
      </c>
      <c r="E4392">
        <v>2026</v>
      </c>
      <c r="F4392" s="76" t="str">
        <f t="shared" si="142"/>
        <v>178012. Vigilancia de la Salud AmbientalVigilancia de la Salud Ambiental2026</v>
      </c>
      <c r="G4392" s="7" t="s">
        <v>345</v>
      </c>
      <c r="H4392" s="7" t="s">
        <v>353</v>
      </c>
      <c r="I4392" t="s">
        <v>36</v>
      </c>
      <c r="J4392" s="7" t="s">
        <v>347</v>
      </c>
      <c r="K4392" t="s">
        <v>348</v>
      </c>
      <c r="L4392" t="s">
        <v>348</v>
      </c>
      <c r="M4392" s="37" t="s">
        <v>6</v>
      </c>
      <c r="N4392" s="12" t="s">
        <v>0</v>
      </c>
      <c r="O4392" s="76" t="str">
        <f t="shared" si="143"/>
        <v>178012. Vigilancia de la Salud AmbientalVigilancia de la Salud Ambiental20262_SANTA_FE1_ENERO_2026</v>
      </c>
      <c r="P4392" s="168">
        <f t="shared" si="141"/>
        <v>0</v>
      </c>
      <c r="S4392" s="172">
        <v>0</v>
      </c>
      <c r="T4392" s="23">
        <v>0</v>
      </c>
    </row>
    <row r="4393" spans="2:20" ht="30" customHeight="1">
      <c r="B4393">
        <v>1780</v>
      </c>
      <c r="C4393" s="164" t="s">
        <v>343</v>
      </c>
      <c r="D4393" s="7" t="s">
        <v>344</v>
      </c>
      <c r="E4393">
        <v>2026</v>
      </c>
      <c r="F4393" s="76" t="str">
        <f t="shared" si="142"/>
        <v>178012. Vigilancia de la Salud AmbientalVigilancia de la Salud Ambiental2026</v>
      </c>
      <c r="G4393" s="7" t="s">
        <v>345</v>
      </c>
      <c r="H4393" s="7" t="s">
        <v>353</v>
      </c>
      <c r="I4393" t="s">
        <v>36</v>
      </c>
      <c r="J4393" s="7" t="s">
        <v>347</v>
      </c>
      <c r="K4393" t="s">
        <v>348</v>
      </c>
      <c r="L4393" t="s">
        <v>348</v>
      </c>
      <c r="M4393" s="37" t="s">
        <v>8</v>
      </c>
      <c r="N4393" s="12" t="s">
        <v>0</v>
      </c>
      <c r="O4393" s="76" t="str">
        <f t="shared" si="143"/>
        <v>178012. Vigilancia de la Salud AmbientalVigilancia de la Salud Ambiental20264_SAN_CRISTOBAL1_ENERO_2026</v>
      </c>
      <c r="P4393" s="168">
        <f t="shared" si="141"/>
        <v>0</v>
      </c>
      <c r="S4393" s="172">
        <v>0</v>
      </c>
      <c r="T4393" s="23">
        <v>0</v>
      </c>
    </row>
    <row r="4394" spans="2:20" ht="30" customHeight="1">
      <c r="B4394">
        <v>1780</v>
      </c>
      <c r="C4394" s="164" t="s">
        <v>343</v>
      </c>
      <c r="D4394" s="7" t="s">
        <v>344</v>
      </c>
      <c r="E4394">
        <v>2026</v>
      </c>
      <c r="F4394" s="76" t="str">
        <f t="shared" si="142"/>
        <v>178012. Vigilancia de la Salud AmbientalVigilancia de la Salud Ambiental2026</v>
      </c>
      <c r="G4394" s="7" t="s">
        <v>345</v>
      </c>
      <c r="H4394" s="7" t="s">
        <v>353</v>
      </c>
      <c r="I4394" t="s">
        <v>36</v>
      </c>
      <c r="J4394" s="7" t="s">
        <v>347</v>
      </c>
      <c r="K4394" t="s">
        <v>348</v>
      </c>
      <c r="L4394" t="s">
        <v>348</v>
      </c>
      <c r="M4394" s="37" t="s">
        <v>7</v>
      </c>
      <c r="N4394" s="12" t="s">
        <v>0</v>
      </c>
      <c r="O4394" s="76" t="str">
        <f t="shared" si="143"/>
        <v>178012. Vigilancia de la Salud AmbientalVigilancia de la Salud Ambiental20263_MARTIRES1_ENERO_2026</v>
      </c>
      <c r="P4394" s="168">
        <f t="shared" si="141"/>
        <v>0</v>
      </c>
      <c r="S4394" s="172">
        <v>0</v>
      </c>
      <c r="T4394" s="23">
        <v>0</v>
      </c>
    </row>
    <row r="4395" spans="2:20" ht="30" customHeight="1">
      <c r="B4395">
        <v>1780</v>
      </c>
      <c r="C4395" s="164" t="s">
        <v>343</v>
      </c>
      <c r="D4395" s="7" t="s">
        <v>344</v>
      </c>
      <c r="E4395">
        <v>2026</v>
      </c>
      <c r="F4395" s="76" t="str">
        <f t="shared" si="142"/>
        <v>178012. Vigilancia de la Salud AmbientalVigilancia de la Salud Ambiental2026</v>
      </c>
      <c r="G4395" s="7" t="s">
        <v>345</v>
      </c>
      <c r="H4395" s="7" t="s">
        <v>353</v>
      </c>
      <c r="I4395" t="s">
        <v>36</v>
      </c>
      <c r="J4395" s="7" t="s">
        <v>347</v>
      </c>
      <c r="K4395" t="s">
        <v>348</v>
      </c>
      <c r="L4395" t="s">
        <v>348</v>
      </c>
      <c r="M4395" s="37" t="s">
        <v>10</v>
      </c>
      <c r="N4395" s="12" t="s">
        <v>0</v>
      </c>
      <c r="O4395" s="76" t="str">
        <f t="shared" si="143"/>
        <v>178012. Vigilancia de la Salud AmbientalVigilancia de la Salud Ambiental20266_ANTONIO_NARIÑO1_ENERO_2026</v>
      </c>
      <c r="P4395" s="168">
        <f t="shared" si="141"/>
        <v>0</v>
      </c>
      <c r="S4395" s="172">
        <v>0</v>
      </c>
      <c r="T4395" s="23">
        <v>0</v>
      </c>
    </row>
    <row r="4396" spans="2:20" ht="30" customHeight="1">
      <c r="B4396">
        <v>1780</v>
      </c>
      <c r="C4396" s="164" t="s">
        <v>343</v>
      </c>
      <c r="D4396" s="7" t="s">
        <v>344</v>
      </c>
      <c r="E4396">
        <v>2026</v>
      </c>
      <c r="F4396" s="76" t="str">
        <f t="shared" si="142"/>
        <v>178012. Vigilancia de la Salud AmbientalVigilancia de la Salud Ambiental2026</v>
      </c>
      <c r="G4396" s="7" t="s">
        <v>345</v>
      </c>
      <c r="H4396" s="7" t="s">
        <v>353</v>
      </c>
      <c r="I4396" t="s">
        <v>36</v>
      </c>
      <c r="J4396" s="7" t="s">
        <v>347</v>
      </c>
      <c r="K4396" t="s">
        <v>348</v>
      </c>
      <c r="L4396" t="s">
        <v>348</v>
      </c>
      <c r="M4396" s="37" t="s">
        <v>5</v>
      </c>
      <c r="N4396" s="12" t="s">
        <v>0</v>
      </c>
      <c r="O4396" s="76" t="str">
        <f t="shared" si="143"/>
        <v>178012. Vigilancia de la Salud AmbientalVigilancia de la Salud Ambiental20261_CANDELARIA1_ENERO_2026</v>
      </c>
      <c r="P4396" s="168">
        <f t="shared" ref="P4396:P4459" si="144">IFERROR(T4396/S4396,0)</f>
        <v>0</v>
      </c>
      <c r="S4396" s="172">
        <v>0</v>
      </c>
      <c r="T4396" s="23">
        <v>0</v>
      </c>
    </row>
    <row r="4397" spans="2:20" ht="30" customHeight="1">
      <c r="B4397">
        <v>1780</v>
      </c>
      <c r="C4397" s="164" t="s">
        <v>343</v>
      </c>
      <c r="D4397" s="7" t="s">
        <v>344</v>
      </c>
      <c r="E4397">
        <v>2026</v>
      </c>
      <c r="F4397" s="76" t="str">
        <f t="shared" si="142"/>
        <v>178012. Vigilancia de la Salud AmbientalVigilancia de la Salud Ambiental2026</v>
      </c>
      <c r="G4397" s="7" t="s">
        <v>345</v>
      </c>
      <c r="H4397" s="7" t="s">
        <v>353</v>
      </c>
      <c r="I4397" t="s">
        <v>36</v>
      </c>
      <c r="J4397" s="7" t="s">
        <v>347</v>
      </c>
      <c r="K4397" t="s">
        <v>348</v>
      </c>
      <c r="L4397" t="s">
        <v>348</v>
      </c>
      <c r="M4397" s="37" t="s">
        <v>9</v>
      </c>
      <c r="N4397" s="12" t="s">
        <v>0</v>
      </c>
      <c r="O4397" s="76" t="str">
        <f t="shared" si="143"/>
        <v>178012. Vigilancia de la Salud AmbientalVigilancia de la Salud Ambiental20265_RAFAEL_URIBE1_ENERO_2026</v>
      </c>
      <c r="P4397" s="168">
        <f t="shared" si="144"/>
        <v>0</v>
      </c>
      <c r="S4397" s="172">
        <v>0</v>
      </c>
      <c r="T4397" s="23">
        <v>0</v>
      </c>
    </row>
    <row r="4398" spans="2:20" ht="30" customHeight="1">
      <c r="B4398">
        <v>1783</v>
      </c>
      <c r="C4398" s="164" t="s">
        <v>343</v>
      </c>
      <c r="D4398" s="7" t="s">
        <v>344</v>
      </c>
      <c r="E4398">
        <v>2026</v>
      </c>
      <c r="F4398" s="76" t="str">
        <f t="shared" si="142"/>
        <v>178312. Vigilancia de la Salud AmbientalVigilancia de la Salud Ambiental2026</v>
      </c>
      <c r="G4398" s="7" t="s">
        <v>345</v>
      </c>
      <c r="H4398" s="7" t="s">
        <v>358</v>
      </c>
      <c r="I4398" t="s">
        <v>36</v>
      </c>
      <c r="J4398" s="7" t="s">
        <v>347</v>
      </c>
      <c r="K4398" t="s">
        <v>348</v>
      </c>
      <c r="L4398" t="s">
        <v>348</v>
      </c>
      <c r="M4398" s="37" t="s">
        <v>8</v>
      </c>
      <c r="N4398" s="12" t="s">
        <v>0</v>
      </c>
      <c r="O4398" s="76" t="str">
        <f t="shared" si="143"/>
        <v>178312. Vigilancia de la Salud AmbientalVigilancia de la Salud Ambiental20264_SAN_CRISTOBAL1_ENERO_2026</v>
      </c>
      <c r="P4398" s="168">
        <f t="shared" si="144"/>
        <v>0</v>
      </c>
      <c r="S4398" s="172">
        <v>0</v>
      </c>
      <c r="T4398" s="23">
        <v>0</v>
      </c>
    </row>
    <row r="4399" spans="2:20" ht="30" customHeight="1">
      <c r="B4399">
        <v>1783</v>
      </c>
      <c r="C4399" s="164" t="s">
        <v>343</v>
      </c>
      <c r="D4399" s="7" t="s">
        <v>344</v>
      </c>
      <c r="E4399">
        <v>2026</v>
      </c>
      <c r="F4399" s="76" t="str">
        <f t="shared" si="142"/>
        <v>178312. Vigilancia de la Salud AmbientalVigilancia de la Salud Ambiental2026</v>
      </c>
      <c r="G4399" s="7" t="s">
        <v>345</v>
      </c>
      <c r="H4399" s="7" t="s">
        <v>358</v>
      </c>
      <c r="I4399" t="s">
        <v>36</v>
      </c>
      <c r="J4399" s="7" t="s">
        <v>347</v>
      </c>
      <c r="K4399" t="s">
        <v>348</v>
      </c>
      <c r="L4399" t="s">
        <v>348</v>
      </c>
      <c r="M4399" s="37" t="s">
        <v>7</v>
      </c>
      <c r="N4399" s="12" t="s">
        <v>0</v>
      </c>
      <c r="O4399" s="76" t="str">
        <f t="shared" si="143"/>
        <v>178312. Vigilancia de la Salud AmbientalVigilancia de la Salud Ambiental20263_MARTIRES1_ENERO_2026</v>
      </c>
      <c r="P4399" s="168">
        <f t="shared" si="144"/>
        <v>0</v>
      </c>
      <c r="S4399" s="172">
        <v>0</v>
      </c>
      <c r="T4399" s="23">
        <v>0</v>
      </c>
    </row>
    <row r="4400" spans="2:20" ht="30" customHeight="1">
      <c r="B4400">
        <v>1783</v>
      </c>
      <c r="C4400" s="164" t="s">
        <v>343</v>
      </c>
      <c r="D4400" s="7" t="s">
        <v>344</v>
      </c>
      <c r="E4400">
        <v>2026</v>
      </c>
      <c r="F4400" s="76" t="str">
        <f t="shared" si="142"/>
        <v>178312. Vigilancia de la Salud AmbientalVigilancia de la Salud Ambiental2026</v>
      </c>
      <c r="G4400" s="7" t="s">
        <v>345</v>
      </c>
      <c r="H4400" s="7" t="s">
        <v>358</v>
      </c>
      <c r="I4400" t="s">
        <v>36</v>
      </c>
      <c r="J4400" s="7" t="s">
        <v>347</v>
      </c>
      <c r="K4400" t="s">
        <v>348</v>
      </c>
      <c r="L4400" t="s">
        <v>348</v>
      </c>
      <c r="M4400" s="37" t="s">
        <v>10</v>
      </c>
      <c r="N4400" s="12" t="s">
        <v>0</v>
      </c>
      <c r="O4400" s="76" t="str">
        <f t="shared" si="143"/>
        <v>178312. Vigilancia de la Salud AmbientalVigilancia de la Salud Ambiental20266_ANTONIO_NARIÑO1_ENERO_2026</v>
      </c>
      <c r="P4400" s="168">
        <f t="shared" si="144"/>
        <v>0</v>
      </c>
      <c r="S4400" s="172">
        <v>0</v>
      </c>
      <c r="T4400" s="23">
        <v>0</v>
      </c>
    </row>
    <row r="4401" spans="2:20" ht="30" customHeight="1">
      <c r="B4401">
        <v>1783</v>
      </c>
      <c r="C4401" s="164" t="s">
        <v>343</v>
      </c>
      <c r="D4401" s="7" t="s">
        <v>344</v>
      </c>
      <c r="E4401">
        <v>2026</v>
      </c>
      <c r="F4401" s="76" t="str">
        <f t="shared" si="142"/>
        <v>178312. Vigilancia de la Salud AmbientalVigilancia de la Salud Ambiental2026</v>
      </c>
      <c r="G4401" s="7" t="s">
        <v>345</v>
      </c>
      <c r="H4401" s="7" t="s">
        <v>358</v>
      </c>
      <c r="I4401" t="s">
        <v>36</v>
      </c>
      <c r="J4401" s="7" t="s">
        <v>347</v>
      </c>
      <c r="K4401" t="s">
        <v>348</v>
      </c>
      <c r="L4401" t="s">
        <v>348</v>
      </c>
      <c r="M4401" s="37" t="s">
        <v>5</v>
      </c>
      <c r="N4401" s="12" t="s">
        <v>0</v>
      </c>
      <c r="O4401" s="76" t="str">
        <f t="shared" si="143"/>
        <v>178312. Vigilancia de la Salud AmbientalVigilancia de la Salud Ambiental20261_CANDELARIA1_ENERO_2026</v>
      </c>
      <c r="P4401" s="168">
        <f t="shared" si="144"/>
        <v>0</v>
      </c>
      <c r="S4401" s="172">
        <v>0</v>
      </c>
      <c r="T4401" s="23">
        <v>0</v>
      </c>
    </row>
    <row r="4402" spans="2:20" ht="30" customHeight="1">
      <c r="B4402">
        <v>1860</v>
      </c>
      <c r="C4402" s="164" t="s">
        <v>343</v>
      </c>
      <c r="D4402" s="7" t="s">
        <v>344</v>
      </c>
      <c r="E4402">
        <v>2026</v>
      </c>
      <c r="F4402" s="76" t="str">
        <f t="shared" si="142"/>
        <v>186012. Vigilancia de la Salud AmbientalVigilancia de la Salud Ambiental2026</v>
      </c>
      <c r="G4402" s="7" t="s">
        <v>354</v>
      </c>
      <c r="H4402" s="7" t="s">
        <v>346</v>
      </c>
      <c r="I4402" t="s">
        <v>36</v>
      </c>
      <c r="J4402" s="7" t="s">
        <v>363</v>
      </c>
      <c r="K4402" t="s">
        <v>348</v>
      </c>
      <c r="L4402" t="s">
        <v>348</v>
      </c>
      <c r="M4402" s="37" t="s">
        <v>6</v>
      </c>
      <c r="N4402" s="12" t="s">
        <v>0</v>
      </c>
      <c r="O4402" s="76" t="str">
        <f t="shared" si="143"/>
        <v>186012. Vigilancia de la Salud AmbientalVigilancia de la Salud Ambiental20262_SANTA_FE1_ENERO_2026</v>
      </c>
      <c r="P4402" s="168">
        <f t="shared" si="144"/>
        <v>0</v>
      </c>
      <c r="S4402" s="172">
        <v>0</v>
      </c>
      <c r="T4402" s="23">
        <v>0</v>
      </c>
    </row>
    <row r="4403" spans="2:20" ht="30" customHeight="1">
      <c r="B4403">
        <v>1860</v>
      </c>
      <c r="C4403" s="164" t="s">
        <v>343</v>
      </c>
      <c r="D4403" s="7" t="s">
        <v>344</v>
      </c>
      <c r="E4403">
        <v>2026</v>
      </c>
      <c r="F4403" s="76" t="str">
        <f t="shared" si="142"/>
        <v>186012. Vigilancia de la Salud AmbientalVigilancia de la Salud Ambiental2026</v>
      </c>
      <c r="G4403" s="7" t="s">
        <v>354</v>
      </c>
      <c r="H4403" s="7" t="s">
        <v>346</v>
      </c>
      <c r="I4403" t="s">
        <v>36</v>
      </c>
      <c r="J4403" s="7" t="s">
        <v>363</v>
      </c>
      <c r="K4403" t="s">
        <v>348</v>
      </c>
      <c r="L4403" t="s">
        <v>348</v>
      </c>
      <c r="M4403" s="37" t="s">
        <v>8</v>
      </c>
      <c r="N4403" s="12" t="s">
        <v>0</v>
      </c>
      <c r="O4403" s="76" t="str">
        <f t="shared" si="143"/>
        <v>186012. Vigilancia de la Salud AmbientalVigilancia de la Salud Ambiental20264_SAN_CRISTOBAL1_ENERO_2026</v>
      </c>
      <c r="P4403" s="168">
        <f t="shared" si="144"/>
        <v>0</v>
      </c>
      <c r="S4403" s="172">
        <v>0</v>
      </c>
      <c r="T4403" s="23">
        <v>0</v>
      </c>
    </row>
    <row r="4404" spans="2:20" ht="30" customHeight="1">
      <c r="B4404">
        <v>1860</v>
      </c>
      <c r="C4404" s="164" t="s">
        <v>343</v>
      </c>
      <c r="D4404" s="7" t="s">
        <v>344</v>
      </c>
      <c r="E4404">
        <v>2026</v>
      </c>
      <c r="F4404" s="76" t="str">
        <f t="shared" si="142"/>
        <v>186012. Vigilancia de la Salud AmbientalVigilancia de la Salud Ambiental2026</v>
      </c>
      <c r="G4404" s="7" t="s">
        <v>354</v>
      </c>
      <c r="H4404" s="7" t="s">
        <v>346</v>
      </c>
      <c r="I4404" t="s">
        <v>36</v>
      </c>
      <c r="J4404" s="7" t="s">
        <v>363</v>
      </c>
      <c r="K4404" t="s">
        <v>348</v>
      </c>
      <c r="L4404" t="s">
        <v>348</v>
      </c>
      <c r="M4404" s="37" t="s">
        <v>7</v>
      </c>
      <c r="N4404" s="12" t="s">
        <v>0</v>
      </c>
      <c r="O4404" s="76" t="str">
        <f t="shared" si="143"/>
        <v>186012. Vigilancia de la Salud AmbientalVigilancia de la Salud Ambiental20263_MARTIRES1_ENERO_2026</v>
      </c>
      <c r="P4404" s="168">
        <f t="shared" si="144"/>
        <v>0</v>
      </c>
      <c r="S4404" s="172">
        <v>0</v>
      </c>
      <c r="T4404" s="23">
        <v>0</v>
      </c>
    </row>
    <row r="4405" spans="2:20" ht="30" customHeight="1">
      <c r="B4405">
        <v>1860</v>
      </c>
      <c r="C4405" s="164" t="s">
        <v>343</v>
      </c>
      <c r="D4405" s="7" t="s">
        <v>344</v>
      </c>
      <c r="E4405">
        <v>2026</v>
      </c>
      <c r="F4405" s="76" t="str">
        <f t="shared" si="142"/>
        <v>186012. Vigilancia de la Salud AmbientalVigilancia de la Salud Ambiental2026</v>
      </c>
      <c r="G4405" s="7" t="s">
        <v>354</v>
      </c>
      <c r="H4405" s="7" t="s">
        <v>346</v>
      </c>
      <c r="I4405" t="s">
        <v>36</v>
      </c>
      <c r="J4405" s="7" t="s">
        <v>363</v>
      </c>
      <c r="K4405" t="s">
        <v>348</v>
      </c>
      <c r="L4405" t="s">
        <v>348</v>
      </c>
      <c r="M4405" s="37" t="s">
        <v>10</v>
      </c>
      <c r="N4405" s="12" t="s">
        <v>0</v>
      </c>
      <c r="O4405" s="76" t="str">
        <f t="shared" si="143"/>
        <v>186012. Vigilancia de la Salud AmbientalVigilancia de la Salud Ambiental20266_ANTONIO_NARIÑO1_ENERO_2026</v>
      </c>
      <c r="P4405" s="168">
        <f t="shared" si="144"/>
        <v>0</v>
      </c>
      <c r="S4405" s="172">
        <v>0</v>
      </c>
      <c r="T4405" s="23">
        <v>0</v>
      </c>
    </row>
    <row r="4406" spans="2:20" ht="30" customHeight="1">
      <c r="B4406">
        <v>1860</v>
      </c>
      <c r="C4406" s="164" t="s">
        <v>343</v>
      </c>
      <c r="D4406" s="7" t="s">
        <v>344</v>
      </c>
      <c r="E4406">
        <v>2026</v>
      </c>
      <c r="F4406" s="76" t="str">
        <f t="shared" si="142"/>
        <v>186012. Vigilancia de la Salud AmbientalVigilancia de la Salud Ambiental2026</v>
      </c>
      <c r="G4406" s="7" t="s">
        <v>354</v>
      </c>
      <c r="H4406" s="7" t="s">
        <v>346</v>
      </c>
      <c r="I4406" t="s">
        <v>36</v>
      </c>
      <c r="J4406" s="7" t="s">
        <v>363</v>
      </c>
      <c r="K4406" t="s">
        <v>348</v>
      </c>
      <c r="L4406" t="s">
        <v>348</v>
      </c>
      <c r="M4406" s="37" t="s">
        <v>5</v>
      </c>
      <c r="N4406" s="12" t="s">
        <v>0</v>
      </c>
      <c r="O4406" s="76" t="str">
        <f t="shared" si="143"/>
        <v>186012. Vigilancia de la Salud AmbientalVigilancia de la Salud Ambiental20261_CANDELARIA1_ENERO_2026</v>
      </c>
      <c r="P4406" s="168">
        <f t="shared" si="144"/>
        <v>0</v>
      </c>
      <c r="S4406" s="172">
        <v>0</v>
      </c>
      <c r="T4406" s="23">
        <v>0</v>
      </c>
    </row>
    <row r="4407" spans="2:20" ht="30" customHeight="1">
      <c r="B4407">
        <v>1860</v>
      </c>
      <c r="C4407" s="164" t="s">
        <v>343</v>
      </c>
      <c r="D4407" s="7" t="s">
        <v>344</v>
      </c>
      <c r="E4407">
        <v>2026</v>
      </c>
      <c r="F4407" s="76" t="str">
        <f t="shared" si="142"/>
        <v>186012. Vigilancia de la Salud AmbientalVigilancia de la Salud Ambiental2026</v>
      </c>
      <c r="G4407" s="7" t="s">
        <v>354</v>
      </c>
      <c r="H4407" s="7" t="s">
        <v>346</v>
      </c>
      <c r="I4407" t="s">
        <v>36</v>
      </c>
      <c r="J4407" s="7" t="s">
        <v>363</v>
      </c>
      <c r="K4407" t="s">
        <v>348</v>
      </c>
      <c r="L4407" t="s">
        <v>348</v>
      </c>
      <c r="M4407" s="37" t="s">
        <v>9</v>
      </c>
      <c r="N4407" s="12" t="s">
        <v>0</v>
      </c>
      <c r="O4407" s="76" t="str">
        <f t="shared" si="143"/>
        <v>186012. Vigilancia de la Salud AmbientalVigilancia de la Salud Ambiental20265_RAFAEL_URIBE1_ENERO_2026</v>
      </c>
      <c r="P4407" s="168">
        <f t="shared" si="144"/>
        <v>0</v>
      </c>
      <c r="S4407" s="172">
        <v>0</v>
      </c>
      <c r="T4407" s="23">
        <v>0</v>
      </c>
    </row>
    <row r="4408" spans="2:20" ht="30" customHeight="1">
      <c r="B4408">
        <v>1861</v>
      </c>
      <c r="C4408" s="164" t="s">
        <v>343</v>
      </c>
      <c r="D4408" s="7" t="s">
        <v>344</v>
      </c>
      <c r="E4408">
        <v>2026</v>
      </c>
      <c r="F4408" s="76" t="str">
        <f t="shared" si="142"/>
        <v>186112. Vigilancia de la Salud AmbientalVigilancia de la Salud Ambiental2026</v>
      </c>
      <c r="G4408" s="7" t="s">
        <v>354</v>
      </c>
      <c r="H4408" s="7" t="s">
        <v>346</v>
      </c>
      <c r="I4408" t="s">
        <v>36</v>
      </c>
      <c r="J4408" s="7" t="s">
        <v>363</v>
      </c>
      <c r="K4408" t="s">
        <v>348</v>
      </c>
      <c r="L4408" t="s">
        <v>348</v>
      </c>
      <c r="M4408" s="37" t="s">
        <v>8</v>
      </c>
      <c r="N4408" s="12" t="s">
        <v>0</v>
      </c>
      <c r="O4408" s="76" t="str">
        <f t="shared" si="143"/>
        <v>186112. Vigilancia de la Salud AmbientalVigilancia de la Salud Ambiental20264_SAN_CRISTOBAL1_ENERO_2026</v>
      </c>
      <c r="P4408" s="168">
        <f t="shared" si="144"/>
        <v>0</v>
      </c>
      <c r="S4408" s="172">
        <v>0</v>
      </c>
      <c r="T4408" s="23">
        <v>0</v>
      </c>
    </row>
    <row r="4409" spans="2:20" ht="30" customHeight="1">
      <c r="B4409">
        <v>1861</v>
      </c>
      <c r="C4409" s="164" t="s">
        <v>343</v>
      </c>
      <c r="D4409" s="7" t="s">
        <v>344</v>
      </c>
      <c r="E4409">
        <v>2026</v>
      </c>
      <c r="F4409" s="76" t="str">
        <f t="shared" si="142"/>
        <v>186112. Vigilancia de la Salud AmbientalVigilancia de la Salud Ambiental2026</v>
      </c>
      <c r="G4409" s="7" t="s">
        <v>354</v>
      </c>
      <c r="H4409" s="7" t="s">
        <v>346</v>
      </c>
      <c r="I4409" t="s">
        <v>36</v>
      </c>
      <c r="J4409" s="7" t="s">
        <v>363</v>
      </c>
      <c r="K4409" t="s">
        <v>348</v>
      </c>
      <c r="L4409" t="s">
        <v>348</v>
      </c>
      <c r="M4409" s="37" t="s">
        <v>7</v>
      </c>
      <c r="N4409" s="12" t="s">
        <v>0</v>
      </c>
      <c r="O4409" s="76" t="str">
        <f t="shared" si="143"/>
        <v>186112. Vigilancia de la Salud AmbientalVigilancia de la Salud Ambiental20263_MARTIRES1_ENERO_2026</v>
      </c>
      <c r="P4409" s="168">
        <f t="shared" si="144"/>
        <v>0</v>
      </c>
      <c r="S4409" s="172">
        <v>0</v>
      </c>
      <c r="T4409" s="23">
        <v>0</v>
      </c>
    </row>
    <row r="4410" spans="2:20" ht="30" customHeight="1">
      <c r="B4410">
        <v>1861</v>
      </c>
      <c r="C4410" s="164" t="s">
        <v>343</v>
      </c>
      <c r="D4410" s="7" t="s">
        <v>344</v>
      </c>
      <c r="E4410">
        <v>2026</v>
      </c>
      <c r="F4410" s="76" t="str">
        <f t="shared" si="142"/>
        <v>186112. Vigilancia de la Salud AmbientalVigilancia de la Salud Ambiental2026</v>
      </c>
      <c r="G4410" s="7" t="s">
        <v>354</v>
      </c>
      <c r="H4410" s="7" t="s">
        <v>346</v>
      </c>
      <c r="I4410" t="s">
        <v>36</v>
      </c>
      <c r="J4410" s="7" t="s">
        <v>363</v>
      </c>
      <c r="K4410" t="s">
        <v>348</v>
      </c>
      <c r="L4410" t="s">
        <v>348</v>
      </c>
      <c r="M4410" s="37" t="s">
        <v>10</v>
      </c>
      <c r="N4410" s="12" t="s">
        <v>0</v>
      </c>
      <c r="O4410" s="76" t="str">
        <f t="shared" si="143"/>
        <v>186112. Vigilancia de la Salud AmbientalVigilancia de la Salud Ambiental20266_ANTONIO_NARIÑO1_ENERO_2026</v>
      </c>
      <c r="P4410" s="168">
        <f t="shared" si="144"/>
        <v>0</v>
      </c>
      <c r="S4410" s="172">
        <v>0</v>
      </c>
      <c r="T4410" s="23">
        <v>0</v>
      </c>
    </row>
    <row r="4411" spans="2:20" ht="30" customHeight="1">
      <c r="B4411">
        <v>1861</v>
      </c>
      <c r="C4411" s="164" t="s">
        <v>343</v>
      </c>
      <c r="D4411" s="7" t="s">
        <v>344</v>
      </c>
      <c r="E4411">
        <v>2026</v>
      </c>
      <c r="F4411" s="76" t="str">
        <f t="shared" si="142"/>
        <v>186112. Vigilancia de la Salud AmbientalVigilancia de la Salud Ambiental2026</v>
      </c>
      <c r="G4411" s="7" t="s">
        <v>354</v>
      </c>
      <c r="H4411" s="7" t="s">
        <v>346</v>
      </c>
      <c r="I4411" t="s">
        <v>36</v>
      </c>
      <c r="J4411" s="7" t="s">
        <v>363</v>
      </c>
      <c r="K4411" t="s">
        <v>348</v>
      </c>
      <c r="L4411" t="s">
        <v>348</v>
      </c>
      <c r="M4411" s="37" t="s">
        <v>9</v>
      </c>
      <c r="N4411" s="12" t="s">
        <v>0</v>
      </c>
      <c r="O4411" s="76" t="str">
        <f t="shared" si="143"/>
        <v>186112. Vigilancia de la Salud AmbientalVigilancia de la Salud Ambiental20265_RAFAEL_URIBE1_ENERO_2026</v>
      </c>
      <c r="P4411" s="168">
        <f t="shared" si="144"/>
        <v>0</v>
      </c>
      <c r="S4411" s="172">
        <v>0</v>
      </c>
      <c r="T4411" s="23">
        <v>0</v>
      </c>
    </row>
    <row r="4412" spans="2:20" ht="30" customHeight="1">
      <c r="B4412">
        <v>1863</v>
      </c>
      <c r="C4412" s="164" t="s">
        <v>343</v>
      </c>
      <c r="D4412" s="7" t="s">
        <v>344</v>
      </c>
      <c r="E4412">
        <v>2026</v>
      </c>
      <c r="F4412" s="76" t="str">
        <f t="shared" si="142"/>
        <v>186312. Vigilancia de la Salud AmbientalVigilancia de la Salud Ambiental2026</v>
      </c>
      <c r="G4412" s="7" t="s">
        <v>354</v>
      </c>
      <c r="H4412" s="7" t="s">
        <v>352</v>
      </c>
      <c r="I4412" t="s">
        <v>36</v>
      </c>
      <c r="J4412" s="7" t="s">
        <v>363</v>
      </c>
      <c r="K4412" t="s">
        <v>348</v>
      </c>
      <c r="L4412" t="s">
        <v>348</v>
      </c>
      <c r="M4412" s="37" t="s">
        <v>6</v>
      </c>
      <c r="N4412" s="12" t="s">
        <v>0</v>
      </c>
      <c r="O4412" s="76" t="str">
        <f t="shared" si="143"/>
        <v>186312. Vigilancia de la Salud AmbientalVigilancia de la Salud Ambiental20262_SANTA_FE1_ENERO_2026</v>
      </c>
      <c r="P4412" s="168">
        <f t="shared" si="144"/>
        <v>211452</v>
      </c>
      <c r="S4412" s="172">
        <v>1</v>
      </c>
      <c r="T4412" s="23">
        <v>211452</v>
      </c>
    </row>
    <row r="4413" spans="2:20" ht="30" customHeight="1">
      <c r="B4413">
        <v>1864</v>
      </c>
      <c r="C4413" s="164" t="s">
        <v>343</v>
      </c>
      <c r="D4413" s="7" t="s">
        <v>344</v>
      </c>
      <c r="E4413">
        <v>2026</v>
      </c>
      <c r="F4413" s="76" t="str">
        <f t="shared" si="142"/>
        <v>186412. Vigilancia de la Salud AmbientalVigilancia de la Salud Ambiental2026</v>
      </c>
      <c r="G4413" s="7" t="s">
        <v>354</v>
      </c>
      <c r="H4413" s="7" t="s">
        <v>353</v>
      </c>
      <c r="I4413" t="s">
        <v>36</v>
      </c>
      <c r="J4413" s="7" t="s">
        <v>363</v>
      </c>
      <c r="K4413" t="s">
        <v>348</v>
      </c>
      <c r="L4413" t="s">
        <v>348</v>
      </c>
      <c r="M4413" s="37" t="s">
        <v>6</v>
      </c>
      <c r="N4413" s="12" t="s">
        <v>0</v>
      </c>
      <c r="O4413" s="76" t="str">
        <f t="shared" si="143"/>
        <v>186412. Vigilancia de la Salud AmbientalVigilancia de la Salud Ambiental20262_SANTA_FE1_ENERO_2026</v>
      </c>
      <c r="P4413" s="168">
        <f t="shared" si="144"/>
        <v>91656</v>
      </c>
      <c r="S4413" s="172">
        <v>3</v>
      </c>
      <c r="T4413" s="23">
        <v>274968</v>
      </c>
    </row>
    <row r="4414" spans="2:20" ht="30" customHeight="1">
      <c r="B4414">
        <v>1864</v>
      </c>
      <c r="C4414" s="164" t="s">
        <v>343</v>
      </c>
      <c r="D4414" s="7" t="s">
        <v>344</v>
      </c>
      <c r="E4414">
        <v>2026</v>
      </c>
      <c r="F4414" s="76" t="str">
        <f t="shared" si="142"/>
        <v>186412. Vigilancia de la Salud AmbientalVigilancia de la Salud Ambiental2026</v>
      </c>
      <c r="G4414" s="7" t="s">
        <v>354</v>
      </c>
      <c r="H4414" s="7" t="s">
        <v>353</v>
      </c>
      <c r="I4414" t="s">
        <v>36</v>
      </c>
      <c r="J4414" s="7" t="s">
        <v>363</v>
      </c>
      <c r="K4414" t="s">
        <v>348</v>
      </c>
      <c r="L4414" t="s">
        <v>348</v>
      </c>
      <c r="M4414" s="37" t="s">
        <v>8</v>
      </c>
      <c r="N4414" s="12" t="s">
        <v>0</v>
      </c>
      <c r="O4414" s="76" t="str">
        <f t="shared" si="143"/>
        <v>186412. Vigilancia de la Salud AmbientalVigilancia de la Salud Ambiental20264_SAN_CRISTOBAL1_ENERO_2026</v>
      </c>
      <c r="P4414" s="168">
        <f t="shared" si="144"/>
        <v>91656</v>
      </c>
      <c r="S4414" s="172">
        <v>3</v>
      </c>
      <c r="T4414" s="23">
        <v>274968</v>
      </c>
    </row>
    <row r="4415" spans="2:20" ht="30" customHeight="1">
      <c r="B4415">
        <v>1864</v>
      </c>
      <c r="C4415" s="164" t="s">
        <v>343</v>
      </c>
      <c r="D4415" s="7" t="s">
        <v>344</v>
      </c>
      <c r="E4415">
        <v>2026</v>
      </c>
      <c r="F4415" s="76" t="str">
        <f t="shared" si="142"/>
        <v>186412. Vigilancia de la Salud AmbientalVigilancia de la Salud Ambiental2026</v>
      </c>
      <c r="G4415" s="7" t="s">
        <v>354</v>
      </c>
      <c r="H4415" s="7" t="s">
        <v>353</v>
      </c>
      <c r="I4415" t="s">
        <v>36</v>
      </c>
      <c r="J4415" s="7" t="s">
        <v>363</v>
      </c>
      <c r="K4415" t="s">
        <v>348</v>
      </c>
      <c r="L4415" t="s">
        <v>348</v>
      </c>
      <c r="M4415" s="37" t="s">
        <v>7</v>
      </c>
      <c r="N4415" s="12" t="s">
        <v>0</v>
      </c>
      <c r="O4415" s="76" t="str">
        <f t="shared" si="143"/>
        <v>186412. Vigilancia de la Salud AmbientalVigilancia de la Salud Ambiental20263_MARTIRES1_ENERO_2026</v>
      </c>
      <c r="P4415" s="168">
        <f t="shared" si="144"/>
        <v>91656</v>
      </c>
      <c r="S4415" s="172">
        <v>3</v>
      </c>
      <c r="T4415" s="23">
        <v>274968</v>
      </c>
    </row>
    <row r="4416" spans="2:20" ht="30" customHeight="1">
      <c r="B4416">
        <v>1864</v>
      </c>
      <c r="C4416" s="164" t="s">
        <v>343</v>
      </c>
      <c r="D4416" s="7" t="s">
        <v>344</v>
      </c>
      <c r="E4416">
        <v>2026</v>
      </c>
      <c r="F4416" s="76" t="str">
        <f t="shared" si="142"/>
        <v>186412. Vigilancia de la Salud AmbientalVigilancia de la Salud Ambiental2026</v>
      </c>
      <c r="G4416" s="7" t="s">
        <v>354</v>
      </c>
      <c r="H4416" s="7" t="s">
        <v>353</v>
      </c>
      <c r="I4416" t="s">
        <v>36</v>
      </c>
      <c r="J4416" s="7" t="s">
        <v>363</v>
      </c>
      <c r="K4416" t="s">
        <v>348</v>
      </c>
      <c r="L4416" t="s">
        <v>348</v>
      </c>
      <c r="M4416" s="37" t="s">
        <v>10</v>
      </c>
      <c r="N4416" s="12" t="s">
        <v>0</v>
      </c>
      <c r="O4416" s="76" t="str">
        <f t="shared" si="143"/>
        <v>186412. Vigilancia de la Salud AmbientalVigilancia de la Salud Ambiental20266_ANTONIO_NARIÑO1_ENERO_2026</v>
      </c>
      <c r="P4416" s="168">
        <f t="shared" si="144"/>
        <v>91656</v>
      </c>
      <c r="S4416" s="172">
        <v>3</v>
      </c>
      <c r="T4416" s="23">
        <v>274968</v>
      </c>
    </row>
    <row r="4417" spans="2:20" ht="30" customHeight="1">
      <c r="B4417">
        <v>1864</v>
      </c>
      <c r="C4417" s="164" t="s">
        <v>343</v>
      </c>
      <c r="D4417" s="7" t="s">
        <v>344</v>
      </c>
      <c r="E4417">
        <v>2026</v>
      </c>
      <c r="F4417" s="76" t="str">
        <f t="shared" si="142"/>
        <v>186412. Vigilancia de la Salud AmbientalVigilancia de la Salud Ambiental2026</v>
      </c>
      <c r="G4417" s="7" t="s">
        <v>354</v>
      </c>
      <c r="H4417" s="7" t="s">
        <v>353</v>
      </c>
      <c r="I4417" t="s">
        <v>36</v>
      </c>
      <c r="J4417" s="7" t="s">
        <v>363</v>
      </c>
      <c r="K4417" t="s">
        <v>348</v>
      </c>
      <c r="L4417" t="s">
        <v>348</v>
      </c>
      <c r="M4417" s="37" t="s">
        <v>5</v>
      </c>
      <c r="N4417" s="12" t="s">
        <v>0</v>
      </c>
      <c r="O4417" s="76" t="str">
        <f t="shared" si="143"/>
        <v>186412. Vigilancia de la Salud AmbientalVigilancia de la Salud Ambiental20261_CANDELARIA1_ENERO_2026</v>
      </c>
      <c r="P4417" s="168">
        <f t="shared" si="144"/>
        <v>91656</v>
      </c>
      <c r="S4417" s="172">
        <v>3</v>
      </c>
      <c r="T4417" s="23">
        <v>274968</v>
      </c>
    </row>
    <row r="4418" spans="2:20" ht="30" customHeight="1">
      <c r="B4418">
        <v>1864</v>
      </c>
      <c r="C4418" s="164" t="s">
        <v>343</v>
      </c>
      <c r="D4418" s="7" t="s">
        <v>344</v>
      </c>
      <c r="E4418">
        <v>2026</v>
      </c>
      <c r="F4418" s="76" t="str">
        <f t="shared" si="142"/>
        <v>186412. Vigilancia de la Salud AmbientalVigilancia de la Salud Ambiental2026</v>
      </c>
      <c r="G4418" s="7" t="s">
        <v>354</v>
      </c>
      <c r="H4418" s="7" t="s">
        <v>353</v>
      </c>
      <c r="I4418" t="s">
        <v>36</v>
      </c>
      <c r="J4418" s="7" t="s">
        <v>363</v>
      </c>
      <c r="K4418" t="s">
        <v>348</v>
      </c>
      <c r="L4418" t="s">
        <v>348</v>
      </c>
      <c r="M4418" s="37" t="s">
        <v>9</v>
      </c>
      <c r="N4418" s="12" t="s">
        <v>0</v>
      </c>
      <c r="O4418" s="76" t="str">
        <f t="shared" si="143"/>
        <v>186412. Vigilancia de la Salud AmbientalVigilancia de la Salud Ambiental20265_RAFAEL_URIBE1_ENERO_2026</v>
      </c>
      <c r="P4418" s="168">
        <f t="shared" si="144"/>
        <v>91656</v>
      </c>
      <c r="S4418" s="172">
        <v>3</v>
      </c>
      <c r="T4418" s="23">
        <v>274968</v>
      </c>
    </row>
    <row r="4419" spans="2:20" ht="30" customHeight="1">
      <c r="B4419">
        <v>1868</v>
      </c>
      <c r="C4419" s="164" t="s">
        <v>343</v>
      </c>
      <c r="D4419" s="7" t="s">
        <v>344</v>
      </c>
      <c r="E4419">
        <v>2026</v>
      </c>
      <c r="F4419" s="76" t="str">
        <f t="shared" si="142"/>
        <v>186812. Vigilancia de la Salud AmbientalVigilancia de la Salud Ambiental2026</v>
      </c>
      <c r="G4419" s="7" t="s">
        <v>345</v>
      </c>
      <c r="H4419" s="7" t="s">
        <v>349</v>
      </c>
      <c r="I4419" t="s">
        <v>36</v>
      </c>
      <c r="J4419" s="7" t="s">
        <v>347</v>
      </c>
      <c r="K4419" t="s">
        <v>348</v>
      </c>
      <c r="L4419" t="s">
        <v>348</v>
      </c>
      <c r="M4419" s="37" t="s">
        <v>6</v>
      </c>
      <c r="N4419" s="12" t="s">
        <v>0</v>
      </c>
      <c r="O4419" s="76" t="str">
        <f t="shared" si="143"/>
        <v>186812. Vigilancia de la Salud AmbientalVigilancia de la Salud Ambiental20262_SANTA_FE1_ENERO_2026</v>
      </c>
      <c r="P4419" s="168">
        <f t="shared" si="144"/>
        <v>0</v>
      </c>
      <c r="S4419" s="172">
        <v>0</v>
      </c>
      <c r="T4419" s="23">
        <v>0</v>
      </c>
    </row>
    <row r="4420" spans="2:20" ht="30" customHeight="1">
      <c r="B4420">
        <v>1868</v>
      </c>
      <c r="C4420" s="164" t="s">
        <v>343</v>
      </c>
      <c r="D4420" s="7" t="s">
        <v>344</v>
      </c>
      <c r="E4420">
        <v>2026</v>
      </c>
      <c r="F4420" s="76" t="str">
        <f t="shared" si="142"/>
        <v>186812. Vigilancia de la Salud AmbientalVigilancia de la Salud Ambiental2026</v>
      </c>
      <c r="G4420" s="7" t="s">
        <v>345</v>
      </c>
      <c r="H4420" s="7" t="s">
        <v>349</v>
      </c>
      <c r="I4420" t="s">
        <v>36</v>
      </c>
      <c r="J4420" s="7" t="s">
        <v>347</v>
      </c>
      <c r="K4420" t="s">
        <v>348</v>
      </c>
      <c r="L4420" t="s">
        <v>348</v>
      </c>
      <c r="M4420" s="37" t="s">
        <v>8</v>
      </c>
      <c r="N4420" s="12" t="s">
        <v>0</v>
      </c>
      <c r="O4420" s="76" t="str">
        <f t="shared" si="143"/>
        <v>186812. Vigilancia de la Salud AmbientalVigilancia de la Salud Ambiental20264_SAN_CRISTOBAL1_ENERO_2026</v>
      </c>
      <c r="P4420" s="168">
        <f t="shared" si="144"/>
        <v>0</v>
      </c>
      <c r="S4420" s="172">
        <v>0</v>
      </c>
      <c r="T4420" s="23">
        <v>0</v>
      </c>
    </row>
    <row r="4421" spans="2:20" ht="30" customHeight="1">
      <c r="B4421">
        <v>1868</v>
      </c>
      <c r="C4421" s="164" t="s">
        <v>343</v>
      </c>
      <c r="D4421" s="7" t="s">
        <v>344</v>
      </c>
      <c r="E4421">
        <v>2026</v>
      </c>
      <c r="F4421" s="76" t="str">
        <f t="shared" si="142"/>
        <v>186812. Vigilancia de la Salud AmbientalVigilancia de la Salud Ambiental2026</v>
      </c>
      <c r="G4421" s="7" t="s">
        <v>345</v>
      </c>
      <c r="H4421" s="7" t="s">
        <v>349</v>
      </c>
      <c r="I4421" t="s">
        <v>36</v>
      </c>
      <c r="J4421" s="7" t="s">
        <v>347</v>
      </c>
      <c r="K4421" t="s">
        <v>348</v>
      </c>
      <c r="L4421" t="s">
        <v>348</v>
      </c>
      <c r="M4421" s="37" t="s">
        <v>7</v>
      </c>
      <c r="N4421" s="12" t="s">
        <v>0</v>
      </c>
      <c r="O4421" s="76" t="str">
        <f t="shared" si="143"/>
        <v>186812. Vigilancia de la Salud AmbientalVigilancia de la Salud Ambiental20263_MARTIRES1_ENERO_2026</v>
      </c>
      <c r="P4421" s="168">
        <f t="shared" si="144"/>
        <v>0</v>
      </c>
      <c r="S4421" s="172">
        <v>0</v>
      </c>
      <c r="T4421" s="23">
        <v>0</v>
      </c>
    </row>
    <row r="4422" spans="2:20" ht="30" customHeight="1">
      <c r="B4422">
        <v>1868</v>
      </c>
      <c r="C4422" s="164" t="s">
        <v>343</v>
      </c>
      <c r="D4422" s="7" t="s">
        <v>344</v>
      </c>
      <c r="E4422">
        <v>2026</v>
      </c>
      <c r="F4422" s="76" t="str">
        <f t="shared" si="142"/>
        <v>186812. Vigilancia de la Salud AmbientalVigilancia de la Salud Ambiental2026</v>
      </c>
      <c r="G4422" s="7" t="s">
        <v>345</v>
      </c>
      <c r="H4422" s="7" t="s">
        <v>349</v>
      </c>
      <c r="I4422" t="s">
        <v>36</v>
      </c>
      <c r="J4422" s="7" t="s">
        <v>347</v>
      </c>
      <c r="K4422" t="s">
        <v>348</v>
      </c>
      <c r="L4422" t="s">
        <v>348</v>
      </c>
      <c r="M4422" s="37" t="s">
        <v>10</v>
      </c>
      <c r="N4422" s="12" t="s">
        <v>0</v>
      </c>
      <c r="O4422" s="76" t="str">
        <f t="shared" si="143"/>
        <v>186812. Vigilancia de la Salud AmbientalVigilancia de la Salud Ambiental20266_ANTONIO_NARIÑO1_ENERO_2026</v>
      </c>
      <c r="P4422" s="168">
        <f t="shared" si="144"/>
        <v>0</v>
      </c>
      <c r="S4422" s="172">
        <v>0</v>
      </c>
      <c r="T4422" s="23">
        <v>0</v>
      </c>
    </row>
    <row r="4423" spans="2:20" ht="30" customHeight="1">
      <c r="B4423">
        <v>1868</v>
      </c>
      <c r="C4423" s="164" t="s">
        <v>343</v>
      </c>
      <c r="D4423" s="7" t="s">
        <v>344</v>
      </c>
      <c r="E4423">
        <v>2026</v>
      </c>
      <c r="F4423" s="76" t="str">
        <f t="shared" si="142"/>
        <v>186812. Vigilancia de la Salud AmbientalVigilancia de la Salud Ambiental2026</v>
      </c>
      <c r="G4423" s="7" t="s">
        <v>345</v>
      </c>
      <c r="H4423" s="7" t="s">
        <v>349</v>
      </c>
      <c r="I4423" t="s">
        <v>36</v>
      </c>
      <c r="J4423" s="7" t="s">
        <v>347</v>
      </c>
      <c r="K4423" t="s">
        <v>348</v>
      </c>
      <c r="L4423" t="s">
        <v>348</v>
      </c>
      <c r="M4423" s="37" t="s">
        <v>9</v>
      </c>
      <c r="N4423" s="12" t="s">
        <v>0</v>
      </c>
      <c r="O4423" s="76" t="str">
        <f t="shared" si="143"/>
        <v>186812. Vigilancia de la Salud AmbientalVigilancia de la Salud Ambiental20265_RAFAEL_URIBE1_ENERO_2026</v>
      </c>
      <c r="P4423" s="168">
        <f t="shared" si="144"/>
        <v>0</v>
      </c>
      <c r="S4423" s="172">
        <v>0</v>
      </c>
      <c r="T4423" s="23">
        <v>0</v>
      </c>
    </row>
    <row r="4424" spans="2:20" ht="30" customHeight="1">
      <c r="B4424">
        <v>1882</v>
      </c>
      <c r="C4424" s="164" t="s">
        <v>343</v>
      </c>
      <c r="D4424" s="7" t="s">
        <v>344</v>
      </c>
      <c r="E4424">
        <v>2026</v>
      </c>
      <c r="F4424" s="76" t="str">
        <f t="shared" ref="F4424:F4487" si="145">B4424&amp;C4424&amp;D4424&amp;E4424</f>
        <v>188212. Vigilancia de la Salud AmbientalVigilancia de la Salud Ambiental2026</v>
      </c>
      <c r="G4424" s="7" t="s">
        <v>345</v>
      </c>
      <c r="H4424" s="7" t="s">
        <v>352</v>
      </c>
      <c r="I4424" t="s">
        <v>36</v>
      </c>
      <c r="J4424" s="7" t="s">
        <v>347</v>
      </c>
      <c r="K4424" t="s">
        <v>348</v>
      </c>
      <c r="L4424" t="s">
        <v>348</v>
      </c>
      <c r="M4424" s="37" t="s">
        <v>8</v>
      </c>
      <c r="N4424" s="12" t="s">
        <v>0</v>
      </c>
      <c r="O4424" s="76" t="str">
        <f t="shared" si="143"/>
        <v>188212. Vigilancia de la Salud AmbientalVigilancia de la Salud Ambiental20264_SAN_CRISTOBAL1_ENERO_2026</v>
      </c>
      <c r="P4424" s="168">
        <f t="shared" si="144"/>
        <v>0</v>
      </c>
      <c r="S4424" s="172">
        <v>0</v>
      </c>
      <c r="T4424" s="23">
        <v>0</v>
      </c>
    </row>
    <row r="4425" spans="2:20" ht="30" customHeight="1">
      <c r="B4425">
        <v>1882</v>
      </c>
      <c r="C4425" s="164" t="s">
        <v>343</v>
      </c>
      <c r="D4425" s="7" t="s">
        <v>344</v>
      </c>
      <c r="E4425">
        <v>2026</v>
      </c>
      <c r="F4425" s="76" t="str">
        <f t="shared" si="145"/>
        <v>188212. Vigilancia de la Salud AmbientalVigilancia de la Salud Ambiental2026</v>
      </c>
      <c r="G4425" s="7" t="s">
        <v>345</v>
      </c>
      <c r="H4425" s="7" t="s">
        <v>352</v>
      </c>
      <c r="I4425" t="s">
        <v>36</v>
      </c>
      <c r="J4425" s="7" t="s">
        <v>347</v>
      </c>
      <c r="K4425" t="s">
        <v>348</v>
      </c>
      <c r="L4425" t="s">
        <v>348</v>
      </c>
      <c r="M4425" s="37" t="s">
        <v>10</v>
      </c>
      <c r="N4425" s="12" t="s">
        <v>0</v>
      </c>
      <c r="O4425" s="76" t="str">
        <f t="shared" si="143"/>
        <v>188212. Vigilancia de la Salud AmbientalVigilancia de la Salud Ambiental20266_ANTONIO_NARIÑO1_ENERO_2026</v>
      </c>
      <c r="P4425" s="168">
        <f t="shared" si="144"/>
        <v>0</v>
      </c>
      <c r="S4425" s="172">
        <v>0</v>
      </c>
      <c r="T4425" s="23">
        <v>0</v>
      </c>
    </row>
    <row r="4426" spans="2:20" ht="30" customHeight="1">
      <c r="B4426">
        <v>1945</v>
      </c>
      <c r="C4426" s="164" t="s">
        <v>343</v>
      </c>
      <c r="D4426" s="7" t="s">
        <v>344</v>
      </c>
      <c r="E4426">
        <v>2026</v>
      </c>
      <c r="F4426" s="76" t="str">
        <f t="shared" si="145"/>
        <v>194512. Vigilancia de la Salud AmbientalVigilancia de la Salud Ambiental2026</v>
      </c>
      <c r="G4426" s="7" t="s">
        <v>345</v>
      </c>
      <c r="H4426" s="7" t="s">
        <v>352</v>
      </c>
      <c r="I4426" t="s">
        <v>36</v>
      </c>
      <c r="J4426" s="7" t="s">
        <v>347</v>
      </c>
      <c r="K4426" t="s">
        <v>348</v>
      </c>
      <c r="L4426" t="s">
        <v>348</v>
      </c>
      <c r="M4426" s="37" t="s">
        <v>6</v>
      </c>
      <c r="N4426" s="12" t="s">
        <v>0</v>
      </c>
      <c r="O4426" s="76" t="str">
        <f t="shared" ref="O4426:O4489" si="146">+F4426&amp;M4426&amp;N4426</f>
        <v>194512. Vigilancia de la Salud AmbientalVigilancia de la Salud Ambiental20262_SANTA_FE1_ENERO_2026</v>
      </c>
      <c r="P4426" s="168">
        <f t="shared" si="144"/>
        <v>0</v>
      </c>
      <c r="S4426" s="172">
        <v>0</v>
      </c>
      <c r="T4426" s="23">
        <v>0</v>
      </c>
    </row>
    <row r="4427" spans="2:20" ht="30" customHeight="1">
      <c r="B4427">
        <v>1945</v>
      </c>
      <c r="C4427" s="164" t="s">
        <v>343</v>
      </c>
      <c r="D4427" s="7" t="s">
        <v>344</v>
      </c>
      <c r="E4427">
        <v>2026</v>
      </c>
      <c r="F4427" s="76" t="str">
        <f t="shared" si="145"/>
        <v>194512. Vigilancia de la Salud AmbientalVigilancia de la Salud Ambiental2026</v>
      </c>
      <c r="G4427" s="7" t="s">
        <v>345</v>
      </c>
      <c r="H4427" s="7" t="s">
        <v>352</v>
      </c>
      <c r="I4427" t="s">
        <v>36</v>
      </c>
      <c r="J4427" s="7" t="s">
        <v>347</v>
      </c>
      <c r="K4427" t="s">
        <v>348</v>
      </c>
      <c r="L4427" t="s">
        <v>348</v>
      </c>
      <c r="M4427" s="37" t="s">
        <v>8</v>
      </c>
      <c r="N4427" s="12" t="s">
        <v>0</v>
      </c>
      <c r="O4427" s="76" t="str">
        <f t="shared" si="146"/>
        <v>194512. Vigilancia de la Salud AmbientalVigilancia de la Salud Ambiental20264_SAN_CRISTOBAL1_ENERO_2026</v>
      </c>
      <c r="P4427" s="168">
        <f t="shared" si="144"/>
        <v>0</v>
      </c>
      <c r="S4427" s="172">
        <v>0</v>
      </c>
      <c r="T4427" s="23">
        <v>0</v>
      </c>
    </row>
    <row r="4428" spans="2:20" ht="30" customHeight="1">
      <c r="B4428">
        <v>1945</v>
      </c>
      <c r="C4428" s="164" t="s">
        <v>343</v>
      </c>
      <c r="D4428" s="7" t="s">
        <v>344</v>
      </c>
      <c r="E4428">
        <v>2026</v>
      </c>
      <c r="F4428" s="76" t="str">
        <f t="shared" si="145"/>
        <v>194512. Vigilancia de la Salud AmbientalVigilancia de la Salud Ambiental2026</v>
      </c>
      <c r="G4428" s="7" t="s">
        <v>345</v>
      </c>
      <c r="H4428" s="7" t="s">
        <v>352</v>
      </c>
      <c r="I4428" t="s">
        <v>36</v>
      </c>
      <c r="J4428" s="7" t="s">
        <v>347</v>
      </c>
      <c r="K4428" t="s">
        <v>348</v>
      </c>
      <c r="L4428" t="s">
        <v>348</v>
      </c>
      <c r="M4428" s="37" t="s">
        <v>7</v>
      </c>
      <c r="N4428" s="12" t="s">
        <v>0</v>
      </c>
      <c r="O4428" s="76" t="str">
        <f t="shared" si="146"/>
        <v>194512. Vigilancia de la Salud AmbientalVigilancia de la Salud Ambiental20263_MARTIRES1_ENERO_2026</v>
      </c>
      <c r="P4428" s="168">
        <f t="shared" si="144"/>
        <v>0</v>
      </c>
      <c r="S4428" s="172">
        <v>0</v>
      </c>
      <c r="T4428" s="23">
        <v>0</v>
      </c>
    </row>
    <row r="4429" spans="2:20" ht="30" customHeight="1">
      <c r="B4429">
        <v>1945</v>
      </c>
      <c r="C4429" s="164" t="s">
        <v>343</v>
      </c>
      <c r="D4429" s="7" t="s">
        <v>344</v>
      </c>
      <c r="E4429">
        <v>2026</v>
      </c>
      <c r="F4429" s="76" t="str">
        <f t="shared" si="145"/>
        <v>194512. Vigilancia de la Salud AmbientalVigilancia de la Salud Ambiental2026</v>
      </c>
      <c r="G4429" s="7" t="s">
        <v>345</v>
      </c>
      <c r="H4429" s="7" t="s">
        <v>352</v>
      </c>
      <c r="I4429" t="s">
        <v>36</v>
      </c>
      <c r="J4429" s="7" t="s">
        <v>347</v>
      </c>
      <c r="K4429" t="s">
        <v>348</v>
      </c>
      <c r="L4429" t="s">
        <v>348</v>
      </c>
      <c r="M4429" s="37" t="s">
        <v>10</v>
      </c>
      <c r="N4429" s="12" t="s">
        <v>0</v>
      </c>
      <c r="O4429" s="76" t="str">
        <f t="shared" si="146"/>
        <v>194512. Vigilancia de la Salud AmbientalVigilancia de la Salud Ambiental20266_ANTONIO_NARIÑO1_ENERO_2026</v>
      </c>
      <c r="P4429" s="168">
        <f t="shared" si="144"/>
        <v>0</v>
      </c>
      <c r="S4429" s="172">
        <v>0</v>
      </c>
      <c r="T4429" s="23">
        <v>0</v>
      </c>
    </row>
    <row r="4430" spans="2:20" ht="30" customHeight="1">
      <c r="B4430">
        <v>1945</v>
      </c>
      <c r="C4430" s="164" t="s">
        <v>343</v>
      </c>
      <c r="D4430" s="7" t="s">
        <v>344</v>
      </c>
      <c r="E4430">
        <v>2026</v>
      </c>
      <c r="F4430" s="76" t="str">
        <f t="shared" si="145"/>
        <v>194512. Vigilancia de la Salud AmbientalVigilancia de la Salud Ambiental2026</v>
      </c>
      <c r="G4430" s="7" t="s">
        <v>345</v>
      </c>
      <c r="H4430" s="7" t="s">
        <v>352</v>
      </c>
      <c r="I4430" t="s">
        <v>36</v>
      </c>
      <c r="J4430" s="7" t="s">
        <v>347</v>
      </c>
      <c r="K4430" t="s">
        <v>348</v>
      </c>
      <c r="L4430" t="s">
        <v>348</v>
      </c>
      <c r="M4430" s="37" t="s">
        <v>5</v>
      </c>
      <c r="N4430" s="12" t="s">
        <v>0</v>
      </c>
      <c r="O4430" s="76" t="str">
        <f t="shared" si="146"/>
        <v>194512. Vigilancia de la Salud AmbientalVigilancia de la Salud Ambiental20261_CANDELARIA1_ENERO_2026</v>
      </c>
      <c r="P4430" s="168">
        <f t="shared" si="144"/>
        <v>0</v>
      </c>
      <c r="S4430" s="172">
        <v>0</v>
      </c>
      <c r="T4430" s="23">
        <v>0</v>
      </c>
    </row>
    <row r="4431" spans="2:20" ht="30" customHeight="1">
      <c r="B4431">
        <v>1945</v>
      </c>
      <c r="C4431" s="164" t="s">
        <v>343</v>
      </c>
      <c r="D4431" s="7" t="s">
        <v>344</v>
      </c>
      <c r="E4431">
        <v>2026</v>
      </c>
      <c r="F4431" s="76" t="str">
        <f t="shared" si="145"/>
        <v>194512. Vigilancia de la Salud AmbientalVigilancia de la Salud Ambiental2026</v>
      </c>
      <c r="G4431" s="7" t="s">
        <v>345</v>
      </c>
      <c r="H4431" s="7" t="s">
        <v>352</v>
      </c>
      <c r="I4431" t="s">
        <v>36</v>
      </c>
      <c r="J4431" s="7" t="s">
        <v>347</v>
      </c>
      <c r="K4431" t="s">
        <v>348</v>
      </c>
      <c r="L4431" t="s">
        <v>348</v>
      </c>
      <c r="M4431" s="37" t="s">
        <v>9</v>
      </c>
      <c r="N4431" s="12" t="s">
        <v>0</v>
      </c>
      <c r="O4431" s="76" t="str">
        <f t="shared" si="146"/>
        <v>194512. Vigilancia de la Salud AmbientalVigilancia de la Salud Ambiental20265_RAFAEL_URIBE1_ENERO_2026</v>
      </c>
      <c r="P4431" s="168">
        <f t="shared" si="144"/>
        <v>0</v>
      </c>
      <c r="S4431" s="172">
        <v>0</v>
      </c>
      <c r="T4431" s="23">
        <v>0</v>
      </c>
    </row>
    <row r="4432" spans="2:20" ht="30" customHeight="1">
      <c r="B4432">
        <v>1946</v>
      </c>
      <c r="C4432" s="164" t="s">
        <v>343</v>
      </c>
      <c r="D4432" s="7" t="s">
        <v>344</v>
      </c>
      <c r="E4432">
        <v>2026</v>
      </c>
      <c r="F4432" s="76" t="str">
        <f t="shared" si="145"/>
        <v>194612. Vigilancia de la Salud AmbientalVigilancia de la Salud Ambiental2026</v>
      </c>
      <c r="G4432" s="7" t="s">
        <v>345</v>
      </c>
      <c r="H4432" s="7" t="s">
        <v>353</v>
      </c>
      <c r="I4432" t="s">
        <v>36</v>
      </c>
      <c r="J4432" s="7" t="s">
        <v>347</v>
      </c>
      <c r="K4432" t="s">
        <v>348</v>
      </c>
      <c r="L4432" t="s">
        <v>348</v>
      </c>
      <c r="M4432" s="37" t="s">
        <v>6</v>
      </c>
      <c r="N4432" s="12" t="s">
        <v>0</v>
      </c>
      <c r="O4432" s="76" t="str">
        <f t="shared" si="146"/>
        <v>194612. Vigilancia de la Salud AmbientalVigilancia de la Salud Ambiental20262_SANTA_FE1_ENERO_2026</v>
      </c>
      <c r="P4432" s="168">
        <f t="shared" si="144"/>
        <v>163614</v>
      </c>
      <c r="S4432" s="172">
        <v>16</v>
      </c>
      <c r="T4432" s="23">
        <v>2617824</v>
      </c>
    </row>
    <row r="4433" spans="2:20" ht="30" customHeight="1">
      <c r="B4433">
        <v>1946</v>
      </c>
      <c r="C4433" s="164" t="s">
        <v>343</v>
      </c>
      <c r="D4433" s="7" t="s">
        <v>344</v>
      </c>
      <c r="E4433">
        <v>2026</v>
      </c>
      <c r="F4433" s="76" t="str">
        <f t="shared" si="145"/>
        <v>194612. Vigilancia de la Salud AmbientalVigilancia de la Salud Ambiental2026</v>
      </c>
      <c r="G4433" s="7" t="s">
        <v>345</v>
      </c>
      <c r="H4433" s="7" t="s">
        <v>353</v>
      </c>
      <c r="I4433" t="s">
        <v>36</v>
      </c>
      <c r="J4433" s="7" t="s">
        <v>347</v>
      </c>
      <c r="K4433" t="s">
        <v>348</v>
      </c>
      <c r="L4433" t="s">
        <v>348</v>
      </c>
      <c r="M4433" s="37" t="s">
        <v>8</v>
      </c>
      <c r="N4433" s="12" t="s">
        <v>0</v>
      </c>
      <c r="O4433" s="76" t="str">
        <f t="shared" si="146"/>
        <v>194612. Vigilancia de la Salud AmbientalVigilancia de la Salud Ambiental20264_SAN_CRISTOBAL1_ENERO_2026</v>
      </c>
      <c r="P4433" s="168">
        <f t="shared" si="144"/>
        <v>163614</v>
      </c>
      <c r="S4433" s="172">
        <v>7</v>
      </c>
      <c r="T4433" s="23">
        <v>1145298</v>
      </c>
    </row>
    <row r="4434" spans="2:20" ht="30" customHeight="1">
      <c r="B4434">
        <v>1946</v>
      </c>
      <c r="C4434" s="164" t="s">
        <v>343</v>
      </c>
      <c r="D4434" s="7" t="s">
        <v>344</v>
      </c>
      <c r="E4434">
        <v>2026</v>
      </c>
      <c r="F4434" s="76" t="str">
        <f t="shared" si="145"/>
        <v>194612. Vigilancia de la Salud AmbientalVigilancia de la Salud Ambiental2026</v>
      </c>
      <c r="G4434" s="7" t="s">
        <v>345</v>
      </c>
      <c r="H4434" s="7" t="s">
        <v>353</v>
      </c>
      <c r="I4434" t="s">
        <v>36</v>
      </c>
      <c r="J4434" s="7" t="s">
        <v>347</v>
      </c>
      <c r="K4434" t="s">
        <v>348</v>
      </c>
      <c r="L4434" t="s">
        <v>348</v>
      </c>
      <c r="M4434" s="37" t="s">
        <v>7</v>
      </c>
      <c r="N4434" s="12" t="s">
        <v>0</v>
      </c>
      <c r="O4434" s="76" t="str">
        <f t="shared" si="146"/>
        <v>194612. Vigilancia de la Salud AmbientalVigilancia de la Salud Ambiental20263_MARTIRES1_ENERO_2026</v>
      </c>
      <c r="P4434" s="168">
        <f t="shared" si="144"/>
        <v>163614</v>
      </c>
      <c r="S4434" s="172">
        <v>5</v>
      </c>
      <c r="T4434" s="23">
        <v>818070</v>
      </c>
    </row>
    <row r="4435" spans="2:20" ht="30" customHeight="1">
      <c r="B4435">
        <v>1946</v>
      </c>
      <c r="C4435" s="164" t="s">
        <v>343</v>
      </c>
      <c r="D4435" s="7" t="s">
        <v>344</v>
      </c>
      <c r="E4435">
        <v>2026</v>
      </c>
      <c r="F4435" s="76" t="str">
        <f t="shared" si="145"/>
        <v>194612. Vigilancia de la Salud AmbientalVigilancia de la Salud Ambiental2026</v>
      </c>
      <c r="G4435" s="7" t="s">
        <v>345</v>
      </c>
      <c r="H4435" s="7" t="s">
        <v>353</v>
      </c>
      <c r="I4435" t="s">
        <v>36</v>
      </c>
      <c r="J4435" s="7" t="s">
        <v>347</v>
      </c>
      <c r="K4435" t="s">
        <v>348</v>
      </c>
      <c r="L4435" t="s">
        <v>348</v>
      </c>
      <c r="M4435" s="37" t="s">
        <v>10</v>
      </c>
      <c r="N4435" s="12" t="s">
        <v>0</v>
      </c>
      <c r="O4435" s="76" t="str">
        <f t="shared" si="146"/>
        <v>194612. Vigilancia de la Salud AmbientalVigilancia de la Salud Ambiental20266_ANTONIO_NARIÑO1_ENERO_2026</v>
      </c>
      <c r="P4435" s="168">
        <f t="shared" si="144"/>
        <v>163614</v>
      </c>
      <c r="S4435" s="172">
        <v>12</v>
      </c>
      <c r="T4435" s="23">
        <v>1963368</v>
      </c>
    </row>
    <row r="4436" spans="2:20" ht="30" customHeight="1">
      <c r="B4436">
        <v>1946</v>
      </c>
      <c r="C4436" s="164" t="s">
        <v>343</v>
      </c>
      <c r="D4436" s="7" t="s">
        <v>344</v>
      </c>
      <c r="E4436">
        <v>2026</v>
      </c>
      <c r="F4436" s="76" t="str">
        <f t="shared" si="145"/>
        <v>194612. Vigilancia de la Salud AmbientalVigilancia de la Salud Ambiental2026</v>
      </c>
      <c r="G4436" s="7" t="s">
        <v>345</v>
      </c>
      <c r="H4436" s="7" t="s">
        <v>353</v>
      </c>
      <c r="I4436" t="s">
        <v>36</v>
      </c>
      <c r="J4436" s="7" t="s">
        <v>347</v>
      </c>
      <c r="K4436" t="s">
        <v>348</v>
      </c>
      <c r="L4436" t="s">
        <v>348</v>
      </c>
      <c r="M4436" s="37" t="s">
        <v>5</v>
      </c>
      <c r="N4436" s="12" t="s">
        <v>0</v>
      </c>
      <c r="O4436" s="76" t="str">
        <f t="shared" si="146"/>
        <v>194612. Vigilancia de la Salud AmbientalVigilancia de la Salud Ambiental20261_CANDELARIA1_ENERO_2026</v>
      </c>
      <c r="P4436" s="168">
        <f t="shared" si="144"/>
        <v>163614</v>
      </c>
      <c r="S4436" s="172">
        <v>2</v>
      </c>
      <c r="T4436" s="23">
        <v>327228</v>
      </c>
    </row>
    <row r="4437" spans="2:20" ht="30" customHeight="1">
      <c r="B4437">
        <v>1946</v>
      </c>
      <c r="C4437" s="164" t="s">
        <v>343</v>
      </c>
      <c r="D4437" s="7" t="s">
        <v>344</v>
      </c>
      <c r="E4437">
        <v>2026</v>
      </c>
      <c r="F4437" s="76" t="str">
        <f t="shared" si="145"/>
        <v>194612. Vigilancia de la Salud AmbientalVigilancia de la Salud Ambiental2026</v>
      </c>
      <c r="G4437" s="7" t="s">
        <v>345</v>
      </c>
      <c r="H4437" s="7" t="s">
        <v>353</v>
      </c>
      <c r="I4437" t="s">
        <v>36</v>
      </c>
      <c r="J4437" s="7" t="s">
        <v>347</v>
      </c>
      <c r="K4437" t="s">
        <v>348</v>
      </c>
      <c r="L4437" t="s">
        <v>348</v>
      </c>
      <c r="M4437" s="37" t="s">
        <v>9</v>
      </c>
      <c r="N4437" s="12" t="s">
        <v>0</v>
      </c>
      <c r="O4437" s="76" t="str">
        <f t="shared" si="146"/>
        <v>194612. Vigilancia de la Salud AmbientalVigilancia de la Salud Ambiental20265_RAFAEL_URIBE1_ENERO_2026</v>
      </c>
      <c r="P4437" s="168">
        <f t="shared" si="144"/>
        <v>163614</v>
      </c>
      <c r="S4437" s="172">
        <v>12</v>
      </c>
      <c r="T4437" s="23">
        <v>1963368</v>
      </c>
    </row>
    <row r="4438" spans="2:20" ht="30" customHeight="1">
      <c r="B4438">
        <v>1949</v>
      </c>
      <c r="C4438" s="164" t="s">
        <v>343</v>
      </c>
      <c r="D4438" s="7" t="s">
        <v>344</v>
      </c>
      <c r="E4438">
        <v>2026</v>
      </c>
      <c r="F4438" s="76" t="str">
        <f t="shared" si="145"/>
        <v>194912. Vigilancia de la Salud AmbientalVigilancia de la Salud Ambiental2026</v>
      </c>
      <c r="G4438" s="7" t="s">
        <v>357</v>
      </c>
      <c r="H4438" s="7" t="s">
        <v>358</v>
      </c>
      <c r="I4438" t="s">
        <v>36</v>
      </c>
      <c r="J4438" s="7" t="s">
        <v>359</v>
      </c>
      <c r="K4438" t="s">
        <v>348</v>
      </c>
      <c r="L4438" t="s">
        <v>348</v>
      </c>
      <c r="M4438" s="37" t="s">
        <v>6</v>
      </c>
      <c r="N4438" s="12" t="s">
        <v>0</v>
      </c>
      <c r="O4438" s="76" t="str">
        <f t="shared" si="146"/>
        <v>194912. Vigilancia de la Salud AmbientalVigilancia de la Salud Ambiental20262_SANTA_FE1_ENERO_2026</v>
      </c>
      <c r="P4438" s="168">
        <f t="shared" si="144"/>
        <v>418884</v>
      </c>
      <c r="S4438" s="172">
        <v>3</v>
      </c>
      <c r="T4438" s="23">
        <v>1256652</v>
      </c>
    </row>
    <row r="4439" spans="2:20" ht="30" customHeight="1">
      <c r="B4439">
        <v>1949</v>
      </c>
      <c r="C4439" s="164" t="s">
        <v>343</v>
      </c>
      <c r="D4439" s="7" t="s">
        <v>344</v>
      </c>
      <c r="E4439">
        <v>2026</v>
      </c>
      <c r="F4439" s="76" t="str">
        <f t="shared" si="145"/>
        <v>194912. Vigilancia de la Salud AmbientalVigilancia de la Salud Ambiental2026</v>
      </c>
      <c r="G4439" s="7" t="s">
        <v>357</v>
      </c>
      <c r="H4439" s="7" t="s">
        <v>358</v>
      </c>
      <c r="I4439" t="s">
        <v>36</v>
      </c>
      <c r="J4439" s="7" t="s">
        <v>359</v>
      </c>
      <c r="K4439" t="s">
        <v>348</v>
      </c>
      <c r="L4439" t="s">
        <v>348</v>
      </c>
      <c r="M4439" s="37" t="s">
        <v>8</v>
      </c>
      <c r="N4439" s="12" t="s">
        <v>0</v>
      </c>
      <c r="O4439" s="76" t="str">
        <f t="shared" si="146"/>
        <v>194912. Vigilancia de la Salud AmbientalVigilancia de la Salud Ambiental20264_SAN_CRISTOBAL1_ENERO_2026</v>
      </c>
      <c r="P4439" s="168">
        <f t="shared" si="144"/>
        <v>418884</v>
      </c>
      <c r="S4439" s="172">
        <v>3</v>
      </c>
      <c r="T4439" s="23">
        <v>1256652</v>
      </c>
    </row>
    <row r="4440" spans="2:20" ht="30" customHeight="1">
      <c r="B4440">
        <v>1949</v>
      </c>
      <c r="C4440" s="164" t="s">
        <v>343</v>
      </c>
      <c r="D4440" s="7" t="s">
        <v>344</v>
      </c>
      <c r="E4440">
        <v>2026</v>
      </c>
      <c r="F4440" s="76" t="str">
        <f t="shared" si="145"/>
        <v>194912. Vigilancia de la Salud AmbientalVigilancia de la Salud Ambiental2026</v>
      </c>
      <c r="G4440" s="7" t="s">
        <v>357</v>
      </c>
      <c r="H4440" s="7" t="s">
        <v>358</v>
      </c>
      <c r="I4440" t="s">
        <v>36</v>
      </c>
      <c r="J4440" s="7" t="s">
        <v>359</v>
      </c>
      <c r="K4440" t="s">
        <v>348</v>
      </c>
      <c r="L4440" t="s">
        <v>348</v>
      </c>
      <c r="M4440" s="37" t="s">
        <v>7</v>
      </c>
      <c r="N4440" s="12" t="s">
        <v>0</v>
      </c>
      <c r="O4440" s="76" t="str">
        <f t="shared" si="146"/>
        <v>194912. Vigilancia de la Salud AmbientalVigilancia de la Salud Ambiental20263_MARTIRES1_ENERO_2026</v>
      </c>
      <c r="P4440" s="168">
        <f t="shared" si="144"/>
        <v>418884</v>
      </c>
      <c r="S4440" s="172">
        <v>2</v>
      </c>
      <c r="T4440" s="23">
        <v>837768</v>
      </c>
    </row>
    <row r="4441" spans="2:20" ht="30" customHeight="1">
      <c r="B4441">
        <v>1949</v>
      </c>
      <c r="C4441" s="164" t="s">
        <v>343</v>
      </c>
      <c r="D4441" s="7" t="s">
        <v>344</v>
      </c>
      <c r="E4441">
        <v>2026</v>
      </c>
      <c r="F4441" s="76" t="str">
        <f t="shared" si="145"/>
        <v>194912. Vigilancia de la Salud AmbientalVigilancia de la Salud Ambiental2026</v>
      </c>
      <c r="G4441" s="7" t="s">
        <v>357</v>
      </c>
      <c r="H4441" s="7" t="s">
        <v>358</v>
      </c>
      <c r="I4441" t="s">
        <v>36</v>
      </c>
      <c r="J4441" s="7" t="s">
        <v>359</v>
      </c>
      <c r="K4441" t="s">
        <v>348</v>
      </c>
      <c r="L4441" t="s">
        <v>348</v>
      </c>
      <c r="M4441" s="37" t="s">
        <v>10</v>
      </c>
      <c r="N4441" s="12" t="s">
        <v>0</v>
      </c>
      <c r="O4441" s="76" t="str">
        <f t="shared" si="146"/>
        <v>194912. Vigilancia de la Salud AmbientalVigilancia de la Salud Ambiental20266_ANTONIO_NARIÑO1_ENERO_2026</v>
      </c>
      <c r="P4441" s="168">
        <f t="shared" si="144"/>
        <v>418884</v>
      </c>
      <c r="S4441" s="172">
        <v>1</v>
      </c>
      <c r="T4441" s="23">
        <v>418884</v>
      </c>
    </row>
    <row r="4442" spans="2:20" ht="30" customHeight="1">
      <c r="B4442">
        <v>1949</v>
      </c>
      <c r="C4442" s="164" t="s">
        <v>343</v>
      </c>
      <c r="D4442" s="7" t="s">
        <v>344</v>
      </c>
      <c r="E4442">
        <v>2026</v>
      </c>
      <c r="F4442" s="76" t="str">
        <f t="shared" si="145"/>
        <v>194912. Vigilancia de la Salud AmbientalVigilancia de la Salud Ambiental2026</v>
      </c>
      <c r="G4442" s="7" t="s">
        <v>357</v>
      </c>
      <c r="H4442" s="7" t="s">
        <v>358</v>
      </c>
      <c r="I4442" t="s">
        <v>36</v>
      </c>
      <c r="J4442" s="7" t="s">
        <v>359</v>
      </c>
      <c r="K4442" t="s">
        <v>348</v>
      </c>
      <c r="L4442" t="s">
        <v>348</v>
      </c>
      <c r="M4442" s="37" t="s">
        <v>5</v>
      </c>
      <c r="N4442" s="12" t="s">
        <v>0</v>
      </c>
      <c r="O4442" s="76" t="str">
        <f t="shared" si="146"/>
        <v>194912. Vigilancia de la Salud AmbientalVigilancia de la Salud Ambiental20261_CANDELARIA1_ENERO_2026</v>
      </c>
      <c r="P4442" s="168">
        <f t="shared" si="144"/>
        <v>418884</v>
      </c>
      <c r="S4442" s="172">
        <v>1</v>
      </c>
      <c r="T4442" s="23">
        <v>418884</v>
      </c>
    </row>
    <row r="4443" spans="2:20" ht="30" customHeight="1">
      <c r="B4443">
        <v>1949</v>
      </c>
      <c r="C4443" s="164" t="s">
        <v>343</v>
      </c>
      <c r="D4443" s="7" t="s">
        <v>344</v>
      </c>
      <c r="E4443">
        <v>2026</v>
      </c>
      <c r="F4443" s="76" t="str">
        <f t="shared" si="145"/>
        <v>194912. Vigilancia de la Salud AmbientalVigilancia de la Salud Ambiental2026</v>
      </c>
      <c r="G4443" s="7" t="s">
        <v>357</v>
      </c>
      <c r="H4443" s="7" t="s">
        <v>358</v>
      </c>
      <c r="I4443" t="s">
        <v>36</v>
      </c>
      <c r="J4443" s="7" t="s">
        <v>359</v>
      </c>
      <c r="K4443" t="s">
        <v>348</v>
      </c>
      <c r="L4443" t="s">
        <v>348</v>
      </c>
      <c r="M4443" s="37" t="s">
        <v>9</v>
      </c>
      <c r="N4443" s="12" t="s">
        <v>0</v>
      </c>
      <c r="O4443" s="76" t="str">
        <f t="shared" si="146"/>
        <v>194912. Vigilancia de la Salud AmbientalVigilancia de la Salud Ambiental20265_RAFAEL_URIBE1_ENERO_2026</v>
      </c>
      <c r="P4443" s="168">
        <f t="shared" si="144"/>
        <v>418884</v>
      </c>
      <c r="S4443" s="172">
        <v>3</v>
      </c>
      <c r="T4443" s="23">
        <v>1256652</v>
      </c>
    </row>
    <row r="4444" spans="2:20" ht="30" customHeight="1">
      <c r="B4444">
        <v>1952</v>
      </c>
      <c r="C4444" s="164" t="s">
        <v>343</v>
      </c>
      <c r="D4444" s="7" t="s">
        <v>344</v>
      </c>
      <c r="E4444">
        <v>2026</v>
      </c>
      <c r="F4444" s="76" t="str">
        <f t="shared" si="145"/>
        <v>195212. Vigilancia de la Salud AmbientalVigilancia de la Salud Ambiental2026</v>
      </c>
      <c r="G4444" s="7" t="s">
        <v>364</v>
      </c>
      <c r="H4444" s="7" t="s">
        <v>355</v>
      </c>
      <c r="I4444" t="s">
        <v>36</v>
      </c>
      <c r="J4444" s="7" t="s">
        <v>356</v>
      </c>
      <c r="K4444" t="s">
        <v>348</v>
      </c>
      <c r="L4444" t="s">
        <v>348</v>
      </c>
      <c r="M4444" s="37" t="s">
        <v>5</v>
      </c>
      <c r="N4444" s="12" t="s">
        <v>0</v>
      </c>
      <c r="O4444" s="76" t="str">
        <f t="shared" si="146"/>
        <v>195212. Vigilancia de la Salud AmbientalVigilancia de la Salud Ambiental20261_CANDELARIA1_ENERO_2026</v>
      </c>
      <c r="P4444" s="168">
        <f t="shared" si="144"/>
        <v>2810784</v>
      </c>
      <c r="S4444" s="172">
        <v>2</v>
      </c>
      <c r="T4444" s="23">
        <v>5621568</v>
      </c>
    </row>
    <row r="4445" spans="2:20" ht="30" customHeight="1">
      <c r="B4445">
        <v>2002</v>
      </c>
      <c r="C4445" s="164" t="s">
        <v>343</v>
      </c>
      <c r="D4445" s="7" t="s">
        <v>344</v>
      </c>
      <c r="E4445">
        <v>2026</v>
      </c>
      <c r="F4445" s="76" t="str">
        <f t="shared" si="145"/>
        <v>200212. Vigilancia de la Salud AmbientalVigilancia de la Salud Ambiental2026</v>
      </c>
      <c r="G4445" s="7" t="s">
        <v>364</v>
      </c>
      <c r="H4445" s="7" t="s">
        <v>355</v>
      </c>
      <c r="I4445" t="s">
        <v>36</v>
      </c>
      <c r="J4445" s="7" t="s">
        <v>356</v>
      </c>
      <c r="K4445" t="s">
        <v>348</v>
      </c>
      <c r="L4445" t="s">
        <v>348</v>
      </c>
      <c r="M4445" s="37" t="s">
        <v>10</v>
      </c>
      <c r="N4445" s="12" t="s">
        <v>0</v>
      </c>
      <c r="O4445" s="76" t="str">
        <f t="shared" si="146"/>
        <v>200212. Vigilancia de la Salud AmbientalVigilancia de la Salud Ambiental20266_ANTONIO_NARIÑO1_ENERO_2026</v>
      </c>
      <c r="P4445" s="168">
        <f t="shared" si="144"/>
        <v>3673744</v>
      </c>
      <c r="S4445" s="172">
        <v>2</v>
      </c>
      <c r="T4445" s="23">
        <v>7347488</v>
      </c>
    </row>
    <row r="4446" spans="2:20" ht="30" customHeight="1">
      <c r="B4446">
        <v>2002</v>
      </c>
      <c r="C4446" s="164" t="s">
        <v>343</v>
      </c>
      <c r="D4446" s="7" t="s">
        <v>344</v>
      </c>
      <c r="E4446">
        <v>2026</v>
      </c>
      <c r="F4446" s="76" t="str">
        <f t="shared" si="145"/>
        <v>200212. Vigilancia de la Salud AmbientalVigilancia de la Salud Ambiental2026</v>
      </c>
      <c r="G4446" s="7" t="s">
        <v>364</v>
      </c>
      <c r="H4446" s="7" t="s">
        <v>355</v>
      </c>
      <c r="I4446" t="s">
        <v>36</v>
      </c>
      <c r="J4446" s="7" t="s">
        <v>356</v>
      </c>
      <c r="K4446" t="s">
        <v>348</v>
      </c>
      <c r="L4446" t="s">
        <v>348</v>
      </c>
      <c r="M4446" s="37" t="s">
        <v>5</v>
      </c>
      <c r="N4446" s="12" t="s">
        <v>0</v>
      </c>
      <c r="O4446" s="76" t="str">
        <f t="shared" si="146"/>
        <v>200212. Vigilancia de la Salud AmbientalVigilancia de la Salud Ambiental20261_CANDELARIA1_ENERO_2026</v>
      </c>
      <c r="P4446" s="168">
        <f t="shared" si="144"/>
        <v>3673744</v>
      </c>
      <c r="S4446" s="172">
        <v>2</v>
      </c>
      <c r="T4446" s="23">
        <v>7347488</v>
      </c>
    </row>
    <row r="4447" spans="2:20" ht="30" customHeight="1">
      <c r="B4447">
        <v>2016</v>
      </c>
      <c r="C4447" s="164" t="s">
        <v>343</v>
      </c>
      <c r="D4447" s="7" t="s">
        <v>344</v>
      </c>
      <c r="E4447">
        <v>2026</v>
      </c>
      <c r="F4447" s="76" t="str">
        <f t="shared" si="145"/>
        <v>201612. Vigilancia de la Salud AmbientalVigilancia de la Salud Ambiental2026</v>
      </c>
      <c r="G4447" s="7" t="s">
        <v>345</v>
      </c>
      <c r="H4447" s="7" t="s">
        <v>353</v>
      </c>
      <c r="I4447" t="s">
        <v>36</v>
      </c>
      <c r="J4447" s="7" t="s">
        <v>347</v>
      </c>
      <c r="K4447" t="s">
        <v>348</v>
      </c>
      <c r="L4447" t="s">
        <v>348</v>
      </c>
      <c r="M4447" s="37" t="s">
        <v>6</v>
      </c>
      <c r="N4447" s="12" t="s">
        <v>0</v>
      </c>
      <c r="O4447" s="76" t="str">
        <f t="shared" si="146"/>
        <v>201612. Vigilancia de la Salud AmbientalVigilancia de la Salud Ambiental20262_SANTA_FE1_ENERO_2026</v>
      </c>
      <c r="P4447" s="168">
        <f t="shared" si="144"/>
        <v>30552</v>
      </c>
      <c r="S4447" s="172">
        <v>3</v>
      </c>
      <c r="T4447" s="23">
        <v>91656</v>
      </c>
    </row>
    <row r="4448" spans="2:20" ht="30" customHeight="1">
      <c r="B4448">
        <v>2016</v>
      </c>
      <c r="C4448" s="164" t="s">
        <v>343</v>
      </c>
      <c r="D4448" s="7" t="s">
        <v>344</v>
      </c>
      <c r="E4448">
        <v>2026</v>
      </c>
      <c r="F4448" s="76" t="str">
        <f t="shared" si="145"/>
        <v>201612. Vigilancia de la Salud AmbientalVigilancia de la Salud Ambiental2026</v>
      </c>
      <c r="G4448" s="7" t="s">
        <v>345</v>
      </c>
      <c r="H4448" s="7" t="s">
        <v>353</v>
      </c>
      <c r="I4448" t="s">
        <v>36</v>
      </c>
      <c r="J4448" s="7" t="s">
        <v>347</v>
      </c>
      <c r="K4448" t="s">
        <v>348</v>
      </c>
      <c r="L4448" t="s">
        <v>348</v>
      </c>
      <c r="M4448" s="37" t="s">
        <v>8</v>
      </c>
      <c r="N4448" s="12" t="s">
        <v>0</v>
      </c>
      <c r="O4448" s="76" t="str">
        <f t="shared" si="146"/>
        <v>201612. Vigilancia de la Salud AmbientalVigilancia de la Salud Ambiental20264_SAN_CRISTOBAL1_ENERO_2026</v>
      </c>
      <c r="P4448" s="168">
        <f t="shared" si="144"/>
        <v>30552</v>
      </c>
      <c r="S4448" s="172">
        <v>3</v>
      </c>
      <c r="T4448" s="23">
        <v>91656</v>
      </c>
    </row>
    <row r="4449" spans="2:20" ht="30" customHeight="1">
      <c r="B4449">
        <v>2016</v>
      </c>
      <c r="C4449" s="164" t="s">
        <v>343</v>
      </c>
      <c r="D4449" s="7" t="s">
        <v>344</v>
      </c>
      <c r="E4449">
        <v>2026</v>
      </c>
      <c r="F4449" s="76" t="str">
        <f t="shared" si="145"/>
        <v>201612. Vigilancia de la Salud AmbientalVigilancia de la Salud Ambiental2026</v>
      </c>
      <c r="G4449" s="7" t="s">
        <v>345</v>
      </c>
      <c r="H4449" s="7" t="s">
        <v>353</v>
      </c>
      <c r="I4449" t="s">
        <v>36</v>
      </c>
      <c r="J4449" s="7" t="s">
        <v>347</v>
      </c>
      <c r="K4449" t="s">
        <v>348</v>
      </c>
      <c r="L4449" t="s">
        <v>348</v>
      </c>
      <c r="M4449" s="37" t="s">
        <v>7</v>
      </c>
      <c r="N4449" s="12" t="s">
        <v>0</v>
      </c>
      <c r="O4449" s="76" t="str">
        <f t="shared" si="146"/>
        <v>201612. Vigilancia de la Salud AmbientalVigilancia de la Salud Ambiental20263_MARTIRES1_ENERO_2026</v>
      </c>
      <c r="P4449" s="168">
        <f t="shared" si="144"/>
        <v>30552</v>
      </c>
      <c r="S4449" s="172">
        <v>3</v>
      </c>
      <c r="T4449" s="23">
        <v>91656</v>
      </c>
    </row>
    <row r="4450" spans="2:20" ht="30" customHeight="1">
      <c r="B4450">
        <v>2016</v>
      </c>
      <c r="C4450" s="164" t="s">
        <v>343</v>
      </c>
      <c r="D4450" s="7" t="s">
        <v>344</v>
      </c>
      <c r="E4450">
        <v>2026</v>
      </c>
      <c r="F4450" s="76" t="str">
        <f t="shared" si="145"/>
        <v>201612. Vigilancia de la Salud AmbientalVigilancia de la Salud Ambiental2026</v>
      </c>
      <c r="G4450" s="7" t="s">
        <v>345</v>
      </c>
      <c r="H4450" s="7" t="s">
        <v>353</v>
      </c>
      <c r="I4450" t="s">
        <v>36</v>
      </c>
      <c r="J4450" s="7" t="s">
        <v>347</v>
      </c>
      <c r="K4450" t="s">
        <v>348</v>
      </c>
      <c r="L4450" t="s">
        <v>348</v>
      </c>
      <c r="M4450" s="37" t="s">
        <v>10</v>
      </c>
      <c r="N4450" s="12" t="s">
        <v>0</v>
      </c>
      <c r="O4450" s="76" t="str">
        <f t="shared" si="146"/>
        <v>201612. Vigilancia de la Salud AmbientalVigilancia de la Salud Ambiental20266_ANTONIO_NARIÑO1_ENERO_2026</v>
      </c>
      <c r="P4450" s="168">
        <f t="shared" si="144"/>
        <v>30552</v>
      </c>
      <c r="S4450" s="172">
        <v>3</v>
      </c>
      <c r="T4450" s="23">
        <v>91656</v>
      </c>
    </row>
    <row r="4451" spans="2:20" ht="30" customHeight="1">
      <c r="B4451">
        <v>2016</v>
      </c>
      <c r="C4451" s="164" t="s">
        <v>343</v>
      </c>
      <c r="D4451" s="7" t="s">
        <v>344</v>
      </c>
      <c r="E4451">
        <v>2026</v>
      </c>
      <c r="F4451" s="76" t="str">
        <f t="shared" si="145"/>
        <v>201612. Vigilancia de la Salud AmbientalVigilancia de la Salud Ambiental2026</v>
      </c>
      <c r="G4451" s="7" t="s">
        <v>345</v>
      </c>
      <c r="H4451" s="7" t="s">
        <v>353</v>
      </c>
      <c r="I4451" t="s">
        <v>36</v>
      </c>
      <c r="J4451" s="7" t="s">
        <v>347</v>
      </c>
      <c r="K4451" t="s">
        <v>348</v>
      </c>
      <c r="L4451" t="s">
        <v>348</v>
      </c>
      <c r="M4451" s="37" t="s">
        <v>5</v>
      </c>
      <c r="N4451" s="12" t="s">
        <v>0</v>
      </c>
      <c r="O4451" s="76" t="str">
        <f t="shared" si="146"/>
        <v>201612. Vigilancia de la Salud AmbientalVigilancia de la Salud Ambiental20261_CANDELARIA1_ENERO_2026</v>
      </c>
      <c r="P4451" s="168">
        <f t="shared" si="144"/>
        <v>30552</v>
      </c>
      <c r="S4451" s="172">
        <v>3</v>
      </c>
      <c r="T4451" s="23">
        <v>91656</v>
      </c>
    </row>
    <row r="4452" spans="2:20" ht="30" customHeight="1">
      <c r="B4452">
        <v>2016</v>
      </c>
      <c r="C4452" s="164" t="s">
        <v>343</v>
      </c>
      <c r="D4452" s="7" t="s">
        <v>344</v>
      </c>
      <c r="E4452">
        <v>2026</v>
      </c>
      <c r="F4452" s="76" t="str">
        <f t="shared" si="145"/>
        <v>201612. Vigilancia de la Salud AmbientalVigilancia de la Salud Ambiental2026</v>
      </c>
      <c r="G4452" s="7" t="s">
        <v>345</v>
      </c>
      <c r="H4452" s="7" t="s">
        <v>353</v>
      </c>
      <c r="I4452" t="s">
        <v>36</v>
      </c>
      <c r="J4452" s="7" t="s">
        <v>347</v>
      </c>
      <c r="K4452" t="s">
        <v>348</v>
      </c>
      <c r="L4452" t="s">
        <v>348</v>
      </c>
      <c r="M4452" s="37" t="s">
        <v>9</v>
      </c>
      <c r="N4452" s="12" t="s">
        <v>0</v>
      </c>
      <c r="O4452" s="76" t="str">
        <f t="shared" si="146"/>
        <v>201612. Vigilancia de la Salud AmbientalVigilancia de la Salud Ambiental20265_RAFAEL_URIBE1_ENERO_2026</v>
      </c>
      <c r="P4452" s="168">
        <f t="shared" si="144"/>
        <v>30552</v>
      </c>
      <c r="S4452" s="172">
        <v>3</v>
      </c>
      <c r="T4452" s="23">
        <v>91656</v>
      </c>
    </row>
    <row r="4453" spans="2:20" ht="30" customHeight="1">
      <c r="B4453">
        <v>2018</v>
      </c>
      <c r="C4453" s="164" t="s">
        <v>343</v>
      </c>
      <c r="D4453" s="7" t="s">
        <v>344</v>
      </c>
      <c r="E4453">
        <v>2026</v>
      </c>
      <c r="F4453" s="76" t="str">
        <f t="shared" si="145"/>
        <v>201812. Vigilancia de la Salud AmbientalVigilancia de la Salud Ambiental2026</v>
      </c>
      <c r="G4453" s="7" t="s">
        <v>345</v>
      </c>
      <c r="H4453" s="7" t="s">
        <v>349</v>
      </c>
      <c r="I4453" t="s">
        <v>36</v>
      </c>
      <c r="J4453" s="7" t="s">
        <v>347</v>
      </c>
      <c r="K4453" t="s">
        <v>348</v>
      </c>
      <c r="L4453" t="s">
        <v>348</v>
      </c>
      <c r="M4453" s="37" t="s">
        <v>6</v>
      </c>
      <c r="N4453" s="12" t="s">
        <v>0</v>
      </c>
      <c r="O4453" s="76" t="str">
        <f t="shared" si="146"/>
        <v>201812. Vigilancia de la Salud AmbientalVigilancia de la Salud Ambiental20262_SANTA_FE1_ENERO_2026</v>
      </c>
      <c r="P4453" s="168">
        <f t="shared" si="144"/>
        <v>47972</v>
      </c>
      <c r="S4453" s="172">
        <v>261</v>
      </c>
      <c r="T4453" s="23">
        <v>12520692</v>
      </c>
    </row>
    <row r="4454" spans="2:20" ht="30" customHeight="1">
      <c r="B4454">
        <v>2018</v>
      </c>
      <c r="C4454" s="164" t="s">
        <v>343</v>
      </c>
      <c r="D4454" s="7" t="s">
        <v>344</v>
      </c>
      <c r="E4454">
        <v>2026</v>
      </c>
      <c r="F4454" s="76" t="str">
        <f t="shared" si="145"/>
        <v>201812. Vigilancia de la Salud AmbientalVigilancia de la Salud Ambiental2026</v>
      </c>
      <c r="G4454" s="7" t="s">
        <v>345</v>
      </c>
      <c r="H4454" s="7" t="s">
        <v>349</v>
      </c>
      <c r="I4454" t="s">
        <v>36</v>
      </c>
      <c r="J4454" s="7" t="s">
        <v>347</v>
      </c>
      <c r="K4454" t="s">
        <v>348</v>
      </c>
      <c r="L4454" t="s">
        <v>348</v>
      </c>
      <c r="M4454" s="37" t="s">
        <v>8</v>
      </c>
      <c r="N4454" s="12" t="s">
        <v>0</v>
      </c>
      <c r="O4454" s="76" t="str">
        <f t="shared" si="146"/>
        <v>201812. Vigilancia de la Salud AmbientalVigilancia de la Salud Ambiental20264_SAN_CRISTOBAL1_ENERO_2026</v>
      </c>
      <c r="P4454" s="168">
        <f t="shared" si="144"/>
        <v>47972</v>
      </c>
      <c r="S4454" s="172">
        <v>68</v>
      </c>
      <c r="T4454" s="23">
        <v>3262096</v>
      </c>
    </row>
    <row r="4455" spans="2:20" ht="30" customHeight="1">
      <c r="B4455">
        <v>2018</v>
      </c>
      <c r="C4455" s="164" t="s">
        <v>343</v>
      </c>
      <c r="D4455" s="7" t="s">
        <v>344</v>
      </c>
      <c r="E4455">
        <v>2026</v>
      </c>
      <c r="F4455" s="76" t="str">
        <f t="shared" si="145"/>
        <v>201812. Vigilancia de la Salud AmbientalVigilancia de la Salud Ambiental2026</v>
      </c>
      <c r="G4455" s="7" t="s">
        <v>345</v>
      </c>
      <c r="H4455" s="7" t="s">
        <v>349</v>
      </c>
      <c r="I4455" t="s">
        <v>36</v>
      </c>
      <c r="J4455" s="7" t="s">
        <v>347</v>
      </c>
      <c r="K4455" t="s">
        <v>348</v>
      </c>
      <c r="L4455" t="s">
        <v>348</v>
      </c>
      <c r="M4455" s="37" t="s">
        <v>7</v>
      </c>
      <c r="N4455" s="12" t="s">
        <v>0</v>
      </c>
      <c r="O4455" s="76" t="str">
        <f t="shared" si="146"/>
        <v>201812. Vigilancia de la Salud AmbientalVigilancia de la Salud Ambiental20263_MARTIRES1_ENERO_2026</v>
      </c>
      <c r="P4455" s="168">
        <f t="shared" si="144"/>
        <v>47972</v>
      </c>
      <c r="S4455" s="172">
        <v>188</v>
      </c>
      <c r="T4455" s="23">
        <v>9018736</v>
      </c>
    </row>
    <row r="4456" spans="2:20" ht="30" customHeight="1">
      <c r="B4456">
        <v>2018</v>
      </c>
      <c r="C4456" s="164" t="s">
        <v>343</v>
      </c>
      <c r="D4456" s="7" t="s">
        <v>344</v>
      </c>
      <c r="E4456">
        <v>2026</v>
      </c>
      <c r="F4456" s="76" t="str">
        <f t="shared" si="145"/>
        <v>201812. Vigilancia de la Salud AmbientalVigilancia de la Salud Ambiental2026</v>
      </c>
      <c r="G4456" s="7" t="s">
        <v>345</v>
      </c>
      <c r="H4456" s="7" t="s">
        <v>349</v>
      </c>
      <c r="I4456" t="s">
        <v>36</v>
      </c>
      <c r="J4456" s="7" t="s">
        <v>347</v>
      </c>
      <c r="K4456" t="s">
        <v>348</v>
      </c>
      <c r="L4456" t="s">
        <v>348</v>
      </c>
      <c r="M4456" s="37" t="s">
        <v>10</v>
      </c>
      <c r="N4456" s="12" t="s">
        <v>0</v>
      </c>
      <c r="O4456" s="76" t="str">
        <f t="shared" si="146"/>
        <v>201812. Vigilancia de la Salud AmbientalVigilancia de la Salud Ambiental20266_ANTONIO_NARIÑO1_ENERO_2026</v>
      </c>
      <c r="P4456" s="168">
        <f t="shared" si="144"/>
        <v>47972</v>
      </c>
      <c r="S4456" s="172">
        <v>186</v>
      </c>
      <c r="T4456" s="23">
        <v>8922792</v>
      </c>
    </row>
    <row r="4457" spans="2:20" ht="30" customHeight="1">
      <c r="B4457">
        <v>2018</v>
      </c>
      <c r="C4457" s="164" t="s">
        <v>343</v>
      </c>
      <c r="D4457" s="7" t="s">
        <v>344</v>
      </c>
      <c r="E4457">
        <v>2026</v>
      </c>
      <c r="F4457" s="76" t="str">
        <f t="shared" si="145"/>
        <v>201812. Vigilancia de la Salud AmbientalVigilancia de la Salud Ambiental2026</v>
      </c>
      <c r="G4457" s="7" t="s">
        <v>345</v>
      </c>
      <c r="H4457" s="7" t="s">
        <v>349</v>
      </c>
      <c r="I4457" t="s">
        <v>36</v>
      </c>
      <c r="J4457" s="7" t="s">
        <v>347</v>
      </c>
      <c r="K4457" t="s">
        <v>348</v>
      </c>
      <c r="L4457" t="s">
        <v>348</v>
      </c>
      <c r="M4457" s="37" t="s">
        <v>5</v>
      </c>
      <c r="N4457" s="12" t="s">
        <v>0</v>
      </c>
      <c r="O4457" s="76" t="str">
        <f t="shared" si="146"/>
        <v>201812. Vigilancia de la Salud AmbientalVigilancia de la Salud Ambiental20261_CANDELARIA1_ENERO_2026</v>
      </c>
      <c r="P4457" s="168">
        <f t="shared" si="144"/>
        <v>47972</v>
      </c>
      <c r="S4457" s="172">
        <v>80</v>
      </c>
      <c r="T4457" s="23">
        <v>3837760</v>
      </c>
    </row>
    <row r="4458" spans="2:20" ht="30" customHeight="1">
      <c r="B4458">
        <v>2018</v>
      </c>
      <c r="C4458" s="164" t="s">
        <v>343</v>
      </c>
      <c r="D4458" s="7" t="s">
        <v>344</v>
      </c>
      <c r="E4458">
        <v>2026</v>
      </c>
      <c r="F4458" s="76" t="str">
        <f t="shared" si="145"/>
        <v>201812. Vigilancia de la Salud AmbientalVigilancia de la Salud Ambiental2026</v>
      </c>
      <c r="G4458" s="7" t="s">
        <v>345</v>
      </c>
      <c r="H4458" s="7" t="s">
        <v>349</v>
      </c>
      <c r="I4458" t="s">
        <v>36</v>
      </c>
      <c r="J4458" s="7" t="s">
        <v>347</v>
      </c>
      <c r="K4458" t="s">
        <v>348</v>
      </c>
      <c r="L4458" t="s">
        <v>348</v>
      </c>
      <c r="M4458" s="37" t="s">
        <v>9</v>
      </c>
      <c r="N4458" s="12" t="s">
        <v>0</v>
      </c>
      <c r="O4458" s="76" t="str">
        <f t="shared" si="146"/>
        <v>201812. Vigilancia de la Salud AmbientalVigilancia de la Salud Ambiental20265_RAFAEL_URIBE1_ENERO_2026</v>
      </c>
      <c r="P4458" s="168">
        <f t="shared" si="144"/>
        <v>47972</v>
      </c>
      <c r="S4458" s="172">
        <v>114</v>
      </c>
      <c r="T4458" s="23">
        <v>5468808</v>
      </c>
    </row>
    <row r="4459" spans="2:20" ht="30" customHeight="1">
      <c r="B4459">
        <v>2020</v>
      </c>
      <c r="C4459" s="164" t="s">
        <v>343</v>
      </c>
      <c r="D4459" s="7" t="s">
        <v>344</v>
      </c>
      <c r="E4459">
        <v>2026</v>
      </c>
      <c r="F4459" s="76" t="str">
        <f t="shared" si="145"/>
        <v>202012. Vigilancia de la Salud AmbientalVigilancia de la Salud Ambiental2026</v>
      </c>
      <c r="G4459" s="7" t="s">
        <v>345</v>
      </c>
      <c r="H4459" s="7" t="s">
        <v>349</v>
      </c>
      <c r="I4459" t="s">
        <v>36</v>
      </c>
      <c r="J4459" s="7" t="s">
        <v>347</v>
      </c>
      <c r="K4459" t="s">
        <v>348</v>
      </c>
      <c r="L4459" t="s">
        <v>348</v>
      </c>
      <c r="M4459" s="37" t="s">
        <v>6</v>
      </c>
      <c r="N4459" s="12" t="s">
        <v>0</v>
      </c>
      <c r="O4459" s="76" t="str">
        <f t="shared" si="146"/>
        <v>202012. Vigilancia de la Salud AmbientalVigilancia de la Salud Ambiental20262_SANTA_FE1_ENERO_2026</v>
      </c>
      <c r="P4459" s="168">
        <f t="shared" si="144"/>
        <v>163614</v>
      </c>
      <c r="S4459" s="172">
        <v>2</v>
      </c>
      <c r="T4459" s="23">
        <v>327228</v>
      </c>
    </row>
    <row r="4460" spans="2:20" ht="30" customHeight="1">
      <c r="B4460">
        <v>2020</v>
      </c>
      <c r="C4460" s="164" t="s">
        <v>343</v>
      </c>
      <c r="D4460" s="7" t="s">
        <v>344</v>
      </c>
      <c r="E4460">
        <v>2026</v>
      </c>
      <c r="F4460" s="76" t="str">
        <f t="shared" si="145"/>
        <v>202012. Vigilancia de la Salud AmbientalVigilancia de la Salud Ambiental2026</v>
      </c>
      <c r="G4460" s="7" t="s">
        <v>345</v>
      </c>
      <c r="H4460" s="7" t="s">
        <v>349</v>
      </c>
      <c r="I4460" t="s">
        <v>36</v>
      </c>
      <c r="J4460" s="7" t="s">
        <v>347</v>
      </c>
      <c r="K4460" t="s">
        <v>348</v>
      </c>
      <c r="L4460" t="s">
        <v>348</v>
      </c>
      <c r="M4460" s="37" t="s">
        <v>7</v>
      </c>
      <c r="N4460" s="12" t="s">
        <v>0</v>
      </c>
      <c r="O4460" s="76" t="str">
        <f t="shared" si="146"/>
        <v>202012. Vigilancia de la Salud AmbientalVigilancia de la Salud Ambiental20263_MARTIRES1_ENERO_2026</v>
      </c>
      <c r="P4460" s="168">
        <f t="shared" ref="P4460:P4523" si="147">IFERROR(T4460/S4460,0)</f>
        <v>163614</v>
      </c>
      <c r="S4460" s="172">
        <v>6</v>
      </c>
      <c r="T4460" s="23">
        <v>981684</v>
      </c>
    </row>
    <row r="4461" spans="2:20" ht="30" customHeight="1">
      <c r="B4461">
        <v>2020</v>
      </c>
      <c r="C4461" s="164" t="s">
        <v>343</v>
      </c>
      <c r="D4461" s="7" t="s">
        <v>344</v>
      </c>
      <c r="E4461">
        <v>2026</v>
      </c>
      <c r="F4461" s="76" t="str">
        <f t="shared" si="145"/>
        <v>202012. Vigilancia de la Salud AmbientalVigilancia de la Salud Ambiental2026</v>
      </c>
      <c r="G4461" s="7" t="s">
        <v>345</v>
      </c>
      <c r="H4461" s="7" t="s">
        <v>349</v>
      </c>
      <c r="I4461" t="s">
        <v>36</v>
      </c>
      <c r="J4461" s="7" t="s">
        <v>347</v>
      </c>
      <c r="K4461" t="s">
        <v>348</v>
      </c>
      <c r="L4461" t="s">
        <v>348</v>
      </c>
      <c r="M4461" s="37" t="s">
        <v>10</v>
      </c>
      <c r="N4461" s="12" t="s">
        <v>0</v>
      </c>
      <c r="O4461" s="76" t="str">
        <f t="shared" si="146"/>
        <v>202012. Vigilancia de la Salud AmbientalVigilancia de la Salud Ambiental20266_ANTONIO_NARIÑO1_ENERO_2026</v>
      </c>
      <c r="P4461" s="168">
        <f t="shared" si="147"/>
        <v>0</v>
      </c>
      <c r="S4461" s="172">
        <v>0</v>
      </c>
      <c r="T4461" s="23">
        <v>0</v>
      </c>
    </row>
    <row r="4462" spans="2:20" ht="30" customHeight="1">
      <c r="B4462">
        <v>2020</v>
      </c>
      <c r="C4462" s="164" t="s">
        <v>343</v>
      </c>
      <c r="D4462" s="7" t="s">
        <v>344</v>
      </c>
      <c r="E4462">
        <v>2026</v>
      </c>
      <c r="F4462" s="76" t="str">
        <f t="shared" si="145"/>
        <v>202012. Vigilancia de la Salud AmbientalVigilancia de la Salud Ambiental2026</v>
      </c>
      <c r="G4462" s="7" t="s">
        <v>345</v>
      </c>
      <c r="H4462" s="7" t="s">
        <v>349</v>
      </c>
      <c r="I4462" t="s">
        <v>36</v>
      </c>
      <c r="J4462" s="7" t="s">
        <v>347</v>
      </c>
      <c r="K4462" t="s">
        <v>348</v>
      </c>
      <c r="L4462" t="s">
        <v>348</v>
      </c>
      <c r="M4462" s="37" t="s">
        <v>9</v>
      </c>
      <c r="N4462" s="12" t="s">
        <v>0</v>
      </c>
      <c r="O4462" s="76" t="str">
        <f t="shared" si="146"/>
        <v>202012. Vigilancia de la Salud AmbientalVigilancia de la Salud Ambiental20265_RAFAEL_URIBE1_ENERO_2026</v>
      </c>
      <c r="P4462" s="168">
        <f t="shared" si="147"/>
        <v>163614</v>
      </c>
      <c r="S4462" s="172">
        <v>3</v>
      </c>
      <c r="T4462" s="23">
        <v>490842</v>
      </c>
    </row>
    <row r="4463" spans="2:20" ht="30" customHeight="1">
      <c r="B4463">
        <v>2021</v>
      </c>
      <c r="C4463" s="164" t="s">
        <v>343</v>
      </c>
      <c r="D4463" s="7" t="s">
        <v>344</v>
      </c>
      <c r="E4463">
        <v>2026</v>
      </c>
      <c r="F4463" s="76" t="str">
        <f t="shared" si="145"/>
        <v>202112. Vigilancia de la Salud AmbientalVigilancia de la Salud Ambiental2026</v>
      </c>
      <c r="G4463" s="7" t="s">
        <v>345</v>
      </c>
      <c r="H4463" s="7" t="s">
        <v>349</v>
      </c>
      <c r="I4463" t="s">
        <v>36</v>
      </c>
      <c r="J4463" s="7" t="s">
        <v>347</v>
      </c>
      <c r="K4463" t="s">
        <v>348</v>
      </c>
      <c r="L4463" t="s">
        <v>348</v>
      </c>
      <c r="M4463" s="37" t="s">
        <v>6</v>
      </c>
      <c r="N4463" s="12" t="s">
        <v>0</v>
      </c>
      <c r="O4463" s="76" t="str">
        <f t="shared" si="146"/>
        <v>202112. Vigilancia de la Salud AmbientalVigilancia de la Salud Ambiental20262_SANTA_FE1_ENERO_2026</v>
      </c>
      <c r="P4463" s="168">
        <f t="shared" si="147"/>
        <v>305520</v>
      </c>
      <c r="S4463" s="172">
        <v>1</v>
      </c>
      <c r="T4463" s="23">
        <v>305520</v>
      </c>
    </row>
    <row r="4464" spans="2:20" ht="30" customHeight="1">
      <c r="B4464">
        <v>2021</v>
      </c>
      <c r="C4464" s="164" t="s">
        <v>343</v>
      </c>
      <c r="D4464" s="7" t="s">
        <v>344</v>
      </c>
      <c r="E4464">
        <v>2026</v>
      </c>
      <c r="F4464" s="76" t="str">
        <f t="shared" si="145"/>
        <v>202112. Vigilancia de la Salud AmbientalVigilancia de la Salud Ambiental2026</v>
      </c>
      <c r="G4464" s="7" t="s">
        <v>345</v>
      </c>
      <c r="H4464" s="7" t="s">
        <v>349</v>
      </c>
      <c r="I4464" t="s">
        <v>36</v>
      </c>
      <c r="J4464" s="7" t="s">
        <v>347</v>
      </c>
      <c r="K4464" t="s">
        <v>348</v>
      </c>
      <c r="L4464" t="s">
        <v>348</v>
      </c>
      <c r="M4464" s="37" t="s">
        <v>8</v>
      </c>
      <c r="N4464" s="12" t="s">
        <v>0</v>
      </c>
      <c r="O4464" s="76" t="str">
        <f t="shared" si="146"/>
        <v>202112. Vigilancia de la Salud AmbientalVigilancia de la Salud Ambiental20264_SAN_CRISTOBAL1_ENERO_2026</v>
      </c>
      <c r="P4464" s="168">
        <f t="shared" si="147"/>
        <v>0</v>
      </c>
      <c r="S4464" s="172">
        <v>0</v>
      </c>
      <c r="T4464" s="23">
        <v>0</v>
      </c>
    </row>
    <row r="4465" spans="2:20" ht="30" customHeight="1">
      <c r="B4465">
        <v>2021</v>
      </c>
      <c r="C4465" s="164" t="s">
        <v>343</v>
      </c>
      <c r="D4465" s="7" t="s">
        <v>344</v>
      </c>
      <c r="E4465">
        <v>2026</v>
      </c>
      <c r="F4465" s="76" t="str">
        <f t="shared" si="145"/>
        <v>202112. Vigilancia de la Salud AmbientalVigilancia de la Salud Ambiental2026</v>
      </c>
      <c r="G4465" s="7" t="s">
        <v>345</v>
      </c>
      <c r="H4465" s="7" t="s">
        <v>349</v>
      </c>
      <c r="I4465" t="s">
        <v>36</v>
      </c>
      <c r="J4465" s="7" t="s">
        <v>347</v>
      </c>
      <c r="K4465" t="s">
        <v>348</v>
      </c>
      <c r="L4465" t="s">
        <v>348</v>
      </c>
      <c r="M4465" s="37" t="s">
        <v>7</v>
      </c>
      <c r="N4465" s="12" t="s">
        <v>0</v>
      </c>
      <c r="O4465" s="76" t="str">
        <f t="shared" si="146"/>
        <v>202112. Vigilancia de la Salud AmbientalVigilancia de la Salud Ambiental20263_MARTIRES1_ENERO_2026</v>
      </c>
      <c r="P4465" s="168">
        <f t="shared" si="147"/>
        <v>0</v>
      </c>
      <c r="S4465" s="172">
        <v>0</v>
      </c>
      <c r="T4465" s="23">
        <v>0</v>
      </c>
    </row>
    <row r="4466" spans="2:20" ht="30" customHeight="1">
      <c r="B4466">
        <v>2021</v>
      </c>
      <c r="C4466" s="164" t="s">
        <v>343</v>
      </c>
      <c r="D4466" s="7" t="s">
        <v>344</v>
      </c>
      <c r="E4466">
        <v>2026</v>
      </c>
      <c r="F4466" s="76" t="str">
        <f t="shared" si="145"/>
        <v>202112. Vigilancia de la Salud AmbientalVigilancia de la Salud Ambiental2026</v>
      </c>
      <c r="G4466" s="7" t="s">
        <v>345</v>
      </c>
      <c r="H4466" s="7" t="s">
        <v>349</v>
      </c>
      <c r="I4466" t="s">
        <v>36</v>
      </c>
      <c r="J4466" s="7" t="s">
        <v>347</v>
      </c>
      <c r="K4466" t="s">
        <v>348</v>
      </c>
      <c r="L4466" t="s">
        <v>348</v>
      </c>
      <c r="M4466" s="37" t="s">
        <v>5</v>
      </c>
      <c r="N4466" s="12" t="s">
        <v>0</v>
      </c>
      <c r="O4466" s="76" t="str">
        <f t="shared" si="146"/>
        <v>202112. Vigilancia de la Salud AmbientalVigilancia de la Salud Ambiental20261_CANDELARIA1_ENERO_2026</v>
      </c>
      <c r="P4466" s="168">
        <f t="shared" si="147"/>
        <v>305520</v>
      </c>
      <c r="S4466" s="172">
        <v>1</v>
      </c>
      <c r="T4466" s="23">
        <v>305520</v>
      </c>
    </row>
    <row r="4467" spans="2:20" ht="30" customHeight="1">
      <c r="B4467">
        <v>2021</v>
      </c>
      <c r="C4467" s="164" t="s">
        <v>343</v>
      </c>
      <c r="D4467" s="7" t="s">
        <v>344</v>
      </c>
      <c r="E4467">
        <v>2026</v>
      </c>
      <c r="F4467" s="76" t="str">
        <f t="shared" si="145"/>
        <v>202112. Vigilancia de la Salud AmbientalVigilancia de la Salud Ambiental2026</v>
      </c>
      <c r="G4467" s="7" t="s">
        <v>345</v>
      </c>
      <c r="H4467" s="7" t="s">
        <v>349</v>
      </c>
      <c r="I4467" t="s">
        <v>36</v>
      </c>
      <c r="J4467" s="7" t="s">
        <v>347</v>
      </c>
      <c r="K4467" t="s">
        <v>348</v>
      </c>
      <c r="L4467" t="s">
        <v>348</v>
      </c>
      <c r="M4467" s="37" t="s">
        <v>9</v>
      </c>
      <c r="N4467" s="12" t="s">
        <v>0</v>
      </c>
      <c r="O4467" s="76" t="str">
        <f t="shared" si="146"/>
        <v>202112. Vigilancia de la Salud AmbientalVigilancia de la Salud Ambiental20265_RAFAEL_URIBE1_ENERO_2026</v>
      </c>
      <c r="P4467" s="168">
        <f t="shared" si="147"/>
        <v>0</v>
      </c>
      <c r="S4467" s="172">
        <v>0</v>
      </c>
      <c r="T4467" s="23">
        <v>0</v>
      </c>
    </row>
    <row r="4468" spans="2:20" ht="30" customHeight="1">
      <c r="B4468">
        <v>2022</v>
      </c>
      <c r="C4468" s="164" t="s">
        <v>343</v>
      </c>
      <c r="D4468" s="7" t="s">
        <v>344</v>
      </c>
      <c r="E4468">
        <v>2026</v>
      </c>
      <c r="F4468" s="76" t="str">
        <f t="shared" si="145"/>
        <v>202212. Vigilancia de la Salud AmbientalVigilancia de la Salud Ambiental2026</v>
      </c>
      <c r="G4468" s="7" t="s">
        <v>345</v>
      </c>
      <c r="H4468" s="7" t="s">
        <v>349</v>
      </c>
      <c r="I4468" t="s">
        <v>36</v>
      </c>
      <c r="J4468" s="7" t="s">
        <v>347</v>
      </c>
      <c r="K4468" t="s">
        <v>348</v>
      </c>
      <c r="L4468" t="s">
        <v>348</v>
      </c>
      <c r="M4468" s="37" t="s">
        <v>6</v>
      </c>
      <c r="N4468" s="12" t="s">
        <v>0</v>
      </c>
      <c r="O4468" s="76" t="str">
        <f t="shared" si="146"/>
        <v>202212. Vigilancia de la Salud AmbientalVigilancia de la Salud Ambiental20262_SANTA_FE1_ENERO_2026</v>
      </c>
      <c r="P4468" s="168">
        <f t="shared" si="147"/>
        <v>0</v>
      </c>
      <c r="S4468" s="172">
        <v>0</v>
      </c>
      <c r="T4468" s="23">
        <v>0</v>
      </c>
    </row>
    <row r="4469" spans="2:20" ht="30" customHeight="1">
      <c r="B4469">
        <v>2022</v>
      </c>
      <c r="C4469" s="164" t="s">
        <v>343</v>
      </c>
      <c r="D4469" s="7" t="s">
        <v>344</v>
      </c>
      <c r="E4469">
        <v>2026</v>
      </c>
      <c r="F4469" s="76" t="str">
        <f t="shared" si="145"/>
        <v>202212. Vigilancia de la Salud AmbientalVigilancia de la Salud Ambiental2026</v>
      </c>
      <c r="G4469" s="7" t="s">
        <v>345</v>
      </c>
      <c r="H4469" s="7" t="s">
        <v>349</v>
      </c>
      <c r="I4469" t="s">
        <v>36</v>
      </c>
      <c r="J4469" s="7" t="s">
        <v>347</v>
      </c>
      <c r="K4469" t="s">
        <v>348</v>
      </c>
      <c r="L4469" t="s">
        <v>348</v>
      </c>
      <c r="M4469" s="37" t="s">
        <v>5</v>
      </c>
      <c r="N4469" s="12" t="s">
        <v>0</v>
      </c>
      <c r="O4469" s="76" t="str">
        <f t="shared" si="146"/>
        <v>202212. Vigilancia de la Salud AmbientalVigilancia de la Salud Ambiental20261_CANDELARIA1_ENERO_2026</v>
      </c>
      <c r="P4469" s="168">
        <f t="shared" si="147"/>
        <v>0</v>
      </c>
      <c r="S4469" s="172">
        <v>0</v>
      </c>
      <c r="T4469" s="23">
        <v>0</v>
      </c>
    </row>
    <row r="4470" spans="2:20" ht="30" customHeight="1">
      <c r="B4470">
        <v>2022</v>
      </c>
      <c r="C4470" s="164" t="s">
        <v>343</v>
      </c>
      <c r="D4470" s="7" t="s">
        <v>344</v>
      </c>
      <c r="E4470">
        <v>2026</v>
      </c>
      <c r="F4470" s="76" t="str">
        <f t="shared" si="145"/>
        <v>202212. Vigilancia de la Salud AmbientalVigilancia de la Salud Ambiental2026</v>
      </c>
      <c r="G4470" s="7" t="s">
        <v>345</v>
      </c>
      <c r="H4470" s="7" t="s">
        <v>349</v>
      </c>
      <c r="I4470" t="s">
        <v>36</v>
      </c>
      <c r="J4470" s="7" t="s">
        <v>347</v>
      </c>
      <c r="K4470" t="s">
        <v>348</v>
      </c>
      <c r="L4470" t="s">
        <v>348</v>
      </c>
      <c r="M4470" s="37" t="s">
        <v>9</v>
      </c>
      <c r="N4470" s="12" t="s">
        <v>0</v>
      </c>
      <c r="O4470" s="76" t="str">
        <f t="shared" si="146"/>
        <v>202212. Vigilancia de la Salud AmbientalVigilancia de la Salud Ambiental20265_RAFAEL_URIBE1_ENERO_2026</v>
      </c>
      <c r="P4470" s="168">
        <f t="shared" si="147"/>
        <v>0</v>
      </c>
      <c r="S4470" s="172">
        <v>0</v>
      </c>
      <c r="T4470" s="23">
        <v>0</v>
      </c>
    </row>
    <row r="4471" spans="2:20" ht="30" customHeight="1">
      <c r="B4471">
        <v>2023</v>
      </c>
      <c r="C4471" s="164" t="s">
        <v>343</v>
      </c>
      <c r="D4471" s="7" t="s">
        <v>344</v>
      </c>
      <c r="E4471">
        <v>2026</v>
      </c>
      <c r="F4471" s="76" t="str">
        <f t="shared" si="145"/>
        <v>202312. Vigilancia de la Salud AmbientalVigilancia de la Salud Ambiental2026</v>
      </c>
      <c r="G4471" s="7" t="s">
        <v>345</v>
      </c>
      <c r="H4471" s="7" t="s">
        <v>349</v>
      </c>
      <c r="I4471" t="s">
        <v>36</v>
      </c>
      <c r="J4471" s="7" t="s">
        <v>347</v>
      </c>
      <c r="K4471" t="s">
        <v>348</v>
      </c>
      <c r="L4471" t="s">
        <v>348</v>
      </c>
      <c r="M4471" s="37" t="s">
        <v>6</v>
      </c>
      <c r="N4471" s="12" t="s">
        <v>0</v>
      </c>
      <c r="O4471" s="76" t="str">
        <f t="shared" si="146"/>
        <v>202312. Vigilancia de la Salud AmbientalVigilancia de la Salud Ambiental20262_SANTA_FE1_ENERO_2026</v>
      </c>
      <c r="P4471" s="168">
        <f t="shared" si="147"/>
        <v>0</v>
      </c>
      <c r="S4471" s="172">
        <v>0</v>
      </c>
      <c r="T4471" s="23">
        <v>0</v>
      </c>
    </row>
    <row r="4472" spans="2:20" ht="30" customHeight="1">
      <c r="B4472">
        <v>2023</v>
      </c>
      <c r="C4472" s="164" t="s">
        <v>343</v>
      </c>
      <c r="D4472" s="7" t="s">
        <v>344</v>
      </c>
      <c r="E4472">
        <v>2026</v>
      </c>
      <c r="F4472" s="76" t="str">
        <f t="shared" si="145"/>
        <v>202312. Vigilancia de la Salud AmbientalVigilancia de la Salud Ambiental2026</v>
      </c>
      <c r="G4472" s="7" t="s">
        <v>345</v>
      </c>
      <c r="H4472" s="7" t="s">
        <v>349</v>
      </c>
      <c r="I4472" t="s">
        <v>36</v>
      </c>
      <c r="J4472" s="7" t="s">
        <v>347</v>
      </c>
      <c r="K4472" t="s">
        <v>348</v>
      </c>
      <c r="L4472" t="s">
        <v>348</v>
      </c>
      <c r="M4472" s="37" t="s">
        <v>7</v>
      </c>
      <c r="N4472" s="12" t="s">
        <v>0</v>
      </c>
      <c r="O4472" s="76" t="str">
        <f t="shared" si="146"/>
        <v>202312. Vigilancia de la Salud AmbientalVigilancia de la Salud Ambiental20263_MARTIRES1_ENERO_2026</v>
      </c>
      <c r="P4472" s="168">
        <f t="shared" si="147"/>
        <v>0</v>
      </c>
      <c r="S4472" s="172">
        <v>0</v>
      </c>
      <c r="T4472" s="23">
        <v>0</v>
      </c>
    </row>
    <row r="4473" spans="2:20" ht="30" customHeight="1">
      <c r="B4473">
        <v>2023</v>
      </c>
      <c r="C4473" s="164" t="s">
        <v>343</v>
      </c>
      <c r="D4473" s="7" t="s">
        <v>344</v>
      </c>
      <c r="E4473">
        <v>2026</v>
      </c>
      <c r="F4473" s="76" t="str">
        <f t="shared" si="145"/>
        <v>202312. Vigilancia de la Salud AmbientalVigilancia de la Salud Ambiental2026</v>
      </c>
      <c r="G4473" s="7" t="s">
        <v>345</v>
      </c>
      <c r="H4473" s="7" t="s">
        <v>349</v>
      </c>
      <c r="I4473" t="s">
        <v>36</v>
      </c>
      <c r="J4473" s="7" t="s">
        <v>347</v>
      </c>
      <c r="K4473" t="s">
        <v>348</v>
      </c>
      <c r="L4473" t="s">
        <v>348</v>
      </c>
      <c r="M4473" s="37" t="s">
        <v>10</v>
      </c>
      <c r="N4473" s="12" t="s">
        <v>0</v>
      </c>
      <c r="O4473" s="76" t="str">
        <f t="shared" si="146"/>
        <v>202312. Vigilancia de la Salud AmbientalVigilancia de la Salud Ambiental20266_ANTONIO_NARIÑO1_ENERO_2026</v>
      </c>
      <c r="P4473" s="168">
        <f t="shared" si="147"/>
        <v>0</v>
      </c>
      <c r="S4473" s="172">
        <v>0</v>
      </c>
      <c r="T4473" s="23">
        <v>0</v>
      </c>
    </row>
    <row r="4474" spans="2:20" ht="30" customHeight="1">
      <c r="B4474">
        <v>2023</v>
      </c>
      <c r="C4474" s="164" t="s">
        <v>343</v>
      </c>
      <c r="D4474" s="7" t="s">
        <v>344</v>
      </c>
      <c r="E4474">
        <v>2026</v>
      </c>
      <c r="F4474" s="76" t="str">
        <f t="shared" si="145"/>
        <v>202312. Vigilancia de la Salud AmbientalVigilancia de la Salud Ambiental2026</v>
      </c>
      <c r="G4474" s="7" t="s">
        <v>345</v>
      </c>
      <c r="H4474" s="7" t="s">
        <v>349</v>
      </c>
      <c r="I4474" t="s">
        <v>36</v>
      </c>
      <c r="J4474" s="7" t="s">
        <v>347</v>
      </c>
      <c r="K4474" t="s">
        <v>348</v>
      </c>
      <c r="L4474" t="s">
        <v>348</v>
      </c>
      <c r="M4474" s="37" t="s">
        <v>5</v>
      </c>
      <c r="N4474" s="12" t="s">
        <v>0</v>
      </c>
      <c r="O4474" s="76" t="str">
        <f t="shared" si="146"/>
        <v>202312. Vigilancia de la Salud AmbientalVigilancia de la Salud Ambiental20261_CANDELARIA1_ENERO_2026</v>
      </c>
      <c r="P4474" s="168">
        <f t="shared" si="147"/>
        <v>0</v>
      </c>
      <c r="S4474" s="172">
        <v>0</v>
      </c>
      <c r="T4474" s="23">
        <v>0</v>
      </c>
    </row>
    <row r="4475" spans="2:20" ht="30" customHeight="1">
      <c r="B4475">
        <v>2023</v>
      </c>
      <c r="C4475" s="164" t="s">
        <v>343</v>
      </c>
      <c r="D4475" s="7" t="s">
        <v>344</v>
      </c>
      <c r="E4475">
        <v>2026</v>
      </c>
      <c r="F4475" s="76" t="str">
        <f t="shared" si="145"/>
        <v>202312. Vigilancia de la Salud AmbientalVigilancia de la Salud Ambiental2026</v>
      </c>
      <c r="G4475" s="7" t="s">
        <v>345</v>
      </c>
      <c r="H4475" s="7" t="s">
        <v>349</v>
      </c>
      <c r="I4475" t="s">
        <v>36</v>
      </c>
      <c r="J4475" s="7" t="s">
        <v>347</v>
      </c>
      <c r="K4475" t="s">
        <v>348</v>
      </c>
      <c r="L4475" t="s">
        <v>348</v>
      </c>
      <c r="M4475" s="37" t="s">
        <v>9</v>
      </c>
      <c r="N4475" s="12" t="s">
        <v>0</v>
      </c>
      <c r="O4475" s="76" t="str">
        <f t="shared" si="146"/>
        <v>202312. Vigilancia de la Salud AmbientalVigilancia de la Salud Ambiental20265_RAFAEL_URIBE1_ENERO_2026</v>
      </c>
      <c r="P4475" s="168">
        <f t="shared" si="147"/>
        <v>0</v>
      </c>
      <c r="S4475" s="172">
        <v>0</v>
      </c>
      <c r="T4475" s="23">
        <v>0</v>
      </c>
    </row>
    <row r="4476" spans="2:20" ht="30" customHeight="1">
      <c r="B4476">
        <v>2025</v>
      </c>
      <c r="C4476" s="164" t="s">
        <v>343</v>
      </c>
      <c r="D4476" s="7" t="s">
        <v>344</v>
      </c>
      <c r="E4476">
        <v>2026</v>
      </c>
      <c r="F4476" s="76" t="str">
        <f t="shared" si="145"/>
        <v>202512. Vigilancia de la Salud AmbientalVigilancia de la Salud Ambiental2026</v>
      </c>
      <c r="G4476" s="7" t="s">
        <v>345</v>
      </c>
      <c r="H4476" s="7" t="s">
        <v>349</v>
      </c>
      <c r="I4476" t="s">
        <v>36</v>
      </c>
      <c r="J4476" s="7" t="s">
        <v>347</v>
      </c>
      <c r="K4476" t="s">
        <v>348</v>
      </c>
      <c r="L4476" t="s">
        <v>348</v>
      </c>
      <c r="M4476" s="37" t="s">
        <v>8</v>
      </c>
      <c r="N4476" s="12" t="s">
        <v>0</v>
      </c>
      <c r="O4476" s="76" t="str">
        <f t="shared" si="146"/>
        <v>202512. Vigilancia de la Salud AmbientalVigilancia de la Salud Ambiental20264_SAN_CRISTOBAL1_ENERO_2026</v>
      </c>
      <c r="P4476" s="168">
        <f t="shared" si="147"/>
        <v>305520</v>
      </c>
      <c r="S4476" s="172">
        <v>1</v>
      </c>
      <c r="T4476" s="23">
        <v>305520</v>
      </c>
    </row>
    <row r="4477" spans="2:20" ht="30" customHeight="1">
      <c r="B4477">
        <v>2025</v>
      </c>
      <c r="C4477" s="164" t="s">
        <v>343</v>
      </c>
      <c r="D4477" s="7" t="s">
        <v>344</v>
      </c>
      <c r="E4477">
        <v>2026</v>
      </c>
      <c r="F4477" s="76" t="str">
        <f t="shared" si="145"/>
        <v>202512. Vigilancia de la Salud AmbientalVigilancia de la Salud Ambiental2026</v>
      </c>
      <c r="G4477" s="7" t="s">
        <v>345</v>
      </c>
      <c r="H4477" s="7" t="s">
        <v>349</v>
      </c>
      <c r="I4477" t="s">
        <v>36</v>
      </c>
      <c r="J4477" s="7" t="s">
        <v>347</v>
      </c>
      <c r="K4477" t="s">
        <v>348</v>
      </c>
      <c r="L4477" t="s">
        <v>348</v>
      </c>
      <c r="M4477" s="37" t="s">
        <v>7</v>
      </c>
      <c r="N4477" s="12" t="s">
        <v>0</v>
      </c>
      <c r="O4477" s="76" t="str">
        <f t="shared" si="146"/>
        <v>202512. Vigilancia de la Salud AmbientalVigilancia de la Salud Ambiental20263_MARTIRES1_ENERO_2026</v>
      </c>
      <c r="P4477" s="168">
        <f t="shared" si="147"/>
        <v>0</v>
      </c>
      <c r="S4477" s="172">
        <v>0</v>
      </c>
      <c r="T4477" s="23">
        <v>0</v>
      </c>
    </row>
    <row r="4478" spans="2:20" ht="30" customHeight="1">
      <c r="B4478">
        <v>2025</v>
      </c>
      <c r="C4478" s="164" t="s">
        <v>343</v>
      </c>
      <c r="D4478" s="7" t="s">
        <v>344</v>
      </c>
      <c r="E4478">
        <v>2026</v>
      </c>
      <c r="F4478" s="76" t="str">
        <f t="shared" si="145"/>
        <v>202512. Vigilancia de la Salud AmbientalVigilancia de la Salud Ambiental2026</v>
      </c>
      <c r="G4478" s="7" t="s">
        <v>345</v>
      </c>
      <c r="H4478" s="7" t="s">
        <v>349</v>
      </c>
      <c r="I4478" t="s">
        <v>36</v>
      </c>
      <c r="J4478" s="7" t="s">
        <v>347</v>
      </c>
      <c r="K4478" t="s">
        <v>348</v>
      </c>
      <c r="L4478" t="s">
        <v>348</v>
      </c>
      <c r="M4478" s="37" t="s">
        <v>10</v>
      </c>
      <c r="N4478" s="12" t="s">
        <v>0</v>
      </c>
      <c r="O4478" s="76" t="str">
        <f t="shared" si="146"/>
        <v>202512. Vigilancia de la Salud AmbientalVigilancia de la Salud Ambiental20266_ANTONIO_NARIÑO1_ENERO_2026</v>
      </c>
      <c r="P4478" s="168">
        <f t="shared" si="147"/>
        <v>0</v>
      </c>
      <c r="S4478" s="172">
        <v>0</v>
      </c>
      <c r="T4478" s="23">
        <v>0</v>
      </c>
    </row>
    <row r="4479" spans="2:20" ht="30" customHeight="1">
      <c r="B4479">
        <v>2026</v>
      </c>
      <c r="C4479" s="164" t="s">
        <v>343</v>
      </c>
      <c r="D4479" s="7" t="s">
        <v>344</v>
      </c>
      <c r="E4479">
        <v>2026</v>
      </c>
      <c r="F4479" s="76" t="str">
        <f t="shared" si="145"/>
        <v>202612. Vigilancia de la Salud AmbientalVigilancia de la Salud Ambiental2026</v>
      </c>
      <c r="G4479" s="7" t="s">
        <v>345</v>
      </c>
      <c r="H4479" s="7" t="s">
        <v>349</v>
      </c>
      <c r="I4479" t="s">
        <v>36</v>
      </c>
      <c r="J4479" s="7" t="s">
        <v>347</v>
      </c>
      <c r="K4479" t="s">
        <v>348</v>
      </c>
      <c r="L4479" t="s">
        <v>348</v>
      </c>
      <c r="M4479" s="37" t="s">
        <v>9</v>
      </c>
      <c r="N4479" s="12" t="s">
        <v>0</v>
      </c>
      <c r="O4479" s="76" t="str">
        <f t="shared" si="146"/>
        <v>202612. Vigilancia de la Salud AmbientalVigilancia de la Salud Ambiental20265_RAFAEL_URIBE1_ENERO_2026</v>
      </c>
      <c r="P4479" s="168">
        <f t="shared" si="147"/>
        <v>0</v>
      </c>
      <c r="S4479" s="172">
        <v>0</v>
      </c>
      <c r="T4479" s="23">
        <v>0</v>
      </c>
    </row>
    <row r="4480" spans="2:20" ht="30" customHeight="1">
      <c r="B4480">
        <v>2027</v>
      </c>
      <c r="C4480" s="164" t="s">
        <v>343</v>
      </c>
      <c r="D4480" s="7" t="s">
        <v>344</v>
      </c>
      <c r="E4480">
        <v>2026</v>
      </c>
      <c r="F4480" s="76" t="str">
        <f t="shared" si="145"/>
        <v>202712. Vigilancia de la Salud AmbientalVigilancia de la Salud Ambiental2026</v>
      </c>
      <c r="G4480" s="7" t="s">
        <v>345</v>
      </c>
      <c r="H4480" s="7" t="s">
        <v>349</v>
      </c>
      <c r="I4480" t="s">
        <v>36</v>
      </c>
      <c r="J4480" s="7" t="s">
        <v>347</v>
      </c>
      <c r="K4480" t="s">
        <v>348</v>
      </c>
      <c r="L4480" t="s">
        <v>348</v>
      </c>
      <c r="M4480" s="37" t="s">
        <v>6</v>
      </c>
      <c r="N4480" s="12" t="s">
        <v>0</v>
      </c>
      <c r="O4480" s="76" t="str">
        <f t="shared" si="146"/>
        <v>202712. Vigilancia de la Salud AmbientalVigilancia de la Salud Ambiental20262_SANTA_FE1_ENERO_2026</v>
      </c>
      <c r="P4480" s="168">
        <f t="shared" si="147"/>
        <v>0</v>
      </c>
      <c r="S4480" s="172">
        <v>0</v>
      </c>
      <c r="T4480" s="23">
        <v>0</v>
      </c>
    </row>
    <row r="4481" spans="2:20" ht="30" customHeight="1">
      <c r="B4481">
        <v>2027</v>
      </c>
      <c r="C4481" s="164" t="s">
        <v>343</v>
      </c>
      <c r="D4481" s="7" t="s">
        <v>344</v>
      </c>
      <c r="E4481">
        <v>2026</v>
      </c>
      <c r="F4481" s="76" t="str">
        <f t="shared" si="145"/>
        <v>202712. Vigilancia de la Salud AmbientalVigilancia de la Salud Ambiental2026</v>
      </c>
      <c r="G4481" s="7" t="s">
        <v>345</v>
      </c>
      <c r="H4481" s="7" t="s">
        <v>349</v>
      </c>
      <c r="I4481" t="s">
        <v>36</v>
      </c>
      <c r="J4481" s="7" t="s">
        <v>347</v>
      </c>
      <c r="K4481" t="s">
        <v>348</v>
      </c>
      <c r="L4481" t="s">
        <v>348</v>
      </c>
      <c r="M4481" s="37" t="s">
        <v>8</v>
      </c>
      <c r="N4481" s="12" t="s">
        <v>0</v>
      </c>
      <c r="O4481" s="76" t="str">
        <f t="shared" si="146"/>
        <v>202712. Vigilancia de la Salud AmbientalVigilancia de la Salud Ambiental20264_SAN_CRISTOBAL1_ENERO_2026</v>
      </c>
      <c r="P4481" s="168">
        <f t="shared" si="147"/>
        <v>244416</v>
      </c>
      <c r="S4481" s="172">
        <v>3</v>
      </c>
      <c r="T4481" s="23">
        <v>733248</v>
      </c>
    </row>
    <row r="4482" spans="2:20" ht="30" customHeight="1">
      <c r="B4482">
        <v>2027</v>
      </c>
      <c r="C4482" s="164" t="s">
        <v>343</v>
      </c>
      <c r="D4482" s="7" t="s">
        <v>344</v>
      </c>
      <c r="E4482">
        <v>2026</v>
      </c>
      <c r="F4482" s="76" t="str">
        <f t="shared" si="145"/>
        <v>202712. Vigilancia de la Salud AmbientalVigilancia de la Salud Ambiental2026</v>
      </c>
      <c r="G4482" s="7" t="s">
        <v>345</v>
      </c>
      <c r="H4482" s="7" t="s">
        <v>349</v>
      </c>
      <c r="I4482" t="s">
        <v>36</v>
      </c>
      <c r="J4482" s="7" t="s">
        <v>347</v>
      </c>
      <c r="K4482" t="s">
        <v>348</v>
      </c>
      <c r="L4482" t="s">
        <v>348</v>
      </c>
      <c r="M4482" s="37" t="s">
        <v>7</v>
      </c>
      <c r="N4482" s="12" t="s">
        <v>0</v>
      </c>
      <c r="O4482" s="76" t="str">
        <f t="shared" si="146"/>
        <v>202712. Vigilancia de la Salud AmbientalVigilancia de la Salud Ambiental20263_MARTIRES1_ENERO_2026</v>
      </c>
      <c r="P4482" s="168">
        <f t="shared" si="147"/>
        <v>0</v>
      </c>
      <c r="S4482" s="172">
        <v>0</v>
      </c>
      <c r="T4482" s="23">
        <v>0</v>
      </c>
    </row>
    <row r="4483" spans="2:20" ht="30" customHeight="1">
      <c r="B4483">
        <v>2027</v>
      </c>
      <c r="C4483" s="164" t="s">
        <v>343</v>
      </c>
      <c r="D4483" s="7" t="s">
        <v>344</v>
      </c>
      <c r="E4483">
        <v>2026</v>
      </c>
      <c r="F4483" s="76" t="str">
        <f t="shared" si="145"/>
        <v>202712. Vigilancia de la Salud AmbientalVigilancia de la Salud Ambiental2026</v>
      </c>
      <c r="G4483" s="7" t="s">
        <v>345</v>
      </c>
      <c r="H4483" s="7" t="s">
        <v>349</v>
      </c>
      <c r="I4483" t="s">
        <v>36</v>
      </c>
      <c r="J4483" s="7" t="s">
        <v>347</v>
      </c>
      <c r="K4483" t="s">
        <v>348</v>
      </c>
      <c r="L4483" t="s">
        <v>348</v>
      </c>
      <c r="M4483" s="37" t="s">
        <v>10</v>
      </c>
      <c r="N4483" s="12" t="s">
        <v>0</v>
      </c>
      <c r="O4483" s="76" t="str">
        <f t="shared" si="146"/>
        <v>202712. Vigilancia de la Salud AmbientalVigilancia de la Salud Ambiental20266_ANTONIO_NARIÑO1_ENERO_2026</v>
      </c>
      <c r="P4483" s="168">
        <f t="shared" si="147"/>
        <v>0</v>
      </c>
      <c r="S4483" s="172">
        <v>0</v>
      </c>
      <c r="T4483" s="23">
        <v>0</v>
      </c>
    </row>
    <row r="4484" spans="2:20" ht="30" customHeight="1">
      <c r="B4484">
        <v>2027</v>
      </c>
      <c r="C4484" s="164" t="s">
        <v>343</v>
      </c>
      <c r="D4484" s="7" t="s">
        <v>344</v>
      </c>
      <c r="E4484">
        <v>2026</v>
      </c>
      <c r="F4484" s="76" t="str">
        <f t="shared" si="145"/>
        <v>202712. Vigilancia de la Salud AmbientalVigilancia de la Salud Ambiental2026</v>
      </c>
      <c r="G4484" s="7" t="s">
        <v>345</v>
      </c>
      <c r="H4484" s="7" t="s">
        <v>349</v>
      </c>
      <c r="I4484" t="s">
        <v>36</v>
      </c>
      <c r="J4484" s="7" t="s">
        <v>347</v>
      </c>
      <c r="K4484" t="s">
        <v>348</v>
      </c>
      <c r="L4484" t="s">
        <v>348</v>
      </c>
      <c r="M4484" s="37" t="s">
        <v>5</v>
      </c>
      <c r="N4484" s="12" t="s">
        <v>0</v>
      </c>
      <c r="O4484" s="76" t="str">
        <f t="shared" si="146"/>
        <v>202712. Vigilancia de la Salud AmbientalVigilancia de la Salud Ambiental20261_CANDELARIA1_ENERO_2026</v>
      </c>
      <c r="P4484" s="168">
        <f t="shared" si="147"/>
        <v>0</v>
      </c>
      <c r="S4484" s="172">
        <v>0</v>
      </c>
      <c r="T4484" s="23">
        <v>0</v>
      </c>
    </row>
    <row r="4485" spans="2:20" ht="30" customHeight="1">
      <c r="B4485">
        <v>2027</v>
      </c>
      <c r="C4485" s="164" t="s">
        <v>343</v>
      </c>
      <c r="D4485" s="7" t="s">
        <v>344</v>
      </c>
      <c r="E4485">
        <v>2026</v>
      </c>
      <c r="F4485" s="76" t="str">
        <f t="shared" si="145"/>
        <v>202712. Vigilancia de la Salud AmbientalVigilancia de la Salud Ambiental2026</v>
      </c>
      <c r="G4485" s="7" t="s">
        <v>345</v>
      </c>
      <c r="H4485" s="7" t="s">
        <v>349</v>
      </c>
      <c r="I4485" t="s">
        <v>36</v>
      </c>
      <c r="J4485" s="7" t="s">
        <v>347</v>
      </c>
      <c r="K4485" t="s">
        <v>348</v>
      </c>
      <c r="L4485" t="s">
        <v>348</v>
      </c>
      <c r="M4485" s="37" t="s">
        <v>9</v>
      </c>
      <c r="N4485" s="12" t="s">
        <v>0</v>
      </c>
      <c r="O4485" s="76" t="str">
        <f t="shared" si="146"/>
        <v>202712. Vigilancia de la Salud AmbientalVigilancia de la Salud Ambiental20265_RAFAEL_URIBE1_ENERO_2026</v>
      </c>
      <c r="P4485" s="168">
        <f t="shared" si="147"/>
        <v>244416</v>
      </c>
      <c r="S4485" s="172">
        <v>3</v>
      </c>
      <c r="T4485" s="23">
        <v>733248</v>
      </c>
    </row>
    <row r="4486" spans="2:20" ht="30" customHeight="1">
      <c r="B4486">
        <v>2028</v>
      </c>
      <c r="C4486" s="164" t="s">
        <v>343</v>
      </c>
      <c r="D4486" s="7" t="s">
        <v>344</v>
      </c>
      <c r="E4486">
        <v>2026</v>
      </c>
      <c r="F4486" s="76" t="str">
        <f t="shared" si="145"/>
        <v>202812. Vigilancia de la Salud AmbientalVigilancia de la Salud Ambiental2026</v>
      </c>
      <c r="G4486" s="7" t="s">
        <v>345</v>
      </c>
      <c r="H4486" s="7" t="s">
        <v>349</v>
      </c>
      <c r="I4486" t="s">
        <v>36</v>
      </c>
      <c r="J4486" s="7" t="s">
        <v>347</v>
      </c>
      <c r="K4486" t="s">
        <v>348</v>
      </c>
      <c r="L4486" t="s">
        <v>348</v>
      </c>
      <c r="M4486" s="37" t="s">
        <v>6</v>
      </c>
      <c r="N4486" s="12" t="s">
        <v>0</v>
      </c>
      <c r="O4486" s="76" t="str">
        <f t="shared" si="146"/>
        <v>202812. Vigilancia de la Salud AmbientalVigilancia de la Salud Ambiental20262_SANTA_FE1_ENERO_2026</v>
      </c>
      <c r="P4486" s="168">
        <f t="shared" si="147"/>
        <v>91656</v>
      </c>
      <c r="S4486" s="172">
        <v>1</v>
      </c>
      <c r="T4486" s="23">
        <v>91656</v>
      </c>
    </row>
    <row r="4487" spans="2:20" ht="30" customHeight="1">
      <c r="B4487">
        <v>2028</v>
      </c>
      <c r="C4487" s="164" t="s">
        <v>343</v>
      </c>
      <c r="D4487" s="7" t="s">
        <v>344</v>
      </c>
      <c r="E4487">
        <v>2026</v>
      </c>
      <c r="F4487" s="76" t="str">
        <f t="shared" si="145"/>
        <v>202812. Vigilancia de la Salud AmbientalVigilancia de la Salud Ambiental2026</v>
      </c>
      <c r="G4487" s="7" t="s">
        <v>345</v>
      </c>
      <c r="H4487" s="7" t="s">
        <v>349</v>
      </c>
      <c r="I4487" t="s">
        <v>36</v>
      </c>
      <c r="J4487" s="7" t="s">
        <v>347</v>
      </c>
      <c r="K4487" t="s">
        <v>348</v>
      </c>
      <c r="L4487" t="s">
        <v>348</v>
      </c>
      <c r="M4487" s="37" t="s">
        <v>8</v>
      </c>
      <c r="N4487" s="12" t="s">
        <v>0</v>
      </c>
      <c r="O4487" s="76" t="str">
        <f t="shared" si="146"/>
        <v>202812. Vigilancia de la Salud AmbientalVigilancia de la Salud Ambiental20264_SAN_CRISTOBAL1_ENERO_2026</v>
      </c>
      <c r="P4487" s="168">
        <f t="shared" si="147"/>
        <v>91656</v>
      </c>
      <c r="S4487" s="172">
        <v>1</v>
      </c>
      <c r="T4487" s="23">
        <v>91656</v>
      </c>
    </row>
    <row r="4488" spans="2:20" ht="30" customHeight="1">
      <c r="B4488">
        <v>2028</v>
      </c>
      <c r="C4488" s="164" t="s">
        <v>343</v>
      </c>
      <c r="D4488" s="7" t="s">
        <v>344</v>
      </c>
      <c r="E4488">
        <v>2026</v>
      </c>
      <c r="F4488" s="76" t="str">
        <f t="shared" ref="F4488:F4551" si="148">B4488&amp;C4488&amp;D4488&amp;E4488</f>
        <v>202812. Vigilancia de la Salud AmbientalVigilancia de la Salud Ambiental2026</v>
      </c>
      <c r="G4488" s="7" t="s">
        <v>345</v>
      </c>
      <c r="H4488" s="7" t="s">
        <v>349</v>
      </c>
      <c r="I4488" t="s">
        <v>36</v>
      </c>
      <c r="J4488" s="7" t="s">
        <v>347</v>
      </c>
      <c r="K4488" t="s">
        <v>348</v>
      </c>
      <c r="L4488" t="s">
        <v>348</v>
      </c>
      <c r="M4488" s="37" t="s">
        <v>7</v>
      </c>
      <c r="N4488" s="12" t="s">
        <v>0</v>
      </c>
      <c r="O4488" s="76" t="str">
        <f t="shared" si="146"/>
        <v>202812. Vigilancia de la Salud AmbientalVigilancia de la Salud Ambiental20263_MARTIRES1_ENERO_2026</v>
      </c>
      <c r="P4488" s="168">
        <f t="shared" si="147"/>
        <v>91656</v>
      </c>
      <c r="S4488" s="172">
        <v>1</v>
      </c>
      <c r="T4488" s="23">
        <v>91656</v>
      </c>
    </row>
    <row r="4489" spans="2:20" ht="30" customHeight="1">
      <c r="B4489">
        <v>2028</v>
      </c>
      <c r="C4489" s="164" t="s">
        <v>343</v>
      </c>
      <c r="D4489" s="7" t="s">
        <v>344</v>
      </c>
      <c r="E4489">
        <v>2026</v>
      </c>
      <c r="F4489" s="76" t="str">
        <f t="shared" si="148"/>
        <v>202812. Vigilancia de la Salud AmbientalVigilancia de la Salud Ambiental2026</v>
      </c>
      <c r="G4489" s="7" t="s">
        <v>345</v>
      </c>
      <c r="H4489" s="7" t="s">
        <v>349</v>
      </c>
      <c r="I4489" t="s">
        <v>36</v>
      </c>
      <c r="J4489" s="7" t="s">
        <v>347</v>
      </c>
      <c r="K4489" t="s">
        <v>348</v>
      </c>
      <c r="L4489" t="s">
        <v>348</v>
      </c>
      <c r="M4489" s="37" t="s">
        <v>10</v>
      </c>
      <c r="N4489" s="12" t="s">
        <v>0</v>
      </c>
      <c r="O4489" s="76" t="str">
        <f t="shared" si="146"/>
        <v>202812. Vigilancia de la Salud AmbientalVigilancia de la Salud Ambiental20266_ANTONIO_NARIÑO1_ENERO_2026</v>
      </c>
      <c r="P4489" s="168">
        <f t="shared" si="147"/>
        <v>91656</v>
      </c>
      <c r="S4489" s="172">
        <v>7</v>
      </c>
      <c r="T4489" s="23">
        <v>641592</v>
      </c>
    </row>
    <row r="4490" spans="2:20" ht="30" customHeight="1">
      <c r="B4490">
        <v>2028</v>
      </c>
      <c r="C4490" s="164" t="s">
        <v>343</v>
      </c>
      <c r="D4490" s="7" t="s">
        <v>344</v>
      </c>
      <c r="E4490">
        <v>2026</v>
      </c>
      <c r="F4490" s="76" t="str">
        <f t="shared" si="148"/>
        <v>202812. Vigilancia de la Salud AmbientalVigilancia de la Salud Ambiental2026</v>
      </c>
      <c r="G4490" s="7" t="s">
        <v>345</v>
      </c>
      <c r="H4490" s="7" t="s">
        <v>349</v>
      </c>
      <c r="I4490" t="s">
        <v>36</v>
      </c>
      <c r="J4490" s="7" t="s">
        <v>347</v>
      </c>
      <c r="K4490" t="s">
        <v>348</v>
      </c>
      <c r="L4490" t="s">
        <v>348</v>
      </c>
      <c r="M4490" s="37" t="s">
        <v>5</v>
      </c>
      <c r="N4490" s="12" t="s">
        <v>0</v>
      </c>
      <c r="O4490" s="76" t="str">
        <f t="shared" ref="O4490:O4553" si="149">+F4490&amp;M4490&amp;N4490</f>
        <v>202812. Vigilancia de la Salud AmbientalVigilancia de la Salud Ambiental20261_CANDELARIA1_ENERO_2026</v>
      </c>
      <c r="P4490" s="168">
        <f t="shared" si="147"/>
        <v>0</v>
      </c>
      <c r="S4490" s="172">
        <v>0</v>
      </c>
      <c r="T4490" s="23">
        <v>0</v>
      </c>
    </row>
    <row r="4491" spans="2:20" ht="30" customHeight="1">
      <c r="B4491">
        <v>2028</v>
      </c>
      <c r="C4491" s="164" t="s">
        <v>343</v>
      </c>
      <c r="D4491" s="7" t="s">
        <v>344</v>
      </c>
      <c r="E4491">
        <v>2026</v>
      </c>
      <c r="F4491" s="76" t="str">
        <f t="shared" si="148"/>
        <v>202812. Vigilancia de la Salud AmbientalVigilancia de la Salud Ambiental2026</v>
      </c>
      <c r="G4491" s="7" t="s">
        <v>345</v>
      </c>
      <c r="H4491" s="7" t="s">
        <v>349</v>
      </c>
      <c r="I4491" t="s">
        <v>36</v>
      </c>
      <c r="J4491" s="7" t="s">
        <v>347</v>
      </c>
      <c r="K4491" t="s">
        <v>348</v>
      </c>
      <c r="L4491" t="s">
        <v>348</v>
      </c>
      <c r="M4491" s="37" t="s">
        <v>9</v>
      </c>
      <c r="N4491" s="12" t="s">
        <v>0</v>
      </c>
      <c r="O4491" s="76" t="str">
        <f t="shared" si="149"/>
        <v>202812. Vigilancia de la Salud AmbientalVigilancia de la Salud Ambiental20265_RAFAEL_URIBE1_ENERO_2026</v>
      </c>
      <c r="P4491" s="168">
        <f t="shared" si="147"/>
        <v>91656</v>
      </c>
      <c r="S4491" s="172">
        <v>3</v>
      </c>
      <c r="T4491" s="23">
        <v>274968</v>
      </c>
    </row>
    <row r="4492" spans="2:20" ht="30" customHeight="1">
      <c r="B4492">
        <v>2099</v>
      </c>
      <c r="C4492" s="164" t="s">
        <v>343</v>
      </c>
      <c r="D4492" s="7" t="s">
        <v>344</v>
      </c>
      <c r="E4492">
        <v>2026</v>
      </c>
      <c r="F4492" s="76" t="str">
        <f t="shared" si="148"/>
        <v>209912. Vigilancia de la Salud AmbientalVigilancia de la Salud Ambiental2026</v>
      </c>
      <c r="G4492" s="7" t="s">
        <v>345</v>
      </c>
      <c r="H4492" s="7" t="s">
        <v>349</v>
      </c>
      <c r="I4492" t="s">
        <v>36</v>
      </c>
      <c r="J4492" s="7" t="s">
        <v>347</v>
      </c>
      <c r="K4492" t="s">
        <v>348</v>
      </c>
      <c r="L4492" t="s">
        <v>348</v>
      </c>
      <c r="M4492" s="37" t="s">
        <v>8</v>
      </c>
      <c r="N4492" s="12" t="s">
        <v>0</v>
      </c>
      <c r="O4492" s="76" t="str">
        <f t="shared" si="149"/>
        <v>209912. Vigilancia de la Salud AmbientalVigilancia de la Salud Ambiental20264_SAN_CRISTOBAL1_ENERO_2026</v>
      </c>
      <c r="P4492" s="168">
        <f t="shared" si="147"/>
        <v>0</v>
      </c>
      <c r="S4492" s="172">
        <v>0</v>
      </c>
      <c r="T4492" s="23">
        <v>0</v>
      </c>
    </row>
    <row r="4493" spans="2:20" ht="30" customHeight="1">
      <c r="B4493">
        <v>2099</v>
      </c>
      <c r="C4493" s="164" t="s">
        <v>343</v>
      </c>
      <c r="D4493" s="7" t="s">
        <v>344</v>
      </c>
      <c r="E4493">
        <v>2026</v>
      </c>
      <c r="F4493" s="76" t="str">
        <f t="shared" si="148"/>
        <v>209912. Vigilancia de la Salud AmbientalVigilancia de la Salud Ambiental2026</v>
      </c>
      <c r="G4493" s="7" t="s">
        <v>345</v>
      </c>
      <c r="H4493" s="7" t="s">
        <v>349</v>
      </c>
      <c r="I4493" t="s">
        <v>36</v>
      </c>
      <c r="J4493" s="7" t="s">
        <v>347</v>
      </c>
      <c r="K4493" t="s">
        <v>348</v>
      </c>
      <c r="L4493" t="s">
        <v>348</v>
      </c>
      <c r="M4493" s="37" t="s">
        <v>5</v>
      </c>
      <c r="N4493" s="12" t="s">
        <v>0</v>
      </c>
      <c r="O4493" s="76" t="str">
        <f t="shared" si="149"/>
        <v>209912. Vigilancia de la Salud AmbientalVigilancia de la Salud Ambiental20261_CANDELARIA1_ENERO_2026</v>
      </c>
      <c r="P4493" s="168">
        <f t="shared" si="147"/>
        <v>0</v>
      </c>
      <c r="S4493" s="172">
        <v>0</v>
      </c>
      <c r="T4493" s="23">
        <v>0</v>
      </c>
    </row>
    <row r="4494" spans="2:20" ht="30" customHeight="1">
      <c r="B4494">
        <v>2100</v>
      </c>
      <c r="C4494" s="164" t="s">
        <v>343</v>
      </c>
      <c r="D4494" s="7" t="s">
        <v>344</v>
      </c>
      <c r="E4494">
        <v>2026</v>
      </c>
      <c r="F4494" s="76" t="str">
        <f t="shared" si="148"/>
        <v>210012. Vigilancia de la Salud AmbientalVigilancia de la Salud Ambiental2026</v>
      </c>
      <c r="G4494" s="7" t="s">
        <v>354</v>
      </c>
      <c r="H4494" s="7" t="s">
        <v>349</v>
      </c>
      <c r="I4494" t="s">
        <v>36</v>
      </c>
      <c r="J4494" s="7" t="s">
        <v>363</v>
      </c>
      <c r="K4494" t="s">
        <v>348</v>
      </c>
      <c r="L4494" t="s">
        <v>348</v>
      </c>
      <c r="M4494" s="37" t="s">
        <v>6</v>
      </c>
      <c r="N4494" s="12" t="s">
        <v>0</v>
      </c>
      <c r="O4494" s="76" t="str">
        <f t="shared" si="149"/>
        <v>210012. Vigilancia de la Salud AmbientalVigilancia de la Salud Ambiental20262_SANTA_FE1_ENERO_2026</v>
      </c>
      <c r="P4494" s="168">
        <f t="shared" si="147"/>
        <v>0</v>
      </c>
      <c r="S4494" s="172">
        <v>0</v>
      </c>
      <c r="T4494" s="23">
        <v>0</v>
      </c>
    </row>
    <row r="4495" spans="2:20" ht="30" customHeight="1">
      <c r="B4495">
        <v>2100</v>
      </c>
      <c r="C4495" s="164" t="s">
        <v>343</v>
      </c>
      <c r="D4495" s="7" t="s">
        <v>344</v>
      </c>
      <c r="E4495">
        <v>2026</v>
      </c>
      <c r="F4495" s="76" t="str">
        <f t="shared" si="148"/>
        <v>210012. Vigilancia de la Salud AmbientalVigilancia de la Salud Ambiental2026</v>
      </c>
      <c r="G4495" s="7" t="s">
        <v>354</v>
      </c>
      <c r="H4495" s="7" t="s">
        <v>349</v>
      </c>
      <c r="I4495" t="s">
        <v>36</v>
      </c>
      <c r="J4495" s="7" t="s">
        <v>363</v>
      </c>
      <c r="K4495" t="s">
        <v>348</v>
      </c>
      <c r="L4495" t="s">
        <v>348</v>
      </c>
      <c r="M4495" s="37" t="s">
        <v>8</v>
      </c>
      <c r="N4495" s="12" t="s">
        <v>0</v>
      </c>
      <c r="O4495" s="76" t="str">
        <f t="shared" si="149"/>
        <v>210012. Vigilancia de la Salud AmbientalVigilancia de la Salud Ambiental20264_SAN_CRISTOBAL1_ENERO_2026</v>
      </c>
      <c r="P4495" s="168">
        <f t="shared" si="147"/>
        <v>122208</v>
      </c>
      <c r="S4495" s="172">
        <v>1</v>
      </c>
      <c r="T4495" s="23">
        <v>122208</v>
      </c>
    </row>
    <row r="4496" spans="2:20" ht="30" customHeight="1">
      <c r="B4496">
        <v>2100</v>
      </c>
      <c r="C4496" s="164" t="s">
        <v>343</v>
      </c>
      <c r="D4496" s="7" t="s">
        <v>344</v>
      </c>
      <c r="E4496">
        <v>2026</v>
      </c>
      <c r="F4496" s="76" t="str">
        <f t="shared" si="148"/>
        <v>210012. Vigilancia de la Salud AmbientalVigilancia de la Salud Ambiental2026</v>
      </c>
      <c r="G4496" s="7" t="s">
        <v>354</v>
      </c>
      <c r="H4496" s="7" t="s">
        <v>349</v>
      </c>
      <c r="I4496" t="s">
        <v>36</v>
      </c>
      <c r="J4496" s="7" t="s">
        <v>363</v>
      </c>
      <c r="K4496" t="s">
        <v>348</v>
      </c>
      <c r="L4496" t="s">
        <v>348</v>
      </c>
      <c r="M4496" s="37" t="s">
        <v>7</v>
      </c>
      <c r="N4496" s="12" t="s">
        <v>0</v>
      </c>
      <c r="O4496" s="76" t="str">
        <f t="shared" si="149"/>
        <v>210012. Vigilancia de la Salud AmbientalVigilancia de la Salud Ambiental20263_MARTIRES1_ENERO_2026</v>
      </c>
      <c r="P4496" s="168">
        <f t="shared" si="147"/>
        <v>0</v>
      </c>
      <c r="S4496" s="172">
        <v>0</v>
      </c>
      <c r="T4496" s="23">
        <v>0</v>
      </c>
    </row>
    <row r="4497" spans="2:20" ht="30" customHeight="1">
      <c r="B4497">
        <v>2100</v>
      </c>
      <c r="C4497" s="164" t="s">
        <v>343</v>
      </c>
      <c r="D4497" s="7" t="s">
        <v>344</v>
      </c>
      <c r="E4497">
        <v>2026</v>
      </c>
      <c r="F4497" s="76" t="str">
        <f t="shared" si="148"/>
        <v>210012. Vigilancia de la Salud AmbientalVigilancia de la Salud Ambiental2026</v>
      </c>
      <c r="G4497" s="7" t="s">
        <v>354</v>
      </c>
      <c r="H4497" s="7" t="s">
        <v>349</v>
      </c>
      <c r="I4497" t="s">
        <v>36</v>
      </c>
      <c r="J4497" s="7" t="s">
        <v>363</v>
      </c>
      <c r="K4497" t="s">
        <v>348</v>
      </c>
      <c r="L4497" t="s">
        <v>348</v>
      </c>
      <c r="M4497" s="37" t="s">
        <v>10</v>
      </c>
      <c r="N4497" s="12" t="s">
        <v>0</v>
      </c>
      <c r="O4497" s="76" t="str">
        <f t="shared" si="149"/>
        <v>210012. Vigilancia de la Salud AmbientalVigilancia de la Salud Ambiental20266_ANTONIO_NARIÑO1_ENERO_2026</v>
      </c>
      <c r="P4497" s="168">
        <f t="shared" si="147"/>
        <v>0</v>
      </c>
      <c r="S4497" s="172">
        <v>0</v>
      </c>
      <c r="T4497" s="23">
        <v>0</v>
      </c>
    </row>
    <row r="4498" spans="2:20" ht="30" customHeight="1">
      <c r="B4498">
        <v>2100</v>
      </c>
      <c r="C4498" s="164" t="s">
        <v>343</v>
      </c>
      <c r="D4498" s="7" t="s">
        <v>344</v>
      </c>
      <c r="E4498">
        <v>2026</v>
      </c>
      <c r="F4498" s="76" t="str">
        <f t="shared" si="148"/>
        <v>210012. Vigilancia de la Salud AmbientalVigilancia de la Salud Ambiental2026</v>
      </c>
      <c r="G4498" s="7" t="s">
        <v>354</v>
      </c>
      <c r="H4498" s="7" t="s">
        <v>349</v>
      </c>
      <c r="I4498" t="s">
        <v>36</v>
      </c>
      <c r="J4498" s="7" t="s">
        <v>363</v>
      </c>
      <c r="K4498" t="s">
        <v>348</v>
      </c>
      <c r="L4498" t="s">
        <v>348</v>
      </c>
      <c r="M4498" s="37" t="s">
        <v>5</v>
      </c>
      <c r="N4498" s="12" t="s">
        <v>0</v>
      </c>
      <c r="O4498" s="76" t="str">
        <f t="shared" si="149"/>
        <v>210012. Vigilancia de la Salud AmbientalVigilancia de la Salud Ambiental20261_CANDELARIA1_ENERO_2026</v>
      </c>
      <c r="P4498" s="168">
        <f t="shared" si="147"/>
        <v>0</v>
      </c>
      <c r="S4498" s="172">
        <v>0</v>
      </c>
      <c r="T4498" s="23">
        <v>0</v>
      </c>
    </row>
    <row r="4499" spans="2:20" ht="30" customHeight="1">
      <c r="B4499">
        <v>2100</v>
      </c>
      <c r="C4499" s="164" t="s">
        <v>343</v>
      </c>
      <c r="D4499" s="7" t="s">
        <v>344</v>
      </c>
      <c r="E4499">
        <v>2026</v>
      </c>
      <c r="F4499" s="76" t="str">
        <f t="shared" si="148"/>
        <v>210012. Vigilancia de la Salud AmbientalVigilancia de la Salud Ambiental2026</v>
      </c>
      <c r="G4499" s="7" t="s">
        <v>354</v>
      </c>
      <c r="H4499" s="7" t="s">
        <v>349</v>
      </c>
      <c r="I4499" t="s">
        <v>36</v>
      </c>
      <c r="J4499" s="7" t="s">
        <v>363</v>
      </c>
      <c r="K4499" t="s">
        <v>348</v>
      </c>
      <c r="L4499" t="s">
        <v>348</v>
      </c>
      <c r="M4499" s="37" t="s">
        <v>9</v>
      </c>
      <c r="N4499" s="12" t="s">
        <v>0</v>
      </c>
      <c r="O4499" s="76" t="str">
        <f t="shared" si="149"/>
        <v>210012. Vigilancia de la Salud AmbientalVigilancia de la Salud Ambiental20265_RAFAEL_URIBE1_ENERO_2026</v>
      </c>
      <c r="P4499" s="168">
        <f t="shared" si="147"/>
        <v>122208</v>
      </c>
      <c r="S4499" s="172">
        <v>2</v>
      </c>
      <c r="T4499" s="23">
        <v>244416</v>
      </c>
    </row>
    <row r="4500" spans="2:20" ht="30" customHeight="1">
      <c r="B4500">
        <v>2102</v>
      </c>
      <c r="C4500" s="164" t="s">
        <v>343</v>
      </c>
      <c r="D4500" s="7" t="s">
        <v>344</v>
      </c>
      <c r="E4500">
        <v>2026</v>
      </c>
      <c r="F4500" s="76" t="str">
        <f t="shared" si="148"/>
        <v>210212. Vigilancia de la Salud AmbientalVigilancia de la Salud Ambiental2026</v>
      </c>
      <c r="G4500" s="7" t="s">
        <v>357</v>
      </c>
      <c r="H4500" s="7" t="s">
        <v>358</v>
      </c>
      <c r="I4500" t="s">
        <v>36</v>
      </c>
      <c r="J4500" s="7" t="s">
        <v>359</v>
      </c>
      <c r="K4500" t="s">
        <v>348</v>
      </c>
      <c r="L4500" t="s">
        <v>348</v>
      </c>
      <c r="M4500" s="37" t="s">
        <v>5</v>
      </c>
      <c r="N4500" s="12" t="s">
        <v>0</v>
      </c>
      <c r="O4500" s="76" t="str">
        <f t="shared" si="149"/>
        <v>210212. Vigilancia de la Salud AmbientalVigilancia de la Salud Ambiental20261_CANDELARIA1_ENERO_2026</v>
      </c>
      <c r="P4500" s="168">
        <f t="shared" si="147"/>
        <v>109076</v>
      </c>
      <c r="S4500" s="172">
        <v>38</v>
      </c>
      <c r="T4500" s="23">
        <v>4144888</v>
      </c>
    </row>
    <row r="4501" spans="2:20" ht="30" customHeight="1">
      <c r="B4501">
        <v>2106</v>
      </c>
      <c r="C4501" s="164" t="s">
        <v>343</v>
      </c>
      <c r="D4501" s="7" t="s">
        <v>344</v>
      </c>
      <c r="E4501">
        <v>2026</v>
      </c>
      <c r="F4501" s="76" t="str">
        <f t="shared" si="148"/>
        <v>210612. Vigilancia de la Salud AmbientalVigilancia de la Salud Ambiental2026</v>
      </c>
      <c r="G4501" s="7" t="s">
        <v>345</v>
      </c>
      <c r="H4501" s="7" t="s">
        <v>352</v>
      </c>
      <c r="I4501" t="s">
        <v>36</v>
      </c>
      <c r="J4501" s="7" t="s">
        <v>347</v>
      </c>
      <c r="K4501" t="s">
        <v>348</v>
      </c>
      <c r="L4501" t="s">
        <v>348</v>
      </c>
      <c r="M4501" s="37" t="s">
        <v>7</v>
      </c>
      <c r="N4501" s="12" t="s">
        <v>0</v>
      </c>
      <c r="O4501" s="76" t="str">
        <f t="shared" si="149"/>
        <v>210612. Vigilancia de la Salud AmbientalVigilancia de la Salud Ambiental20263_MARTIRES1_ENERO_2026</v>
      </c>
      <c r="P4501" s="168">
        <f t="shared" si="147"/>
        <v>0</v>
      </c>
      <c r="S4501" s="172">
        <v>0</v>
      </c>
      <c r="T4501" s="23">
        <v>0</v>
      </c>
    </row>
    <row r="4502" spans="2:20" ht="30" customHeight="1">
      <c r="B4502">
        <v>2106</v>
      </c>
      <c r="C4502" s="164" t="s">
        <v>343</v>
      </c>
      <c r="D4502" s="7" t="s">
        <v>344</v>
      </c>
      <c r="E4502">
        <v>2026</v>
      </c>
      <c r="F4502" s="76" t="str">
        <f t="shared" si="148"/>
        <v>210612. Vigilancia de la Salud AmbientalVigilancia de la Salud Ambiental2026</v>
      </c>
      <c r="G4502" s="7" t="s">
        <v>345</v>
      </c>
      <c r="H4502" s="7" t="s">
        <v>352</v>
      </c>
      <c r="I4502" t="s">
        <v>36</v>
      </c>
      <c r="J4502" s="7" t="s">
        <v>347</v>
      </c>
      <c r="K4502" t="s">
        <v>348</v>
      </c>
      <c r="L4502" t="s">
        <v>348</v>
      </c>
      <c r="M4502" s="37" t="s">
        <v>10</v>
      </c>
      <c r="N4502" s="12" t="s">
        <v>0</v>
      </c>
      <c r="O4502" s="76" t="str">
        <f t="shared" si="149"/>
        <v>210612. Vigilancia de la Salud AmbientalVigilancia de la Salud Ambiental20266_ANTONIO_NARIÑO1_ENERO_2026</v>
      </c>
      <c r="P4502" s="168">
        <f t="shared" si="147"/>
        <v>0</v>
      </c>
      <c r="S4502" s="172">
        <v>0</v>
      </c>
      <c r="T4502" s="23">
        <v>0</v>
      </c>
    </row>
    <row r="4503" spans="2:20" ht="30" customHeight="1">
      <c r="B4503">
        <v>2106</v>
      </c>
      <c r="C4503" s="164" t="s">
        <v>343</v>
      </c>
      <c r="D4503" s="7" t="s">
        <v>344</v>
      </c>
      <c r="E4503">
        <v>2026</v>
      </c>
      <c r="F4503" s="76" t="str">
        <f t="shared" si="148"/>
        <v>210612. Vigilancia de la Salud AmbientalVigilancia de la Salud Ambiental2026</v>
      </c>
      <c r="G4503" s="7" t="s">
        <v>345</v>
      </c>
      <c r="H4503" s="7" t="s">
        <v>352</v>
      </c>
      <c r="I4503" t="s">
        <v>36</v>
      </c>
      <c r="J4503" s="7" t="s">
        <v>347</v>
      </c>
      <c r="K4503" t="s">
        <v>348</v>
      </c>
      <c r="L4503" t="s">
        <v>348</v>
      </c>
      <c r="M4503" s="37" t="s">
        <v>5</v>
      </c>
      <c r="N4503" s="12" t="s">
        <v>0</v>
      </c>
      <c r="O4503" s="76" t="str">
        <f t="shared" si="149"/>
        <v>210612. Vigilancia de la Salud AmbientalVigilancia de la Salud Ambiental20261_CANDELARIA1_ENERO_2026</v>
      </c>
      <c r="P4503" s="168">
        <f t="shared" si="147"/>
        <v>0</v>
      </c>
      <c r="S4503" s="172">
        <v>0</v>
      </c>
      <c r="T4503" s="23">
        <v>0</v>
      </c>
    </row>
    <row r="4504" spans="2:20" ht="30" customHeight="1">
      <c r="B4504">
        <v>2106</v>
      </c>
      <c r="C4504" s="164" t="s">
        <v>343</v>
      </c>
      <c r="D4504" s="7" t="s">
        <v>344</v>
      </c>
      <c r="E4504">
        <v>2026</v>
      </c>
      <c r="F4504" s="76" t="str">
        <f t="shared" si="148"/>
        <v>210612. Vigilancia de la Salud AmbientalVigilancia de la Salud Ambiental2026</v>
      </c>
      <c r="G4504" s="7" t="s">
        <v>345</v>
      </c>
      <c r="H4504" s="7" t="s">
        <v>352</v>
      </c>
      <c r="I4504" t="s">
        <v>36</v>
      </c>
      <c r="J4504" s="7" t="s">
        <v>347</v>
      </c>
      <c r="K4504" t="s">
        <v>348</v>
      </c>
      <c r="L4504" t="s">
        <v>348</v>
      </c>
      <c r="M4504" s="37" t="s">
        <v>9</v>
      </c>
      <c r="N4504" s="12" t="s">
        <v>0</v>
      </c>
      <c r="O4504" s="76" t="str">
        <f t="shared" si="149"/>
        <v>210612. Vigilancia de la Salud AmbientalVigilancia de la Salud Ambiental20265_RAFAEL_URIBE1_ENERO_2026</v>
      </c>
      <c r="P4504" s="168">
        <f t="shared" si="147"/>
        <v>0</v>
      </c>
      <c r="S4504" s="172">
        <v>0</v>
      </c>
      <c r="T4504" s="23">
        <v>0</v>
      </c>
    </row>
    <row r="4505" spans="2:20" ht="30" customHeight="1">
      <c r="B4505">
        <v>2139</v>
      </c>
      <c r="C4505" s="164" t="s">
        <v>343</v>
      </c>
      <c r="D4505" s="7" t="s">
        <v>344</v>
      </c>
      <c r="E4505">
        <v>2026</v>
      </c>
      <c r="F4505" s="76" t="str">
        <f t="shared" si="148"/>
        <v>213912. Vigilancia de la Salud AmbientalVigilancia de la Salud Ambiental2026</v>
      </c>
      <c r="G4505" s="7" t="s">
        <v>345</v>
      </c>
      <c r="H4505" s="7" t="s">
        <v>346</v>
      </c>
      <c r="I4505" t="s">
        <v>36</v>
      </c>
      <c r="J4505" s="7" t="s">
        <v>347</v>
      </c>
      <c r="K4505" t="s">
        <v>348</v>
      </c>
      <c r="L4505" t="s">
        <v>348</v>
      </c>
      <c r="M4505" s="37" t="s">
        <v>7</v>
      </c>
      <c r="N4505" s="12" t="s">
        <v>0</v>
      </c>
      <c r="O4505" s="76" t="str">
        <f t="shared" si="149"/>
        <v>213912. Vigilancia de la Salud AmbientalVigilancia de la Salud Ambiental20263_MARTIRES1_ENERO_2026</v>
      </c>
      <c r="P4505" s="168">
        <f t="shared" si="147"/>
        <v>0</v>
      </c>
      <c r="S4505" s="172">
        <v>0</v>
      </c>
      <c r="T4505" s="23">
        <v>0</v>
      </c>
    </row>
    <row r="4506" spans="2:20" ht="30" customHeight="1">
      <c r="B4506">
        <v>2150</v>
      </c>
      <c r="C4506" s="164" t="s">
        <v>343</v>
      </c>
      <c r="D4506" s="7" t="s">
        <v>344</v>
      </c>
      <c r="E4506">
        <v>2026</v>
      </c>
      <c r="F4506" s="76" t="str">
        <f t="shared" si="148"/>
        <v>215012. Vigilancia de la Salud AmbientalVigilancia de la Salud Ambiental2026</v>
      </c>
      <c r="G4506" s="7" t="s">
        <v>345</v>
      </c>
      <c r="H4506" s="7" t="s">
        <v>349</v>
      </c>
      <c r="I4506" t="s">
        <v>36</v>
      </c>
      <c r="J4506" s="7" t="s">
        <v>347</v>
      </c>
      <c r="K4506" t="s">
        <v>348</v>
      </c>
      <c r="L4506" t="s">
        <v>348</v>
      </c>
      <c r="M4506" s="37" t="s">
        <v>6</v>
      </c>
      <c r="N4506" s="12" t="s">
        <v>0</v>
      </c>
      <c r="O4506" s="76" t="str">
        <f t="shared" si="149"/>
        <v>215012. Vigilancia de la Salud AmbientalVigilancia de la Salud Ambiental20262_SANTA_FE1_ENERO_2026</v>
      </c>
      <c r="P4506" s="168">
        <f t="shared" si="147"/>
        <v>122208</v>
      </c>
      <c r="S4506" s="172">
        <v>2</v>
      </c>
      <c r="T4506" s="23">
        <v>244416</v>
      </c>
    </row>
    <row r="4507" spans="2:20" ht="30" customHeight="1">
      <c r="B4507">
        <v>2150</v>
      </c>
      <c r="C4507" s="164" t="s">
        <v>343</v>
      </c>
      <c r="D4507" s="7" t="s">
        <v>344</v>
      </c>
      <c r="E4507">
        <v>2026</v>
      </c>
      <c r="F4507" s="76" t="str">
        <f t="shared" si="148"/>
        <v>215012. Vigilancia de la Salud AmbientalVigilancia de la Salud Ambiental2026</v>
      </c>
      <c r="G4507" s="7" t="s">
        <v>345</v>
      </c>
      <c r="H4507" s="7" t="s">
        <v>349</v>
      </c>
      <c r="I4507" t="s">
        <v>36</v>
      </c>
      <c r="J4507" s="7" t="s">
        <v>347</v>
      </c>
      <c r="K4507" t="s">
        <v>348</v>
      </c>
      <c r="L4507" t="s">
        <v>348</v>
      </c>
      <c r="M4507" s="37" t="s">
        <v>7</v>
      </c>
      <c r="N4507" s="12" t="s">
        <v>0</v>
      </c>
      <c r="O4507" s="76" t="str">
        <f t="shared" si="149"/>
        <v>215012. Vigilancia de la Salud AmbientalVigilancia de la Salud Ambiental20263_MARTIRES1_ENERO_2026</v>
      </c>
      <c r="P4507" s="168">
        <f t="shared" si="147"/>
        <v>122208</v>
      </c>
      <c r="S4507" s="172">
        <v>1</v>
      </c>
      <c r="T4507" s="23">
        <v>122208</v>
      </c>
    </row>
    <row r="4508" spans="2:20" ht="30" customHeight="1">
      <c r="B4508">
        <v>2150</v>
      </c>
      <c r="C4508" s="164" t="s">
        <v>343</v>
      </c>
      <c r="D4508" s="7" t="s">
        <v>344</v>
      </c>
      <c r="E4508">
        <v>2026</v>
      </c>
      <c r="F4508" s="76" t="str">
        <f t="shared" si="148"/>
        <v>215012. Vigilancia de la Salud AmbientalVigilancia de la Salud Ambiental2026</v>
      </c>
      <c r="G4508" s="7" t="s">
        <v>345</v>
      </c>
      <c r="H4508" s="7" t="s">
        <v>349</v>
      </c>
      <c r="I4508" t="s">
        <v>36</v>
      </c>
      <c r="J4508" s="7" t="s">
        <v>347</v>
      </c>
      <c r="K4508" t="s">
        <v>348</v>
      </c>
      <c r="L4508" t="s">
        <v>348</v>
      </c>
      <c r="M4508" s="37" t="s">
        <v>10</v>
      </c>
      <c r="N4508" s="12" t="s">
        <v>0</v>
      </c>
      <c r="O4508" s="76" t="str">
        <f t="shared" si="149"/>
        <v>215012. Vigilancia de la Salud AmbientalVigilancia de la Salud Ambiental20266_ANTONIO_NARIÑO1_ENERO_2026</v>
      </c>
      <c r="P4508" s="168">
        <f t="shared" si="147"/>
        <v>122208</v>
      </c>
      <c r="S4508" s="172">
        <v>5</v>
      </c>
      <c r="T4508" s="23">
        <v>611040</v>
      </c>
    </row>
    <row r="4509" spans="2:20" ht="30" customHeight="1">
      <c r="B4509">
        <v>2150</v>
      </c>
      <c r="C4509" s="164" t="s">
        <v>343</v>
      </c>
      <c r="D4509" s="7" t="s">
        <v>344</v>
      </c>
      <c r="E4509">
        <v>2026</v>
      </c>
      <c r="F4509" s="76" t="str">
        <f t="shared" si="148"/>
        <v>215012. Vigilancia de la Salud AmbientalVigilancia de la Salud Ambiental2026</v>
      </c>
      <c r="G4509" s="7" t="s">
        <v>345</v>
      </c>
      <c r="H4509" s="7" t="s">
        <v>349</v>
      </c>
      <c r="I4509" t="s">
        <v>36</v>
      </c>
      <c r="J4509" s="7" t="s">
        <v>347</v>
      </c>
      <c r="K4509" t="s">
        <v>348</v>
      </c>
      <c r="L4509" t="s">
        <v>348</v>
      </c>
      <c r="M4509" s="37" t="s">
        <v>9</v>
      </c>
      <c r="N4509" s="12" t="s">
        <v>0</v>
      </c>
      <c r="O4509" s="76" t="str">
        <f t="shared" si="149"/>
        <v>215012. Vigilancia de la Salud AmbientalVigilancia de la Salud Ambiental20265_RAFAEL_URIBE1_ENERO_2026</v>
      </c>
      <c r="P4509" s="168">
        <f t="shared" si="147"/>
        <v>122208</v>
      </c>
      <c r="S4509" s="172">
        <v>3</v>
      </c>
      <c r="T4509" s="23">
        <v>366624</v>
      </c>
    </row>
    <row r="4510" spans="2:20" ht="30" customHeight="1">
      <c r="B4510">
        <v>2151</v>
      </c>
      <c r="C4510" s="164" t="s">
        <v>343</v>
      </c>
      <c r="D4510" s="7" t="s">
        <v>344</v>
      </c>
      <c r="E4510">
        <v>2026</v>
      </c>
      <c r="F4510" s="76" t="str">
        <f t="shared" si="148"/>
        <v>215112. Vigilancia de la Salud AmbientalVigilancia de la Salud Ambiental2026</v>
      </c>
      <c r="G4510" s="7" t="s">
        <v>345</v>
      </c>
      <c r="H4510" s="7" t="s">
        <v>349</v>
      </c>
      <c r="I4510" t="s">
        <v>36</v>
      </c>
      <c r="J4510" s="7" t="s">
        <v>347</v>
      </c>
      <c r="K4510" t="s">
        <v>348</v>
      </c>
      <c r="L4510" t="s">
        <v>348</v>
      </c>
      <c r="M4510" s="37" t="s">
        <v>6</v>
      </c>
      <c r="N4510" s="12" t="s">
        <v>0</v>
      </c>
      <c r="O4510" s="76" t="str">
        <f t="shared" si="149"/>
        <v>215112. Vigilancia de la Salud AmbientalVigilancia de la Salud Ambiental20262_SANTA_FE1_ENERO_2026</v>
      </c>
      <c r="P4510" s="168">
        <f t="shared" si="147"/>
        <v>0</v>
      </c>
      <c r="S4510" s="172">
        <v>0</v>
      </c>
      <c r="T4510" s="23">
        <v>0</v>
      </c>
    </row>
    <row r="4511" spans="2:20" ht="30" customHeight="1">
      <c r="B4511">
        <v>2151</v>
      </c>
      <c r="C4511" s="164" t="s">
        <v>343</v>
      </c>
      <c r="D4511" s="7" t="s">
        <v>344</v>
      </c>
      <c r="E4511">
        <v>2026</v>
      </c>
      <c r="F4511" s="76" t="str">
        <f t="shared" si="148"/>
        <v>215112. Vigilancia de la Salud AmbientalVigilancia de la Salud Ambiental2026</v>
      </c>
      <c r="G4511" s="7" t="s">
        <v>345</v>
      </c>
      <c r="H4511" s="7" t="s">
        <v>349</v>
      </c>
      <c r="I4511" t="s">
        <v>36</v>
      </c>
      <c r="J4511" s="7" t="s">
        <v>347</v>
      </c>
      <c r="K4511" t="s">
        <v>348</v>
      </c>
      <c r="L4511" t="s">
        <v>348</v>
      </c>
      <c r="M4511" s="37" t="s">
        <v>8</v>
      </c>
      <c r="N4511" s="12" t="s">
        <v>0</v>
      </c>
      <c r="O4511" s="76" t="str">
        <f t="shared" si="149"/>
        <v>215112. Vigilancia de la Salud AmbientalVigilancia de la Salud Ambiental20264_SAN_CRISTOBAL1_ENERO_2026</v>
      </c>
      <c r="P4511" s="168">
        <f t="shared" si="147"/>
        <v>91656</v>
      </c>
      <c r="S4511" s="172">
        <v>1</v>
      </c>
      <c r="T4511" s="23">
        <v>91656</v>
      </c>
    </row>
    <row r="4512" spans="2:20" ht="30" customHeight="1">
      <c r="B4512">
        <v>2151</v>
      </c>
      <c r="C4512" s="164" t="s">
        <v>343</v>
      </c>
      <c r="D4512" s="7" t="s">
        <v>344</v>
      </c>
      <c r="E4512">
        <v>2026</v>
      </c>
      <c r="F4512" s="76" t="str">
        <f t="shared" si="148"/>
        <v>215112. Vigilancia de la Salud AmbientalVigilancia de la Salud Ambiental2026</v>
      </c>
      <c r="G4512" s="7" t="s">
        <v>345</v>
      </c>
      <c r="H4512" s="7" t="s">
        <v>349</v>
      </c>
      <c r="I4512" t="s">
        <v>36</v>
      </c>
      <c r="J4512" s="7" t="s">
        <v>347</v>
      </c>
      <c r="K4512" t="s">
        <v>348</v>
      </c>
      <c r="L4512" t="s">
        <v>348</v>
      </c>
      <c r="M4512" s="37" t="s">
        <v>7</v>
      </c>
      <c r="N4512" s="12" t="s">
        <v>0</v>
      </c>
      <c r="O4512" s="76" t="str">
        <f t="shared" si="149"/>
        <v>215112. Vigilancia de la Salud AmbientalVigilancia de la Salud Ambiental20263_MARTIRES1_ENERO_2026</v>
      </c>
      <c r="P4512" s="168">
        <f t="shared" si="147"/>
        <v>91656</v>
      </c>
      <c r="S4512" s="172">
        <v>1</v>
      </c>
      <c r="T4512" s="23">
        <v>91656</v>
      </c>
    </row>
    <row r="4513" spans="2:20" ht="30" customHeight="1">
      <c r="B4513">
        <v>2151</v>
      </c>
      <c r="C4513" s="164" t="s">
        <v>343</v>
      </c>
      <c r="D4513" s="7" t="s">
        <v>344</v>
      </c>
      <c r="E4513">
        <v>2026</v>
      </c>
      <c r="F4513" s="76" t="str">
        <f t="shared" si="148"/>
        <v>215112. Vigilancia de la Salud AmbientalVigilancia de la Salud Ambiental2026</v>
      </c>
      <c r="G4513" s="7" t="s">
        <v>345</v>
      </c>
      <c r="H4513" s="7" t="s">
        <v>349</v>
      </c>
      <c r="I4513" t="s">
        <v>36</v>
      </c>
      <c r="J4513" s="7" t="s">
        <v>347</v>
      </c>
      <c r="K4513" t="s">
        <v>348</v>
      </c>
      <c r="L4513" t="s">
        <v>348</v>
      </c>
      <c r="M4513" s="37" t="s">
        <v>10</v>
      </c>
      <c r="N4513" s="12" t="s">
        <v>0</v>
      </c>
      <c r="O4513" s="76" t="str">
        <f t="shared" si="149"/>
        <v>215112. Vigilancia de la Salud AmbientalVigilancia de la Salud Ambiental20266_ANTONIO_NARIÑO1_ENERO_2026</v>
      </c>
      <c r="P4513" s="168">
        <f t="shared" si="147"/>
        <v>91656</v>
      </c>
      <c r="S4513" s="172">
        <v>1</v>
      </c>
      <c r="T4513" s="23">
        <v>91656</v>
      </c>
    </row>
    <row r="4514" spans="2:20" ht="30" customHeight="1">
      <c r="B4514">
        <v>2151</v>
      </c>
      <c r="C4514" s="164" t="s">
        <v>343</v>
      </c>
      <c r="D4514" s="7" t="s">
        <v>344</v>
      </c>
      <c r="E4514">
        <v>2026</v>
      </c>
      <c r="F4514" s="76" t="str">
        <f t="shared" si="148"/>
        <v>215112. Vigilancia de la Salud AmbientalVigilancia de la Salud Ambiental2026</v>
      </c>
      <c r="G4514" s="7" t="s">
        <v>345</v>
      </c>
      <c r="H4514" s="7" t="s">
        <v>349</v>
      </c>
      <c r="I4514" t="s">
        <v>36</v>
      </c>
      <c r="J4514" s="7" t="s">
        <v>347</v>
      </c>
      <c r="K4514" t="s">
        <v>348</v>
      </c>
      <c r="L4514" t="s">
        <v>348</v>
      </c>
      <c r="M4514" s="37" t="s">
        <v>5</v>
      </c>
      <c r="N4514" s="12" t="s">
        <v>0</v>
      </c>
      <c r="O4514" s="76" t="str">
        <f t="shared" si="149"/>
        <v>215112. Vigilancia de la Salud AmbientalVigilancia de la Salud Ambiental20261_CANDELARIA1_ENERO_2026</v>
      </c>
      <c r="P4514" s="168">
        <f t="shared" si="147"/>
        <v>0</v>
      </c>
      <c r="S4514" s="172">
        <v>0</v>
      </c>
      <c r="T4514" s="23">
        <v>0</v>
      </c>
    </row>
    <row r="4515" spans="2:20" ht="30" customHeight="1">
      <c r="B4515">
        <v>2151</v>
      </c>
      <c r="C4515" s="164" t="s">
        <v>343</v>
      </c>
      <c r="D4515" s="7" t="s">
        <v>344</v>
      </c>
      <c r="E4515">
        <v>2026</v>
      </c>
      <c r="F4515" s="76" t="str">
        <f t="shared" si="148"/>
        <v>215112. Vigilancia de la Salud AmbientalVigilancia de la Salud Ambiental2026</v>
      </c>
      <c r="G4515" s="7" t="s">
        <v>345</v>
      </c>
      <c r="H4515" s="7" t="s">
        <v>349</v>
      </c>
      <c r="I4515" t="s">
        <v>36</v>
      </c>
      <c r="J4515" s="7" t="s">
        <v>347</v>
      </c>
      <c r="K4515" t="s">
        <v>348</v>
      </c>
      <c r="L4515" t="s">
        <v>348</v>
      </c>
      <c r="M4515" s="37" t="s">
        <v>9</v>
      </c>
      <c r="N4515" s="12" t="s">
        <v>0</v>
      </c>
      <c r="O4515" s="76" t="str">
        <f t="shared" si="149"/>
        <v>215112. Vigilancia de la Salud AmbientalVigilancia de la Salud Ambiental20265_RAFAEL_URIBE1_ENERO_2026</v>
      </c>
      <c r="P4515" s="168">
        <f t="shared" si="147"/>
        <v>91656</v>
      </c>
      <c r="S4515" s="172">
        <v>1</v>
      </c>
      <c r="T4515" s="23">
        <v>91656</v>
      </c>
    </row>
    <row r="4516" spans="2:20" ht="30" customHeight="1">
      <c r="B4516">
        <v>2152</v>
      </c>
      <c r="C4516" s="164" t="s">
        <v>343</v>
      </c>
      <c r="D4516" s="7" t="s">
        <v>344</v>
      </c>
      <c r="E4516">
        <v>2026</v>
      </c>
      <c r="F4516" s="76" t="str">
        <f t="shared" si="148"/>
        <v>215212. Vigilancia de la Salud AmbientalVigilancia de la Salud Ambiental2026</v>
      </c>
      <c r="G4516" s="7" t="s">
        <v>345</v>
      </c>
      <c r="H4516" s="7" t="s">
        <v>349</v>
      </c>
      <c r="I4516" t="s">
        <v>36</v>
      </c>
      <c r="J4516" s="7" t="s">
        <v>347</v>
      </c>
      <c r="K4516" t="s">
        <v>348</v>
      </c>
      <c r="L4516" t="s">
        <v>348</v>
      </c>
      <c r="M4516" s="37" t="s">
        <v>6</v>
      </c>
      <c r="N4516" s="12" t="s">
        <v>0</v>
      </c>
      <c r="O4516" s="76" t="str">
        <f t="shared" si="149"/>
        <v>215212. Vigilancia de la Salud AmbientalVigilancia de la Salud Ambiental20262_SANTA_FE1_ENERO_2026</v>
      </c>
      <c r="P4516" s="168">
        <f t="shared" si="147"/>
        <v>0</v>
      </c>
      <c r="S4516" s="172">
        <v>0</v>
      </c>
      <c r="T4516" s="23">
        <v>0</v>
      </c>
    </row>
    <row r="4517" spans="2:20" ht="30" customHeight="1">
      <c r="B4517">
        <v>2152</v>
      </c>
      <c r="C4517" s="164" t="s">
        <v>343</v>
      </c>
      <c r="D4517" s="7" t="s">
        <v>344</v>
      </c>
      <c r="E4517">
        <v>2026</v>
      </c>
      <c r="F4517" s="76" t="str">
        <f t="shared" si="148"/>
        <v>215212. Vigilancia de la Salud AmbientalVigilancia de la Salud Ambiental2026</v>
      </c>
      <c r="G4517" s="7" t="s">
        <v>345</v>
      </c>
      <c r="H4517" s="7" t="s">
        <v>349</v>
      </c>
      <c r="I4517" t="s">
        <v>36</v>
      </c>
      <c r="J4517" s="7" t="s">
        <v>347</v>
      </c>
      <c r="K4517" t="s">
        <v>348</v>
      </c>
      <c r="L4517" t="s">
        <v>348</v>
      </c>
      <c r="M4517" s="37" t="s">
        <v>8</v>
      </c>
      <c r="N4517" s="12" t="s">
        <v>0</v>
      </c>
      <c r="O4517" s="76" t="str">
        <f t="shared" si="149"/>
        <v>215212. Vigilancia de la Salud AmbientalVigilancia de la Salud Ambiental20264_SAN_CRISTOBAL1_ENERO_2026</v>
      </c>
      <c r="P4517" s="168">
        <f t="shared" si="147"/>
        <v>122208</v>
      </c>
      <c r="S4517" s="172">
        <v>1</v>
      </c>
      <c r="T4517" s="23">
        <v>122208</v>
      </c>
    </row>
    <row r="4518" spans="2:20" ht="30" customHeight="1">
      <c r="B4518">
        <v>2152</v>
      </c>
      <c r="C4518" s="164" t="s">
        <v>343</v>
      </c>
      <c r="D4518" s="7" t="s">
        <v>344</v>
      </c>
      <c r="E4518">
        <v>2026</v>
      </c>
      <c r="F4518" s="76" t="str">
        <f t="shared" si="148"/>
        <v>215212. Vigilancia de la Salud AmbientalVigilancia de la Salud Ambiental2026</v>
      </c>
      <c r="G4518" s="7" t="s">
        <v>345</v>
      </c>
      <c r="H4518" s="7" t="s">
        <v>349</v>
      </c>
      <c r="I4518" t="s">
        <v>36</v>
      </c>
      <c r="J4518" s="7" t="s">
        <v>347</v>
      </c>
      <c r="K4518" t="s">
        <v>348</v>
      </c>
      <c r="L4518" t="s">
        <v>348</v>
      </c>
      <c r="M4518" s="37" t="s">
        <v>7</v>
      </c>
      <c r="N4518" s="12" t="s">
        <v>0</v>
      </c>
      <c r="O4518" s="76" t="str">
        <f t="shared" si="149"/>
        <v>215212. Vigilancia de la Salud AmbientalVigilancia de la Salud Ambiental20263_MARTIRES1_ENERO_2026</v>
      </c>
      <c r="P4518" s="168">
        <f t="shared" si="147"/>
        <v>0</v>
      </c>
      <c r="S4518" s="172">
        <v>0</v>
      </c>
      <c r="T4518" s="23">
        <v>0</v>
      </c>
    </row>
    <row r="4519" spans="2:20" ht="30" customHeight="1">
      <c r="B4519">
        <v>2152</v>
      </c>
      <c r="C4519" s="164" t="s">
        <v>343</v>
      </c>
      <c r="D4519" s="7" t="s">
        <v>344</v>
      </c>
      <c r="E4519">
        <v>2026</v>
      </c>
      <c r="F4519" s="76" t="str">
        <f t="shared" si="148"/>
        <v>215212. Vigilancia de la Salud AmbientalVigilancia de la Salud Ambiental2026</v>
      </c>
      <c r="G4519" s="7" t="s">
        <v>345</v>
      </c>
      <c r="H4519" s="7" t="s">
        <v>349</v>
      </c>
      <c r="I4519" t="s">
        <v>36</v>
      </c>
      <c r="J4519" s="7" t="s">
        <v>347</v>
      </c>
      <c r="K4519" t="s">
        <v>348</v>
      </c>
      <c r="L4519" t="s">
        <v>348</v>
      </c>
      <c r="M4519" s="37" t="s">
        <v>10</v>
      </c>
      <c r="N4519" s="12" t="s">
        <v>0</v>
      </c>
      <c r="O4519" s="76" t="str">
        <f t="shared" si="149"/>
        <v>215212. Vigilancia de la Salud AmbientalVigilancia de la Salud Ambiental20266_ANTONIO_NARIÑO1_ENERO_2026</v>
      </c>
      <c r="P4519" s="168">
        <f t="shared" si="147"/>
        <v>0</v>
      </c>
      <c r="S4519" s="172">
        <v>0</v>
      </c>
      <c r="T4519" s="23">
        <v>0</v>
      </c>
    </row>
    <row r="4520" spans="2:20" ht="30" customHeight="1">
      <c r="B4520">
        <v>2152</v>
      </c>
      <c r="C4520" s="164" t="s">
        <v>343</v>
      </c>
      <c r="D4520" s="7" t="s">
        <v>344</v>
      </c>
      <c r="E4520">
        <v>2026</v>
      </c>
      <c r="F4520" s="76" t="str">
        <f t="shared" si="148"/>
        <v>215212. Vigilancia de la Salud AmbientalVigilancia de la Salud Ambiental2026</v>
      </c>
      <c r="G4520" s="7" t="s">
        <v>345</v>
      </c>
      <c r="H4520" s="7" t="s">
        <v>349</v>
      </c>
      <c r="I4520" t="s">
        <v>36</v>
      </c>
      <c r="J4520" s="7" t="s">
        <v>347</v>
      </c>
      <c r="K4520" t="s">
        <v>348</v>
      </c>
      <c r="L4520" t="s">
        <v>348</v>
      </c>
      <c r="M4520" s="37" t="s">
        <v>5</v>
      </c>
      <c r="N4520" s="12" t="s">
        <v>0</v>
      </c>
      <c r="O4520" s="76" t="str">
        <f t="shared" si="149"/>
        <v>215212. Vigilancia de la Salud AmbientalVigilancia de la Salud Ambiental20261_CANDELARIA1_ENERO_2026</v>
      </c>
      <c r="P4520" s="168">
        <f t="shared" si="147"/>
        <v>0</v>
      </c>
      <c r="S4520" s="172">
        <v>0</v>
      </c>
      <c r="T4520" s="23">
        <v>0</v>
      </c>
    </row>
    <row r="4521" spans="2:20" ht="30" customHeight="1">
      <c r="B4521">
        <v>2152</v>
      </c>
      <c r="C4521" s="164" t="s">
        <v>343</v>
      </c>
      <c r="D4521" s="7" t="s">
        <v>344</v>
      </c>
      <c r="E4521">
        <v>2026</v>
      </c>
      <c r="F4521" s="76" t="str">
        <f t="shared" si="148"/>
        <v>215212. Vigilancia de la Salud AmbientalVigilancia de la Salud Ambiental2026</v>
      </c>
      <c r="G4521" s="7" t="s">
        <v>345</v>
      </c>
      <c r="H4521" s="7" t="s">
        <v>349</v>
      </c>
      <c r="I4521" t="s">
        <v>36</v>
      </c>
      <c r="J4521" s="7" t="s">
        <v>347</v>
      </c>
      <c r="K4521" t="s">
        <v>348</v>
      </c>
      <c r="L4521" t="s">
        <v>348</v>
      </c>
      <c r="M4521" s="37" t="s">
        <v>9</v>
      </c>
      <c r="N4521" s="12" t="s">
        <v>0</v>
      </c>
      <c r="O4521" s="76" t="str">
        <f t="shared" si="149"/>
        <v>215212. Vigilancia de la Salud AmbientalVigilancia de la Salud Ambiental20265_RAFAEL_URIBE1_ENERO_2026</v>
      </c>
      <c r="P4521" s="168">
        <f t="shared" si="147"/>
        <v>122208</v>
      </c>
      <c r="S4521" s="172">
        <v>1</v>
      </c>
      <c r="T4521" s="23">
        <v>122208</v>
      </c>
    </row>
    <row r="4522" spans="2:20" ht="30" customHeight="1">
      <c r="B4522">
        <v>2153</v>
      </c>
      <c r="C4522" s="164" t="s">
        <v>343</v>
      </c>
      <c r="D4522" s="7" t="s">
        <v>344</v>
      </c>
      <c r="E4522">
        <v>2026</v>
      </c>
      <c r="F4522" s="76" t="str">
        <f t="shared" si="148"/>
        <v>215312. Vigilancia de la Salud AmbientalVigilancia de la Salud Ambiental2026</v>
      </c>
      <c r="G4522" s="7" t="s">
        <v>345</v>
      </c>
      <c r="H4522" s="7" t="s">
        <v>349</v>
      </c>
      <c r="I4522" t="s">
        <v>36</v>
      </c>
      <c r="J4522" s="7" t="s">
        <v>347</v>
      </c>
      <c r="K4522" t="s">
        <v>348</v>
      </c>
      <c r="L4522" t="s">
        <v>348</v>
      </c>
      <c r="M4522" s="37" t="s">
        <v>6</v>
      </c>
      <c r="N4522" s="12" t="s">
        <v>0</v>
      </c>
      <c r="O4522" s="76" t="str">
        <f t="shared" si="149"/>
        <v>215312. Vigilancia de la Salud AmbientalVigilancia de la Salud Ambiental20262_SANTA_FE1_ENERO_2026</v>
      </c>
      <c r="P4522" s="168">
        <f t="shared" si="147"/>
        <v>0</v>
      </c>
      <c r="S4522" s="172">
        <v>0</v>
      </c>
      <c r="T4522" s="23">
        <v>0</v>
      </c>
    </row>
    <row r="4523" spans="2:20" ht="30" customHeight="1">
      <c r="B4523">
        <v>2153</v>
      </c>
      <c r="C4523" s="164" t="s">
        <v>343</v>
      </c>
      <c r="D4523" s="7" t="s">
        <v>344</v>
      </c>
      <c r="E4523">
        <v>2026</v>
      </c>
      <c r="F4523" s="76" t="str">
        <f t="shared" si="148"/>
        <v>215312. Vigilancia de la Salud AmbientalVigilancia de la Salud Ambiental2026</v>
      </c>
      <c r="G4523" s="7" t="s">
        <v>345</v>
      </c>
      <c r="H4523" s="7" t="s">
        <v>349</v>
      </c>
      <c r="I4523" t="s">
        <v>36</v>
      </c>
      <c r="J4523" s="7" t="s">
        <v>347</v>
      </c>
      <c r="K4523" t="s">
        <v>348</v>
      </c>
      <c r="L4523" t="s">
        <v>348</v>
      </c>
      <c r="M4523" s="37" t="s">
        <v>8</v>
      </c>
      <c r="N4523" s="12" t="s">
        <v>0</v>
      </c>
      <c r="O4523" s="76" t="str">
        <f t="shared" si="149"/>
        <v>215312. Vigilancia de la Salud AmbientalVigilancia de la Salud Ambiental20264_SAN_CRISTOBAL1_ENERO_2026</v>
      </c>
      <c r="P4523" s="168">
        <f t="shared" si="147"/>
        <v>0</v>
      </c>
      <c r="S4523" s="172">
        <v>0</v>
      </c>
      <c r="T4523" s="23">
        <v>0</v>
      </c>
    </row>
    <row r="4524" spans="2:20" ht="30" customHeight="1">
      <c r="B4524">
        <v>2153</v>
      </c>
      <c r="C4524" s="164" t="s">
        <v>343</v>
      </c>
      <c r="D4524" s="7" t="s">
        <v>344</v>
      </c>
      <c r="E4524">
        <v>2026</v>
      </c>
      <c r="F4524" s="76" t="str">
        <f t="shared" si="148"/>
        <v>215312. Vigilancia de la Salud AmbientalVigilancia de la Salud Ambiental2026</v>
      </c>
      <c r="G4524" s="7" t="s">
        <v>345</v>
      </c>
      <c r="H4524" s="7" t="s">
        <v>349</v>
      </c>
      <c r="I4524" t="s">
        <v>36</v>
      </c>
      <c r="J4524" s="7" t="s">
        <v>347</v>
      </c>
      <c r="K4524" t="s">
        <v>348</v>
      </c>
      <c r="L4524" t="s">
        <v>348</v>
      </c>
      <c r="M4524" s="37" t="s">
        <v>7</v>
      </c>
      <c r="N4524" s="12" t="s">
        <v>0</v>
      </c>
      <c r="O4524" s="76" t="str">
        <f t="shared" si="149"/>
        <v>215312. Vigilancia de la Salud AmbientalVigilancia de la Salud Ambiental20263_MARTIRES1_ENERO_2026</v>
      </c>
      <c r="P4524" s="168">
        <f t="shared" ref="P4524:P4587" si="150">IFERROR(T4524/S4524,0)</f>
        <v>0</v>
      </c>
      <c r="S4524" s="172">
        <v>0</v>
      </c>
      <c r="T4524" s="23">
        <v>0</v>
      </c>
    </row>
    <row r="4525" spans="2:20" ht="30" customHeight="1">
      <c r="B4525">
        <v>2153</v>
      </c>
      <c r="C4525" s="164" t="s">
        <v>343</v>
      </c>
      <c r="D4525" s="7" t="s">
        <v>344</v>
      </c>
      <c r="E4525">
        <v>2026</v>
      </c>
      <c r="F4525" s="76" t="str">
        <f t="shared" si="148"/>
        <v>215312. Vigilancia de la Salud AmbientalVigilancia de la Salud Ambiental2026</v>
      </c>
      <c r="G4525" s="7" t="s">
        <v>345</v>
      </c>
      <c r="H4525" s="7" t="s">
        <v>349</v>
      </c>
      <c r="I4525" t="s">
        <v>36</v>
      </c>
      <c r="J4525" s="7" t="s">
        <v>347</v>
      </c>
      <c r="K4525" t="s">
        <v>348</v>
      </c>
      <c r="L4525" t="s">
        <v>348</v>
      </c>
      <c r="M4525" s="37" t="s">
        <v>10</v>
      </c>
      <c r="N4525" s="12" t="s">
        <v>0</v>
      </c>
      <c r="O4525" s="76" t="str">
        <f t="shared" si="149"/>
        <v>215312. Vigilancia de la Salud AmbientalVigilancia de la Salud Ambiental20266_ANTONIO_NARIÑO1_ENERO_2026</v>
      </c>
      <c r="P4525" s="168">
        <f t="shared" si="150"/>
        <v>0</v>
      </c>
      <c r="S4525" s="172">
        <v>0</v>
      </c>
      <c r="T4525" s="23">
        <v>0</v>
      </c>
    </row>
    <row r="4526" spans="2:20" ht="30" customHeight="1">
      <c r="B4526">
        <v>2153</v>
      </c>
      <c r="C4526" s="164" t="s">
        <v>343</v>
      </c>
      <c r="D4526" s="7" t="s">
        <v>344</v>
      </c>
      <c r="E4526">
        <v>2026</v>
      </c>
      <c r="F4526" s="76" t="str">
        <f t="shared" si="148"/>
        <v>215312. Vigilancia de la Salud AmbientalVigilancia de la Salud Ambiental2026</v>
      </c>
      <c r="G4526" s="7" t="s">
        <v>345</v>
      </c>
      <c r="H4526" s="7" t="s">
        <v>349</v>
      </c>
      <c r="I4526" t="s">
        <v>36</v>
      </c>
      <c r="J4526" s="7" t="s">
        <v>347</v>
      </c>
      <c r="K4526" t="s">
        <v>348</v>
      </c>
      <c r="L4526" t="s">
        <v>348</v>
      </c>
      <c r="M4526" s="37" t="s">
        <v>5</v>
      </c>
      <c r="N4526" s="12" t="s">
        <v>0</v>
      </c>
      <c r="O4526" s="76" t="str">
        <f t="shared" si="149"/>
        <v>215312. Vigilancia de la Salud AmbientalVigilancia de la Salud Ambiental20261_CANDELARIA1_ENERO_2026</v>
      </c>
      <c r="P4526" s="168">
        <f t="shared" si="150"/>
        <v>0</v>
      </c>
      <c r="S4526" s="172">
        <v>0</v>
      </c>
      <c r="T4526" s="23">
        <v>0</v>
      </c>
    </row>
    <row r="4527" spans="2:20" ht="30" customHeight="1">
      <c r="B4527">
        <v>2153</v>
      </c>
      <c r="C4527" s="164" t="s">
        <v>343</v>
      </c>
      <c r="D4527" s="7" t="s">
        <v>344</v>
      </c>
      <c r="E4527">
        <v>2026</v>
      </c>
      <c r="F4527" s="76" t="str">
        <f t="shared" si="148"/>
        <v>215312. Vigilancia de la Salud AmbientalVigilancia de la Salud Ambiental2026</v>
      </c>
      <c r="G4527" s="7" t="s">
        <v>345</v>
      </c>
      <c r="H4527" s="7" t="s">
        <v>349</v>
      </c>
      <c r="I4527" t="s">
        <v>36</v>
      </c>
      <c r="J4527" s="7" t="s">
        <v>347</v>
      </c>
      <c r="K4527" t="s">
        <v>348</v>
      </c>
      <c r="L4527" t="s">
        <v>348</v>
      </c>
      <c r="M4527" s="37" t="s">
        <v>9</v>
      </c>
      <c r="N4527" s="12" t="s">
        <v>0</v>
      </c>
      <c r="O4527" s="76" t="str">
        <f t="shared" si="149"/>
        <v>215312. Vigilancia de la Salud AmbientalVigilancia de la Salud Ambiental20265_RAFAEL_URIBE1_ENERO_2026</v>
      </c>
      <c r="P4527" s="168">
        <f t="shared" si="150"/>
        <v>0</v>
      </c>
      <c r="S4527" s="172">
        <v>0</v>
      </c>
      <c r="T4527" s="23">
        <v>0</v>
      </c>
    </row>
    <row r="4528" spans="2:20" ht="30" customHeight="1">
      <c r="B4528">
        <v>2154</v>
      </c>
      <c r="C4528" s="164" t="s">
        <v>343</v>
      </c>
      <c r="D4528" s="7" t="s">
        <v>344</v>
      </c>
      <c r="E4528">
        <v>2026</v>
      </c>
      <c r="F4528" s="76" t="str">
        <f t="shared" si="148"/>
        <v>215412. Vigilancia de la Salud AmbientalVigilancia de la Salud Ambiental2026</v>
      </c>
      <c r="G4528" s="7" t="s">
        <v>345</v>
      </c>
      <c r="H4528" s="7" t="s">
        <v>349</v>
      </c>
      <c r="I4528" t="s">
        <v>36</v>
      </c>
      <c r="J4528" s="7" t="s">
        <v>347</v>
      </c>
      <c r="K4528" t="s">
        <v>348</v>
      </c>
      <c r="L4528" t="s">
        <v>348</v>
      </c>
      <c r="M4528" s="37" t="s">
        <v>6</v>
      </c>
      <c r="N4528" s="12" t="s">
        <v>0</v>
      </c>
      <c r="O4528" s="76" t="str">
        <f t="shared" si="149"/>
        <v>215412. Vigilancia de la Salud AmbientalVigilancia de la Salud Ambiental20262_SANTA_FE1_ENERO_2026</v>
      </c>
      <c r="P4528" s="168">
        <f t="shared" si="150"/>
        <v>122208</v>
      </c>
      <c r="S4528" s="172">
        <v>6</v>
      </c>
      <c r="T4528" s="23">
        <v>733248</v>
      </c>
    </row>
    <row r="4529" spans="2:20" ht="30" customHeight="1">
      <c r="B4529">
        <v>2154</v>
      </c>
      <c r="C4529" s="164" t="s">
        <v>343</v>
      </c>
      <c r="D4529" s="7" t="s">
        <v>344</v>
      </c>
      <c r="E4529">
        <v>2026</v>
      </c>
      <c r="F4529" s="76" t="str">
        <f t="shared" si="148"/>
        <v>215412. Vigilancia de la Salud AmbientalVigilancia de la Salud Ambiental2026</v>
      </c>
      <c r="G4529" s="7" t="s">
        <v>345</v>
      </c>
      <c r="H4529" s="7" t="s">
        <v>349</v>
      </c>
      <c r="I4529" t="s">
        <v>36</v>
      </c>
      <c r="J4529" s="7" t="s">
        <v>347</v>
      </c>
      <c r="K4529" t="s">
        <v>348</v>
      </c>
      <c r="L4529" t="s">
        <v>348</v>
      </c>
      <c r="M4529" s="37" t="s">
        <v>8</v>
      </c>
      <c r="N4529" s="12" t="s">
        <v>0</v>
      </c>
      <c r="O4529" s="76" t="str">
        <f t="shared" si="149"/>
        <v>215412. Vigilancia de la Salud AmbientalVigilancia de la Salud Ambiental20264_SAN_CRISTOBAL1_ENERO_2026</v>
      </c>
      <c r="P4529" s="168">
        <f t="shared" si="150"/>
        <v>122208</v>
      </c>
      <c r="S4529" s="172">
        <v>2</v>
      </c>
      <c r="T4529" s="23">
        <v>244416</v>
      </c>
    </row>
    <row r="4530" spans="2:20" ht="30" customHeight="1">
      <c r="B4530">
        <v>2154</v>
      </c>
      <c r="C4530" s="164" t="s">
        <v>343</v>
      </c>
      <c r="D4530" s="7" t="s">
        <v>344</v>
      </c>
      <c r="E4530">
        <v>2026</v>
      </c>
      <c r="F4530" s="76" t="str">
        <f t="shared" si="148"/>
        <v>215412. Vigilancia de la Salud AmbientalVigilancia de la Salud Ambiental2026</v>
      </c>
      <c r="G4530" s="7" t="s">
        <v>345</v>
      </c>
      <c r="H4530" s="7" t="s">
        <v>349</v>
      </c>
      <c r="I4530" t="s">
        <v>36</v>
      </c>
      <c r="J4530" s="7" t="s">
        <v>347</v>
      </c>
      <c r="K4530" t="s">
        <v>348</v>
      </c>
      <c r="L4530" t="s">
        <v>348</v>
      </c>
      <c r="M4530" s="37" t="s">
        <v>7</v>
      </c>
      <c r="N4530" s="12" t="s">
        <v>0</v>
      </c>
      <c r="O4530" s="76" t="str">
        <f t="shared" si="149"/>
        <v>215412. Vigilancia de la Salud AmbientalVigilancia de la Salud Ambiental20263_MARTIRES1_ENERO_2026</v>
      </c>
      <c r="P4530" s="168">
        <f t="shared" si="150"/>
        <v>0</v>
      </c>
      <c r="S4530" s="172">
        <v>0</v>
      </c>
      <c r="T4530" s="23">
        <v>0</v>
      </c>
    </row>
    <row r="4531" spans="2:20" ht="30" customHeight="1">
      <c r="B4531">
        <v>2154</v>
      </c>
      <c r="C4531" s="164" t="s">
        <v>343</v>
      </c>
      <c r="D4531" s="7" t="s">
        <v>344</v>
      </c>
      <c r="E4531">
        <v>2026</v>
      </c>
      <c r="F4531" s="76" t="str">
        <f t="shared" si="148"/>
        <v>215412. Vigilancia de la Salud AmbientalVigilancia de la Salud Ambiental2026</v>
      </c>
      <c r="G4531" s="7" t="s">
        <v>345</v>
      </c>
      <c r="H4531" s="7" t="s">
        <v>349</v>
      </c>
      <c r="I4531" t="s">
        <v>36</v>
      </c>
      <c r="J4531" s="7" t="s">
        <v>347</v>
      </c>
      <c r="K4531" t="s">
        <v>348</v>
      </c>
      <c r="L4531" t="s">
        <v>348</v>
      </c>
      <c r="M4531" s="37" t="s">
        <v>10</v>
      </c>
      <c r="N4531" s="12" t="s">
        <v>0</v>
      </c>
      <c r="O4531" s="76" t="str">
        <f t="shared" si="149"/>
        <v>215412. Vigilancia de la Salud AmbientalVigilancia de la Salud Ambiental20266_ANTONIO_NARIÑO1_ENERO_2026</v>
      </c>
      <c r="P4531" s="168">
        <f t="shared" si="150"/>
        <v>122208</v>
      </c>
      <c r="S4531" s="172">
        <v>2</v>
      </c>
      <c r="T4531" s="23">
        <v>244416</v>
      </c>
    </row>
    <row r="4532" spans="2:20" ht="30" customHeight="1">
      <c r="B4532">
        <v>2154</v>
      </c>
      <c r="C4532" s="164" t="s">
        <v>343</v>
      </c>
      <c r="D4532" s="7" t="s">
        <v>344</v>
      </c>
      <c r="E4532">
        <v>2026</v>
      </c>
      <c r="F4532" s="76" t="str">
        <f t="shared" si="148"/>
        <v>215412. Vigilancia de la Salud AmbientalVigilancia de la Salud Ambiental2026</v>
      </c>
      <c r="G4532" s="7" t="s">
        <v>345</v>
      </c>
      <c r="H4532" s="7" t="s">
        <v>349</v>
      </c>
      <c r="I4532" t="s">
        <v>36</v>
      </c>
      <c r="J4532" s="7" t="s">
        <v>347</v>
      </c>
      <c r="K4532" t="s">
        <v>348</v>
      </c>
      <c r="L4532" t="s">
        <v>348</v>
      </c>
      <c r="M4532" s="37" t="s">
        <v>5</v>
      </c>
      <c r="N4532" s="12" t="s">
        <v>0</v>
      </c>
      <c r="O4532" s="76" t="str">
        <f t="shared" si="149"/>
        <v>215412. Vigilancia de la Salud AmbientalVigilancia de la Salud Ambiental20261_CANDELARIA1_ENERO_2026</v>
      </c>
      <c r="P4532" s="168">
        <f t="shared" si="150"/>
        <v>0</v>
      </c>
      <c r="S4532" s="172">
        <v>0</v>
      </c>
      <c r="T4532" s="23">
        <v>0</v>
      </c>
    </row>
    <row r="4533" spans="2:20" ht="30" customHeight="1">
      <c r="B4533">
        <v>2154</v>
      </c>
      <c r="C4533" s="164" t="s">
        <v>343</v>
      </c>
      <c r="D4533" s="7" t="s">
        <v>344</v>
      </c>
      <c r="E4533">
        <v>2026</v>
      </c>
      <c r="F4533" s="76" t="str">
        <f t="shared" si="148"/>
        <v>215412. Vigilancia de la Salud AmbientalVigilancia de la Salud Ambiental2026</v>
      </c>
      <c r="G4533" s="7" t="s">
        <v>345</v>
      </c>
      <c r="H4533" s="7" t="s">
        <v>349</v>
      </c>
      <c r="I4533" t="s">
        <v>36</v>
      </c>
      <c r="J4533" s="7" t="s">
        <v>347</v>
      </c>
      <c r="K4533" t="s">
        <v>348</v>
      </c>
      <c r="L4533" t="s">
        <v>348</v>
      </c>
      <c r="M4533" s="37" t="s">
        <v>9</v>
      </c>
      <c r="N4533" s="12" t="s">
        <v>0</v>
      </c>
      <c r="O4533" s="76" t="str">
        <f t="shared" si="149"/>
        <v>215412. Vigilancia de la Salud AmbientalVigilancia de la Salud Ambiental20265_RAFAEL_URIBE1_ENERO_2026</v>
      </c>
      <c r="P4533" s="168">
        <f t="shared" si="150"/>
        <v>122208</v>
      </c>
      <c r="S4533" s="172">
        <v>7</v>
      </c>
      <c r="T4533" s="23">
        <v>855456</v>
      </c>
    </row>
    <row r="4534" spans="2:20" ht="30" customHeight="1">
      <c r="B4534">
        <v>2193</v>
      </c>
      <c r="C4534" s="164" t="s">
        <v>343</v>
      </c>
      <c r="D4534" s="7" t="s">
        <v>344</v>
      </c>
      <c r="E4534">
        <v>2026</v>
      </c>
      <c r="F4534" s="76" t="str">
        <f t="shared" si="148"/>
        <v>219312. Vigilancia de la Salud AmbientalVigilancia de la Salud Ambiental2026</v>
      </c>
      <c r="G4534" s="7" t="s">
        <v>345</v>
      </c>
      <c r="H4534" s="7" t="s">
        <v>349</v>
      </c>
      <c r="I4534" t="s">
        <v>36</v>
      </c>
      <c r="J4534" s="7" t="s">
        <v>347</v>
      </c>
      <c r="K4534" t="s">
        <v>348</v>
      </c>
      <c r="L4534" t="s">
        <v>348</v>
      </c>
      <c r="M4534" s="37" t="s">
        <v>10</v>
      </c>
      <c r="N4534" s="12" t="s">
        <v>0</v>
      </c>
      <c r="O4534" s="76" t="str">
        <f t="shared" si="149"/>
        <v>219312. Vigilancia de la Salud AmbientalVigilancia de la Salud Ambiental20266_ANTONIO_NARIÑO1_ENERO_2026</v>
      </c>
      <c r="P4534" s="168">
        <f t="shared" si="150"/>
        <v>91656</v>
      </c>
      <c r="S4534" s="172">
        <v>1</v>
      </c>
      <c r="T4534" s="23">
        <v>91656</v>
      </c>
    </row>
    <row r="4535" spans="2:20" ht="30" customHeight="1">
      <c r="B4535">
        <v>2378</v>
      </c>
      <c r="C4535" s="164" t="s">
        <v>343</v>
      </c>
      <c r="D4535" s="7" t="s">
        <v>344</v>
      </c>
      <c r="E4535">
        <v>2026</v>
      </c>
      <c r="F4535" s="76" t="str">
        <f t="shared" si="148"/>
        <v>237812. Vigilancia de la Salud AmbientalVigilancia de la Salud Ambiental2026</v>
      </c>
      <c r="G4535" s="7" t="s">
        <v>364</v>
      </c>
      <c r="H4535" s="7" t="s">
        <v>355</v>
      </c>
      <c r="I4535" t="s">
        <v>36</v>
      </c>
      <c r="J4535" s="7" t="s">
        <v>356</v>
      </c>
      <c r="K4535" t="s">
        <v>348</v>
      </c>
      <c r="L4535" t="s">
        <v>348</v>
      </c>
      <c r="M4535" s="37" t="s">
        <v>6</v>
      </c>
      <c r="N4535" s="12" t="s">
        <v>0</v>
      </c>
      <c r="O4535" s="76" t="str">
        <f t="shared" si="149"/>
        <v>237812. Vigilancia de la Salud AmbientalVigilancia de la Salud Ambiental20262_SANTA_FE1_ENERO_2026</v>
      </c>
      <c r="P4535" s="168">
        <f t="shared" si="150"/>
        <v>54270</v>
      </c>
      <c r="S4535" s="172">
        <v>62</v>
      </c>
      <c r="T4535" s="23">
        <v>3364740</v>
      </c>
    </row>
    <row r="4536" spans="2:20" ht="30" customHeight="1">
      <c r="B4536">
        <v>2378</v>
      </c>
      <c r="C4536" s="164" t="s">
        <v>343</v>
      </c>
      <c r="D4536" s="7" t="s">
        <v>344</v>
      </c>
      <c r="E4536">
        <v>2026</v>
      </c>
      <c r="F4536" s="76" t="str">
        <f t="shared" si="148"/>
        <v>237812. Vigilancia de la Salud AmbientalVigilancia de la Salud Ambiental2026</v>
      </c>
      <c r="G4536" s="7" t="s">
        <v>364</v>
      </c>
      <c r="H4536" s="7" t="s">
        <v>355</v>
      </c>
      <c r="I4536" t="s">
        <v>36</v>
      </c>
      <c r="J4536" s="7" t="s">
        <v>356</v>
      </c>
      <c r="K4536" t="s">
        <v>348</v>
      </c>
      <c r="L4536" t="s">
        <v>348</v>
      </c>
      <c r="M4536" s="37" t="s">
        <v>8</v>
      </c>
      <c r="N4536" s="12" t="s">
        <v>0</v>
      </c>
      <c r="O4536" s="76" t="str">
        <f t="shared" si="149"/>
        <v>237812. Vigilancia de la Salud AmbientalVigilancia de la Salud Ambiental20264_SAN_CRISTOBAL1_ENERO_2026</v>
      </c>
      <c r="P4536" s="168">
        <f t="shared" si="150"/>
        <v>54270</v>
      </c>
      <c r="S4536" s="172">
        <v>73</v>
      </c>
      <c r="T4536" s="23">
        <v>3961710</v>
      </c>
    </row>
    <row r="4537" spans="2:20" ht="30" customHeight="1">
      <c r="B4537">
        <v>2378</v>
      </c>
      <c r="C4537" s="164" t="s">
        <v>343</v>
      </c>
      <c r="D4537" s="7" t="s">
        <v>344</v>
      </c>
      <c r="E4537">
        <v>2026</v>
      </c>
      <c r="F4537" s="76" t="str">
        <f t="shared" si="148"/>
        <v>237812. Vigilancia de la Salud AmbientalVigilancia de la Salud Ambiental2026</v>
      </c>
      <c r="G4537" s="7" t="s">
        <v>364</v>
      </c>
      <c r="H4537" s="7" t="s">
        <v>355</v>
      </c>
      <c r="I4537" t="s">
        <v>36</v>
      </c>
      <c r="J4537" s="7" t="s">
        <v>356</v>
      </c>
      <c r="K4537" t="s">
        <v>348</v>
      </c>
      <c r="L4537" t="s">
        <v>348</v>
      </c>
      <c r="M4537" s="37" t="s">
        <v>7</v>
      </c>
      <c r="N4537" s="12" t="s">
        <v>0</v>
      </c>
      <c r="O4537" s="76" t="str">
        <f t="shared" si="149"/>
        <v>237812. Vigilancia de la Salud AmbientalVigilancia de la Salud Ambiental20263_MARTIRES1_ENERO_2026</v>
      </c>
      <c r="P4537" s="168">
        <f t="shared" si="150"/>
        <v>54270</v>
      </c>
      <c r="S4537" s="172">
        <v>58</v>
      </c>
      <c r="T4537" s="23">
        <v>3147660</v>
      </c>
    </row>
    <row r="4538" spans="2:20" ht="30" customHeight="1">
      <c r="B4538">
        <v>2378</v>
      </c>
      <c r="C4538" s="164" t="s">
        <v>343</v>
      </c>
      <c r="D4538" s="7" t="s">
        <v>344</v>
      </c>
      <c r="E4538">
        <v>2026</v>
      </c>
      <c r="F4538" s="76" t="str">
        <f t="shared" si="148"/>
        <v>237812. Vigilancia de la Salud AmbientalVigilancia de la Salud Ambiental2026</v>
      </c>
      <c r="G4538" s="7" t="s">
        <v>364</v>
      </c>
      <c r="H4538" s="7" t="s">
        <v>355</v>
      </c>
      <c r="I4538" t="s">
        <v>36</v>
      </c>
      <c r="J4538" s="7" t="s">
        <v>356</v>
      </c>
      <c r="K4538" t="s">
        <v>348</v>
      </c>
      <c r="L4538" t="s">
        <v>348</v>
      </c>
      <c r="M4538" s="37" t="s">
        <v>10</v>
      </c>
      <c r="N4538" s="12" t="s">
        <v>0</v>
      </c>
      <c r="O4538" s="76" t="str">
        <f t="shared" si="149"/>
        <v>237812. Vigilancia de la Salud AmbientalVigilancia de la Salud Ambiental20266_ANTONIO_NARIÑO1_ENERO_2026</v>
      </c>
      <c r="P4538" s="168">
        <f t="shared" si="150"/>
        <v>54270</v>
      </c>
      <c r="S4538" s="172">
        <v>60</v>
      </c>
      <c r="T4538" s="23">
        <v>3256200</v>
      </c>
    </row>
    <row r="4539" spans="2:20" ht="30" customHeight="1">
      <c r="B4539">
        <v>2378</v>
      </c>
      <c r="C4539" s="164" t="s">
        <v>343</v>
      </c>
      <c r="D4539" s="7" t="s">
        <v>344</v>
      </c>
      <c r="E4539">
        <v>2026</v>
      </c>
      <c r="F4539" s="76" t="str">
        <f t="shared" si="148"/>
        <v>237812. Vigilancia de la Salud AmbientalVigilancia de la Salud Ambiental2026</v>
      </c>
      <c r="G4539" s="7" t="s">
        <v>364</v>
      </c>
      <c r="H4539" s="7" t="s">
        <v>355</v>
      </c>
      <c r="I4539" t="s">
        <v>36</v>
      </c>
      <c r="J4539" s="7" t="s">
        <v>356</v>
      </c>
      <c r="K4539" t="s">
        <v>348</v>
      </c>
      <c r="L4539" t="s">
        <v>348</v>
      </c>
      <c r="M4539" s="37" t="s">
        <v>5</v>
      </c>
      <c r="N4539" s="12" t="s">
        <v>0</v>
      </c>
      <c r="O4539" s="76" t="str">
        <f t="shared" si="149"/>
        <v>237812. Vigilancia de la Salud AmbientalVigilancia de la Salud Ambiental20261_CANDELARIA1_ENERO_2026</v>
      </c>
      <c r="P4539" s="168">
        <f t="shared" si="150"/>
        <v>54270</v>
      </c>
      <c r="S4539" s="172">
        <v>22</v>
      </c>
      <c r="T4539" s="23">
        <v>1193940</v>
      </c>
    </row>
    <row r="4540" spans="2:20" ht="30" customHeight="1">
      <c r="B4540">
        <v>2378</v>
      </c>
      <c r="C4540" s="164" t="s">
        <v>343</v>
      </c>
      <c r="D4540" s="7" t="s">
        <v>344</v>
      </c>
      <c r="E4540">
        <v>2026</v>
      </c>
      <c r="F4540" s="76" t="str">
        <f t="shared" si="148"/>
        <v>237812. Vigilancia de la Salud AmbientalVigilancia de la Salud Ambiental2026</v>
      </c>
      <c r="G4540" s="7" t="s">
        <v>364</v>
      </c>
      <c r="H4540" s="7" t="s">
        <v>355</v>
      </c>
      <c r="I4540" t="s">
        <v>36</v>
      </c>
      <c r="J4540" s="7" t="s">
        <v>356</v>
      </c>
      <c r="K4540" t="s">
        <v>348</v>
      </c>
      <c r="L4540" t="s">
        <v>348</v>
      </c>
      <c r="M4540" s="37" t="s">
        <v>9</v>
      </c>
      <c r="N4540" s="12" t="s">
        <v>0</v>
      </c>
      <c r="O4540" s="76" t="str">
        <f t="shared" si="149"/>
        <v>237812. Vigilancia de la Salud AmbientalVigilancia de la Salud Ambiental20265_RAFAEL_URIBE1_ENERO_2026</v>
      </c>
      <c r="P4540" s="168">
        <f t="shared" si="150"/>
        <v>54270</v>
      </c>
      <c r="S4540" s="172">
        <v>76</v>
      </c>
      <c r="T4540" s="23">
        <v>4124520</v>
      </c>
    </row>
    <row r="4541" spans="2:20" ht="30" customHeight="1">
      <c r="B4541">
        <v>2379</v>
      </c>
      <c r="C4541" s="164" t="s">
        <v>343</v>
      </c>
      <c r="D4541" s="7" t="s">
        <v>344</v>
      </c>
      <c r="E4541">
        <v>2026</v>
      </c>
      <c r="F4541" s="76" t="str">
        <f t="shared" si="148"/>
        <v>237912. Vigilancia de la Salud AmbientalVigilancia de la Salud Ambiental2026</v>
      </c>
      <c r="G4541" s="7" t="s">
        <v>364</v>
      </c>
      <c r="H4541" s="7" t="s">
        <v>355</v>
      </c>
      <c r="I4541" t="s">
        <v>36</v>
      </c>
      <c r="J4541" s="7" t="s">
        <v>356</v>
      </c>
      <c r="K4541" t="s">
        <v>348</v>
      </c>
      <c r="L4541" t="s">
        <v>348</v>
      </c>
      <c r="M4541" s="37" t="s">
        <v>6</v>
      </c>
      <c r="N4541" s="12" t="s">
        <v>0</v>
      </c>
      <c r="O4541" s="76" t="str">
        <f t="shared" si="149"/>
        <v>237912. Vigilancia de la Salud AmbientalVigilancia de la Salud Ambiental20262_SANTA_FE1_ENERO_2026</v>
      </c>
      <c r="P4541" s="168">
        <f t="shared" si="150"/>
        <v>3673744</v>
      </c>
      <c r="S4541" s="172">
        <v>2</v>
      </c>
      <c r="T4541" s="23">
        <v>7347488</v>
      </c>
    </row>
    <row r="4542" spans="2:20" ht="30" customHeight="1">
      <c r="B4542">
        <v>2379</v>
      </c>
      <c r="C4542" s="164" t="s">
        <v>343</v>
      </c>
      <c r="D4542" s="7" t="s">
        <v>344</v>
      </c>
      <c r="E4542">
        <v>2026</v>
      </c>
      <c r="F4542" s="76" t="str">
        <f t="shared" si="148"/>
        <v>237912. Vigilancia de la Salud AmbientalVigilancia de la Salud Ambiental2026</v>
      </c>
      <c r="G4542" s="7" t="s">
        <v>364</v>
      </c>
      <c r="H4542" s="7" t="s">
        <v>355</v>
      </c>
      <c r="I4542" t="s">
        <v>36</v>
      </c>
      <c r="J4542" s="7" t="s">
        <v>356</v>
      </c>
      <c r="K4542" t="s">
        <v>348</v>
      </c>
      <c r="L4542" t="s">
        <v>348</v>
      </c>
      <c r="M4542" s="37" t="s">
        <v>8</v>
      </c>
      <c r="N4542" s="12" t="s">
        <v>0</v>
      </c>
      <c r="O4542" s="76" t="str">
        <f t="shared" si="149"/>
        <v>237912. Vigilancia de la Salud AmbientalVigilancia de la Salud Ambiental20264_SAN_CRISTOBAL1_ENERO_2026</v>
      </c>
      <c r="P4542" s="168">
        <f t="shared" si="150"/>
        <v>3673744</v>
      </c>
      <c r="S4542" s="172">
        <v>2</v>
      </c>
      <c r="T4542" s="23">
        <v>7347488</v>
      </c>
    </row>
    <row r="4543" spans="2:20" ht="30" customHeight="1">
      <c r="B4543">
        <v>2379</v>
      </c>
      <c r="C4543" s="164" t="s">
        <v>343</v>
      </c>
      <c r="D4543" s="7" t="s">
        <v>344</v>
      </c>
      <c r="E4543">
        <v>2026</v>
      </c>
      <c r="F4543" s="76" t="str">
        <f t="shared" si="148"/>
        <v>237912. Vigilancia de la Salud AmbientalVigilancia de la Salud Ambiental2026</v>
      </c>
      <c r="G4543" s="7" t="s">
        <v>364</v>
      </c>
      <c r="H4543" s="7" t="s">
        <v>355</v>
      </c>
      <c r="I4543" t="s">
        <v>36</v>
      </c>
      <c r="J4543" s="7" t="s">
        <v>356</v>
      </c>
      <c r="K4543" t="s">
        <v>348</v>
      </c>
      <c r="L4543" t="s">
        <v>348</v>
      </c>
      <c r="M4543" s="37" t="s">
        <v>9</v>
      </c>
      <c r="N4543" s="12" t="s">
        <v>0</v>
      </c>
      <c r="O4543" s="76" t="str">
        <f t="shared" si="149"/>
        <v>237912. Vigilancia de la Salud AmbientalVigilancia de la Salud Ambiental20265_RAFAEL_URIBE1_ENERO_2026</v>
      </c>
      <c r="P4543" s="168">
        <f t="shared" si="150"/>
        <v>3673744</v>
      </c>
      <c r="S4543" s="172">
        <v>2</v>
      </c>
      <c r="T4543" s="23">
        <v>7347488</v>
      </c>
    </row>
    <row r="4544" spans="2:20" ht="30" customHeight="1">
      <c r="B4544">
        <v>2380</v>
      </c>
      <c r="C4544" s="164" t="s">
        <v>343</v>
      </c>
      <c r="D4544" s="7" t="s">
        <v>344</v>
      </c>
      <c r="E4544">
        <v>2026</v>
      </c>
      <c r="F4544" s="76" t="str">
        <f t="shared" si="148"/>
        <v>238012. Vigilancia de la Salud AmbientalVigilancia de la Salud Ambiental2026</v>
      </c>
      <c r="G4544" s="7" t="s">
        <v>364</v>
      </c>
      <c r="H4544" s="7" t="s">
        <v>355</v>
      </c>
      <c r="I4544" t="s">
        <v>36</v>
      </c>
      <c r="J4544" s="7" t="s">
        <v>356</v>
      </c>
      <c r="K4544" t="s">
        <v>348</v>
      </c>
      <c r="L4544" t="s">
        <v>348</v>
      </c>
      <c r="M4544" s="37" t="s">
        <v>8</v>
      </c>
      <c r="N4544" s="12" t="s">
        <v>0</v>
      </c>
      <c r="O4544" s="76" t="str">
        <f t="shared" si="149"/>
        <v>238012. Vigilancia de la Salud AmbientalVigilancia de la Salud Ambiental20264_SAN_CRISTOBAL1_ENERO_2026</v>
      </c>
      <c r="P4544" s="168">
        <f t="shared" si="150"/>
        <v>3673744</v>
      </c>
      <c r="S4544" s="172">
        <v>2</v>
      </c>
      <c r="T4544" s="23">
        <v>7347488</v>
      </c>
    </row>
    <row r="4545" spans="2:20" ht="30" customHeight="1">
      <c r="B4545">
        <v>2386</v>
      </c>
      <c r="C4545" s="164" t="s">
        <v>343</v>
      </c>
      <c r="D4545" s="7" t="s">
        <v>344</v>
      </c>
      <c r="E4545">
        <v>2026</v>
      </c>
      <c r="F4545" s="76" t="str">
        <f t="shared" si="148"/>
        <v>238612. Vigilancia de la Salud AmbientalVigilancia de la Salud Ambiental2026</v>
      </c>
      <c r="G4545" s="7" t="s">
        <v>360</v>
      </c>
      <c r="H4545" s="7" t="s">
        <v>349</v>
      </c>
      <c r="I4545" t="s">
        <v>36</v>
      </c>
      <c r="J4545" s="7" t="s">
        <v>360</v>
      </c>
      <c r="K4545" t="s">
        <v>348</v>
      </c>
      <c r="L4545" t="s">
        <v>348</v>
      </c>
      <c r="M4545" s="37" t="s">
        <v>8</v>
      </c>
      <c r="N4545" s="12" t="s">
        <v>0</v>
      </c>
      <c r="O4545" s="76" t="str">
        <f t="shared" si="149"/>
        <v>238612. Vigilancia de la Salud AmbientalVigilancia de la Salud Ambiental20264_SAN_CRISTOBAL1_ENERO_2026</v>
      </c>
      <c r="P4545" s="168">
        <f t="shared" si="150"/>
        <v>5621568</v>
      </c>
      <c r="S4545" s="172">
        <v>1</v>
      </c>
      <c r="T4545" s="23">
        <v>5621568</v>
      </c>
    </row>
    <row r="4546" spans="2:20" ht="30" customHeight="1">
      <c r="B4546">
        <v>2387</v>
      </c>
      <c r="C4546" s="164" t="s">
        <v>343</v>
      </c>
      <c r="D4546" s="7" t="s">
        <v>344</v>
      </c>
      <c r="E4546">
        <v>2026</v>
      </c>
      <c r="F4546" s="76" t="str">
        <f t="shared" si="148"/>
        <v>238712. Vigilancia de la Salud AmbientalVigilancia de la Salud Ambiental2026</v>
      </c>
      <c r="G4546" s="7" t="s">
        <v>345</v>
      </c>
      <c r="H4546" s="7" t="s">
        <v>358</v>
      </c>
      <c r="I4546" t="s">
        <v>36</v>
      </c>
      <c r="J4546" s="7" t="s">
        <v>347</v>
      </c>
      <c r="K4546" t="s">
        <v>348</v>
      </c>
      <c r="L4546" t="s">
        <v>348</v>
      </c>
      <c r="M4546" s="37" t="s">
        <v>6</v>
      </c>
      <c r="N4546" s="12" t="s">
        <v>0</v>
      </c>
      <c r="O4546" s="76" t="str">
        <f t="shared" si="149"/>
        <v>238712. Vigilancia de la Salud AmbientalVigilancia de la Salud Ambiental20262_SANTA_FE1_ENERO_2026</v>
      </c>
      <c r="P4546" s="168">
        <f t="shared" si="150"/>
        <v>61104</v>
      </c>
      <c r="S4546" s="172">
        <v>1</v>
      </c>
      <c r="T4546" s="23">
        <v>61104</v>
      </c>
    </row>
    <row r="4547" spans="2:20" ht="30" customHeight="1">
      <c r="B4547">
        <v>2387</v>
      </c>
      <c r="C4547" s="164" t="s">
        <v>343</v>
      </c>
      <c r="D4547" s="7" t="s">
        <v>344</v>
      </c>
      <c r="E4547">
        <v>2026</v>
      </c>
      <c r="F4547" s="76" t="str">
        <f t="shared" si="148"/>
        <v>238712. Vigilancia de la Salud AmbientalVigilancia de la Salud Ambiental2026</v>
      </c>
      <c r="G4547" s="7" t="s">
        <v>345</v>
      </c>
      <c r="H4547" s="7" t="s">
        <v>358</v>
      </c>
      <c r="I4547" t="s">
        <v>36</v>
      </c>
      <c r="J4547" s="7" t="s">
        <v>347</v>
      </c>
      <c r="K4547" t="s">
        <v>348</v>
      </c>
      <c r="L4547" t="s">
        <v>348</v>
      </c>
      <c r="M4547" s="37" t="s">
        <v>8</v>
      </c>
      <c r="N4547" s="12" t="s">
        <v>0</v>
      </c>
      <c r="O4547" s="76" t="str">
        <f t="shared" si="149"/>
        <v>238712. Vigilancia de la Salud AmbientalVigilancia de la Salud Ambiental20264_SAN_CRISTOBAL1_ENERO_2026</v>
      </c>
      <c r="P4547" s="168">
        <f t="shared" si="150"/>
        <v>0</v>
      </c>
      <c r="S4547" s="172">
        <v>0</v>
      </c>
      <c r="T4547" s="23">
        <v>0</v>
      </c>
    </row>
    <row r="4548" spans="2:20" ht="30" customHeight="1">
      <c r="B4548">
        <v>2387</v>
      </c>
      <c r="C4548" s="164" t="s">
        <v>343</v>
      </c>
      <c r="D4548" s="7" t="s">
        <v>344</v>
      </c>
      <c r="E4548">
        <v>2026</v>
      </c>
      <c r="F4548" s="76" t="str">
        <f t="shared" si="148"/>
        <v>238712. Vigilancia de la Salud AmbientalVigilancia de la Salud Ambiental2026</v>
      </c>
      <c r="G4548" s="7" t="s">
        <v>345</v>
      </c>
      <c r="H4548" s="7" t="s">
        <v>358</v>
      </c>
      <c r="I4548" t="s">
        <v>36</v>
      </c>
      <c r="J4548" s="7" t="s">
        <v>347</v>
      </c>
      <c r="K4548" t="s">
        <v>348</v>
      </c>
      <c r="L4548" t="s">
        <v>348</v>
      </c>
      <c r="M4548" s="37" t="s">
        <v>7</v>
      </c>
      <c r="N4548" s="12" t="s">
        <v>0</v>
      </c>
      <c r="O4548" s="76" t="str">
        <f t="shared" si="149"/>
        <v>238712. Vigilancia de la Salud AmbientalVigilancia de la Salud Ambiental20263_MARTIRES1_ENERO_2026</v>
      </c>
      <c r="P4548" s="168">
        <f t="shared" si="150"/>
        <v>61104</v>
      </c>
      <c r="S4548" s="172">
        <v>3</v>
      </c>
      <c r="T4548" s="23">
        <v>183312</v>
      </c>
    </row>
    <row r="4549" spans="2:20" ht="30" customHeight="1">
      <c r="B4549">
        <v>2387</v>
      </c>
      <c r="C4549" s="164" t="s">
        <v>343</v>
      </c>
      <c r="D4549" s="7" t="s">
        <v>344</v>
      </c>
      <c r="E4549">
        <v>2026</v>
      </c>
      <c r="F4549" s="76" t="str">
        <f t="shared" si="148"/>
        <v>238712. Vigilancia de la Salud AmbientalVigilancia de la Salud Ambiental2026</v>
      </c>
      <c r="G4549" s="7" t="s">
        <v>345</v>
      </c>
      <c r="H4549" s="7" t="s">
        <v>358</v>
      </c>
      <c r="I4549" t="s">
        <v>36</v>
      </c>
      <c r="J4549" s="7" t="s">
        <v>347</v>
      </c>
      <c r="K4549" t="s">
        <v>348</v>
      </c>
      <c r="L4549" t="s">
        <v>348</v>
      </c>
      <c r="M4549" s="37" t="s">
        <v>10</v>
      </c>
      <c r="N4549" s="12" t="s">
        <v>0</v>
      </c>
      <c r="O4549" s="76" t="str">
        <f t="shared" si="149"/>
        <v>238712. Vigilancia de la Salud AmbientalVigilancia de la Salud Ambiental20266_ANTONIO_NARIÑO1_ENERO_2026</v>
      </c>
      <c r="P4549" s="168">
        <f t="shared" si="150"/>
        <v>61104</v>
      </c>
      <c r="S4549" s="172">
        <v>1</v>
      </c>
      <c r="T4549" s="23">
        <v>61104</v>
      </c>
    </row>
    <row r="4550" spans="2:20" ht="30" customHeight="1">
      <c r="B4550">
        <v>2387</v>
      </c>
      <c r="C4550" s="164" t="s">
        <v>343</v>
      </c>
      <c r="D4550" s="7" t="s">
        <v>344</v>
      </c>
      <c r="E4550">
        <v>2026</v>
      </c>
      <c r="F4550" s="76" t="str">
        <f t="shared" si="148"/>
        <v>238712. Vigilancia de la Salud AmbientalVigilancia de la Salud Ambiental2026</v>
      </c>
      <c r="G4550" s="7" t="s">
        <v>345</v>
      </c>
      <c r="H4550" s="7" t="s">
        <v>358</v>
      </c>
      <c r="I4550" t="s">
        <v>36</v>
      </c>
      <c r="J4550" s="7" t="s">
        <v>347</v>
      </c>
      <c r="K4550" t="s">
        <v>348</v>
      </c>
      <c r="L4550" t="s">
        <v>348</v>
      </c>
      <c r="M4550" s="37" t="s">
        <v>5</v>
      </c>
      <c r="N4550" s="12" t="s">
        <v>0</v>
      </c>
      <c r="O4550" s="76" t="str">
        <f t="shared" si="149"/>
        <v>238712. Vigilancia de la Salud AmbientalVigilancia de la Salud Ambiental20261_CANDELARIA1_ENERO_2026</v>
      </c>
      <c r="P4550" s="168">
        <f t="shared" si="150"/>
        <v>0</v>
      </c>
      <c r="S4550" s="172">
        <v>0</v>
      </c>
      <c r="T4550" s="23">
        <v>0</v>
      </c>
    </row>
    <row r="4551" spans="2:20" ht="30" customHeight="1">
      <c r="B4551">
        <v>2387</v>
      </c>
      <c r="C4551" s="164" t="s">
        <v>343</v>
      </c>
      <c r="D4551" s="7" t="s">
        <v>344</v>
      </c>
      <c r="E4551">
        <v>2026</v>
      </c>
      <c r="F4551" s="76" t="str">
        <f t="shared" si="148"/>
        <v>238712. Vigilancia de la Salud AmbientalVigilancia de la Salud Ambiental2026</v>
      </c>
      <c r="G4551" s="7" t="s">
        <v>345</v>
      </c>
      <c r="H4551" s="7" t="s">
        <v>358</v>
      </c>
      <c r="I4551" t="s">
        <v>36</v>
      </c>
      <c r="J4551" s="7" t="s">
        <v>347</v>
      </c>
      <c r="K4551" t="s">
        <v>348</v>
      </c>
      <c r="L4551" t="s">
        <v>348</v>
      </c>
      <c r="M4551" s="37" t="s">
        <v>9</v>
      </c>
      <c r="N4551" s="12" t="s">
        <v>0</v>
      </c>
      <c r="O4551" s="76" t="str">
        <f t="shared" si="149"/>
        <v>238712. Vigilancia de la Salud AmbientalVigilancia de la Salud Ambiental20265_RAFAEL_URIBE1_ENERO_2026</v>
      </c>
      <c r="P4551" s="168">
        <f t="shared" si="150"/>
        <v>61104</v>
      </c>
      <c r="S4551" s="172">
        <v>1</v>
      </c>
      <c r="T4551" s="23">
        <v>61104</v>
      </c>
    </row>
    <row r="4552" spans="2:20" ht="30" customHeight="1">
      <c r="B4552">
        <v>2388</v>
      </c>
      <c r="C4552" s="164" t="s">
        <v>343</v>
      </c>
      <c r="D4552" s="7" t="s">
        <v>344</v>
      </c>
      <c r="E4552">
        <v>2026</v>
      </c>
      <c r="F4552" s="76" t="str">
        <f t="shared" ref="F4552:F4615" si="151">B4552&amp;C4552&amp;D4552&amp;E4552</f>
        <v>238812. Vigilancia de la Salud AmbientalVigilancia de la Salud Ambiental2026</v>
      </c>
      <c r="G4552" s="7" t="s">
        <v>345</v>
      </c>
      <c r="H4552" s="7" t="s">
        <v>358</v>
      </c>
      <c r="I4552" t="s">
        <v>36</v>
      </c>
      <c r="J4552" s="7" t="s">
        <v>347</v>
      </c>
      <c r="K4552" t="s">
        <v>348</v>
      </c>
      <c r="L4552" t="s">
        <v>348</v>
      </c>
      <c r="M4552" s="37" t="s">
        <v>6</v>
      </c>
      <c r="N4552" s="12" t="s">
        <v>0</v>
      </c>
      <c r="O4552" s="76" t="str">
        <f t="shared" si="149"/>
        <v>238812. Vigilancia de la Salud AmbientalVigilancia de la Salud Ambiental20262_SANTA_FE1_ENERO_2026</v>
      </c>
      <c r="P4552" s="168">
        <f t="shared" si="150"/>
        <v>91656</v>
      </c>
      <c r="S4552" s="172">
        <v>2</v>
      </c>
      <c r="T4552" s="23">
        <v>183312</v>
      </c>
    </row>
    <row r="4553" spans="2:20" ht="30" customHeight="1">
      <c r="B4553">
        <v>2388</v>
      </c>
      <c r="C4553" s="164" t="s">
        <v>343</v>
      </c>
      <c r="D4553" s="7" t="s">
        <v>344</v>
      </c>
      <c r="E4553">
        <v>2026</v>
      </c>
      <c r="F4553" s="76" t="str">
        <f t="shared" si="151"/>
        <v>238812. Vigilancia de la Salud AmbientalVigilancia de la Salud Ambiental2026</v>
      </c>
      <c r="G4553" s="7" t="s">
        <v>345</v>
      </c>
      <c r="H4553" s="7" t="s">
        <v>358</v>
      </c>
      <c r="I4553" t="s">
        <v>36</v>
      </c>
      <c r="J4553" s="7" t="s">
        <v>347</v>
      </c>
      <c r="K4553" t="s">
        <v>348</v>
      </c>
      <c r="L4553" t="s">
        <v>348</v>
      </c>
      <c r="M4553" s="37" t="s">
        <v>8</v>
      </c>
      <c r="N4553" s="12" t="s">
        <v>0</v>
      </c>
      <c r="O4553" s="76" t="str">
        <f t="shared" si="149"/>
        <v>238812. Vigilancia de la Salud AmbientalVigilancia de la Salud Ambiental20264_SAN_CRISTOBAL1_ENERO_2026</v>
      </c>
      <c r="P4553" s="168">
        <f t="shared" si="150"/>
        <v>91656</v>
      </c>
      <c r="S4553" s="172">
        <v>2</v>
      </c>
      <c r="T4553" s="23">
        <v>183312</v>
      </c>
    </row>
    <row r="4554" spans="2:20" ht="30" customHeight="1">
      <c r="B4554">
        <v>2388</v>
      </c>
      <c r="C4554" s="164" t="s">
        <v>343</v>
      </c>
      <c r="D4554" s="7" t="s">
        <v>344</v>
      </c>
      <c r="E4554">
        <v>2026</v>
      </c>
      <c r="F4554" s="76" t="str">
        <f t="shared" si="151"/>
        <v>238812. Vigilancia de la Salud AmbientalVigilancia de la Salud Ambiental2026</v>
      </c>
      <c r="G4554" s="7" t="s">
        <v>345</v>
      </c>
      <c r="H4554" s="7" t="s">
        <v>358</v>
      </c>
      <c r="I4554" t="s">
        <v>36</v>
      </c>
      <c r="J4554" s="7" t="s">
        <v>347</v>
      </c>
      <c r="K4554" t="s">
        <v>348</v>
      </c>
      <c r="L4554" t="s">
        <v>348</v>
      </c>
      <c r="M4554" s="37" t="s">
        <v>7</v>
      </c>
      <c r="N4554" s="12" t="s">
        <v>0</v>
      </c>
      <c r="O4554" s="76" t="str">
        <f t="shared" ref="O4554:O4617" si="152">+F4554&amp;M4554&amp;N4554</f>
        <v>238812. Vigilancia de la Salud AmbientalVigilancia de la Salud Ambiental20263_MARTIRES1_ENERO_2026</v>
      </c>
      <c r="P4554" s="168">
        <f t="shared" si="150"/>
        <v>91656</v>
      </c>
      <c r="S4554" s="172">
        <v>1</v>
      </c>
      <c r="T4554" s="23">
        <v>91656</v>
      </c>
    </row>
    <row r="4555" spans="2:20" ht="30" customHeight="1">
      <c r="B4555">
        <v>2388</v>
      </c>
      <c r="C4555" s="164" t="s">
        <v>343</v>
      </c>
      <c r="D4555" s="7" t="s">
        <v>344</v>
      </c>
      <c r="E4555">
        <v>2026</v>
      </c>
      <c r="F4555" s="76" t="str">
        <f t="shared" si="151"/>
        <v>238812. Vigilancia de la Salud AmbientalVigilancia de la Salud Ambiental2026</v>
      </c>
      <c r="G4555" s="7" t="s">
        <v>345</v>
      </c>
      <c r="H4555" s="7" t="s">
        <v>358</v>
      </c>
      <c r="I4555" t="s">
        <v>36</v>
      </c>
      <c r="J4555" s="7" t="s">
        <v>347</v>
      </c>
      <c r="K4555" t="s">
        <v>348</v>
      </c>
      <c r="L4555" t="s">
        <v>348</v>
      </c>
      <c r="M4555" s="37" t="s">
        <v>10</v>
      </c>
      <c r="N4555" s="12" t="s">
        <v>0</v>
      </c>
      <c r="O4555" s="76" t="str">
        <f t="shared" si="152"/>
        <v>238812. Vigilancia de la Salud AmbientalVigilancia de la Salud Ambiental20266_ANTONIO_NARIÑO1_ENERO_2026</v>
      </c>
      <c r="P4555" s="168">
        <f t="shared" si="150"/>
        <v>91656</v>
      </c>
      <c r="S4555" s="172">
        <v>2</v>
      </c>
      <c r="T4555" s="23">
        <v>183312</v>
      </c>
    </row>
    <row r="4556" spans="2:20" ht="30" customHeight="1">
      <c r="B4556">
        <v>2388</v>
      </c>
      <c r="C4556" s="164" t="s">
        <v>343</v>
      </c>
      <c r="D4556" s="7" t="s">
        <v>344</v>
      </c>
      <c r="E4556">
        <v>2026</v>
      </c>
      <c r="F4556" s="76" t="str">
        <f t="shared" si="151"/>
        <v>238812. Vigilancia de la Salud AmbientalVigilancia de la Salud Ambiental2026</v>
      </c>
      <c r="G4556" s="7" t="s">
        <v>345</v>
      </c>
      <c r="H4556" s="7" t="s">
        <v>358</v>
      </c>
      <c r="I4556" t="s">
        <v>36</v>
      </c>
      <c r="J4556" s="7" t="s">
        <v>347</v>
      </c>
      <c r="K4556" t="s">
        <v>348</v>
      </c>
      <c r="L4556" t="s">
        <v>348</v>
      </c>
      <c r="M4556" s="37" t="s">
        <v>5</v>
      </c>
      <c r="N4556" s="12" t="s">
        <v>0</v>
      </c>
      <c r="O4556" s="76" t="str">
        <f t="shared" si="152"/>
        <v>238812. Vigilancia de la Salud AmbientalVigilancia de la Salud Ambiental20261_CANDELARIA1_ENERO_2026</v>
      </c>
      <c r="P4556" s="168">
        <f t="shared" si="150"/>
        <v>91656</v>
      </c>
      <c r="S4556" s="172">
        <v>1</v>
      </c>
      <c r="T4556" s="23">
        <v>91656</v>
      </c>
    </row>
    <row r="4557" spans="2:20" ht="30" customHeight="1">
      <c r="B4557">
        <v>2388</v>
      </c>
      <c r="C4557" s="164" t="s">
        <v>343</v>
      </c>
      <c r="D4557" s="7" t="s">
        <v>344</v>
      </c>
      <c r="E4557">
        <v>2026</v>
      </c>
      <c r="F4557" s="76" t="str">
        <f t="shared" si="151"/>
        <v>238812. Vigilancia de la Salud AmbientalVigilancia de la Salud Ambiental2026</v>
      </c>
      <c r="G4557" s="7" t="s">
        <v>345</v>
      </c>
      <c r="H4557" s="7" t="s">
        <v>358</v>
      </c>
      <c r="I4557" t="s">
        <v>36</v>
      </c>
      <c r="J4557" s="7" t="s">
        <v>347</v>
      </c>
      <c r="K4557" t="s">
        <v>348</v>
      </c>
      <c r="L4557" t="s">
        <v>348</v>
      </c>
      <c r="M4557" s="37" t="s">
        <v>9</v>
      </c>
      <c r="N4557" s="12" t="s">
        <v>0</v>
      </c>
      <c r="O4557" s="76" t="str">
        <f t="shared" si="152"/>
        <v>238812. Vigilancia de la Salud AmbientalVigilancia de la Salud Ambiental20265_RAFAEL_URIBE1_ENERO_2026</v>
      </c>
      <c r="P4557" s="168">
        <f t="shared" si="150"/>
        <v>91656</v>
      </c>
      <c r="S4557" s="172">
        <v>3</v>
      </c>
      <c r="T4557" s="23">
        <v>274968</v>
      </c>
    </row>
    <row r="4558" spans="2:20" ht="30" customHeight="1">
      <c r="B4558">
        <v>2389</v>
      </c>
      <c r="C4558" s="164" t="s">
        <v>343</v>
      </c>
      <c r="D4558" s="7" t="s">
        <v>344</v>
      </c>
      <c r="E4558">
        <v>2026</v>
      </c>
      <c r="F4558" s="76" t="str">
        <f t="shared" si="151"/>
        <v>238912. Vigilancia de la Salud AmbientalVigilancia de la Salud Ambiental2026</v>
      </c>
      <c r="G4558" s="7" t="s">
        <v>350</v>
      </c>
      <c r="H4558" s="7" t="s">
        <v>358</v>
      </c>
      <c r="I4558" t="s">
        <v>36</v>
      </c>
      <c r="J4558" s="7" t="s">
        <v>351</v>
      </c>
      <c r="K4558" t="s">
        <v>348</v>
      </c>
      <c r="L4558" t="s">
        <v>348</v>
      </c>
      <c r="M4558" s="37" t="s">
        <v>10</v>
      </c>
      <c r="N4558" s="12" t="s">
        <v>0</v>
      </c>
      <c r="O4558" s="76" t="str">
        <f t="shared" si="152"/>
        <v>238912. Vigilancia de la Salud AmbientalVigilancia de la Salud Ambiental20266_ANTONIO_NARIÑO1_ENERO_2026</v>
      </c>
      <c r="P4558" s="168">
        <f t="shared" si="150"/>
        <v>61104</v>
      </c>
      <c r="S4558" s="172">
        <v>1</v>
      </c>
      <c r="T4558" s="23">
        <v>61104</v>
      </c>
    </row>
    <row r="4559" spans="2:20" ht="30" customHeight="1">
      <c r="B4559">
        <v>2389</v>
      </c>
      <c r="C4559" s="164" t="s">
        <v>343</v>
      </c>
      <c r="D4559" s="7" t="s">
        <v>344</v>
      </c>
      <c r="E4559">
        <v>2026</v>
      </c>
      <c r="F4559" s="76" t="str">
        <f t="shared" si="151"/>
        <v>238912. Vigilancia de la Salud AmbientalVigilancia de la Salud Ambiental2026</v>
      </c>
      <c r="G4559" s="7" t="s">
        <v>350</v>
      </c>
      <c r="H4559" s="7" t="s">
        <v>358</v>
      </c>
      <c r="I4559" t="s">
        <v>36</v>
      </c>
      <c r="J4559" s="7" t="s">
        <v>351</v>
      </c>
      <c r="K4559" t="s">
        <v>348</v>
      </c>
      <c r="L4559" t="s">
        <v>348</v>
      </c>
      <c r="M4559" s="37" t="s">
        <v>5</v>
      </c>
      <c r="N4559" s="12" t="s">
        <v>0</v>
      </c>
      <c r="O4559" s="76" t="str">
        <f t="shared" si="152"/>
        <v>238912. Vigilancia de la Salud AmbientalVigilancia de la Salud Ambiental20261_CANDELARIA1_ENERO_2026</v>
      </c>
      <c r="P4559" s="168">
        <f t="shared" si="150"/>
        <v>0</v>
      </c>
      <c r="S4559" s="172">
        <v>0</v>
      </c>
      <c r="T4559" s="23">
        <v>0</v>
      </c>
    </row>
    <row r="4560" spans="2:20" ht="30" customHeight="1">
      <c r="B4560">
        <v>2390</v>
      </c>
      <c r="C4560" s="164" t="s">
        <v>343</v>
      </c>
      <c r="D4560" s="7" t="s">
        <v>344</v>
      </c>
      <c r="E4560">
        <v>2026</v>
      </c>
      <c r="F4560" s="76" t="str">
        <f t="shared" si="151"/>
        <v>239012. Vigilancia de la Salud AmbientalVigilancia de la Salud Ambiental2026</v>
      </c>
      <c r="G4560" s="7" t="s">
        <v>350</v>
      </c>
      <c r="H4560" s="7" t="s">
        <v>358</v>
      </c>
      <c r="I4560" t="s">
        <v>36</v>
      </c>
      <c r="J4560" s="7" t="s">
        <v>351</v>
      </c>
      <c r="K4560" t="s">
        <v>348</v>
      </c>
      <c r="L4560" t="s">
        <v>348</v>
      </c>
      <c r="M4560" s="37" t="s">
        <v>10</v>
      </c>
      <c r="N4560" s="12" t="s">
        <v>0</v>
      </c>
      <c r="O4560" s="76" t="str">
        <f t="shared" si="152"/>
        <v>239012. Vigilancia de la Salud AmbientalVigilancia de la Salud Ambiental20266_ANTONIO_NARIÑO1_ENERO_2026</v>
      </c>
      <c r="P4560" s="168">
        <f t="shared" si="150"/>
        <v>0</v>
      </c>
      <c r="S4560" s="172">
        <v>0</v>
      </c>
      <c r="T4560" s="23">
        <v>0</v>
      </c>
    </row>
    <row r="4561" spans="2:20" ht="30" customHeight="1">
      <c r="B4561">
        <v>2390</v>
      </c>
      <c r="C4561" s="164" t="s">
        <v>343</v>
      </c>
      <c r="D4561" s="7" t="s">
        <v>344</v>
      </c>
      <c r="E4561">
        <v>2026</v>
      </c>
      <c r="F4561" s="76" t="str">
        <f t="shared" si="151"/>
        <v>239012. Vigilancia de la Salud AmbientalVigilancia de la Salud Ambiental2026</v>
      </c>
      <c r="G4561" s="7" t="s">
        <v>350</v>
      </c>
      <c r="H4561" s="7" t="s">
        <v>358</v>
      </c>
      <c r="I4561" t="s">
        <v>36</v>
      </c>
      <c r="J4561" s="7" t="s">
        <v>351</v>
      </c>
      <c r="K4561" t="s">
        <v>348</v>
      </c>
      <c r="L4561" t="s">
        <v>348</v>
      </c>
      <c r="M4561" s="37" t="s">
        <v>5</v>
      </c>
      <c r="N4561" s="12" t="s">
        <v>0</v>
      </c>
      <c r="O4561" s="76" t="str">
        <f t="shared" si="152"/>
        <v>239012. Vigilancia de la Salud AmbientalVigilancia de la Salud Ambiental20261_CANDELARIA1_ENERO_2026</v>
      </c>
      <c r="P4561" s="168">
        <f t="shared" si="150"/>
        <v>61104</v>
      </c>
      <c r="S4561" s="172">
        <v>15</v>
      </c>
      <c r="T4561" s="23">
        <v>916560</v>
      </c>
    </row>
    <row r="4562" spans="2:20" ht="30" customHeight="1">
      <c r="B4562">
        <v>2391</v>
      </c>
      <c r="C4562" s="164" t="s">
        <v>343</v>
      </c>
      <c r="D4562" s="7" t="s">
        <v>344</v>
      </c>
      <c r="E4562">
        <v>2026</v>
      </c>
      <c r="F4562" s="76" t="str">
        <f t="shared" si="151"/>
        <v>239112. Vigilancia de la Salud AmbientalVigilancia de la Salud Ambiental2026</v>
      </c>
      <c r="G4562" s="7" t="s">
        <v>354</v>
      </c>
      <c r="H4562" s="7" t="s">
        <v>358</v>
      </c>
      <c r="I4562" t="s">
        <v>36</v>
      </c>
      <c r="J4562" s="7" t="s">
        <v>363</v>
      </c>
      <c r="K4562" t="s">
        <v>348</v>
      </c>
      <c r="L4562" t="s">
        <v>348</v>
      </c>
      <c r="M4562" s="37" t="s">
        <v>5</v>
      </c>
      <c r="N4562" s="12" t="s">
        <v>0</v>
      </c>
      <c r="O4562" s="76" t="str">
        <f t="shared" si="152"/>
        <v>239112. Vigilancia de la Salud AmbientalVigilancia de la Salud Ambiental20261_CANDELARIA1_ENERO_2026</v>
      </c>
      <c r="P4562" s="168">
        <f t="shared" si="150"/>
        <v>0</v>
      </c>
      <c r="S4562" s="172">
        <v>0</v>
      </c>
      <c r="T4562" s="23">
        <v>0</v>
      </c>
    </row>
    <row r="4563" spans="2:20" ht="30" customHeight="1">
      <c r="B4563">
        <v>2392</v>
      </c>
      <c r="C4563" s="164" t="s">
        <v>343</v>
      </c>
      <c r="D4563" s="7" t="s">
        <v>344</v>
      </c>
      <c r="E4563">
        <v>2026</v>
      </c>
      <c r="F4563" s="76" t="str">
        <f t="shared" si="151"/>
        <v>239212. Vigilancia de la Salud AmbientalVigilancia de la Salud Ambiental2026</v>
      </c>
      <c r="G4563" s="7" t="s">
        <v>350</v>
      </c>
      <c r="H4563" s="7" t="s">
        <v>358</v>
      </c>
      <c r="I4563" t="s">
        <v>36</v>
      </c>
      <c r="J4563" s="7" t="s">
        <v>351</v>
      </c>
      <c r="K4563" t="s">
        <v>348</v>
      </c>
      <c r="L4563" t="s">
        <v>348</v>
      </c>
      <c r="M4563" s="37" t="s">
        <v>10</v>
      </c>
      <c r="N4563" s="12" t="s">
        <v>0</v>
      </c>
      <c r="O4563" s="76" t="str">
        <f t="shared" si="152"/>
        <v>239212. Vigilancia de la Salud AmbientalVigilancia de la Salud Ambiental20266_ANTONIO_NARIÑO1_ENERO_2026</v>
      </c>
      <c r="P4563" s="168">
        <f t="shared" si="150"/>
        <v>61104</v>
      </c>
      <c r="S4563" s="172">
        <v>5</v>
      </c>
      <c r="T4563" s="23">
        <v>305520</v>
      </c>
    </row>
    <row r="4564" spans="2:20" ht="30" customHeight="1">
      <c r="B4564">
        <v>2392</v>
      </c>
      <c r="C4564" s="164" t="s">
        <v>343</v>
      </c>
      <c r="D4564" s="7" t="s">
        <v>344</v>
      </c>
      <c r="E4564">
        <v>2026</v>
      </c>
      <c r="F4564" s="76" t="str">
        <f t="shared" si="151"/>
        <v>239212. Vigilancia de la Salud AmbientalVigilancia de la Salud Ambiental2026</v>
      </c>
      <c r="G4564" s="7" t="s">
        <v>350</v>
      </c>
      <c r="H4564" s="7" t="s">
        <v>358</v>
      </c>
      <c r="I4564" t="s">
        <v>36</v>
      </c>
      <c r="J4564" s="7" t="s">
        <v>351</v>
      </c>
      <c r="K4564" t="s">
        <v>348</v>
      </c>
      <c r="L4564" t="s">
        <v>348</v>
      </c>
      <c r="M4564" s="37" t="s">
        <v>5</v>
      </c>
      <c r="N4564" s="12" t="s">
        <v>0</v>
      </c>
      <c r="O4564" s="76" t="str">
        <f t="shared" si="152"/>
        <v>239212. Vigilancia de la Salud AmbientalVigilancia de la Salud Ambiental20261_CANDELARIA1_ENERO_2026</v>
      </c>
      <c r="P4564" s="168">
        <f t="shared" si="150"/>
        <v>61104</v>
      </c>
      <c r="S4564" s="172">
        <v>6</v>
      </c>
      <c r="T4564" s="23">
        <v>366624</v>
      </c>
    </row>
    <row r="4565" spans="2:20" ht="30" customHeight="1">
      <c r="B4565">
        <v>2393</v>
      </c>
      <c r="C4565" s="164" t="s">
        <v>343</v>
      </c>
      <c r="D4565" s="7" t="s">
        <v>344</v>
      </c>
      <c r="E4565">
        <v>2026</v>
      </c>
      <c r="F4565" s="76" t="str">
        <f t="shared" si="151"/>
        <v>239312. Vigilancia de la Salud AmbientalVigilancia de la Salud Ambiental2026</v>
      </c>
      <c r="G4565" s="7" t="s">
        <v>345</v>
      </c>
      <c r="H4565" s="7" t="s">
        <v>358</v>
      </c>
      <c r="I4565" t="s">
        <v>36</v>
      </c>
      <c r="J4565" s="7" t="s">
        <v>347</v>
      </c>
      <c r="K4565" t="s">
        <v>348</v>
      </c>
      <c r="L4565" t="s">
        <v>348</v>
      </c>
      <c r="M4565" s="37" t="s">
        <v>6</v>
      </c>
      <c r="N4565" s="12" t="s">
        <v>0</v>
      </c>
      <c r="O4565" s="76" t="str">
        <f t="shared" si="152"/>
        <v>239312. Vigilancia de la Salud AmbientalVigilancia de la Salud Ambiental20262_SANTA_FE1_ENERO_2026</v>
      </c>
      <c r="P4565" s="168">
        <f t="shared" si="150"/>
        <v>91656</v>
      </c>
      <c r="S4565" s="172">
        <v>1</v>
      </c>
      <c r="T4565" s="23">
        <v>91656</v>
      </c>
    </row>
    <row r="4566" spans="2:20" ht="30" customHeight="1">
      <c r="B4566">
        <v>2393</v>
      </c>
      <c r="C4566" s="164" t="s">
        <v>343</v>
      </c>
      <c r="D4566" s="7" t="s">
        <v>344</v>
      </c>
      <c r="E4566">
        <v>2026</v>
      </c>
      <c r="F4566" s="76" t="str">
        <f t="shared" si="151"/>
        <v>239312. Vigilancia de la Salud AmbientalVigilancia de la Salud Ambiental2026</v>
      </c>
      <c r="G4566" s="7" t="s">
        <v>345</v>
      </c>
      <c r="H4566" s="7" t="s">
        <v>358</v>
      </c>
      <c r="I4566" t="s">
        <v>36</v>
      </c>
      <c r="J4566" s="7" t="s">
        <v>347</v>
      </c>
      <c r="K4566" t="s">
        <v>348</v>
      </c>
      <c r="L4566" t="s">
        <v>348</v>
      </c>
      <c r="M4566" s="37" t="s">
        <v>8</v>
      </c>
      <c r="N4566" s="12" t="s">
        <v>0</v>
      </c>
      <c r="O4566" s="76" t="str">
        <f t="shared" si="152"/>
        <v>239312. Vigilancia de la Salud AmbientalVigilancia de la Salud Ambiental20264_SAN_CRISTOBAL1_ENERO_2026</v>
      </c>
      <c r="P4566" s="168">
        <f t="shared" si="150"/>
        <v>91656</v>
      </c>
      <c r="S4566" s="172">
        <v>9</v>
      </c>
      <c r="T4566" s="23">
        <v>824904</v>
      </c>
    </row>
    <row r="4567" spans="2:20" ht="30" customHeight="1">
      <c r="B4567">
        <v>2393</v>
      </c>
      <c r="C4567" s="164" t="s">
        <v>343</v>
      </c>
      <c r="D4567" s="7" t="s">
        <v>344</v>
      </c>
      <c r="E4567">
        <v>2026</v>
      </c>
      <c r="F4567" s="76" t="str">
        <f t="shared" si="151"/>
        <v>239312. Vigilancia de la Salud AmbientalVigilancia de la Salud Ambiental2026</v>
      </c>
      <c r="G4567" s="7" t="s">
        <v>345</v>
      </c>
      <c r="H4567" s="7" t="s">
        <v>358</v>
      </c>
      <c r="I4567" t="s">
        <v>36</v>
      </c>
      <c r="J4567" s="7" t="s">
        <v>347</v>
      </c>
      <c r="K4567" t="s">
        <v>348</v>
      </c>
      <c r="L4567" t="s">
        <v>348</v>
      </c>
      <c r="M4567" s="37" t="s">
        <v>7</v>
      </c>
      <c r="N4567" s="12" t="s">
        <v>0</v>
      </c>
      <c r="O4567" s="76" t="str">
        <f t="shared" si="152"/>
        <v>239312. Vigilancia de la Salud AmbientalVigilancia de la Salud Ambiental20263_MARTIRES1_ENERO_2026</v>
      </c>
      <c r="P4567" s="168">
        <f t="shared" si="150"/>
        <v>91656</v>
      </c>
      <c r="S4567" s="172">
        <v>2</v>
      </c>
      <c r="T4567" s="23">
        <v>183312</v>
      </c>
    </row>
    <row r="4568" spans="2:20" ht="30" customHeight="1">
      <c r="B4568">
        <v>2393</v>
      </c>
      <c r="C4568" s="164" t="s">
        <v>343</v>
      </c>
      <c r="D4568" s="7" t="s">
        <v>344</v>
      </c>
      <c r="E4568">
        <v>2026</v>
      </c>
      <c r="F4568" s="76" t="str">
        <f t="shared" si="151"/>
        <v>239312. Vigilancia de la Salud AmbientalVigilancia de la Salud Ambiental2026</v>
      </c>
      <c r="G4568" s="7" t="s">
        <v>345</v>
      </c>
      <c r="H4568" s="7" t="s">
        <v>358</v>
      </c>
      <c r="I4568" t="s">
        <v>36</v>
      </c>
      <c r="J4568" s="7" t="s">
        <v>347</v>
      </c>
      <c r="K4568" t="s">
        <v>348</v>
      </c>
      <c r="L4568" t="s">
        <v>348</v>
      </c>
      <c r="M4568" s="37" t="s">
        <v>10</v>
      </c>
      <c r="N4568" s="12" t="s">
        <v>0</v>
      </c>
      <c r="O4568" s="76" t="str">
        <f t="shared" si="152"/>
        <v>239312. Vigilancia de la Salud AmbientalVigilancia de la Salud Ambiental20266_ANTONIO_NARIÑO1_ENERO_2026</v>
      </c>
      <c r="P4568" s="168">
        <f t="shared" si="150"/>
        <v>91656</v>
      </c>
      <c r="S4568" s="172">
        <v>1</v>
      </c>
      <c r="T4568" s="23">
        <v>91656</v>
      </c>
    </row>
    <row r="4569" spans="2:20" ht="30" customHeight="1">
      <c r="B4569">
        <v>2393</v>
      </c>
      <c r="C4569" s="164" t="s">
        <v>343</v>
      </c>
      <c r="D4569" s="7" t="s">
        <v>344</v>
      </c>
      <c r="E4569">
        <v>2026</v>
      </c>
      <c r="F4569" s="76" t="str">
        <f t="shared" si="151"/>
        <v>239312. Vigilancia de la Salud AmbientalVigilancia de la Salud Ambiental2026</v>
      </c>
      <c r="G4569" s="7" t="s">
        <v>345</v>
      </c>
      <c r="H4569" s="7" t="s">
        <v>358</v>
      </c>
      <c r="I4569" t="s">
        <v>36</v>
      </c>
      <c r="J4569" s="7" t="s">
        <v>347</v>
      </c>
      <c r="K4569" t="s">
        <v>348</v>
      </c>
      <c r="L4569" t="s">
        <v>348</v>
      </c>
      <c r="M4569" s="37" t="s">
        <v>5</v>
      </c>
      <c r="N4569" s="12" t="s">
        <v>0</v>
      </c>
      <c r="O4569" s="76" t="str">
        <f t="shared" si="152"/>
        <v>239312. Vigilancia de la Salud AmbientalVigilancia de la Salud Ambiental20261_CANDELARIA1_ENERO_2026</v>
      </c>
      <c r="P4569" s="168">
        <f t="shared" si="150"/>
        <v>0</v>
      </c>
      <c r="S4569" s="172">
        <v>0</v>
      </c>
      <c r="T4569" s="23">
        <v>0</v>
      </c>
    </row>
    <row r="4570" spans="2:20" ht="30" customHeight="1">
      <c r="B4570">
        <v>2393</v>
      </c>
      <c r="C4570" s="164" t="s">
        <v>343</v>
      </c>
      <c r="D4570" s="7" t="s">
        <v>344</v>
      </c>
      <c r="E4570">
        <v>2026</v>
      </c>
      <c r="F4570" s="76" t="str">
        <f t="shared" si="151"/>
        <v>239312. Vigilancia de la Salud AmbientalVigilancia de la Salud Ambiental2026</v>
      </c>
      <c r="G4570" s="7" t="s">
        <v>345</v>
      </c>
      <c r="H4570" s="7" t="s">
        <v>358</v>
      </c>
      <c r="I4570" t="s">
        <v>36</v>
      </c>
      <c r="J4570" s="7" t="s">
        <v>347</v>
      </c>
      <c r="K4570" t="s">
        <v>348</v>
      </c>
      <c r="L4570" t="s">
        <v>348</v>
      </c>
      <c r="M4570" s="37" t="s">
        <v>9</v>
      </c>
      <c r="N4570" s="12" t="s">
        <v>0</v>
      </c>
      <c r="O4570" s="76" t="str">
        <f t="shared" si="152"/>
        <v>239312. Vigilancia de la Salud AmbientalVigilancia de la Salud Ambiental20265_RAFAEL_URIBE1_ENERO_2026</v>
      </c>
      <c r="P4570" s="168">
        <f t="shared" si="150"/>
        <v>91656</v>
      </c>
      <c r="S4570" s="172">
        <v>8</v>
      </c>
      <c r="T4570" s="23">
        <v>733248</v>
      </c>
    </row>
    <row r="4571" spans="2:20" ht="30" customHeight="1">
      <c r="B4571">
        <v>2394</v>
      </c>
      <c r="C4571" s="164" t="s">
        <v>343</v>
      </c>
      <c r="D4571" s="7" t="s">
        <v>344</v>
      </c>
      <c r="E4571">
        <v>2026</v>
      </c>
      <c r="F4571" s="76" t="str">
        <f t="shared" si="151"/>
        <v>239412. Vigilancia de la Salud AmbientalVigilancia de la Salud Ambiental2026</v>
      </c>
      <c r="G4571" s="7" t="s">
        <v>345</v>
      </c>
      <c r="H4571" s="7" t="s">
        <v>349</v>
      </c>
      <c r="I4571" t="s">
        <v>36</v>
      </c>
      <c r="J4571" s="7" t="s">
        <v>347</v>
      </c>
      <c r="K4571" t="s">
        <v>348</v>
      </c>
      <c r="L4571" t="s">
        <v>348</v>
      </c>
      <c r="M4571" s="37" t="s">
        <v>6</v>
      </c>
      <c r="N4571" s="12" t="s">
        <v>0</v>
      </c>
      <c r="O4571" s="76" t="str">
        <f t="shared" si="152"/>
        <v>239412. Vigilancia de la Salud AmbientalVigilancia de la Salud Ambiental20262_SANTA_FE1_ENERO_2026</v>
      </c>
      <c r="P4571" s="168">
        <f t="shared" si="150"/>
        <v>0</v>
      </c>
      <c r="S4571" s="172">
        <v>0</v>
      </c>
      <c r="T4571" s="23">
        <v>0</v>
      </c>
    </row>
    <row r="4572" spans="2:20" ht="30" customHeight="1">
      <c r="B4572">
        <v>2394</v>
      </c>
      <c r="C4572" s="164" t="s">
        <v>343</v>
      </c>
      <c r="D4572" s="7" t="s">
        <v>344</v>
      </c>
      <c r="E4572">
        <v>2026</v>
      </c>
      <c r="F4572" s="76" t="str">
        <f t="shared" si="151"/>
        <v>239412. Vigilancia de la Salud AmbientalVigilancia de la Salud Ambiental2026</v>
      </c>
      <c r="G4572" s="7" t="s">
        <v>345</v>
      </c>
      <c r="H4572" s="7" t="s">
        <v>349</v>
      </c>
      <c r="I4572" t="s">
        <v>36</v>
      </c>
      <c r="J4572" s="7" t="s">
        <v>347</v>
      </c>
      <c r="K4572" t="s">
        <v>348</v>
      </c>
      <c r="L4572" t="s">
        <v>348</v>
      </c>
      <c r="M4572" s="37" t="s">
        <v>8</v>
      </c>
      <c r="N4572" s="12" t="s">
        <v>0</v>
      </c>
      <c r="O4572" s="76" t="str">
        <f t="shared" si="152"/>
        <v>239412. Vigilancia de la Salud AmbientalVigilancia de la Salud Ambiental20264_SAN_CRISTOBAL1_ENERO_2026</v>
      </c>
      <c r="P4572" s="168">
        <f t="shared" si="150"/>
        <v>0</v>
      </c>
      <c r="S4572" s="172">
        <v>0</v>
      </c>
      <c r="T4572" s="23">
        <v>0</v>
      </c>
    </row>
    <row r="4573" spans="2:20" ht="30" customHeight="1">
      <c r="B4573">
        <v>2394</v>
      </c>
      <c r="C4573" s="164" t="s">
        <v>343</v>
      </c>
      <c r="D4573" s="7" t="s">
        <v>344</v>
      </c>
      <c r="E4573">
        <v>2026</v>
      </c>
      <c r="F4573" s="76" t="str">
        <f t="shared" si="151"/>
        <v>239412. Vigilancia de la Salud AmbientalVigilancia de la Salud Ambiental2026</v>
      </c>
      <c r="G4573" s="7" t="s">
        <v>345</v>
      </c>
      <c r="H4573" s="7" t="s">
        <v>349</v>
      </c>
      <c r="I4573" t="s">
        <v>36</v>
      </c>
      <c r="J4573" s="7" t="s">
        <v>347</v>
      </c>
      <c r="K4573" t="s">
        <v>348</v>
      </c>
      <c r="L4573" t="s">
        <v>348</v>
      </c>
      <c r="M4573" s="37" t="s">
        <v>7</v>
      </c>
      <c r="N4573" s="12" t="s">
        <v>0</v>
      </c>
      <c r="O4573" s="76" t="str">
        <f t="shared" si="152"/>
        <v>239412. Vigilancia de la Salud AmbientalVigilancia de la Salud Ambiental20263_MARTIRES1_ENERO_2026</v>
      </c>
      <c r="P4573" s="168">
        <f t="shared" si="150"/>
        <v>0</v>
      </c>
      <c r="S4573" s="172">
        <v>0</v>
      </c>
      <c r="T4573" s="23">
        <v>0</v>
      </c>
    </row>
    <row r="4574" spans="2:20" ht="30" customHeight="1">
      <c r="B4574">
        <v>2394</v>
      </c>
      <c r="C4574" s="164" t="s">
        <v>343</v>
      </c>
      <c r="D4574" s="7" t="s">
        <v>344</v>
      </c>
      <c r="E4574">
        <v>2026</v>
      </c>
      <c r="F4574" s="76" t="str">
        <f t="shared" si="151"/>
        <v>239412. Vigilancia de la Salud AmbientalVigilancia de la Salud Ambiental2026</v>
      </c>
      <c r="G4574" s="7" t="s">
        <v>345</v>
      </c>
      <c r="H4574" s="7" t="s">
        <v>349</v>
      </c>
      <c r="I4574" t="s">
        <v>36</v>
      </c>
      <c r="J4574" s="7" t="s">
        <v>347</v>
      </c>
      <c r="K4574" t="s">
        <v>348</v>
      </c>
      <c r="L4574" t="s">
        <v>348</v>
      </c>
      <c r="M4574" s="37" t="s">
        <v>10</v>
      </c>
      <c r="N4574" s="12" t="s">
        <v>0</v>
      </c>
      <c r="O4574" s="76" t="str">
        <f t="shared" si="152"/>
        <v>239412. Vigilancia de la Salud AmbientalVigilancia de la Salud Ambiental20266_ANTONIO_NARIÑO1_ENERO_2026</v>
      </c>
      <c r="P4574" s="168">
        <f t="shared" si="150"/>
        <v>0</v>
      </c>
      <c r="S4574" s="172">
        <v>0</v>
      </c>
      <c r="T4574" s="23">
        <v>0</v>
      </c>
    </row>
    <row r="4575" spans="2:20" ht="30" customHeight="1">
      <c r="B4575">
        <v>2394</v>
      </c>
      <c r="C4575" s="164" t="s">
        <v>343</v>
      </c>
      <c r="D4575" s="7" t="s">
        <v>344</v>
      </c>
      <c r="E4575">
        <v>2026</v>
      </c>
      <c r="F4575" s="76" t="str">
        <f t="shared" si="151"/>
        <v>239412. Vigilancia de la Salud AmbientalVigilancia de la Salud Ambiental2026</v>
      </c>
      <c r="G4575" s="7" t="s">
        <v>345</v>
      </c>
      <c r="H4575" s="7" t="s">
        <v>349</v>
      </c>
      <c r="I4575" t="s">
        <v>36</v>
      </c>
      <c r="J4575" s="7" t="s">
        <v>347</v>
      </c>
      <c r="K4575" t="s">
        <v>348</v>
      </c>
      <c r="L4575" t="s">
        <v>348</v>
      </c>
      <c r="M4575" s="37" t="s">
        <v>5</v>
      </c>
      <c r="N4575" s="12" t="s">
        <v>0</v>
      </c>
      <c r="O4575" s="76" t="str">
        <f t="shared" si="152"/>
        <v>239412. Vigilancia de la Salud AmbientalVigilancia de la Salud Ambiental20261_CANDELARIA1_ENERO_2026</v>
      </c>
      <c r="P4575" s="168">
        <f t="shared" si="150"/>
        <v>0</v>
      </c>
      <c r="S4575" s="172">
        <v>0</v>
      </c>
      <c r="T4575" s="23">
        <v>0</v>
      </c>
    </row>
    <row r="4576" spans="2:20" ht="30" customHeight="1">
      <c r="B4576">
        <v>2394</v>
      </c>
      <c r="C4576" s="164" t="s">
        <v>343</v>
      </c>
      <c r="D4576" s="7" t="s">
        <v>344</v>
      </c>
      <c r="E4576">
        <v>2026</v>
      </c>
      <c r="F4576" s="76" t="str">
        <f t="shared" si="151"/>
        <v>239412. Vigilancia de la Salud AmbientalVigilancia de la Salud Ambiental2026</v>
      </c>
      <c r="G4576" s="7" t="s">
        <v>345</v>
      </c>
      <c r="H4576" s="7" t="s">
        <v>349</v>
      </c>
      <c r="I4576" t="s">
        <v>36</v>
      </c>
      <c r="J4576" s="7" t="s">
        <v>347</v>
      </c>
      <c r="K4576" t="s">
        <v>348</v>
      </c>
      <c r="L4576" t="s">
        <v>348</v>
      </c>
      <c r="M4576" s="37" t="s">
        <v>9</v>
      </c>
      <c r="N4576" s="12" t="s">
        <v>0</v>
      </c>
      <c r="O4576" s="76" t="str">
        <f t="shared" si="152"/>
        <v>239412. Vigilancia de la Salud AmbientalVigilancia de la Salud Ambiental20265_RAFAEL_URIBE1_ENERO_2026</v>
      </c>
      <c r="P4576" s="168">
        <f t="shared" si="150"/>
        <v>0</v>
      </c>
      <c r="S4576" s="172">
        <v>0</v>
      </c>
      <c r="T4576" s="23">
        <v>0</v>
      </c>
    </row>
    <row r="4577" spans="2:20" ht="30" customHeight="1">
      <c r="B4577">
        <v>2395</v>
      </c>
      <c r="C4577" s="164" t="s">
        <v>343</v>
      </c>
      <c r="D4577" s="7" t="s">
        <v>344</v>
      </c>
      <c r="E4577">
        <v>2026</v>
      </c>
      <c r="F4577" s="76" t="str">
        <f t="shared" si="151"/>
        <v>239512. Vigilancia de la Salud AmbientalVigilancia de la Salud Ambiental2026</v>
      </c>
      <c r="G4577" s="7" t="s">
        <v>357</v>
      </c>
      <c r="H4577" s="7" t="s">
        <v>358</v>
      </c>
      <c r="I4577" t="s">
        <v>36</v>
      </c>
      <c r="J4577" s="7" t="s">
        <v>362</v>
      </c>
      <c r="K4577" t="s">
        <v>348</v>
      </c>
      <c r="L4577" t="s">
        <v>348</v>
      </c>
      <c r="M4577" s="37" t="s">
        <v>5</v>
      </c>
      <c r="N4577" s="12" t="s">
        <v>0</v>
      </c>
      <c r="O4577" s="76" t="str">
        <f t="shared" si="152"/>
        <v>239512. Vigilancia de la Salud AmbientalVigilancia de la Salud Ambiental20261_CANDELARIA1_ENERO_2026</v>
      </c>
      <c r="P4577" s="168">
        <f t="shared" si="150"/>
        <v>183312</v>
      </c>
      <c r="S4577" s="172">
        <v>102</v>
      </c>
      <c r="T4577" s="23">
        <v>18697824</v>
      </c>
    </row>
    <row r="4578" spans="2:20" ht="30" customHeight="1">
      <c r="B4578">
        <v>2396</v>
      </c>
      <c r="C4578" s="164" t="s">
        <v>343</v>
      </c>
      <c r="D4578" s="7" t="s">
        <v>344</v>
      </c>
      <c r="E4578">
        <v>2026</v>
      </c>
      <c r="F4578" s="76" t="str">
        <f t="shared" si="151"/>
        <v>239612. Vigilancia de la Salud AmbientalVigilancia de la Salud Ambiental2026</v>
      </c>
      <c r="G4578" s="7" t="s">
        <v>357</v>
      </c>
      <c r="H4578" s="7" t="s">
        <v>358</v>
      </c>
      <c r="I4578" t="s">
        <v>36</v>
      </c>
      <c r="J4578" s="7" t="s">
        <v>361</v>
      </c>
      <c r="K4578" t="s">
        <v>348</v>
      </c>
      <c r="L4578" t="s">
        <v>348</v>
      </c>
      <c r="M4578" s="37" t="s">
        <v>8</v>
      </c>
      <c r="N4578" s="12" t="s">
        <v>0</v>
      </c>
      <c r="O4578" s="76" t="str">
        <f t="shared" si="152"/>
        <v>239612. Vigilancia de la Salud AmbientalVigilancia de la Salud Ambiental20264_SAN_CRISTOBAL1_ENERO_2026</v>
      </c>
      <c r="P4578" s="168">
        <f t="shared" si="150"/>
        <v>5234844</v>
      </c>
      <c r="S4578" s="172">
        <v>1</v>
      </c>
      <c r="T4578" s="23">
        <v>5234844</v>
      </c>
    </row>
    <row r="4579" spans="2:20" ht="30" customHeight="1">
      <c r="B4579">
        <v>2399</v>
      </c>
      <c r="C4579" s="164" t="s">
        <v>343</v>
      </c>
      <c r="D4579" s="7" t="s">
        <v>344</v>
      </c>
      <c r="E4579">
        <v>2026</v>
      </c>
      <c r="F4579" s="76" t="str">
        <f t="shared" si="151"/>
        <v>239912. Vigilancia de la Salud AmbientalVigilancia de la Salud Ambiental2026</v>
      </c>
      <c r="G4579" s="7" t="s">
        <v>345</v>
      </c>
      <c r="H4579" s="7" t="s">
        <v>355</v>
      </c>
      <c r="I4579" t="s">
        <v>36</v>
      </c>
      <c r="J4579" s="7" t="s">
        <v>347</v>
      </c>
      <c r="K4579" t="s">
        <v>348</v>
      </c>
      <c r="L4579" t="s">
        <v>348</v>
      </c>
      <c r="M4579" s="37" t="s">
        <v>6</v>
      </c>
      <c r="N4579" s="12" t="s">
        <v>0</v>
      </c>
      <c r="O4579" s="76" t="str">
        <f t="shared" si="152"/>
        <v>239912. Vigilancia de la Salud AmbientalVigilancia de la Salud Ambiental20262_SANTA_FE1_ENERO_2026</v>
      </c>
      <c r="P4579" s="168">
        <f t="shared" si="150"/>
        <v>35979</v>
      </c>
      <c r="S4579" s="172">
        <v>37</v>
      </c>
      <c r="T4579" s="23">
        <v>1331223</v>
      </c>
    </row>
    <row r="4580" spans="2:20" ht="30" customHeight="1">
      <c r="B4580">
        <v>2399</v>
      </c>
      <c r="C4580" s="164" t="s">
        <v>343</v>
      </c>
      <c r="D4580" s="7" t="s">
        <v>344</v>
      </c>
      <c r="E4580">
        <v>2026</v>
      </c>
      <c r="F4580" s="76" t="str">
        <f t="shared" si="151"/>
        <v>239912. Vigilancia de la Salud AmbientalVigilancia de la Salud Ambiental2026</v>
      </c>
      <c r="G4580" s="7" t="s">
        <v>345</v>
      </c>
      <c r="H4580" s="7" t="s">
        <v>355</v>
      </c>
      <c r="I4580" t="s">
        <v>36</v>
      </c>
      <c r="J4580" s="7" t="s">
        <v>347</v>
      </c>
      <c r="K4580" t="s">
        <v>348</v>
      </c>
      <c r="L4580" t="s">
        <v>348</v>
      </c>
      <c r="M4580" s="37" t="s">
        <v>8</v>
      </c>
      <c r="N4580" s="12" t="s">
        <v>0</v>
      </c>
      <c r="O4580" s="76" t="str">
        <f t="shared" si="152"/>
        <v>239912. Vigilancia de la Salud AmbientalVigilancia de la Salud Ambiental20264_SAN_CRISTOBAL1_ENERO_2026</v>
      </c>
      <c r="P4580" s="168">
        <f t="shared" si="150"/>
        <v>35979</v>
      </c>
      <c r="S4580" s="172">
        <v>52</v>
      </c>
      <c r="T4580" s="23">
        <v>1870908</v>
      </c>
    </row>
    <row r="4581" spans="2:20" ht="30" customHeight="1">
      <c r="B4581">
        <v>2399</v>
      </c>
      <c r="C4581" s="164" t="s">
        <v>343</v>
      </c>
      <c r="D4581" s="7" t="s">
        <v>344</v>
      </c>
      <c r="E4581">
        <v>2026</v>
      </c>
      <c r="F4581" s="76" t="str">
        <f t="shared" si="151"/>
        <v>239912. Vigilancia de la Salud AmbientalVigilancia de la Salud Ambiental2026</v>
      </c>
      <c r="G4581" s="7" t="s">
        <v>345</v>
      </c>
      <c r="H4581" s="7" t="s">
        <v>355</v>
      </c>
      <c r="I4581" t="s">
        <v>36</v>
      </c>
      <c r="J4581" s="7" t="s">
        <v>347</v>
      </c>
      <c r="K4581" t="s">
        <v>348</v>
      </c>
      <c r="L4581" t="s">
        <v>348</v>
      </c>
      <c r="M4581" s="37" t="s">
        <v>7</v>
      </c>
      <c r="N4581" s="12" t="s">
        <v>0</v>
      </c>
      <c r="O4581" s="76" t="str">
        <f t="shared" si="152"/>
        <v>239912. Vigilancia de la Salud AmbientalVigilancia de la Salud Ambiental20263_MARTIRES1_ENERO_2026</v>
      </c>
      <c r="P4581" s="168">
        <f t="shared" si="150"/>
        <v>35979</v>
      </c>
      <c r="S4581" s="172">
        <v>110</v>
      </c>
      <c r="T4581" s="23">
        <v>3957690</v>
      </c>
    </row>
    <row r="4582" spans="2:20" ht="30" customHeight="1">
      <c r="B4582">
        <v>2399</v>
      </c>
      <c r="C4582" s="164" t="s">
        <v>343</v>
      </c>
      <c r="D4582" s="7" t="s">
        <v>344</v>
      </c>
      <c r="E4582">
        <v>2026</v>
      </c>
      <c r="F4582" s="76" t="str">
        <f t="shared" si="151"/>
        <v>239912. Vigilancia de la Salud AmbientalVigilancia de la Salud Ambiental2026</v>
      </c>
      <c r="G4582" s="7" t="s">
        <v>345</v>
      </c>
      <c r="H4582" s="7" t="s">
        <v>355</v>
      </c>
      <c r="I4582" t="s">
        <v>36</v>
      </c>
      <c r="J4582" s="7" t="s">
        <v>347</v>
      </c>
      <c r="K4582" t="s">
        <v>348</v>
      </c>
      <c r="L4582" t="s">
        <v>348</v>
      </c>
      <c r="M4582" s="37" t="s">
        <v>10</v>
      </c>
      <c r="N4582" s="12" t="s">
        <v>0</v>
      </c>
      <c r="O4582" s="76" t="str">
        <f t="shared" si="152"/>
        <v>239912. Vigilancia de la Salud AmbientalVigilancia de la Salud Ambiental20266_ANTONIO_NARIÑO1_ENERO_2026</v>
      </c>
      <c r="P4582" s="168">
        <f t="shared" si="150"/>
        <v>35979</v>
      </c>
      <c r="S4582" s="172">
        <v>44</v>
      </c>
      <c r="T4582" s="23">
        <v>1583076</v>
      </c>
    </row>
    <row r="4583" spans="2:20" ht="30" customHeight="1">
      <c r="B4583">
        <v>2399</v>
      </c>
      <c r="C4583" s="164" t="s">
        <v>343</v>
      </c>
      <c r="D4583" s="7" t="s">
        <v>344</v>
      </c>
      <c r="E4583">
        <v>2026</v>
      </c>
      <c r="F4583" s="76" t="str">
        <f t="shared" si="151"/>
        <v>239912. Vigilancia de la Salud AmbientalVigilancia de la Salud Ambiental2026</v>
      </c>
      <c r="G4583" s="7" t="s">
        <v>345</v>
      </c>
      <c r="H4583" s="7" t="s">
        <v>355</v>
      </c>
      <c r="I4583" t="s">
        <v>36</v>
      </c>
      <c r="J4583" s="7" t="s">
        <v>347</v>
      </c>
      <c r="K4583" t="s">
        <v>348</v>
      </c>
      <c r="L4583" t="s">
        <v>348</v>
      </c>
      <c r="M4583" s="37" t="s">
        <v>5</v>
      </c>
      <c r="N4583" s="12" t="s">
        <v>0</v>
      </c>
      <c r="O4583" s="76" t="str">
        <f t="shared" si="152"/>
        <v>239912. Vigilancia de la Salud AmbientalVigilancia de la Salud Ambiental20261_CANDELARIA1_ENERO_2026</v>
      </c>
      <c r="P4583" s="168">
        <f t="shared" si="150"/>
        <v>35979</v>
      </c>
      <c r="S4583" s="172">
        <v>15</v>
      </c>
      <c r="T4583" s="23">
        <v>539685</v>
      </c>
    </row>
    <row r="4584" spans="2:20" ht="30" customHeight="1">
      <c r="B4584">
        <v>2399</v>
      </c>
      <c r="C4584" s="164" t="s">
        <v>343</v>
      </c>
      <c r="D4584" s="7" t="s">
        <v>344</v>
      </c>
      <c r="E4584">
        <v>2026</v>
      </c>
      <c r="F4584" s="76" t="str">
        <f t="shared" si="151"/>
        <v>239912. Vigilancia de la Salud AmbientalVigilancia de la Salud Ambiental2026</v>
      </c>
      <c r="G4584" s="7" t="s">
        <v>345</v>
      </c>
      <c r="H4584" s="7" t="s">
        <v>355</v>
      </c>
      <c r="I4584" t="s">
        <v>36</v>
      </c>
      <c r="J4584" s="7" t="s">
        <v>347</v>
      </c>
      <c r="K4584" t="s">
        <v>348</v>
      </c>
      <c r="L4584" t="s">
        <v>348</v>
      </c>
      <c r="M4584" s="37" t="s">
        <v>9</v>
      </c>
      <c r="N4584" s="12" t="s">
        <v>0</v>
      </c>
      <c r="O4584" s="76" t="str">
        <f t="shared" si="152"/>
        <v>239912. Vigilancia de la Salud AmbientalVigilancia de la Salud Ambiental20265_RAFAEL_URIBE1_ENERO_2026</v>
      </c>
      <c r="P4584" s="168">
        <f t="shared" si="150"/>
        <v>35979</v>
      </c>
      <c r="S4584" s="172">
        <v>76</v>
      </c>
      <c r="T4584" s="23">
        <v>2734404</v>
      </c>
    </row>
    <row r="4585" spans="2:20" ht="30" customHeight="1">
      <c r="B4585">
        <v>2400</v>
      </c>
      <c r="C4585" s="164" t="s">
        <v>343</v>
      </c>
      <c r="D4585" s="7" t="s">
        <v>344</v>
      </c>
      <c r="E4585">
        <v>2026</v>
      </c>
      <c r="F4585" s="76" t="str">
        <f t="shared" si="151"/>
        <v>240012. Vigilancia de la Salud AmbientalVigilancia de la Salud Ambiental2026</v>
      </c>
      <c r="G4585" s="7" t="s">
        <v>354</v>
      </c>
      <c r="H4585" s="7" t="s">
        <v>355</v>
      </c>
      <c r="I4585" t="s">
        <v>36</v>
      </c>
      <c r="J4585" s="7" t="s">
        <v>356</v>
      </c>
      <c r="K4585" t="s">
        <v>348</v>
      </c>
      <c r="L4585" t="s">
        <v>348</v>
      </c>
      <c r="M4585" s="37" t="s">
        <v>6</v>
      </c>
      <c r="N4585" s="12" t="s">
        <v>0</v>
      </c>
      <c r="O4585" s="76" t="str">
        <f t="shared" si="152"/>
        <v>240012. Vigilancia de la Salud AmbientalVigilancia de la Salud Ambiental20262_SANTA_FE1_ENERO_2026</v>
      </c>
      <c r="P4585" s="168">
        <f t="shared" si="150"/>
        <v>0</v>
      </c>
      <c r="S4585" s="172">
        <v>0</v>
      </c>
      <c r="T4585" s="23">
        <v>0</v>
      </c>
    </row>
    <row r="4586" spans="2:20" ht="30" customHeight="1">
      <c r="B4586">
        <v>2400</v>
      </c>
      <c r="C4586" s="164" t="s">
        <v>343</v>
      </c>
      <c r="D4586" s="7" t="s">
        <v>344</v>
      </c>
      <c r="E4586">
        <v>2026</v>
      </c>
      <c r="F4586" s="76" t="str">
        <f t="shared" si="151"/>
        <v>240012. Vigilancia de la Salud AmbientalVigilancia de la Salud Ambiental2026</v>
      </c>
      <c r="G4586" s="7" t="s">
        <v>354</v>
      </c>
      <c r="H4586" s="7" t="s">
        <v>355</v>
      </c>
      <c r="I4586" t="s">
        <v>36</v>
      </c>
      <c r="J4586" s="7" t="s">
        <v>356</v>
      </c>
      <c r="K4586" t="s">
        <v>348</v>
      </c>
      <c r="L4586" t="s">
        <v>348</v>
      </c>
      <c r="M4586" s="37" t="s">
        <v>8</v>
      </c>
      <c r="N4586" s="12" t="s">
        <v>0</v>
      </c>
      <c r="O4586" s="76" t="str">
        <f t="shared" si="152"/>
        <v>240012. Vigilancia de la Salud AmbientalVigilancia de la Salud Ambiental20264_SAN_CRISTOBAL1_ENERO_2026</v>
      </c>
      <c r="P4586" s="168">
        <f t="shared" si="150"/>
        <v>0</v>
      </c>
      <c r="S4586" s="172">
        <v>0</v>
      </c>
      <c r="T4586" s="23">
        <v>0</v>
      </c>
    </row>
    <row r="4587" spans="2:20" ht="30" customHeight="1">
      <c r="B4587">
        <v>2400</v>
      </c>
      <c r="C4587" s="164" t="s">
        <v>343</v>
      </c>
      <c r="D4587" s="7" t="s">
        <v>344</v>
      </c>
      <c r="E4587">
        <v>2026</v>
      </c>
      <c r="F4587" s="76" t="str">
        <f t="shared" si="151"/>
        <v>240012. Vigilancia de la Salud AmbientalVigilancia de la Salud Ambiental2026</v>
      </c>
      <c r="G4587" s="7" t="s">
        <v>354</v>
      </c>
      <c r="H4587" s="7" t="s">
        <v>355</v>
      </c>
      <c r="I4587" t="s">
        <v>36</v>
      </c>
      <c r="J4587" s="7" t="s">
        <v>356</v>
      </c>
      <c r="K4587" t="s">
        <v>348</v>
      </c>
      <c r="L4587" t="s">
        <v>348</v>
      </c>
      <c r="M4587" s="37" t="s">
        <v>7</v>
      </c>
      <c r="N4587" s="12" t="s">
        <v>0</v>
      </c>
      <c r="O4587" s="76" t="str">
        <f t="shared" si="152"/>
        <v>240012. Vigilancia de la Salud AmbientalVigilancia de la Salud Ambiental20263_MARTIRES1_ENERO_2026</v>
      </c>
      <c r="P4587" s="168">
        <f t="shared" si="150"/>
        <v>0</v>
      </c>
      <c r="S4587" s="172">
        <v>0</v>
      </c>
      <c r="T4587" s="23">
        <v>0</v>
      </c>
    </row>
    <row r="4588" spans="2:20" ht="30" customHeight="1">
      <c r="B4588">
        <v>2400</v>
      </c>
      <c r="C4588" s="164" t="s">
        <v>343</v>
      </c>
      <c r="D4588" s="7" t="s">
        <v>344</v>
      </c>
      <c r="E4588">
        <v>2026</v>
      </c>
      <c r="F4588" s="76" t="str">
        <f t="shared" si="151"/>
        <v>240012. Vigilancia de la Salud AmbientalVigilancia de la Salud Ambiental2026</v>
      </c>
      <c r="G4588" s="7" t="s">
        <v>354</v>
      </c>
      <c r="H4588" s="7" t="s">
        <v>355</v>
      </c>
      <c r="I4588" t="s">
        <v>36</v>
      </c>
      <c r="J4588" s="7" t="s">
        <v>356</v>
      </c>
      <c r="K4588" t="s">
        <v>348</v>
      </c>
      <c r="L4588" t="s">
        <v>348</v>
      </c>
      <c r="M4588" s="37" t="s">
        <v>10</v>
      </c>
      <c r="N4588" s="12" t="s">
        <v>0</v>
      </c>
      <c r="O4588" s="76" t="str">
        <f t="shared" si="152"/>
        <v>240012. Vigilancia de la Salud AmbientalVigilancia de la Salud Ambiental20266_ANTONIO_NARIÑO1_ENERO_2026</v>
      </c>
      <c r="P4588" s="168">
        <f t="shared" ref="P4588:P4651" si="153">IFERROR(T4588/S4588,0)</f>
        <v>0</v>
      </c>
      <c r="S4588" s="172">
        <v>0</v>
      </c>
      <c r="T4588" s="23">
        <v>0</v>
      </c>
    </row>
    <row r="4589" spans="2:20" ht="30" customHeight="1">
      <c r="B4589">
        <v>2400</v>
      </c>
      <c r="C4589" s="164" t="s">
        <v>343</v>
      </c>
      <c r="D4589" s="7" t="s">
        <v>344</v>
      </c>
      <c r="E4589">
        <v>2026</v>
      </c>
      <c r="F4589" s="76" t="str">
        <f t="shared" si="151"/>
        <v>240012. Vigilancia de la Salud AmbientalVigilancia de la Salud Ambiental2026</v>
      </c>
      <c r="G4589" s="7" t="s">
        <v>354</v>
      </c>
      <c r="H4589" s="7" t="s">
        <v>355</v>
      </c>
      <c r="I4589" t="s">
        <v>36</v>
      </c>
      <c r="J4589" s="7" t="s">
        <v>356</v>
      </c>
      <c r="K4589" t="s">
        <v>348</v>
      </c>
      <c r="L4589" t="s">
        <v>348</v>
      </c>
      <c r="M4589" s="37" t="s">
        <v>5</v>
      </c>
      <c r="N4589" s="12" t="s">
        <v>0</v>
      </c>
      <c r="O4589" s="76" t="str">
        <f t="shared" si="152"/>
        <v>240012. Vigilancia de la Salud AmbientalVigilancia de la Salud Ambiental20261_CANDELARIA1_ENERO_2026</v>
      </c>
      <c r="P4589" s="168">
        <f t="shared" si="153"/>
        <v>0</v>
      </c>
      <c r="S4589" s="172">
        <v>0</v>
      </c>
      <c r="T4589" s="23">
        <v>0</v>
      </c>
    </row>
    <row r="4590" spans="2:20" ht="30" customHeight="1">
      <c r="B4590">
        <v>2400</v>
      </c>
      <c r="C4590" s="164" t="s">
        <v>343</v>
      </c>
      <c r="D4590" s="7" t="s">
        <v>344</v>
      </c>
      <c r="E4590">
        <v>2026</v>
      </c>
      <c r="F4590" s="76" t="str">
        <f t="shared" si="151"/>
        <v>240012. Vigilancia de la Salud AmbientalVigilancia de la Salud Ambiental2026</v>
      </c>
      <c r="G4590" s="7" t="s">
        <v>354</v>
      </c>
      <c r="H4590" s="7" t="s">
        <v>355</v>
      </c>
      <c r="I4590" t="s">
        <v>36</v>
      </c>
      <c r="J4590" s="7" t="s">
        <v>356</v>
      </c>
      <c r="K4590" t="s">
        <v>348</v>
      </c>
      <c r="L4590" t="s">
        <v>348</v>
      </c>
      <c r="M4590" s="37" t="s">
        <v>9</v>
      </c>
      <c r="N4590" s="12" t="s">
        <v>0</v>
      </c>
      <c r="O4590" s="76" t="str">
        <f t="shared" si="152"/>
        <v>240012. Vigilancia de la Salud AmbientalVigilancia de la Salud Ambiental20265_RAFAEL_URIBE1_ENERO_2026</v>
      </c>
      <c r="P4590" s="168">
        <f t="shared" si="153"/>
        <v>0</v>
      </c>
      <c r="S4590" s="172">
        <v>0</v>
      </c>
      <c r="T4590" s="23">
        <v>0</v>
      </c>
    </row>
    <row r="4591" spans="2:20" ht="30" customHeight="1">
      <c r="B4591">
        <v>2401</v>
      </c>
      <c r="C4591" s="164" t="s">
        <v>343</v>
      </c>
      <c r="D4591" s="7" t="s">
        <v>344</v>
      </c>
      <c r="E4591">
        <v>2026</v>
      </c>
      <c r="F4591" s="76" t="str">
        <f t="shared" si="151"/>
        <v>240112. Vigilancia de la Salud AmbientalVigilancia de la Salud Ambiental2026</v>
      </c>
      <c r="G4591" s="7" t="s">
        <v>364</v>
      </c>
      <c r="H4591" s="7" t="s">
        <v>355</v>
      </c>
      <c r="I4591" t="s">
        <v>36</v>
      </c>
      <c r="J4591" s="7" t="s">
        <v>356</v>
      </c>
      <c r="K4591" t="s">
        <v>348</v>
      </c>
      <c r="L4591" t="s">
        <v>348</v>
      </c>
      <c r="M4591" s="37" t="s">
        <v>6</v>
      </c>
      <c r="N4591" s="12" t="s">
        <v>0</v>
      </c>
      <c r="O4591" s="76" t="str">
        <f t="shared" si="152"/>
        <v>240112. Vigilancia de la Salud AmbientalVigilancia de la Salud Ambiental20262_SANTA_FE1_ENERO_2026</v>
      </c>
      <c r="P4591" s="168">
        <f t="shared" si="153"/>
        <v>3673744</v>
      </c>
      <c r="S4591" s="172">
        <v>2</v>
      </c>
      <c r="T4591" s="23">
        <v>7347488</v>
      </c>
    </row>
    <row r="4592" spans="2:20" ht="30" customHeight="1">
      <c r="B4592">
        <v>2402</v>
      </c>
      <c r="C4592" s="164" t="s">
        <v>343</v>
      </c>
      <c r="D4592" s="7" t="s">
        <v>344</v>
      </c>
      <c r="E4592">
        <v>2026</v>
      </c>
      <c r="F4592" s="76" t="str">
        <f t="shared" si="151"/>
        <v>240212. Vigilancia de la Salud AmbientalVigilancia de la Salud Ambiental2026</v>
      </c>
      <c r="G4592" s="7" t="s">
        <v>364</v>
      </c>
      <c r="H4592" s="7" t="s">
        <v>355</v>
      </c>
      <c r="I4592" t="s">
        <v>36</v>
      </c>
      <c r="J4592" s="7" t="s">
        <v>356</v>
      </c>
      <c r="K4592" t="s">
        <v>348</v>
      </c>
      <c r="L4592" t="s">
        <v>348</v>
      </c>
      <c r="M4592" s="37" t="s">
        <v>6</v>
      </c>
      <c r="N4592" s="12" t="s">
        <v>0</v>
      </c>
      <c r="O4592" s="76" t="str">
        <f t="shared" si="152"/>
        <v>240212. Vigilancia de la Salud AmbientalVigilancia de la Salud Ambiental20262_SANTA_FE1_ENERO_2026</v>
      </c>
      <c r="P4592" s="168">
        <f t="shared" si="153"/>
        <v>733248</v>
      </c>
      <c r="S4592" s="172">
        <v>3</v>
      </c>
      <c r="T4592" s="23">
        <v>2199744</v>
      </c>
    </row>
    <row r="4593" spans="2:20" ht="30" customHeight="1">
      <c r="B4593">
        <v>2402</v>
      </c>
      <c r="C4593" s="164" t="s">
        <v>343</v>
      </c>
      <c r="D4593" s="7" t="s">
        <v>344</v>
      </c>
      <c r="E4593">
        <v>2026</v>
      </c>
      <c r="F4593" s="76" t="str">
        <f t="shared" si="151"/>
        <v>240212. Vigilancia de la Salud AmbientalVigilancia de la Salud Ambiental2026</v>
      </c>
      <c r="G4593" s="7" t="s">
        <v>364</v>
      </c>
      <c r="H4593" s="7" t="s">
        <v>355</v>
      </c>
      <c r="I4593" t="s">
        <v>36</v>
      </c>
      <c r="J4593" s="7" t="s">
        <v>356</v>
      </c>
      <c r="K4593" t="s">
        <v>348</v>
      </c>
      <c r="L4593" t="s">
        <v>348</v>
      </c>
      <c r="M4593" s="37" t="s">
        <v>7</v>
      </c>
      <c r="N4593" s="12" t="s">
        <v>0</v>
      </c>
      <c r="O4593" s="76" t="str">
        <f t="shared" si="152"/>
        <v>240212. Vigilancia de la Salud AmbientalVigilancia de la Salud Ambiental20263_MARTIRES1_ENERO_2026</v>
      </c>
      <c r="P4593" s="168">
        <f t="shared" si="153"/>
        <v>733248</v>
      </c>
      <c r="S4593" s="172">
        <v>2</v>
      </c>
      <c r="T4593" s="23">
        <v>1466496</v>
      </c>
    </row>
    <row r="4594" spans="2:20" ht="30" customHeight="1">
      <c r="B4594">
        <v>2402</v>
      </c>
      <c r="C4594" s="164" t="s">
        <v>343</v>
      </c>
      <c r="D4594" s="7" t="s">
        <v>344</v>
      </c>
      <c r="E4594">
        <v>2026</v>
      </c>
      <c r="F4594" s="76" t="str">
        <f t="shared" si="151"/>
        <v>240212. Vigilancia de la Salud AmbientalVigilancia de la Salud Ambiental2026</v>
      </c>
      <c r="G4594" s="7" t="s">
        <v>364</v>
      </c>
      <c r="H4594" s="7" t="s">
        <v>355</v>
      </c>
      <c r="I4594" t="s">
        <v>36</v>
      </c>
      <c r="J4594" s="7" t="s">
        <v>356</v>
      </c>
      <c r="K4594" t="s">
        <v>348</v>
      </c>
      <c r="L4594" t="s">
        <v>348</v>
      </c>
      <c r="M4594" s="37" t="s">
        <v>10</v>
      </c>
      <c r="N4594" s="12" t="s">
        <v>0</v>
      </c>
      <c r="O4594" s="76" t="str">
        <f t="shared" si="152"/>
        <v>240212. Vigilancia de la Salud AmbientalVigilancia de la Salud Ambiental20266_ANTONIO_NARIÑO1_ENERO_2026</v>
      </c>
      <c r="P4594" s="168">
        <f t="shared" si="153"/>
        <v>733248</v>
      </c>
      <c r="S4594" s="172">
        <v>3</v>
      </c>
      <c r="T4594" s="23">
        <v>2199744</v>
      </c>
    </row>
    <row r="4595" spans="2:20" ht="30" customHeight="1">
      <c r="B4595">
        <v>2403</v>
      </c>
      <c r="C4595" s="164" t="s">
        <v>343</v>
      </c>
      <c r="D4595" s="7" t="s">
        <v>344</v>
      </c>
      <c r="E4595">
        <v>2026</v>
      </c>
      <c r="F4595" s="76" t="str">
        <f t="shared" si="151"/>
        <v>240312. Vigilancia de la Salud AmbientalVigilancia de la Salud Ambiental2026</v>
      </c>
      <c r="G4595" s="7" t="s">
        <v>345</v>
      </c>
      <c r="H4595" s="7" t="s">
        <v>355</v>
      </c>
      <c r="I4595" t="s">
        <v>36</v>
      </c>
      <c r="J4595" s="7" t="s">
        <v>347</v>
      </c>
      <c r="K4595" t="s">
        <v>348</v>
      </c>
      <c r="L4595" t="s">
        <v>348</v>
      </c>
      <c r="M4595" s="37" t="s">
        <v>6</v>
      </c>
      <c r="N4595" s="12" t="s">
        <v>0</v>
      </c>
      <c r="O4595" s="76" t="str">
        <f t="shared" si="152"/>
        <v>240312. Vigilancia de la Salud AmbientalVigilancia de la Salud Ambiental20262_SANTA_FE1_ENERO_2026</v>
      </c>
      <c r="P4595" s="168">
        <f t="shared" si="153"/>
        <v>244416</v>
      </c>
      <c r="S4595" s="172">
        <v>1</v>
      </c>
      <c r="T4595" s="23">
        <v>244416</v>
      </c>
    </row>
    <row r="4596" spans="2:20" ht="30" customHeight="1">
      <c r="B4596">
        <v>2403</v>
      </c>
      <c r="C4596" s="164" t="s">
        <v>343</v>
      </c>
      <c r="D4596" s="7" t="s">
        <v>344</v>
      </c>
      <c r="E4596">
        <v>2026</v>
      </c>
      <c r="F4596" s="76" t="str">
        <f t="shared" si="151"/>
        <v>240312. Vigilancia de la Salud AmbientalVigilancia de la Salud Ambiental2026</v>
      </c>
      <c r="G4596" s="7" t="s">
        <v>345</v>
      </c>
      <c r="H4596" s="7" t="s">
        <v>355</v>
      </c>
      <c r="I4596" t="s">
        <v>36</v>
      </c>
      <c r="J4596" s="7" t="s">
        <v>347</v>
      </c>
      <c r="K4596" t="s">
        <v>348</v>
      </c>
      <c r="L4596" t="s">
        <v>348</v>
      </c>
      <c r="M4596" s="37" t="s">
        <v>8</v>
      </c>
      <c r="N4596" s="12" t="s">
        <v>0</v>
      </c>
      <c r="O4596" s="76" t="str">
        <f t="shared" si="152"/>
        <v>240312. Vigilancia de la Salud AmbientalVigilancia de la Salud Ambiental20264_SAN_CRISTOBAL1_ENERO_2026</v>
      </c>
      <c r="P4596" s="168">
        <f t="shared" si="153"/>
        <v>244416</v>
      </c>
      <c r="S4596" s="172">
        <v>2</v>
      </c>
      <c r="T4596" s="23">
        <v>488832</v>
      </c>
    </row>
    <row r="4597" spans="2:20" ht="30" customHeight="1">
      <c r="B4597">
        <v>2403</v>
      </c>
      <c r="C4597" s="164" t="s">
        <v>343</v>
      </c>
      <c r="D4597" s="7" t="s">
        <v>344</v>
      </c>
      <c r="E4597">
        <v>2026</v>
      </c>
      <c r="F4597" s="76" t="str">
        <f t="shared" si="151"/>
        <v>240312. Vigilancia de la Salud AmbientalVigilancia de la Salud Ambiental2026</v>
      </c>
      <c r="G4597" s="7" t="s">
        <v>345</v>
      </c>
      <c r="H4597" s="7" t="s">
        <v>355</v>
      </c>
      <c r="I4597" t="s">
        <v>36</v>
      </c>
      <c r="J4597" s="7" t="s">
        <v>347</v>
      </c>
      <c r="K4597" t="s">
        <v>348</v>
      </c>
      <c r="L4597" t="s">
        <v>348</v>
      </c>
      <c r="M4597" s="37" t="s">
        <v>7</v>
      </c>
      <c r="N4597" s="12" t="s">
        <v>0</v>
      </c>
      <c r="O4597" s="76" t="str">
        <f t="shared" si="152"/>
        <v>240312. Vigilancia de la Salud AmbientalVigilancia de la Salud Ambiental20263_MARTIRES1_ENERO_2026</v>
      </c>
      <c r="P4597" s="168">
        <f t="shared" si="153"/>
        <v>244416</v>
      </c>
      <c r="S4597" s="172">
        <v>1</v>
      </c>
      <c r="T4597" s="23">
        <v>244416</v>
      </c>
    </row>
    <row r="4598" spans="2:20" ht="30" customHeight="1">
      <c r="B4598">
        <v>2403</v>
      </c>
      <c r="C4598" s="164" t="s">
        <v>343</v>
      </c>
      <c r="D4598" s="7" t="s">
        <v>344</v>
      </c>
      <c r="E4598">
        <v>2026</v>
      </c>
      <c r="F4598" s="76" t="str">
        <f t="shared" si="151"/>
        <v>240312. Vigilancia de la Salud AmbientalVigilancia de la Salud Ambiental2026</v>
      </c>
      <c r="G4598" s="7" t="s">
        <v>345</v>
      </c>
      <c r="H4598" s="7" t="s">
        <v>355</v>
      </c>
      <c r="I4598" t="s">
        <v>36</v>
      </c>
      <c r="J4598" s="7" t="s">
        <v>347</v>
      </c>
      <c r="K4598" t="s">
        <v>348</v>
      </c>
      <c r="L4598" t="s">
        <v>348</v>
      </c>
      <c r="M4598" s="37" t="s">
        <v>10</v>
      </c>
      <c r="N4598" s="12" t="s">
        <v>0</v>
      </c>
      <c r="O4598" s="76" t="str">
        <f t="shared" si="152"/>
        <v>240312. Vigilancia de la Salud AmbientalVigilancia de la Salud Ambiental20266_ANTONIO_NARIÑO1_ENERO_2026</v>
      </c>
      <c r="P4598" s="168">
        <f t="shared" si="153"/>
        <v>244416</v>
      </c>
      <c r="S4598" s="172">
        <v>1</v>
      </c>
      <c r="T4598" s="23">
        <v>244416</v>
      </c>
    </row>
    <row r="4599" spans="2:20" ht="30" customHeight="1">
      <c r="B4599">
        <v>2403</v>
      </c>
      <c r="C4599" s="164" t="s">
        <v>343</v>
      </c>
      <c r="D4599" s="7" t="s">
        <v>344</v>
      </c>
      <c r="E4599">
        <v>2026</v>
      </c>
      <c r="F4599" s="76" t="str">
        <f t="shared" si="151"/>
        <v>240312. Vigilancia de la Salud AmbientalVigilancia de la Salud Ambiental2026</v>
      </c>
      <c r="G4599" s="7" t="s">
        <v>345</v>
      </c>
      <c r="H4599" s="7" t="s">
        <v>355</v>
      </c>
      <c r="I4599" t="s">
        <v>36</v>
      </c>
      <c r="J4599" s="7" t="s">
        <v>347</v>
      </c>
      <c r="K4599" t="s">
        <v>348</v>
      </c>
      <c r="L4599" t="s">
        <v>348</v>
      </c>
      <c r="M4599" s="37" t="s">
        <v>5</v>
      </c>
      <c r="N4599" s="12" t="s">
        <v>0</v>
      </c>
      <c r="O4599" s="76" t="str">
        <f t="shared" si="152"/>
        <v>240312. Vigilancia de la Salud AmbientalVigilancia de la Salud Ambiental20261_CANDELARIA1_ENERO_2026</v>
      </c>
      <c r="P4599" s="168">
        <f t="shared" si="153"/>
        <v>244416</v>
      </c>
      <c r="S4599" s="172">
        <v>1</v>
      </c>
      <c r="T4599" s="23">
        <v>244416</v>
      </c>
    </row>
    <row r="4600" spans="2:20" ht="30" customHeight="1">
      <c r="B4600">
        <v>2403</v>
      </c>
      <c r="C4600" s="164" t="s">
        <v>343</v>
      </c>
      <c r="D4600" s="7" t="s">
        <v>344</v>
      </c>
      <c r="E4600">
        <v>2026</v>
      </c>
      <c r="F4600" s="76" t="str">
        <f t="shared" si="151"/>
        <v>240312. Vigilancia de la Salud AmbientalVigilancia de la Salud Ambiental2026</v>
      </c>
      <c r="G4600" s="7" t="s">
        <v>345</v>
      </c>
      <c r="H4600" s="7" t="s">
        <v>355</v>
      </c>
      <c r="I4600" t="s">
        <v>36</v>
      </c>
      <c r="J4600" s="7" t="s">
        <v>347</v>
      </c>
      <c r="K4600" t="s">
        <v>348</v>
      </c>
      <c r="L4600" t="s">
        <v>348</v>
      </c>
      <c r="M4600" s="37" t="s">
        <v>9</v>
      </c>
      <c r="N4600" s="12" t="s">
        <v>0</v>
      </c>
      <c r="O4600" s="76" t="str">
        <f t="shared" si="152"/>
        <v>240312. Vigilancia de la Salud AmbientalVigilancia de la Salud Ambiental20265_RAFAEL_URIBE1_ENERO_2026</v>
      </c>
      <c r="P4600" s="168">
        <f t="shared" si="153"/>
        <v>244416</v>
      </c>
      <c r="S4600" s="172">
        <v>2</v>
      </c>
      <c r="T4600" s="23">
        <v>488832</v>
      </c>
    </row>
    <row r="4601" spans="2:20" ht="30" customHeight="1">
      <c r="B4601">
        <v>2406</v>
      </c>
      <c r="C4601" s="164" t="s">
        <v>343</v>
      </c>
      <c r="D4601" s="7" t="s">
        <v>344</v>
      </c>
      <c r="E4601">
        <v>2026</v>
      </c>
      <c r="F4601" s="76" t="str">
        <f t="shared" si="151"/>
        <v>240612. Vigilancia de la Salud AmbientalVigilancia de la Salud Ambiental2026</v>
      </c>
      <c r="G4601" s="7" t="s">
        <v>364</v>
      </c>
      <c r="H4601" s="7" t="s">
        <v>355</v>
      </c>
      <c r="I4601" t="s">
        <v>36</v>
      </c>
      <c r="J4601" s="7" t="s">
        <v>356</v>
      </c>
      <c r="K4601" t="s">
        <v>348</v>
      </c>
      <c r="L4601" t="s">
        <v>348</v>
      </c>
      <c r="M4601" s="37" t="s">
        <v>6</v>
      </c>
      <c r="N4601" s="12" t="s">
        <v>0</v>
      </c>
      <c r="O4601" s="76" t="str">
        <f t="shared" si="152"/>
        <v>240612. Vigilancia de la Salud AmbientalVigilancia de la Salud Ambiental20262_SANTA_FE1_ENERO_2026</v>
      </c>
      <c r="P4601" s="168">
        <f t="shared" si="153"/>
        <v>209040</v>
      </c>
      <c r="S4601" s="172">
        <v>2</v>
      </c>
      <c r="T4601" s="23">
        <v>418080</v>
      </c>
    </row>
    <row r="4602" spans="2:20" ht="30" customHeight="1">
      <c r="B4602">
        <v>2406</v>
      </c>
      <c r="C4602" s="164" t="s">
        <v>343</v>
      </c>
      <c r="D4602" s="7" t="s">
        <v>344</v>
      </c>
      <c r="E4602">
        <v>2026</v>
      </c>
      <c r="F4602" s="76" t="str">
        <f t="shared" si="151"/>
        <v>240612. Vigilancia de la Salud AmbientalVigilancia de la Salud Ambiental2026</v>
      </c>
      <c r="G4602" s="7" t="s">
        <v>364</v>
      </c>
      <c r="H4602" s="7" t="s">
        <v>355</v>
      </c>
      <c r="I4602" t="s">
        <v>36</v>
      </c>
      <c r="J4602" s="7" t="s">
        <v>356</v>
      </c>
      <c r="K4602" t="s">
        <v>348</v>
      </c>
      <c r="L4602" t="s">
        <v>348</v>
      </c>
      <c r="M4602" s="37" t="s">
        <v>8</v>
      </c>
      <c r="N4602" s="12" t="s">
        <v>0</v>
      </c>
      <c r="O4602" s="76" t="str">
        <f t="shared" si="152"/>
        <v>240612. Vigilancia de la Salud AmbientalVigilancia de la Salud Ambiental20264_SAN_CRISTOBAL1_ENERO_2026</v>
      </c>
      <c r="P4602" s="168">
        <f t="shared" si="153"/>
        <v>209040</v>
      </c>
      <c r="S4602" s="172">
        <v>4</v>
      </c>
      <c r="T4602" s="23">
        <v>836160</v>
      </c>
    </row>
    <row r="4603" spans="2:20" ht="30" customHeight="1">
      <c r="B4603">
        <v>2406</v>
      </c>
      <c r="C4603" s="164" t="s">
        <v>343</v>
      </c>
      <c r="D4603" s="7" t="s">
        <v>344</v>
      </c>
      <c r="E4603">
        <v>2026</v>
      </c>
      <c r="F4603" s="76" t="str">
        <f t="shared" si="151"/>
        <v>240612. Vigilancia de la Salud AmbientalVigilancia de la Salud Ambiental2026</v>
      </c>
      <c r="G4603" s="7" t="s">
        <v>364</v>
      </c>
      <c r="H4603" s="7" t="s">
        <v>355</v>
      </c>
      <c r="I4603" t="s">
        <v>36</v>
      </c>
      <c r="J4603" s="7" t="s">
        <v>356</v>
      </c>
      <c r="K4603" t="s">
        <v>348</v>
      </c>
      <c r="L4603" t="s">
        <v>348</v>
      </c>
      <c r="M4603" s="37" t="s">
        <v>7</v>
      </c>
      <c r="N4603" s="12" t="s">
        <v>0</v>
      </c>
      <c r="O4603" s="76" t="str">
        <f t="shared" si="152"/>
        <v>240612. Vigilancia de la Salud AmbientalVigilancia de la Salud Ambiental20263_MARTIRES1_ENERO_2026</v>
      </c>
      <c r="P4603" s="168">
        <f t="shared" si="153"/>
        <v>209040</v>
      </c>
      <c r="S4603" s="172">
        <v>2</v>
      </c>
      <c r="T4603" s="23">
        <v>418080</v>
      </c>
    </row>
    <row r="4604" spans="2:20" ht="30" customHeight="1">
      <c r="B4604">
        <v>2406</v>
      </c>
      <c r="C4604" s="164" t="s">
        <v>343</v>
      </c>
      <c r="D4604" s="7" t="s">
        <v>344</v>
      </c>
      <c r="E4604">
        <v>2026</v>
      </c>
      <c r="F4604" s="76" t="str">
        <f t="shared" si="151"/>
        <v>240612. Vigilancia de la Salud AmbientalVigilancia de la Salud Ambiental2026</v>
      </c>
      <c r="G4604" s="7" t="s">
        <v>364</v>
      </c>
      <c r="H4604" s="7" t="s">
        <v>355</v>
      </c>
      <c r="I4604" t="s">
        <v>36</v>
      </c>
      <c r="J4604" s="7" t="s">
        <v>356</v>
      </c>
      <c r="K4604" t="s">
        <v>348</v>
      </c>
      <c r="L4604" t="s">
        <v>348</v>
      </c>
      <c r="M4604" s="37" t="s">
        <v>10</v>
      </c>
      <c r="N4604" s="12" t="s">
        <v>0</v>
      </c>
      <c r="O4604" s="76" t="str">
        <f t="shared" si="152"/>
        <v>240612. Vigilancia de la Salud AmbientalVigilancia de la Salud Ambiental20266_ANTONIO_NARIÑO1_ENERO_2026</v>
      </c>
      <c r="P4604" s="168">
        <f t="shared" si="153"/>
        <v>209040</v>
      </c>
      <c r="S4604" s="172">
        <v>3</v>
      </c>
      <c r="T4604" s="23">
        <v>627120</v>
      </c>
    </row>
    <row r="4605" spans="2:20" ht="30" customHeight="1">
      <c r="B4605">
        <v>2406</v>
      </c>
      <c r="C4605" s="164" t="s">
        <v>343</v>
      </c>
      <c r="D4605" s="7" t="s">
        <v>344</v>
      </c>
      <c r="E4605">
        <v>2026</v>
      </c>
      <c r="F4605" s="76" t="str">
        <f t="shared" si="151"/>
        <v>240612. Vigilancia de la Salud AmbientalVigilancia de la Salud Ambiental2026</v>
      </c>
      <c r="G4605" s="7" t="s">
        <v>364</v>
      </c>
      <c r="H4605" s="7" t="s">
        <v>355</v>
      </c>
      <c r="I4605" t="s">
        <v>36</v>
      </c>
      <c r="J4605" s="7" t="s">
        <v>356</v>
      </c>
      <c r="K4605" t="s">
        <v>348</v>
      </c>
      <c r="L4605" t="s">
        <v>348</v>
      </c>
      <c r="M4605" s="37" t="s">
        <v>5</v>
      </c>
      <c r="N4605" s="12" t="s">
        <v>0</v>
      </c>
      <c r="O4605" s="76" t="str">
        <f t="shared" si="152"/>
        <v>240612. Vigilancia de la Salud AmbientalVigilancia de la Salud Ambiental20261_CANDELARIA1_ENERO_2026</v>
      </c>
      <c r="P4605" s="168">
        <f t="shared" si="153"/>
        <v>209040</v>
      </c>
      <c r="S4605" s="172">
        <v>2</v>
      </c>
      <c r="T4605" s="23">
        <v>418080</v>
      </c>
    </row>
    <row r="4606" spans="2:20" ht="30" customHeight="1">
      <c r="B4606">
        <v>2406</v>
      </c>
      <c r="C4606" s="164" t="s">
        <v>343</v>
      </c>
      <c r="D4606" s="7" t="s">
        <v>344</v>
      </c>
      <c r="E4606">
        <v>2026</v>
      </c>
      <c r="F4606" s="76" t="str">
        <f t="shared" si="151"/>
        <v>240612. Vigilancia de la Salud AmbientalVigilancia de la Salud Ambiental2026</v>
      </c>
      <c r="G4606" s="7" t="s">
        <v>364</v>
      </c>
      <c r="H4606" s="7" t="s">
        <v>355</v>
      </c>
      <c r="I4606" t="s">
        <v>36</v>
      </c>
      <c r="J4606" s="7" t="s">
        <v>356</v>
      </c>
      <c r="K4606" t="s">
        <v>348</v>
      </c>
      <c r="L4606" t="s">
        <v>348</v>
      </c>
      <c r="M4606" s="37" t="s">
        <v>9</v>
      </c>
      <c r="N4606" s="12" t="s">
        <v>0</v>
      </c>
      <c r="O4606" s="76" t="str">
        <f t="shared" si="152"/>
        <v>240612. Vigilancia de la Salud AmbientalVigilancia de la Salud Ambiental20265_RAFAEL_URIBE1_ENERO_2026</v>
      </c>
      <c r="P4606" s="168">
        <f t="shared" si="153"/>
        <v>209040</v>
      </c>
      <c r="S4606" s="172">
        <v>7</v>
      </c>
      <c r="T4606" s="23">
        <v>1463280</v>
      </c>
    </row>
    <row r="4607" spans="2:20" ht="30" customHeight="1">
      <c r="B4607">
        <v>2409</v>
      </c>
      <c r="C4607" s="164" t="s">
        <v>343</v>
      </c>
      <c r="D4607" s="7" t="s">
        <v>344</v>
      </c>
      <c r="E4607">
        <v>2026</v>
      </c>
      <c r="F4607" s="76" t="str">
        <f t="shared" si="151"/>
        <v>240912. Vigilancia de la Salud AmbientalVigilancia de la Salud Ambiental2026</v>
      </c>
      <c r="G4607" s="7" t="s">
        <v>364</v>
      </c>
      <c r="H4607" s="7" t="s">
        <v>355</v>
      </c>
      <c r="I4607" t="s">
        <v>36</v>
      </c>
      <c r="J4607" s="7" t="s">
        <v>356</v>
      </c>
      <c r="K4607" t="s">
        <v>348</v>
      </c>
      <c r="L4607" t="s">
        <v>348</v>
      </c>
      <c r="M4607" s="37" t="s">
        <v>7</v>
      </c>
      <c r="N4607" s="12" t="s">
        <v>0</v>
      </c>
      <c r="O4607" s="76" t="str">
        <f t="shared" si="152"/>
        <v>240912. Vigilancia de la Salud AmbientalVigilancia de la Salud Ambiental20263_MARTIRES1_ENERO_2026</v>
      </c>
      <c r="P4607" s="168">
        <f t="shared" si="153"/>
        <v>10158272</v>
      </c>
      <c r="S4607" s="172">
        <v>2</v>
      </c>
      <c r="T4607" s="23">
        <v>20316544</v>
      </c>
    </row>
    <row r="4608" spans="2:20" ht="30" customHeight="1">
      <c r="B4608">
        <v>2415</v>
      </c>
      <c r="C4608" s="164" t="s">
        <v>343</v>
      </c>
      <c r="D4608" s="7" t="s">
        <v>344</v>
      </c>
      <c r="E4608">
        <v>2026</v>
      </c>
      <c r="F4608" s="76" t="str">
        <f t="shared" si="151"/>
        <v>241512. Vigilancia de la Salud AmbientalVigilancia de la Salud Ambiental2026</v>
      </c>
      <c r="G4608" s="7" t="s">
        <v>364</v>
      </c>
      <c r="H4608" s="7" t="s">
        <v>365</v>
      </c>
      <c r="I4608" t="s">
        <v>36</v>
      </c>
      <c r="J4608" s="7" t="s">
        <v>356</v>
      </c>
      <c r="K4608" t="s">
        <v>348</v>
      </c>
      <c r="L4608" t="s">
        <v>348</v>
      </c>
      <c r="M4608" s="37" t="s">
        <v>8</v>
      </c>
      <c r="N4608" s="12" t="s">
        <v>0</v>
      </c>
      <c r="O4608" s="76" t="str">
        <f t="shared" si="152"/>
        <v>241512. Vigilancia de la Salud AmbientalVigilancia de la Salud Ambiental20264_SAN_CRISTOBAL1_ENERO_2026</v>
      </c>
      <c r="P4608" s="168">
        <f t="shared" si="153"/>
        <v>0</v>
      </c>
      <c r="S4608" s="172">
        <v>0</v>
      </c>
      <c r="T4608" s="23">
        <v>0</v>
      </c>
    </row>
    <row r="4609" spans="2:20" ht="30" customHeight="1">
      <c r="B4609">
        <v>2415</v>
      </c>
      <c r="C4609" s="164" t="s">
        <v>343</v>
      </c>
      <c r="D4609" s="7" t="s">
        <v>344</v>
      </c>
      <c r="E4609">
        <v>2026</v>
      </c>
      <c r="F4609" s="76" t="str">
        <f t="shared" si="151"/>
        <v>241512. Vigilancia de la Salud AmbientalVigilancia de la Salud Ambiental2026</v>
      </c>
      <c r="G4609" s="7" t="s">
        <v>364</v>
      </c>
      <c r="H4609" s="7" t="s">
        <v>365</v>
      </c>
      <c r="I4609" t="s">
        <v>36</v>
      </c>
      <c r="J4609" s="7" t="s">
        <v>356</v>
      </c>
      <c r="K4609" t="s">
        <v>348</v>
      </c>
      <c r="L4609" t="s">
        <v>348</v>
      </c>
      <c r="M4609" s="37" t="s">
        <v>5</v>
      </c>
      <c r="N4609" s="12" t="s">
        <v>0</v>
      </c>
      <c r="O4609" s="76" t="str">
        <f t="shared" si="152"/>
        <v>241512. Vigilancia de la Salud AmbientalVigilancia de la Salud Ambiental20261_CANDELARIA1_ENERO_2026</v>
      </c>
      <c r="P4609" s="168">
        <f t="shared" si="153"/>
        <v>0</v>
      </c>
      <c r="S4609" s="172">
        <v>0</v>
      </c>
      <c r="T4609" s="23">
        <v>0</v>
      </c>
    </row>
    <row r="4610" spans="2:20" ht="30" customHeight="1">
      <c r="B4610">
        <v>2415</v>
      </c>
      <c r="C4610" s="164" t="s">
        <v>343</v>
      </c>
      <c r="D4610" s="7" t="s">
        <v>344</v>
      </c>
      <c r="E4610">
        <v>2026</v>
      </c>
      <c r="F4610" s="76" t="str">
        <f t="shared" si="151"/>
        <v>241512. Vigilancia de la Salud AmbientalVigilancia de la Salud Ambiental2026</v>
      </c>
      <c r="G4610" s="7" t="s">
        <v>364</v>
      </c>
      <c r="H4610" s="7" t="s">
        <v>365</v>
      </c>
      <c r="I4610" t="s">
        <v>36</v>
      </c>
      <c r="J4610" s="7" t="s">
        <v>356</v>
      </c>
      <c r="K4610" t="s">
        <v>348</v>
      </c>
      <c r="L4610" t="s">
        <v>348</v>
      </c>
      <c r="M4610" s="37" t="s">
        <v>9</v>
      </c>
      <c r="N4610" s="12" t="s">
        <v>0</v>
      </c>
      <c r="O4610" s="76" t="str">
        <f t="shared" si="152"/>
        <v>241512. Vigilancia de la Salud AmbientalVigilancia de la Salud Ambiental20265_RAFAEL_URIBE1_ENERO_2026</v>
      </c>
      <c r="P4610" s="168">
        <f t="shared" si="153"/>
        <v>0</v>
      </c>
      <c r="S4610" s="172">
        <v>0</v>
      </c>
      <c r="T4610" s="23">
        <v>0</v>
      </c>
    </row>
    <row r="4611" spans="2:20" ht="30" customHeight="1">
      <c r="B4611">
        <v>2450</v>
      </c>
      <c r="C4611" s="164" t="s">
        <v>343</v>
      </c>
      <c r="D4611" s="7" t="s">
        <v>344</v>
      </c>
      <c r="E4611">
        <v>2026</v>
      </c>
      <c r="F4611" s="76" t="str">
        <f t="shared" si="151"/>
        <v>245012. Vigilancia de la Salud AmbientalVigilancia de la Salud Ambiental2026</v>
      </c>
      <c r="G4611" s="7" t="s">
        <v>345</v>
      </c>
      <c r="H4611" s="7" t="s">
        <v>346</v>
      </c>
      <c r="I4611" t="s">
        <v>36</v>
      </c>
      <c r="J4611" s="7" t="s">
        <v>347</v>
      </c>
      <c r="K4611" t="s">
        <v>348</v>
      </c>
      <c r="L4611" t="s">
        <v>348</v>
      </c>
      <c r="M4611" s="37" t="s">
        <v>8</v>
      </c>
      <c r="N4611" s="12" t="s">
        <v>0</v>
      </c>
      <c r="O4611" s="76" t="str">
        <f t="shared" si="152"/>
        <v>245012. Vigilancia de la Salud AmbientalVigilancia de la Salud Ambiental20264_SAN_CRISTOBAL1_ENERO_2026</v>
      </c>
      <c r="P4611" s="168">
        <f t="shared" si="153"/>
        <v>0</v>
      </c>
      <c r="S4611" s="172">
        <v>0</v>
      </c>
      <c r="T4611" s="23">
        <v>0</v>
      </c>
    </row>
    <row r="4612" spans="2:20" ht="30" customHeight="1">
      <c r="B4612">
        <v>2450</v>
      </c>
      <c r="C4612" s="164" t="s">
        <v>343</v>
      </c>
      <c r="D4612" s="7" t="s">
        <v>344</v>
      </c>
      <c r="E4612">
        <v>2026</v>
      </c>
      <c r="F4612" s="76" t="str">
        <f t="shared" si="151"/>
        <v>245012. Vigilancia de la Salud AmbientalVigilancia de la Salud Ambiental2026</v>
      </c>
      <c r="G4612" s="7" t="s">
        <v>345</v>
      </c>
      <c r="H4612" s="7" t="s">
        <v>346</v>
      </c>
      <c r="I4612" t="s">
        <v>36</v>
      </c>
      <c r="J4612" s="7" t="s">
        <v>347</v>
      </c>
      <c r="K4612" t="s">
        <v>348</v>
      </c>
      <c r="L4612" t="s">
        <v>348</v>
      </c>
      <c r="M4612" s="37" t="s">
        <v>7</v>
      </c>
      <c r="N4612" s="12" t="s">
        <v>0</v>
      </c>
      <c r="O4612" s="76" t="str">
        <f t="shared" si="152"/>
        <v>245012. Vigilancia de la Salud AmbientalVigilancia de la Salud Ambiental20263_MARTIRES1_ENERO_2026</v>
      </c>
      <c r="P4612" s="168">
        <f t="shared" si="153"/>
        <v>91656</v>
      </c>
      <c r="S4612" s="172">
        <v>2</v>
      </c>
      <c r="T4612" s="23">
        <v>183312</v>
      </c>
    </row>
    <row r="4613" spans="2:20" ht="30" customHeight="1">
      <c r="B4613">
        <v>2450</v>
      </c>
      <c r="C4613" s="164" t="s">
        <v>343</v>
      </c>
      <c r="D4613" s="7" t="s">
        <v>344</v>
      </c>
      <c r="E4613">
        <v>2026</v>
      </c>
      <c r="F4613" s="76" t="str">
        <f t="shared" si="151"/>
        <v>245012. Vigilancia de la Salud AmbientalVigilancia de la Salud Ambiental2026</v>
      </c>
      <c r="G4613" s="7" t="s">
        <v>345</v>
      </c>
      <c r="H4613" s="7" t="s">
        <v>346</v>
      </c>
      <c r="I4613" t="s">
        <v>36</v>
      </c>
      <c r="J4613" s="7" t="s">
        <v>347</v>
      </c>
      <c r="K4613" t="s">
        <v>348</v>
      </c>
      <c r="L4613" t="s">
        <v>348</v>
      </c>
      <c r="M4613" s="37" t="s">
        <v>10</v>
      </c>
      <c r="N4613" s="12" t="s">
        <v>0</v>
      </c>
      <c r="O4613" s="76" t="str">
        <f t="shared" si="152"/>
        <v>245012. Vigilancia de la Salud AmbientalVigilancia de la Salud Ambiental20266_ANTONIO_NARIÑO1_ENERO_2026</v>
      </c>
      <c r="P4613" s="168">
        <f t="shared" si="153"/>
        <v>0</v>
      </c>
      <c r="S4613" s="172">
        <v>0</v>
      </c>
      <c r="T4613" s="23">
        <v>0</v>
      </c>
    </row>
    <row r="4614" spans="2:20" ht="30" customHeight="1">
      <c r="B4614">
        <v>2450</v>
      </c>
      <c r="C4614" s="164" t="s">
        <v>343</v>
      </c>
      <c r="D4614" s="7" t="s">
        <v>344</v>
      </c>
      <c r="E4614">
        <v>2026</v>
      </c>
      <c r="F4614" s="76" t="str">
        <f t="shared" si="151"/>
        <v>245012. Vigilancia de la Salud AmbientalVigilancia de la Salud Ambiental2026</v>
      </c>
      <c r="G4614" s="7" t="s">
        <v>345</v>
      </c>
      <c r="H4614" s="7" t="s">
        <v>346</v>
      </c>
      <c r="I4614" t="s">
        <v>36</v>
      </c>
      <c r="J4614" s="7" t="s">
        <v>347</v>
      </c>
      <c r="K4614" t="s">
        <v>348</v>
      </c>
      <c r="L4614" t="s">
        <v>348</v>
      </c>
      <c r="M4614" s="37" t="s">
        <v>9</v>
      </c>
      <c r="N4614" s="12" t="s">
        <v>0</v>
      </c>
      <c r="O4614" s="76" t="str">
        <f t="shared" si="152"/>
        <v>245012. Vigilancia de la Salud AmbientalVigilancia de la Salud Ambiental20265_RAFAEL_URIBE1_ENERO_2026</v>
      </c>
      <c r="P4614" s="168">
        <f t="shared" si="153"/>
        <v>91656</v>
      </c>
      <c r="S4614" s="172">
        <v>1</v>
      </c>
      <c r="T4614" s="23">
        <v>91656</v>
      </c>
    </row>
    <row r="4615" spans="2:20" ht="30" customHeight="1">
      <c r="B4615">
        <v>2451</v>
      </c>
      <c r="C4615" s="164" t="s">
        <v>343</v>
      </c>
      <c r="D4615" s="7" t="s">
        <v>344</v>
      </c>
      <c r="E4615">
        <v>2026</v>
      </c>
      <c r="F4615" s="76" t="str">
        <f t="shared" si="151"/>
        <v>245112. Vigilancia de la Salud AmbientalVigilancia de la Salud Ambiental2026</v>
      </c>
      <c r="G4615" s="7" t="s">
        <v>345</v>
      </c>
      <c r="H4615" s="7" t="s">
        <v>346</v>
      </c>
      <c r="I4615" t="s">
        <v>36</v>
      </c>
      <c r="J4615" s="7" t="s">
        <v>347</v>
      </c>
      <c r="K4615" t="s">
        <v>348</v>
      </c>
      <c r="L4615" t="s">
        <v>348</v>
      </c>
      <c r="M4615" s="37" t="s">
        <v>6</v>
      </c>
      <c r="N4615" s="12" t="s">
        <v>0</v>
      </c>
      <c r="O4615" s="76" t="str">
        <f t="shared" si="152"/>
        <v>245112. Vigilancia de la Salud AmbientalVigilancia de la Salud Ambiental20262_SANTA_FE1_ENERO_2026</v>
      </c>
      <c r="P4615" s="168">
        <f t="shared" si="153"/>
        <v>76380</v>
      </c>
      <c r="S4615" s="172">
        <v>9</v>
      </c>
      <c r="T4615" s="23">
        <v>687420</v>
      </c>
    </row>
    <row r="4616" spans="2:20" ht="30" customHeight="1">
      <c r="B4616">
        <v>2451</v>
      </c>
      <c r="C4616" s="164" t="s">
        <v>343</v>
      </c>
      <c r="D4616" s="7" t="s">
        <v>344</v>
      </c>
      <c r="E4616">
        <v>2026</v>
      </c>
      <c r="F4616" s="76" t="str">
        <f t="shared" ref="F4616:F4679" si="154">B4616&amp;C4616&amp;D4616&amp;E4616</f>
        <v>245112. Vigilancia de la Salud AmbientalVigilancia de la Salud Ambiental2026</v>
      </c>
      <c r="G4616" s="7" t="s">
        <v>345</v>
      </c>
      <c r="H4616" s="7" t="s">
        <v>346</v>
      </c>
      <c r="I4616" t="s">
        <v>36</v>
      </c>
      <c r="J4616" s="7" t="s">
        <v>347</v>
      </c>
      <c r="K4616" t="s">
        <v>348</v>
      </c>
      <c r="L4616" t="s">
        <v>348</v>
      </c>
      <c r="M4616" s="37" t="s">
        <v>8</v>
      </c>
      <c r="N4616" s="12" t="s">
        <v>0</v>
      </c>
      <c r="O4616" s="76" t="str">
        <f t="shared" si="152"/>
        <v>245112. Vigilancia de la Salud AmbientalVigilancia de la Salud Ambiental20264_SAN_CRISTOBAL1_ENERO_2026</v>
      </c>
      <c r="P4616" s="168">
        <f t="shared" si="153"/>
        <v>76380</v>
      </c>
      <c r="S4616" s="172">
        <v>1</v>
      </c>
      <c r="T4616" s="23">
        <v>76380</v>
      </c>
    </row>
    <row r="4617" spans="2:20" ht="30" customHeight="1">
      <c r="B4617">
        <v>2451</v>
      </c>
      <c r="C4617" s="164" t="s">
        <v>343</v>
      </c>
      <c r="D4617" s="7" t="s">
        <v>344</v>
      </c>
      <c r="E4617">
        <v>2026</v>
      </c>
      <c r="F4617" s="76" t="str">
        <f t="shared" si="154"/>
        <v>245112. Vigilancia de la Salud AmbientalVigilancia de la Salud Ambiental2026</v>
      </c>
      <c r="G4617" s="7" t="s">
        <v>345</v>
      </c>
      <c r="H4617" s="7" t="s">
        <v>346</v>
      </c>
      <c r="I4617" t="s">
        <v>36</v>
      </c>
      <c r="J4617" s="7" t="s">
        <v>347</v>
      </c>
      <c r="K4617" t="s">
        <v>348</v>
      </c>
      <c r="L4617" t="s">
        <v>348</v>
      </c>
      <c r="M4617" s="37" t="s">
        <v>7</v>
      </c>
      <c r="N4617" s="12" t="s">
        <v>0</v>
      </c>
      <c r="O4617" s="76" t="str">
        <f t="shared" si="152"/>
        <v>245112. Vigilancia de la Salud AmbientalVigilancia de la Salud Ambiental20263_MARTIRES1_ENERO_2026</v>
      </c>
      <c r="P4617" s="168">
        <f t="shared" si="153"/>
        <v>76380</v>
      </c>
      <c r="S4617" s="172">
        <v>74</v>
      </c>
      <c r="T4617" s="23">
        <v>5652120</v>
      </c>
    </row>
    <row r="4618" spans="2:20" ht="30" customHeight="1">
      <c r="B4618">
        <v>2451</v>
      </c>
      <c r="C4618" s="164" t="s">
        <v>343</v>
      </c>
      <c r="D4618" s="7" t="s">
        <v>344</v>
      </c>
      <c r="E4618">
        <v>2026</v>
      </c>
      <c r="F4618" s="76" t="str">
        <f t="shared" si="154"/>
        <v>245112. Vigilancia de la Salud AmbientalVigilancia de la Salud Ambiental2026</v>
      </c>
      <c r="G4618" s="7" t="s">
        <v>345</v>
      </c>
      <c r="H4618" s="7" t="s">
        <v>346</v>
      </c>
      <c r="I4618" t="s">
        <v>36</v>
      </c>
      <c r="J4618" s="7" t="s">
        <v>347</v>
      </c>
      <c r="K4618" t="s">
        <v>348</v>
      </c>
      <c r="L4618" t="s">
        <v>348</v>
      </c>
      <c r="M4618" s="37" t="s">
        <v>10</v>
      </c>
      <c r="N4618" s="12" t="s">
        <v>0</v>
      </c>
      <c r="O4618" s="76" t="str">
        <f t="shared" ref="O4618:O4681" si="155">+F4618&amp;M4618&amp;N4618</f>
        <v>245112. Vigilancia de la Salud AmbientalVigilancia de la Salud Ambiental20266_ANTONIO_NARIÑO1_ENERO_2026</v>
      </c>
      <c r="P4618" s="168">
        <f t="shared" si="153"/>
        <v>76380</v>
      </c>
      <c r="S4618" s="172">
        <v>25</v>
      </c>
      <c r="T4618" s="23">
        <v>1909500</v>
      </c>
    </row>
    <row r="4619" spans="2:20" ht="30" customHeight="1">
      <c r="B4619">
        <v>2451</v>
      </c>
      <c r="C4619" s="164" t="s">
        <v>343</v>
      </c>
      <c r="D4619" s="7" t="s">
        <v>344</v>
      </c>
      <c r="E4619">
        <v>2026</v>
      </c>
      <c r="F4619" s="76" t="str">
        <f t="shared" si="154"/>
        <v>245112. Vigilancia de la Salud AmbientalVigilancia de la Salud Ambiental2026</v>
      </c>
      <c r="G4619" s="7" t="s">
        <v>345</v>
      </c>
      <c r="H4619" s="7" t="s">
        <v>346</v>
      </c>
      <c r="I4619" t="s">
        <v>36</v>
      </c>
      <c r="J4619" s="7" t="s">
        <v>347</v>
      </c>
      <c r="K4619" t="s">
        <v>348</v>
      </c>
      <c r="L4619" t="s">
        <v>348</v>
      </c>
      <c r="M4619" s="37" t="s">
        <v>5</v>
      </c>
      <c r="N4619" s="12" t="s">
        <v>0</v>
      </c>
      <c r="O4619" s="76" t="str">
        <f t="shared" si="155"/>
        <v>245112. Vigilancia de la Salud AmbientalVigilancia de la Salud Ambiental20261_CANDELARIA1_ENERO_2026</v>
      </c>
      <c r="P4619" s="168">
        <f t="shared" si="153"/>
        <v>76380</v>
      </c>
      <c r="S4619" s="172">
        <v>2</v>
      </c>
      <c r="T4619" s="23">
        <v>152760</v>
      </c>
    </row>
    <row r="4620" spans="2:20" ht="30" customHeight="1">
      <c r="B4620">
        <v>2451</v>
      </c>
      <c r="C4620" s="164" t="s">
        <v>343</v>
      </c>
      <c r="D4620" s="7" t="s">
        <v>344</v>
      </c>
      <c r="E4620">
        <v>2026</v>
      </c>
      <c r="F4620" s="76" t="str">
        <f t="shared" si="154"/>
        <v>245112. Vigilancia de la Salud AmbientalVigilancia de la Salud Ambiental2026</v>
      </c>
      <c r="G4620" s="7" t="s">
        <v>345</v>
      </c>
      <c r="H4620" s="7" t="s">
        <v>346</v>
      </c>
      <c r="I4620" t="s">
        <v>36</v>
      </c>
      <c r="J4620" s="7" t="s">
        <v>347</v>
      </c>
      <c r="K4620" t="s">
        <v>348</v>
      </c>
      <c r="L4620" t="s">
        <v>348</v>
      </c>
      <c r="M4620" s="37" t="s">
        <v>9</v>
      </c>
      <c r="N4620" s="12" t="s">
        <v>0</v>
      </c>
      <c r="O4620" s="76" t="str">
        <f t="shared" si="155"/>
        <v>245112. Vigilancia de la Salud AmbientalVigilancia de la Salud Ambiental20265_RAFAEL_URIBE1_ENERO_2026</v>
      </c>
      <c r="P4620" s="168">
        <f t="shared" si="153"/>
        <v>76380</v>
      </c>
      <c r="S4620" s="172">
        <v>14</v>
      </c>
      <c r="T4620" s="23">
        <v>1069320</v>
      </c>
    </row>
    <row r="4621" spans="2:20" ht="30" customHeight="1">
      <c r="B4621">
        <v>2454</v>
      </c>
      <c r="C4621" s="164" t="s">
        <v>343</v>
      </c>
      <c r="D4621" s="7" t="s">
        <v>344</v>
      </c>
      <c r="E4621">
        <v>2026</v>
      </c>
      <c r="F4621" s="76" t="str">
        <f t="shared" si="154"/>
        <v>245412. Vigilancia de la Salud AmbientalVigilancia de la Salud Ambiental2026</v>
      </c>
      <c r="G4621" s="7" t="s">
        <v>345</v>
      </c>
      <c r="H4621" s="7" t="s">
        <v>352</v>
      </c>
      <c r="I4621" t="s">
        <v>36</v>
      </c>
      <c r="J4621" s="7" t="s">
        <v>347</v>
      </c>
      <c r="K4621" t="s">
        <v>348</v>
      </c>
      <c r="L4621" t="s">
        <v>348</v>
      </c>
      <c r="M4621" s="37" t="s">
        <v>6</v>
      </c>
      <c r="N4621" s="12" t="s">
        <v>0</v>
      </c>
      <c r="O4621" s="76" t="str">
        <f t="shared" si="155"/>
        <v>245412. Vigilancia de la Salud AmbientalVigilancia de la Salud Ambiental20262_SANTA_FE1_ENERO_2026</v>
      </c>
      <c r="P4621" s="168">
        <f t="shared" si="153"/>
        <v>0</v>
      </c>
      <c r="S4621" s="172">
        <v>0</v>
      </c>
      <c r="T4621" s="23">
        <v>0</v>
      </c>
    </row>
    <row r="4622" spans="2:20" ht="30" customHeight="1">
      <c r="B4622">
        <v>2454</v>
      </c>
      <c r="C4622" s="164" t="s">
        <v>343</v>
      </c>
      <c r="D4622" s="7" t="s">
        <v>344</v>
      </c>
      <c r="E4622">
        <v>2026</v>
      </c>
      <c r="F4622" s="76" t="str">
        <f t="shared" si="154"/>
        <v>245412. Vigilancia de la Salud AmbientalVigilancia de la Salud Ambiental2026</v>
      </c>
      <c r="G4622" s="7" t="s">
        <v>345</v>
      </c>
      <c r="H4622" s="7" t="s">
        <v>352</v>
      </c>
      <c r="I4622" t="s">
        <v>36</v>
      </c>
      <c r="J4622" s="7" t="s">
        <v>347</v>
      </c>
      <c r="K4622" t="s">
        <v>348</v>
      </c>
      <c r="L4622" t="s">
        <v>348</v>
      </c>
      <c r="M4622" s="37" t="s">
        <v>8</v>
      </c>
      <c r="N4622" s="12" t="s">
        <v>0</v>
      </c>
      <c r="O4622" s="76" t="str">
        <f t="shared" si="155"/>
        <v>245412. Vigilancia de la Salud AmbientalVigilancia de la Salud Ambiental20264_SAN_CRISTOBAL1_ENERO_2026</v>
      </c>
      <c r="P4622" s="168">
        <f t="shared" si="153"/>
        <v>0</v>
      </c>
      <c r="S4622" s="172">
        <v>0</v>
      </c>
      <c r="T4622" s="23">
        <v>0</v>
      </c>
    </row>
    <row r="4623" spans="2:20" ht="30" customHeight="1">
      <c r="B4623">
        <v>2454</v>
      </c>
      <c r="C4623" s="164" t="s">
        <v>343</v>
      </c>
      <c r="D4623" s="7" t="s">
        <v>344</v>
      </c>
      <c r="E4623">
        <v>2026</v>
      </c>
      <c r="F4623" s="76" t="str">
        <f t="shared" si="154"/>
        <v>245412. Vigilancia de la Salud AmbientalVigilancia de la Salud Ambiental2026</v>
      </c>
      <c r="G4623" s="7" t="s">
        <v>345</v>
      </c>
      <c r="H4623" s="7" t="s">
        <v>352</v>
      </c>
      <c r="I4623" t="s">
        <v>36</v>
      </c>
      <c r="J4623" s="7" t="s">
        <v>347</v>
      </c>
      <c r="K4623" t="s">
        <v>348</v>
      </c>
      <c r="L4623" t="s">
        <v>348</v>
      </c>
      <c r="M4623" s="37" t="s">
        <v>7</v>
      </c>
      <c r="N4623" s="12" t="s">
        <v>0</v>
      </c>
      <c r="O4623" s="76" t="str">
        <f t="shared" si="155"/>
        <v>245412. Vigilancia de la Salud AmbientalVigilancia de la Salud Ambiental20263_MARTIRES1_ENERO_2026</v>
      </c>
      <c r="P4623" s="168">
        <f t="shared" si="153"/>
        <v>0</v>
      </c>
      <c r="S4623" s="172">
        <v>0</v>
      </c>
      <c r="T4623" s="23">
        <v>0</v>
      </c>
    </row>
    <row r="4624" spans="2:20" ht="30" customHeight="1">
      <c r="B4624">
        <v>2454</v>
      </c>
      <c r="C4624" s="164" t="s">
        <v>343</v>
      </c>
      <c r="D4624" s="7" t="s">
        <v>344</v>
      </c>
      <c r="E4624">
        <v>2026</v>
      </c>
      <c r="F4624" s="76" t="str">
        <f t="shared" si="154"/>
        <v>245412. Vigilancia de la Salud AmbientalVigilancia de la Salud Ambiental2026</v>
      </c>
      <c r="G4624" s="7" t="s">
        <v>345</v>
      </c>
      <c r="H4624" s="7" t="s">
        <v>352</v>
      </c>
      <c r="I4624" t="s">
        <v>36</v>
      </c>
      <c r="J4624" s="7" t="s">
        <v>347</v>
      </c>
      <c r="K4624" t="s">
        <v>348</v>
      </c>
      <c r="L4624" t="s">
        <v>348</v>
      </c>
      <c r="M4624" s="37" t="s">
        <v>10</v>
      </c>
      <c r="N4624" s="12" t="s">
        <v>0</v>
      </c>
      <c r="O4624" s="76" t="str">
        <f t="shared" si="155"/>
        <v>245412. Vigilancia de la Salud AmbientalVigilancia de la Salud Ambiental20266_ANTONIO_NARIÑO1_ENERO_2026</v>
      </c>
      <c r="P4624" s="168">
        <f t="shared" si="153"/>
        <v>0</v>
      </c>
      <c r="S4624" s="172">
        <v>0</v>
      </c>
      <c r="T4624" s="23">
        <v>0</v>
      </c>
    </row>
    <row r="4625" spans="2:20" ht="30" customHeight="1">
      <c r="B4625">
        <v>2454</v>
      </c>
      <c r="C4625" s="164" t="s">
        <v>343</v>
      </c>
      <c r="D4625" s="7" t="s">
        <v>344</v>
      </c>
      <c r="E4625">
        <v>2026</v>
      </c>
      <c r="F4625" s="76" t="str">
        <f t="shared" si="154"/>
        <v>245412. Vigilancia de la Salud AmbientalVigilancia de la Salud Ambiental2026</v>
      </c>
      <c r="G4625" s="7" t="s">
        <v>345</v>
      </c>
      <c r="H4625" s="7" t="s">
        <v>352</v>
      </c>
      <c r="I4625" t="s">
        <v>36</v>
      </c>
      <c r="J4625" s="7" t="s">
        <v>347</v>
      </c>
      <c r="K4625" t="s">
        <v>348</v>
      </c>
      <c r="L4625" t="s">
        <v>348</v>
      </c>
      <c r="M4625" s="37" t="s">
        <v>5</v>
      </c>
      <c r="N4625" s="12" t="s">
        <v>0</v>
      </c>
      <c r="O4625" s="76" t="str">
        <f t="shared" si="155"/>
        <v>245412. Vigilancia de la Salud AmbientalVigilancia de la Salud Ambiental20261_CANDELARIA1_ENERO_2026</v>
      </c>
      <c r="P4625" s="168">
        <f t="shared" si="153"/>
        <v>0</v>
      </c>
      <c r="S4625" s="172">
        <v>0</v>
      </c>
      <c r="T4625" s="23">
        <v>0</v>
      </c>
    </row>
    <row r="4626" spans="2:20" ht="30" customHeight="1">
      <c r="B4626">
        <v>2454</v>
      </c>
      <c r="C4626" s="164" t="s">
        <v>343</v>
      </c>
      <c r="D4626" s="7" t="s">
        <v>344</v>
      </c>
      <c r="E4626">
        <v>2026</v>
      </c>
      <c r="F4626" s="76" t="str">
        <f t="shared" si="154"/>
        <v>245412. Vigilancia de la Salud AmbientalVigilancia de la Salud Ambiental2026</v>
      </c>
      <c r="G4626" s="7" t="s">
        <v>345</v>
      </c>
      <c r="H4626" s="7" t="s">
        <v>352</v>
      </c>
      <c r="I4626" t="s">
        <v>36</v>
      </c>
      <c r="J4626" s="7" t="s">
        <v>347</v>
      </c>
      <c r="K4626" t="s">
        <v>348</v>
      </c>
      <c r="L4626" t="s">
        <v>348</v>
      </c>
      <c r="M4626" s="37" t="s">
        <v>9</v>
      </c>
      <c r="N4626" s="12" t="s">
        <v>0</v>
      </c>
      <c r="O4626" s="76" t="str">
        <f t="shared" si="155"/>
        <v>245412. Vigilancia de la Salud AmbientalVigilancia de la Salud Ambiental20265_RAFAEL_URIBE1_ENERO_2026</v>
      </c>
      <c r="P4626" s="168">
        <f t="shared" si="153"/>
        <v>0</v>
      </c>
      <c r="S4626" s="172">
        <v>0</v>
      </c>
      <c r="T4626" s="23">
        <v>0</v>
      </c>
    </row>
    <row r="4627" spans="2:20" ht="30" customHeight="1">
      <c r="B4627">
        <v>2456</v>
      </c>
      <c r="C4627" s="164" t="s">
        <v>343</v>
      </c>
      <c r="D4627" s="7" t="s">
        <v>344</v>
      </c>
      <c r="E4627">
        <v>2026</v>
      </c>
      <c r="F4627" s="76" t="str">
        <f t="shared" si="154"/>
        <v>245612. Vigilancia de la Salud AmbientalVigilancia de la Salud Ambiental2026</v>
      </c>
      <c r="G4627" s="7" t="s">
        <v>357</v>
      </c>
      <c r="H4627" s="7" t="s">
        <v>358</v>
      </c>
      <c r="I4627" t="s">
        <v>36</v>
      </c>
      <c r="J4627" s="7" t="s">
        <v>362</v>
      </c>
      <c r="K4627" t="s">
        <v>348</v>
      </c>
      <c r="L4627" t="s">
        <v>348</v>
      </c>
      <c r="M4627" s="37" t="s">
        <v>8</v>
      </c>
      <c r="N4627" s="12" t="s">
        <v>0</v>
      </c>
      <c r="O4627" s="76" t="str">
        <f t="shared" si="155"/>
        <v>245612. Vigilancia de la Salud AmbientalVigilancia de la Salud Ambiental20264_SAN_CRISTOBAL1_ENERO_2026</v>
      </c>
      <c r="P4627" s="168">
        <f t="shared" si="153"/>
        <v>39203040</v>
      </c>
      <c r="S4627" s="172">
        <v>1</v>
      </c>
      <c r="T4627" s="23">
        <v>39203040</v>
      </c>
    </row>
    <row r="4628" spans="2:20" ht="30" customHeight="1">
      <c r="B4628">
        <v>2458</v>
      </c>
      <c r="C4628" s="164" t="s">
        <v>343</v>
      </c>
      <c r="D4628" s="7" t="s">
        <v>344</v>
      </c>
      <c r="E4628">
        <v>2026</v>
      </c>
      <c r="F4628" s="76" t="str">
        <f t="shared" si="154"/>
        <v>245812. Vigilancia de la Salud AmbientalVigilancia de la Salud Ambiental2026</v>
      </c>
      <c r="G4628" s="7" t="s">
        <v>345</v>
      </c>
      <c r="H4628" s="7" t="s">
        <v>358</v>
      </c>
      <c r="I4628" t="s">
        <v>36</v>
      </c>
      <c r="J4628" s="7" t="s">
        <v>347</v>
      </c>
      <c r="K4628" t="s">
        <v>348</v>
      </c>
      <c r="L4628" t="s">
        <v>348</v>
      </c>
      <c r="M4628" s="37" t="s">
        <v>6</v>
      </c>
      <c r="N4628" s="12" t="s">
        <v>0</v>
      </c>
      <c r="O4628" s="76" t="str">
        <f t="shared" si="155"/>
        <v>245812. Vigilancia de la Salud AmbientalVigilancia de la Salud Ambiental20262_SANTA_FE1_ENERO_2026</v>
      </c>
      <c r="P4628" s="168">
        <f t="shared" si="153"/>
        <v>122208</v>
      </c>
      <c r="S4628" s="172">
        <v>1</v>
      </c>
      <c r="T4628" s="23">
        <v>122208</v>
      </c>
    </row>
    <row r="4629" spans="2:20" ht="30" customHeight="1">
      <c r="B4629">
        <v>2458</v>
      </c>
      <c r="C4629" s="164" t="s">
        <v>343</v>
      </c>
      <c r="D4629" s="7" t="s">
        <v>344</v>
      </c>
      <c r="E4629">
        <v>2026</v>
      </c>
      <c r="F4629" s="76" t="str">
        <f t="shared" si="154"/>
        <v>245812. Vigilancia de la Salud AmbientalVigilancia de la Salud Ambiental2026</v>
      </c>
      <c r="G4629" s="7" t="s">
        <v>345</v>
      </c>
      <c r="H4629" s="7" t="s">
        <v>358</v>
      </c>
      <c r="I4629" t="s">
        <v>36</v>
      </c>
      <c r="J4629" s="7" t="s">
        <v>347</v>
      </c>
      <c r="K4629" t="s">
        <v>348</v>
      </c>
      <c r="L4629" t="s">
        <v>348</v>
      </c>
      <c r="M4629" s="37" t="s">
        <v>8</v>
      </c>
      <c r="N4629" s="12" t="s">
        <v>0</v>
      </c>
      <c r="O4629" s="76" t="str">
        <f t="shared" si="155"/>
        <v>245812. Vigilancia de la Salud AmbientalVigilancia de la Salud Ambiental20264_SAN_CRISTOBAL1_ENERO_2026</v>
      </c>
      <c r="P4629" s="168">
        <f t="shared" si="153"/>
        <v>122208</v>
      </c>
      <c r="S4629" s="172">
        <v>2</v>
      </c>
      <c r="T4629" s="23">
        <v>244416</v>
      </c>
    </row>
    <row r="4630" spans="2:20" ht="30" customHeight="1">
      <c r="B4630">
        <v>2458</v>
      </c>
      <c r="C4630" s="164" t="s">
        <v>343</v>
      </c>
      <c r="D4630" s="7" t="s">
        <v>344</v>
      </c>
      <c r="E4630">
        <v>2026</v>
      </c>
      <c r="F4630" s="76" t="str">
        <f t="shared" si="154"/>
        <v>245812. Vigilancia de la Salud AmbientalVigilancia de la Salud Ambiental2026</v>
      </c>
      <c r="G4630" s="7" t="s">
        <v>345</v>
      </c>
      <c r="H4630" s="7" t="s">
        <v>358</v>
      </c>
      <c r="I4630" t="s">
        <v>36</v>
      </c>
      <c r="J4630" s="7" t="s">
        <v>347</v>
      </c>
      <c r="K4630" t="s">
        <v>348</v>
      </c>
      <c r="L4630" t="s">
        <v>348</v>
      </c>
      <c r="M4630" s="37" t="s">
        <v>7</v>
      </c>
      <c r="N4630" s="12" t="s">
        <v>0</v>
      </c>
      <c r="O4630" s="76" t="str">
        <f t="shared" si="155"/>
        <v>245812. Vigilancia de la Salud AmbientalVigilancia de la Salud Ambiental20263_MARTIRES1_ENERO_2026</v>
      </c>
      <c r="P4630" s="168">
        <f t="shared" si="153"/>
        <v>122208</v>
      </c>
      <c r="S4630" s="172">
        <v>1</v>
      </c>
      <c r="T4630" s="23">
        <v>122208</v>
      </c>
    </row>
    <row r="4631" spans="2:20" ht="30" customHeight="1">
      <c r="B4631">
        <v>2458</v>
      </c>
      <c r="C4631" s="164" t="s">
        <v>343</v>
      </c>
      <c r="D4631" s="7" t="s">
        <v>344</v>
      </c>
      <c r="E4631">
        <v>2026</v>
      </c>
      <c r="F4631" s="76" t="str">
        <f t="shared" si="154"/>
        <v>245812. Vigilancia de la Salud AmbientalVigilancia de la Salud Ambiental2026</v>
      </c>
      <c r="G4631" s="7" t="s">
        <v>345</v>
      </c>
      <c r="H4631" s="7" t="s">
        <v>358</v>
      </c>
      <c r="I4631" t="s">
        <v>36</v>
      </c>
      <c r="J4631" s="7" t="s">
        <v>347</v>
      </c>
      <c r="K4631" t="s">
        <v>348</v>
      </c>
      <c r="L4631" t="s">
        <v>348</v>
      </c>
      <c r="M4631" s="37" t="s">
        <v>10</v>
      </c>
      <c r="N4631" s="12" t="s">
        <v>0</v>
      </c>
      <c r="O4631" s="76" t="str">
        <f t="shared" si="155"/>
        <v>245812. Vigilancia de la Salud AmbientalVigilancia de la Salud Ambiental20266_ANTONIO_NARIÑO1_ENERO_2026</v>
      </c>
      <c r="P4631" s="168">
        <f t="shared" si="153"/>
        <v>122208</v>
      </c>
      <c r="S4631" s="172">
        <v>2</v>
      </c>
      <c r="T4631" s="23">
        <v>244416</v>
      </c>
    </row>
    <row r="4632" spans="2:20" ht="30" customHeight="1">
      <c r="B4632">
        <v>2458</v>
      </c>
      <c r="C4632" s="164" t="s">
        <v>343</v>
      </c>
      <c r="D4632" s="7" t="s">
        <v>344</v>
      </c>
      <c r="E4632">
        <v>2026</v>
      </c>
      <c r="F4632" s="76" t="str">
        <f t="shared" si="154"/>
        <v>245812. Vigilancia de la Salud AmbientalVigilancia de la Salud Ambiental2026</v>
      </c>
      <c r="G4632" s="7" t="s">
        <v>345</v>
      </c>
      <c r="H4632" s="7" t="s">
        <v>358</v>
      </c>
      <c r="I4632" t="s">
        <v>36</v>
      </c>
      <c r="J4632" s="7" t="s">
        <v>347</v>
      </c>
      <c r="K4632" t="s">
        <v>348</v>
      </c>
      <c r="L4632" t="s">
        <v>348</v>
      </c>
      <c r="M4632" s="37" t="s">
        <v>5</v>
      </c>
      <c r="N4632" s="12" t="s">
        <v>0</v>
      </c>
      <c r="O4632" s="76" t="str">
        <f t="shared" si="155"/>
        <v>245812. Vigilancia de la Salud AmbientalVigilancia de la Salud Ambiental20261_CANDELARIA1_ENERO_2026</v>
      </c>
      <c r="P4632" s="168">
        <f t="shared" si="153"/>
        <v>0</v>
      </c>
      <c r="S4632" s="172">
        <v>0</v>
      </c>
      <c r="T4632" s="23">
        <v>0</v>
      </c>
    </row>
    <row r="4633" spans="2:20" ht="30" customHeight="1">
      <c r="B4633">
        <v>2458</v>
      </c>
      <c r="C4633" s="164" t="s">
        <v>343</v>
      </c>
      <c r="D4633" s="7" t="s">
        <v>344</v>
      </c>
      <c r="E4633">
        <v>2026</v>
      </c>
      <c r="F4633" s="76" t="str">
        <f t="shared" si="154"/>
        <v>245812. Vigilancia de la Salud AmbientalVigilancia de la Salud Ambiental2026</v>
      </c>
      <c r="G4633" s="7" t="s">
        <v>345</v>
      </c>
      <c r="H4633" s="7" t="s">
        <v>358</v>
      </c>
      <c r="I4633" t="s">
        <v>36</v>
      </c>
      <c r="J4633" s="7" t="s">
        <v>347</v>
      </c>
      <c r="K4633" t="s">
        <v>348</v>
      </c>
      <c r="L4633" t="s">
        <v>348</v>
      </c>
      <c r="M4633" s="37" t="s">
        <v>9</v>
      </c>
      <c r="N4633" s="12" t="s">
        <v>0</v>
      </c>
      <c r="O4633" s="76" t="str">
        <f t="shared" si="155"/>
        <v>245812. Vigilancia de la Salud AmbientalVigilancia de la Salud Ambiental20265_RAFAEL_URIBE1_ENERO_2026</v>
      </c>
      <c r="P4633" s="168">
        <f t="shared" si="153"/>
        <v>122208</v>
      </c>
      <c r="S4633" s="172">
        <v>2</v>
      </c>
      <c r="T4633" s="23">
        <v>244416</v>
      </c>
    </row>
    <row r="4634" spans="2:20" ht="30" customHeight="1">
      <c r="B4634">
        <v>2459</v>
      </c>
      <c r="C4634" s="164" t="s">
        <v>343</v>
      </c>
      <c r="D4634" s="7" t="s">
        <v>344</v>
      </c>
      <c r="E4634">
        <v>2026</v>
      </c>
      <c r="F4634" s="76" t="str">
        <f t="shared" si="154"/>
        <v>245912. Vigilancia de la Salud AmbientalVigilancia de la Salud Ambiental2026</v>
      </c>
      <c r="G4634" s="7" t="s">
        <v>345</v>
      </c>
      <c r="H4634" s="7" t="s">
        <v>358</v>
      </c>
      <c r="I4634" t="s">
        <v>36</v>
      </c>
      <c r="J4634" s="7" t="s">
        <v>347</v>
      </c>
      <c r="K4634" t="s">
        <v>348</v>
      </c>
      <c r="L4634" t="s">
        <v>348</v>
      </c>
      <c r="M4634" s="37" t="s">
        <v>10</v>
      </c>
      <c r="N4634" s="12" t="s">
        <v>0</v>
      </c>
      <c r="O4634" s="76" t="str">
        <f t="shared" si="155"/>
        <v>245912. Vigilancia de la Salud AmbientalVigilancia de la Salud Ambiental20266_ANTONIO_NARIÑO1_ENERO_2026</v>
      </c>
      <c r="P4634" s="168">
        <f t="shared" si="153"/>
        <v>122208</v>
      </c>
      <c r="S4634" s="172">
        <v>2</v>
      </c>
      <c r="T4634" s="23">
        <v>244416</v>
      </c>
    </row>
    <row r="4635" spans="2:20" ht="30" customHeight="1">
      <c r="B4635">
        <v>2463</v>
      </c>
      <c r="C4635" s="164" t="s">
        <v>343</v>
      </c>
      <c r="D4635" s="7" t="s">
        <v>344</v>
      </c>
      <c r="E4635">
        <v>2026</v>
      </c>
      <c r="F4635" s="76" t="str">
        <f t="shared" si="154"/>
        <v>246312. Vigilancia de la Salud AmbientalVigilancia de la Salud Ambiental2026</v>
      </c>
      <c r="G4635" s="7" t="s">
        <v>364</v>
      </c>
      <c r="H4635" s="7" t="s">
        <v>365</v>
      </c>
      <c r="I4635" t="s">
        <v>36</v>
      </c>
      <c r="J4635" s="7" t="s">
        <v>356</v>
      </c>
      <c r="K4635" t="s">
        <v>348</v>
      </c>
      <c r="L4635" t="s">
        <v>348</v>
      </c>
      <c r="M4635" s="37" t="s">
        <v>8</v>
      </c>
      <c r="N4635" s="12" t="s">
        <v>0</v>
      </c>
      <c r="O4635" s="76" t="str">
        <f t="shared" si="155"/>
        <v>246312. Vigilancia de la Salud AmbientalVigilancia de la Salud Ambiental20264_SAN_CRISTOBAL1_ENERO_2026</v>
      </c>
      <c r="P4635" s="168">
        <f t="shared" si="153"/>
        <v>3673744</v>
      </c>
      <c r="S4635" s="172">
        <v>4</v>
      </c>
      <c r="T4635" s="23">
        <v>14694976</v>
      </c>
    </row>
    <row r="4636" spans="2:20" ht="30" customHeight="1">
      <c r="B4636">
        <v>2464</v>
      </c>
      <c r="C4636" s="164" t="s">
        <v>343</v>
      </c>
      <c r="D4636" s="7" t="s">
        <v>344</v>
      </c>
      <c r="E4636">
        <v>2026</v>
      </c>
      <c r="F4636" s="76" t="str">
        <f t="shared" si="154"/>
        <v>246412. Vigilancia de la Salud AmbientalVigilancia de la Salud Ambiental2026</v>
      </c>
      <c r="G4636" s="7" t="s">
        <v>364</v>
      </c>
      <c r="H4636" s="7" t="s">
        <v>365</v>
      </c>
      <c r="I4636" t="s">
        <v>36</v>
      </c>
      <c r="J4636" s="7" t="s">
        <v>356</v>
      </c>
      <c r="K4636" t="s">
        <v>348</v>
      </c>
      <c r="L4636" t="s">
        <v>348</v>
      </c>
      <c r="M4636" s="37" t="s">
        <v>8</v>
      </c>
      <c r="N4636" s="12" t="s">
        <v>0</v>
      </c>
      <c r="O4636" s="76" t="str">
        <f t="shared" si="155"/>
        <v>246412. Vigilancia de la Salud AmbientalVigilancia de la Salud Ambiental20264_SAN_CRISTOBAL1_ENERO_2026</v>
      </c>
      <c r="P4636" s="168">
        <f t="shared" si="153"/>
        <v>3673744</v>
      </c>
      <c r="S4636" s="172">
        <v>4</v>
      </c>
      <c r="T4636" s="23">
        <v>14694976</v>
      </c>
    </row>
    <row r="4637" spans="2:20" ht="30" customHeight="1">
      <c r="B4637">
        <v>2465</v>
      </c>
      <c r="C4637" s="164" t="s">
        <v>343</v>
      </c>
      <c r="D4637" s="7" t="s">
        <v>344</v>
      </c>
      <c r="E4637">
        <v>2026</v>
      </c>
      <c r="F4637" s="76" t="str">
        <f t="shared" si="154"/>
        <v>246512. Vigilancia de la Salud AmbientalVigilancia de la Salud Ambiental2026</v>
      </c>
      <c r="G4637" s="7" t="s">
        <v>364</v>
      </c>
      <c r="H4637" s="7" t="s">
        <v>365</v>
      </c>
      <c r="I4637" t="s">
        <v>36</v>
      </c>
      <c r="J4637" s="7" t="s">
        <v>356</v>
      </c>
      <c r="K4637" t="s">
        <v>348</v>
      </c>
      <c r="L4637" t="s">
        <v>348</v>
      </c>
      <c r="M4637" s="37" t="s">
        <v>8</v>
      </c>
      <c r="N4637" s="12" t="s">
        <v>0</v>
      </c>
      <c r="O4637" s="76" t="str">
        <f t="shared" si="155"/>
        <v>246512. Vigilancia de la Salud AmbientalVigilancia de la Salud Ambiental20264_SAN_CRISTOBAL1_ENERO_2026</v>
      </c>
      <c r="P4637" s="168">
        <f t="shared" si="153"/>
        <v>3673744</v>
      </c>
      <c r="S4637" s="172">
        <v>4</v>
      </c>
      <c r="T4637" s="23">
        <v>14694976</v>
      </c>
    </row>
    <row r="4638" spans="2:20" ht="30" customHeight="1">
      <c r="B4638">
        <v>2469</v>
      </c>
      <c r="C4638" s="164" t="s">
        <v>343</v>
      </c>
      <c r="D4638" s="7" t="s">
        <v>344</v>
      </c>
      <c r="E4638">
        <v>2026</v>
      </c>
      <c r="F4638" s="76" t="str">
        <f t="shared" si="154"/>
        <v>246912. Vigilancia de la Salud AmbientalVigilancia de la Salud Ambiental2026</v>
      </c>
      <c r="G4638" s="7" t="s">
        <v>366</v>
      </c>
      <c r="H4638" s="7" t="s">
        <v>365</v>
      </c>
      <c r="I4638" t="s">
        <v>36</v>
      </c>
      <c r="J4638" s="7" t="s">
        <v>367</v>
      </c>
      <c r="K4638" t="s">
        <v>348</v>
      </c>
      <c r="L4638" t="s">
        <v>348</v>
      </c>
      <c r="M4638" s="37" t="s">
        <v>8</v>
      </c>
      <c r="N4638" s="12" t="s">
        <v>0</v>
      </c>
      <c r="O4638" s="76" t="str">
        <f t="shared" si="155"/>
        <v>246912. Vigilancia de la Salud AmbientalVigilancia de la Salud Ambiental20264_SAN_CRISTOBAL1_ENERO_2026</v>
      </c>
      <c r="P4638" s="168">
        <f t="shared" si="153"/>
        <v>356976</v>
      </c>
      <c r="S4638" s="172">
        <v>1</v>
      </c>
      <c r="T4638" s="23">
        <v>356976</v>
      </c>
    </row>
    <row r="4639" spans="2:20" ht="30" customHeight="1">
      <c r="B4639">
        <v>2476</v>
      </c>
      <c r="C4639" s="164" t="s">
        <v>343</v>
      </c>
      <c r="D4639" s="7" t="s">
        <v>344</v>
      </c>
      <c r="E4639">
        <v>2026</v>
      </c>
      <c r="F4639" s="76" t="str">
        <f t="shared" si="154"/>
        <v>247612. Vigilancia de la Salud AmbientalVigilancia de la Salud Ambiental2026</v>
      </c>
      <c r="G4639" s="7" t="s">
        <v>366</v>
      </c>
      <c r="H4639" s="7" t="s">
        <v>355</v>
      </c>
      <c r="I4639" t="s">
        <v>36</v>
      </c>
      <c r="J4639" s="7" t="s">
        <v>367</v>
      </c>
      <c r="K4639" t="s">
        <v>348</v>
      </c>
      <c r="L4639" t="s">
        <v>348</v>
      </c>
      <c r="M4639" s="37" t="s">
        <v>5</v>
      </c>
      <c r="N4639" s="12" t="s">
        <v>0</v>
      </c>
      <c r="O4639" s="76" t="str">
        <f t="shared" si="155"/>
        <v>247612. Vigilancia de la Salud AmbientalVigilancia de la Salud Ambiental20261_CANDELARIA1_ENERO_2026</v>
      </c>
      <c r="P4639" s="168">
        <f t="shared" si="153"/>
        <v>356976</v>
      </c>
      <c r="S4639" s="172">
        <v>1</v>
      </c>
      <c r="T4639" s="23">
        <v>356976</v>
      </c>
    </row>
    <row r="4640" spans="2:20" ht="30" customHeight="1">
      <c r="B4640">
        <v>2486</v>
      </c>
      <c r="C4640" s="164" t="s">
        <v>343</v>
      </c>
      <c r="D4640" s="7" t="s">
        <v>344</v>
      </c>
      <c r="E4640">
        <v>2026</v>
      </c>
      <c r="F4640" s="76" t="str">
        <f t="shared" si="154"/>
        <v>248612. Vigilancia de la Salud AmbientalVigilancia de la Salud Ambiental2026</v>
      </c>
      <c r="G4640" s="7" t="s">
        <v>345</v>
      </c>
      <c r="H4640" s="7" t="s">
        <v>358</v>
      </c>
      <c r="I4640" t="s">
        <v>36</v>
      </c>
      <c r="J4640" s="7" t="s">
        <v>347</v>
      </c>
      <c r="K4640" t="s">
        <v>348</v>
      </c>
      <c r="L4640" t="s">
        <v>348</v>
      </c>
      <c r="M4640" s="37" t="s">
        <v>5</v>
      </c>
      <c r="N4640" s="12" t="s">
        <v>0</v>
      </c>
      <c r="O4640" s="76" t="str">
        <f t="shared" si="155"/>
        <v>248612. Vigilancia de la Salud AmbientalVigilancia de la Salud Ambiental20261_CANDELARIA1_ENERO_2026</v>
      </c>
      <c r="P4640" s="168">
        <f t="shared" si="153"/>
        <v>91656</v>
      </c>
      <c r="S4640" s="172">
        <v>4</v>
      </c>
      <c r="T4640" s="23">
        <v>366624</v>
      </c>
    </row>
    <row r="4641" spans="2:20" ht="30" customHeight="1">
      <c r="B4641">
        <v>2490</v>
      </c>
      <c r="C4641" s="164" t="s">
        <v>343</v>
      </c>
      <c r="D4641" s="7" t="s">
        <v>344</v>
      </c>
      <c r="E4641">
        <v>2026</v>
      </c>
      <c r="F4641" s="76" t="str">
        <f t="shared" si="154"/>
        <v>249012. Vigilancia de la Salud AmbientalVigilancia de la Salud Ambiental2026</v>
      </c>
      <c r="G4641" s="7" t="s">
        <v>357</v>
      </c>
      <c r="H4641" s="7" t="s">
        <v>358</v>
      </c>
      <c r="I4641" t="s">
        <v>36</v>
      </c>
      <c r="J4641" s="7" t="s">
        <v>362</v>
      </c>
      <c r="K4641" t="s">
        <v>348</v>
      </c>
      <c r="L4641" t="s">
        <v>348</v>
      </c>
      <c r="M4641" s="37" t="s">
        <v>8</v>
      </c>
      <c r="N4641" s="12" t="s">
        <v>0</v>
      </c>
      <c r="O4641" s="76" t="str">
        <f t="shared" si="155"/>
        <v>249012. Vigilancia de la Salud AmbientalVigilancia de la Salud Ambiental20264_SAN_CRISTOBAL1_ENERO_2026</v>
      </c>
      <c r="P4641" s="168">
        <f t="shared" si="153"/>
        <v>0</v>
      </c>
      <c r="S4641" s="172">
        <v>0</v>
      </c>
      <c r="T4641" s="23">
        <v>0</v>
      </c>
    </row>
    <row r="4642" spans="2:20" ht="30" customHeight="1">
      <c r="B4642">
        <v>2490</v>
      </c>
      <c r="C4642" s="164" t="s">
        <v>343</v>
      </c>
      <c r="D4642" s="7" t="s">
        <v>344</v>
      </c>
      <c r="E4642">
        <v>2026</v>
      </c>
      <c r="F4642" s="76" t="str">
        <f t="shared" si="154"/>
        <v>249012. Vigilancia de la Salud AmbientalVigilancia de la Salud Ambiental2026</v>
      </c>
      <c r="G4642" s="7" t="s">
        <v>357</v>
      </c>
      <c r="H4642" s="7" t="s">
        <v>358</v>
      </c>
      <c r="I4642" t="s">
        <v>36</v>
      </c>
      <c r="J4642" s="7" t="s">
        <v>362</v>
      </c>
      <c r="K4642" t="s">
        <v>348</v>
      </c>
      <c r="L4642" t="s">
        <v>348</v>
      </c>
      <c r="M4642" s="37" t="s">
        <v>5</v>
      </c>
      <c r="N4642" s="12" t="s">
        <v>0</v>
      </c>
      <c r="O4642" s="76" t="str">
        <f t="shared" si="155"/>
        <v>249012. Vigilancia de la Salud AmbientalVigilancia de la Salud Ambiental20261_CANDELARIA1_ENERO_2026</v>
      </c>
      <c r="P4642" s="168">
        <f t="shared" si="153"/>
        <v>0</v>
      </c>
      <c r="S4642" s="172">
        <v>0</v>
      </c>
      <c r="T4642" s="23">
        <v>0</v>
      </c>
    </row>
    <row r="4643" spans="2:20" ht="30" customHeight="1">
      <c r="B4643">
        <v>2494</v>
      </c>
      <c r="C4643" s="164" t="s">
        <v>343</v>
      </c>
      <c r="D4643" s="7" t="s">
        <v>344</v>
      </c>
      <c r="E4643">
        <v>2026</v>
      </c>
      <c r="F4643" s="76" t="str">
        <f t="shared" si="154"/>
        <v>249412. Vigilancia de la Salud AmbientalVigilancia de la Salud Ambiental2026</v>
      </c>
      <c r="G4643" s="7" t="s">
        <v>366</v>
      </c>
      <c r="H4643" s="7" t="s">
        <v>368</v>
      </c>
      <c r="I4643" t="s">
        <v>36</v>
      </c>
      <c r="J4643" s="7" t="s">
        <v>367</v>
      </c>
      <c r="K4643" t="s">
        <v>348</v>
      </c>
      <c r="L4643" t="s">
        <v>348</v>
      </c>
      <c r="M4643" s="37" t="s">
        <v>10</v>
      </c>
      <c r="N4643" s="12" t="s">
        <v>0</v>
      </c>
      <c r="O4643" s="76" t="str">
        <f t="shared" si="155"/>
        <v>249412. Vigilancia de la Salud AmbientalVigilancia de la Salud Ambiental20266_ANTONIO_NARIÑO1_ENERO_2026</v>
      </c>
      <c r="P4643" s="168">
        <f t="shared" si="153"/>
        <v>2983376</v>
      </c>
      <c r="S4643" s="172">
        <v>3</v>
      </c>
      <c r="T4643" s="23">
        <v>8950128</v>
      </c>
    </row>
    <row r="4644" spans="2:20" ht="30" customHeight="1">
      <c r="B4644">
        <v>2495</v>
      </c>
      <c r="C4644" s="164" t="s">
        <v>343</v>
      </c>
      <c r="D4644" s="7" t="s">
        <v>344</v>
      </c>
      <c r="E4644">
        <v>2026</v>
      </c>
      <c r="F4644" s="76" t="str">
        <f t="shared" si="154"/>
        <v>249512. Vigilancia de la Salud AmbientalVigilancia de la Salud Ambiental2026</v>
      </c>
      <c r="G4644" s="7" t="s">
        <v>366</v>
      </c>
      <c r="H4644" s="7" t="s">
        <v>368</v>
      </c>
      <c r="I4644" t="s">
        <v>36</v>
      </c>
      <c r="J4644" s="7" t="s">
        <v>367</v>
      </c>
      <c r="K4644" t="s">
        <v>348</v>
      </c>
      <c r="L4644" t="s">
        <v>348</v>
      </c>
      <c r="M4644" s="37" t="s">
        <v>7</v>
      </c>
      <c r="N4644" s="12" t="s">
        <v>0</v>
      </c>
      <c r="O4644" s="76" t="str">
        <f t="shared" si="155"/>
        <v>249512. Vigilancia de la Salud AmbientalVigilancia de la Salud Ambiental20263_MARTIRES1_ENERO_2026</v>
      </c>
      <c r="P4644" s="168">
        <f t="shared" si="153"/>
        <v>2983376</v>
      </c>
      <c r="S4644" s="172">
        <v>10</v>
      </c>
      <c r="T4644" s="23">
        <v>29833760</v>
      </c>
    </row>
    <row r="4645" spans="2:20" ht="30" customHeight="1">
      <c r="B4645">
        <v>2496</v>
      </c>
      <c r="C4645" s="164" t="s">
        <v>343</v>
      </c>
      <c r="D4645" s="7" t="s">
        <v>344</v>
      </c>
      <c r="E4645">
        <v>2026</v>
      </c>
      <c r="F4645" s="76" t="str">
        <f t="shared" si="154"/>
        <v>249612. Vigilancia de la Salud AmbientalVigilancia de la Salud Ambiental2026</v>
      </c>
      <c r="G4645" s="7" t="s">
        <v>366</v>
      </c>
      <c r="H4645" s="7" t="s">
        <v>368</v>
      </c>
      <c r="I4645" t="s">
        <v>36</v>
      </c>
      <c r="J4645" s="7" t="s">
        <v>367</v>
      </c>
      <c r="K4645" t="s">
        <v>348</v>
      </c>
      <c r="L4645" t="s">
        <v>348</v>
      </c>
      <c r="M4645" s="37" t="s">
        <v>6</v>
      </c>
      <c r="N4645" s="12" t="s">
        <v>0</v>
      </c>
      <c r="O4645" s="76" t="str">
        <f t="shared" si="155"/>
        <v>249612. Vigilancia de la Salud AmbientalVigilancia de la Salud Ambiental20262_SANTA_FE1_ENERO_2026</v>
      </c>
      <c r="P4645" s="168">
        <f t="shared" si="153"/>
        <v>8210448</v>
      </c>
      <c r="S4645" s="172">
        <v>13</v>
      </c>
      <c r="T4645" s="23">
        <v>106735824</v>
      </c>
    </row>
    <row r="4646" spans="2:20" ht="30" customHeight="1">
      <c r="B4646">
        <v>2497</v>
      </c>
      <c r="C4646" s="164" t="s">
        <v>343</v>
      </c>
      <c r="D4646" s="7" t="s">
        <v>344</v>
      </c>
      <c r="E4646">
        <v>2026</v>
      </c>
      <c r="F4646" s="76" t="str">
        <f t="shared" si="154"/>
        <v>249712. Vigilancia de la Salud AmbientalVigilancia de la Salud Ambiental2026</v>
      </c>
      <c r="G4646" s="7" t="s">
        <v>366</v>
      </c>
      <c r="H4646" s="7" t="s">
        <v>368</v>
      </c>
      <c r="I4646" t="s">
        <v>36</v>
      </c>
      <c r="J4646" s="7" t="s">
        <v>367</v>
      </c>
      <c r="K4646" t="s">
        <v>348</v>
      </c>
      <c r="L4646" t="s">
        <v>348</v>
      </c>
      <c r="M4646" s="37" t="s">
        <v>8</v>
      </c>
      <c r="N4646" s="12" t="s">
        <v>0</v>
      </c>
      <c r="O4646" s="76" t="str">
        <f t="shared" si="155"/>
        <v>249712. Vigilancia de la Salud AmbientalVigilancia de la Salud Ambiental20264_SAN_CRISTOBAL1_ENERO_2026</v>
      </c>
      <c r="P4646" s="168">
        <f t="shared" si="153"/>
        <v>9098064</v>
      </c>
      <c r="S4646" s="172">
        <v>1</v>
      </c>
      <c r="T4646" s="23">
        <v>9098064</v>
      </c>
    </row>
    <row r="4647" spans="2:20" ht="30" customHeight="1">
      <c r="B4647">
        <v>2498</v>
      </c>
      <c r="C4647" s="164" t="s">
        <v>343</v>
      </c>
      <c r="D4647" s="7" t="s">
        <v>344</v>
      </c>
      <c r="E4647">
        <v>2026</v>
      </c>
      <c r="F4647" s="76" t="str">
        <f t="shared" si="154"/>
        <v>249812. Vigilancia de la Salud AmbientalVigilancia de la Salud Ambiental2026</v>
      </c>
      <c r="G4647" s="7" t="s">
        <v>366</v>
      </c>
      <c r="H4647" s="7" t="s">
        <v>368</v>
      </c>
      <c r="I4647" t="s">
        <v>36</v>
      </c>
      <c r="J4647" s="7" t="s">
        <v>367</v>
      </c>
      <c r="K4647" t="s">
        <v>348</v>
      </c>
      <c r="L4647" t="s">
        <v>348</v>
      </c>
      <c r="M4647" s="37" t="s">
        <v>7</v>
      </c>
      <c r="N4647" s="12" t="s">
        <v>0</v>
      </c>
      <c r="O4647" s="76" t="str">
        <f t="shared" si="155"/>
        <v>249812. Vigilancia de la Salud AmbientalVigilancia de la Salud Ambiental20263_MARTIRES1_ENERO_2026</v>
      </c>
      <c r="P4647" s="168">
        <f t="shared" si="153"/>
        <v>4413424</v>
      </c>
      <c r="S4647" s="172">
        <v>3</v>
      </c>
      <c r="T4647" s="23">
        <v>13240272</v>
      </c>
    </row>
    <row r="4648" spans="2:20" ht="30" customHeight="1">
      <c r="B4648">
        <v>2502</v>
      </c>
      <c r="C4648" s="164" t="s">
        <v>343</v>
      </c>
      <c r="D4648" s="7" t="s">
        <v>344</v>
      </c>
      <c r="E4648">
        <v>2026</v>
      </c>
      <c r="F4648" s="76" t="str">
        <f t="shared" si="154"/>
        <v>250212. Vigilancia de la Salud AmbientalVigilancia de la Salud Ambiental2026</v>
      </c>
      <c r="G4648" s="7" t="s">
        <v>366</v>
      </c>
      <c r="H4648" s="7" t="s">
        <v>368</v>
      </c>
      <c r="I4648" t="s">
        <v>36</v>
      </c>
      <c r="J4648" s="7" t="s">
        <v>367</v>
      </c>
      <c r="K4648" t="s">
        <v>348</v>
      </c>
      <c r="L4648" t="s">
        <v>348</v>
      </c>
      <c r="M4648" s="37" t="s">
        <v>6</v>
      </c>
      <c r="N4648" s="12" t="s">
        <v>0</v>
      </c>
      <c r="O4648" s="76" t="str">
        <f t="shared" si="155"/>
        <v>250212. Vigilancia de la Salud AmbientalVigilancia de la Salud Ambiental20262_SANTA_FE1_ENERO_2026</v>
      </c>
      <c r="P4648" s="168">
        <f t="shared" si="153"/>
        <v>75545984</v>
      </c>
      <c r="S4648" s="172">
        <v>1</v>
      </c>
      <c r="T4648" s="23">
        <v>75545984</v>
      </c>
    </row>
    <row r="4649" spans="2:20" ht="30" customHeight="1">
      <c r="B4649">
        <v>2503</v>
      </c>
      <c r="C4649" s="164" t="s">
        <v>343</v>
      </c>
      <c r="D4649" s="7" t="s">
        <v>344</v>
      </c>
      <c r="E4649">
        <v>2026</v>
      </c>
      <c r="F4649" s="76" t="str">
        <f t="shared" si="154"/>
        <v>250312. Vigilancia de la Salud AmbientalVigilancia de la Salud Ambiental2026</v>
      </c>
      <c r="G4649" s="7" t="s">
        <v>366</v>
      </c>
      <c r="H4649" s="7" t="s">
        <v>368</v>
      </c>
      <c r="I4649" t="s">
        <v>36</v>
      </c>
      <c r="J4649" s="7" t="s">
        <v>367</v>
      </c>
      <c r="K4649" t="s">
        <v>348</v>
      </c>
      <c r="L4649" t="s">
        <v>348</v>
      </c>
      <c r="M4649" s="37" t="s">
        <v>9</v>
      </c>
      <c r="N4649" s="12" t="s">
        <v>0</v>
      </c>
      <c r="O4649" s="76" t="str">
        <f t="shared" si="155"/>
        <v>250312. Vigilancia de la Salud AmbientalVigilancia de la Salud Ambiental20265_RAFAEL_URIBE1_ENERO_2026</v>
      </c>
      <c r="P4649" s="168">
        <f t="shared" si="153"/>
        <v>66571200</v>
      </c>
      <c r="S4649" s="172">
        <v>1</v>
      </c>
      <c r="T4649" s="23">
        <v>66571200</v>
      </c>
    </row>
    <row r="4650" spans="2:20" ht="30" customHeight="1">
      <c r="B4650">
        <v>2509</v>
      </c>
      <c r="C4650" s="164" t="s">
        <v>343</v>
      </c>
      <c r="D4650" s="7" t="s">
        <v>344</v>
      </c>
      <c r="E4650">
        <v>2026</v>
      </c>
      <c r="F4650" s="76" t="str">
        <f t="shared" si="154"/>
        <v>250912. Vigilancia de la Salud AmbientalVigilancia de la Salud Ambiental2026</v>
      </c>
      <c r="G4650" s="7" t="s">
        <v>366</v>
      </c>
      <c r="H4650" s="7" t="s">
        <v>368</v>
      </c>
      <c r="I4650" t="s">
        <v>36</v>
      </c>
      <c r="J4650" s="7" t="s">
        <v>367</v>
      </c>
      <c r="K4650" t="s">
        <v>348</v>
      </c>
      <c r="L4650" t="s">
        <v>348</v>
      </c>
      <c r="M4650" s="37" t="s">
        <v>8</v>
      </c>
      <c r="N4650" s="12" t="s">
        <v>0</v>
      </c>
      <c r="O4650" s="76" t="str">
        <f t="shared" si="155"/>
        <v>250912. Vigilancia de la Salud AmbientalVigilancia de la Salud Ambiental20264_SAN_CRISTOBAL1_ENERO_2026</v>
      </c>
      <c r="P4650" s="168">
        <f t="shared" si="153"/>
        <v>4679280</v>
      </c>
      <c r="S4650" s="172">
        <v>1</v>
      </c>
      <c r="T4650" s="23">
        <v>4679280</v>
      </c>
    </row>
    <row r="4651" spans="2:20" ht="30" customHeight="1">
      <c r="B4651">
        <v>3</v>
      </c>
      <c r="C4651" s="164" t="s">
        <v>343</v>
      </c>
      <c r="D4651" s="7" t="s">
        <v>344</v>
      </c>
      <c r="E4651">
        <v>2026</v>
      </c>
      <c r="F4651" s="76" t="str">
        <f t="shared" si="154"/>
        <v>312. Vigilancia de la Salud AmbientalVigilancia de la Salud Ambiental2026</v>
      </c>
      <c r="G4651" s="7" t="s">
        <v>345</v>
      </c>
      <c r="H4651" s="7" t="s">
        <v>346</v>
      </c>
      <c r="I4651" t="s">
        <v>36</v>
      </c>
      <c r="J4651" s="7" t="s">
        <v>347</v>
      </c>
      <c r="K4651" t="s">
        <v>348</v>
      </c>
      <c r="L4651" t="s">
        <v>348</v>
      </c>
      <c r="M4651" s="37" t="s">
        <v>8</v>
      </c>
      <c r="N4651" s="78" t="s">
        <v>1</v>
      </c>
      <c r="O4651" s="76" t="str">
        <f t="shared" si="155"/>
        <v>312. Vigilancia de la Salud AmbientalVigilancia de la Salud Ambiental20264_SAN_CRISTOBAL2_FEBRERO_2026</v>
      </c>
      <c r="P4651" s="168">
        <f t="shared" si="153"/>
        <v>122208</v>
      </c>
      <c r="S4651" s="172">
        <v>1</v>
      </c>
      <c r="T4651" s="23">
        <v>122208</v>
      </c>
    </row>
    <row r="4652" spans="2:20" ht="30" customHeight="1">
      <c r="B4652">
        <v>3</v>
      </c>
      <c r="C4652" s="164" t="s">
        <v>343</v>
      </c>
      <c r="D4652" s="7" t="s">
        <v>344</v>
      </c>
      <c r="E4652">
        <v>2026</v>
      </c>
      <c r="F4652" s="76" t="str">
        <f t="shared" si="154"/>
        <v>312. Vigilancia de la Salud AmbientalVigilancia de la Salud Ambiental2026</v>
      </c>
      <c r="G4652" s="7" t="s">
        <v>345</v>
      </c>
      <c r="H4652" s="7" t="s">
        <v>346</v>
      </c>
      <c r="I4652" t="s">
        <v>36</v>
      </c>
      <c r="J4652" s="7" t="s">
        <v>347</v>
      </c>
      <c r="K4652" t="s">
        <v>348</v>
      </c>
      <c r="L4652" t="s">
        <v>348</v>
      </c>
      <c r="M4652" s="37" t="s">
        <v>7</v>
      </c>
      <c r="N4652" s="78" t="s">
        <v>1</v>
      </c>
      <c r="O4652" s="76" t="str">
        <f t="shared" si="155"/>
        <v>312. Vigilancia de la Salud AmbientalVigilancia de la Salud Ambiental20263_MARTIRES2_FEBRERO_2026</v>
      </c>
      <c r="P4652" s="168">
        <f t="shared" ref="P4652:P4715" si="156">IFERROR(T4652/S4652,0)</f>
        <v>0</v>
      </c>
      <c r="S4652" s="172">
        <v>0</v>
      </c>
      <c r="T4652" s="23">
        <v>0</v>
      </c>
    </row>
    <row r="4653" spans="2:20" ht="30" customHeight="1">
      <c r="B4653">
        <v>3</v>
      </c>
      <c r="C4653" s="164" t="s">
        <v>343</v>
      </c>
      <c r="D4653" s="7" t="s">
        <v>344</v>
      </c>
      <c r="E4653">
        <v>2026</v>
      </c>
      <c r="F4653" s="76" t="str">
        <f t="shared" si="154"/>
        <v>312. Vigilancia de la Salud AmbientalVigilancia de la Salud Ambiental2026</v>
      </c>
      <c r="G4653" s="7" t="s">
        <v>345</v>
      </c>
      <c r="H4653" s="7" t="s">
        <v>346</v>
      </c>
      <c r="I4653" t="s">
        <v>36</v>
      </c>
      <c r="J4653" s="7" t="s">
        <v>347</v>
      </c>
      <c r="K4653" t="s">
        <v>348</v>
      </c>
      <c r="L4653" t="s">
        <v>348</v>
      </c>
      <c r="M4653" s="37" t="s">
        <v>10</v>
      </c>
      <c r="N4653" s="78" t="s">
        <v>1</v>
      </c>
      <c r="O4653" s="76" t="str">
        <f t="shared" si="155"/>
        <v>312. Vigilancia de la Salud AmbientalVigilancia de la Salud Ambiental20266_ANTONIO_NARIÑO2_FEBRERO_2026</v>
      </c>
      <c r="P4653" s="168">
        <f t="shared" si="156"/>
        <v>122208</v>
      </c>
      <c r="S4653" s="172">
        <v>1</v>
      </c>
      <c r="T4653" s="23">
        <v>122208</v>
      </c>
    </row>
    <row r="4654" spans="2:20" ht="30" customHeight="1">
      <c r="B4654">
        <v>3</v>
      </c>
      <c r="C4654" s="164" t="s">
        <v>343</v>
      </c>
      <c r="D4654" s="7" t="s">
        <v>344</v>
      </c>
      <c r="E4654">
        <v>2026</v>
      </c>
      <c r="F4654" s="76" t="str">
        <f t="shared" si="154"/>
        <v>312. Vigilancia de la Salud AmbientalVigilancia de la Salud Ambiental2026</v>
      </c>
      <c r="G4654" s="7" t="s">
        <v>345</v>
      </c>
      <c r="H4654" s="7" t="s">
        <v>346</v>
      </c>
      <c r="I4654" t="s">
        <v>36</v>
      </c>
      <c r="J4654" s="7" t="s">
        <v>347</v>
      </c>
      <c r="K4654" t="s">
        <v>348</v>
      </c>
      <c r="L4654" t="s">
        <v>348</v>
      </c>
      <c r="M4654" s="37" t="s">
        <v>9</v>
      </c>
      <c r="N4654" s="78" t="s">
        <v>1</v>
      </c>
      <c r="O4654" s="76" t="str">
        <f t="shared" si="155"/>
        <v>312. Vigilancia de la Salud AmbientalVigilancia de la Salud Ambiental20265_RAFAEL_URIBE2_FEBRERO_2026</v>
      </c>
      <c r="P4654" s="168">
        <f t="shared" si="156"/>
        <v>0</v>
      </c>
      <c r="S4654" s="172">
        <v>0</v>
      </c>
      <c r="T4654" s="23">
        <v>0</v>
      </c>
    </row>
    <row r="4655" spans="2:20" ht="30" customHeight="1">
      <c r="B4655">
        <v>4</v>
      </c>
      <c r="C4655" s="164" t="s">
        <v>343</v>
      </c>
      <c r="D4655" s="7" t="s">
        <v>344</v>
      </c>
      <c r="E4655">
        <v>2026</v>
      </c>
      <c r="F4655" s="76" t="str">
        <f t="shared" si="154"/>
        <v>412. Vigilancia de la Salud AmbientalVigilancia de la Salud Ambiental2026</v>
      </c>
      <c r="G4655" s="7" t="s">
        <v>345</v>
      </c>
      <c r="H4655" s="7" t="s">
        <v>346</v>
      </c>
      <c r="I4655" t="s">
        <v>36</v>
      </c>
      <c r="J4655" s="7" t="s">
        <v>347</v>
      </c>
      <c r="K4655" t="s">
        <v>348</v>
      </c>
      <c r="L4655" t="s">
        <v>348</v>
      </c>
      <c r="M4655" s="37" t="s">
        <v>6</v>
      </c>
      <c r="N4655" s="78" t="s">
        <v>1</v>
      </c>
      <c r="O4655" s="76" t="str">
        <f t="shared" si="155"/>
        <v>412. Vigilancia de la Salud AmbientalVigilancia de la Salud Ambiental20262_SANTA_FE2_FEBRERO_2026</v>
      </c>
      <c r="P4655" s="168">
        <f t="shared" si="156"/>
        <v>91656</v>
      </c>
      <c r="S4655" s="172">
        <v>5</v>
      </c>
      <c r="T4655" s="23">
        <v>458280</v>
      </c>
    </row>
    <row r="4656" spans="2:20" ht="30" customHeight="1">
      <c r="B4656">
        <v>4</v>
      </c>
      <c r="C4656" s="164" t="s">
        <v>343</v>
      </c>
      <c r="D4656" s="7" t="s">
        <v>344</v>
      </c>
      <c r="E4656">
        <v>2026</v>
      </c>
      <c r="F4656" s="76" t="str">
        <f t="shared" si="154"/>
        <v>412. Vigilancia de la Salud AmbientalVigilancia de la Salud Ambiental2026</v>
      </c>
      <c r="G4656" s="7" t="s">
        <v>345</v>
      </c>
      <c r="H4656" s="7" t="s">
        <v>346</v>
      </c>
      <c r="I4656" t="s">
        <v>36</v>
      </c>
      <c r="J4656" s="7" t="s">
        <v>347</v>
      </c>
      <c r="K4656" t="s">
        <v>348</v>
      </c>
      <c r="L4656" t="s">
        <v>348</v>
      </c>
      <c r="M4656" s="37" t="s">
        <v>8</v>
      </c>
      <c r="N4656" s="78" t="s">
        <v>1</v>
      </c>
      <c r="O4656" s="76" t="str">
        <f t="shared" si="155"/>
        <v>412. Vigilancia de la Salud AmbientalVigilancia de la Salud Ambiental20264_SAN_CRISTOBAL2_FEBRERO_2026</v>
      </c>
      <c r="P4656" s="168">
        <f t="shared" si="156"/>
        <v>91656</v>
      </c>
      <c r="S4656" s="172">
        <v>48</v>
      </c>
      <c r="T4656" s="23">
        <v>4399488</v>
      </c>
    </row>
    <row r="4657" spans="2:20" ht="30" customHeight="1">
      <c r="B4657">
        <v>4</v>
      </c>
      <c r="C4657" s="164" t="s">
        <v>343</v>
      </c>
      <c r="D4657" s="7" t="s">
        <v>344</v>
      </c>
      <c r="E4657">
        <v>2026</v>
      </c>
      <c r="F4657" s="76" t="str">
        <f t="shared" si="154"/>
        <v>412. Vigilancia de la Salud AmbientalVigilancia de la Salud Ambiental2026</v>
      </c>
      <c r="G4657" s="7" t="s">
        <v>345</v>
      </c>
      <c r="H4657" s="7" t="s">
        <v>346</v>
      </c>
      <c r="I4657" t="s">
        <v>36</v>
      </c>
      <c r="J4657" s="7" t="s">
        <v>347</v>
      </c>
      <c r="K4657" t="s">
        <v>348</v>
      </c>
      <c r="L4657" t="s">
        <v>348</v>
      </c>
      <c r="M4657" s="37" t="s">
        <v>7</v>
      </c>
      <c r="N4657" s="78" t="s">
        <v>1</v>
      </c>
      <c r="O4657" s="76" t="str">
        <f t="shared" si="155"/>
        <v>412. Vigilancia de la Salud AmbientalVigilancia de la Salud Ambiental20263_MARTIRES2_FEBRERO_2026</v>
      </c>
      <c r="P4657" s="168">
        <f t="shared" si="156"/>
        <v>0</v>
      </c>
      <c r="S4657" s="172">
        <v>0</v>
      </c>
      <c r="T4657" s="23">
        <v>0</v>
      </c>
    </row>
    <row r="4658" spans="2:20" ht="30" customHeight="1">
      <c r="B4658">
        <v>4</v>
      </c>
      <c r="C4658" s="164" t="s">
        <v>343</v>
      </c>
      <c r="D4658" s="7" t="s">
        <v>344</v>
      </c>
      <c r="E4658">
        <v>2026</v>
      </c>
      <c r="F4658" s="76" t="str">
        <f t="shared" si="154"/>
        <v>412. Vigilancia de la Salud AmbientalVigilancia de la Salud Ambiental2026</v>
      </c>
      <c r="G4658" s="7" t="s">
        <v>345</v>
      </c>
      <c r="H4658" s="7" t="s">
        <v>346</v>
      </c>
      <c r="I4658" t="s">
        <v>36</v>
      </c>
      <c r="J4658" s="7" t="s">
        <v>347</v>
      </c>
      <c r="K4658" t="s">
        <v>348</v>
      </c>
      <c r="L4658" t="s">
        <v>348</v>
      </c>
      <c r="M4658" s="37" t="s">
        <v>10</v>
      </c>
      <c r="N4658" s="78" t="s">
        <v>1</v>
      </c>
      <c r="O4658" s="76" t="str">
        <f t="shared" si="155"/>
        <v>412. Vigilancia de la Salud AmbientalVigilancia de la Salud Ambiental20266_ANTONIO_NARIÑO2_FEBRERO_2026</v>
      </c>
      <c r="P4658" s="168">
        <f t="shared" si="156"/>
        <v>91656</v>
      </c>
      <c r="S4658" s="172">
        <v>19</v>
      </c>
      <c r="T4658" s="23">
        <v>1741464</v>
      </c>
    </row>
    <row r="4659" spans="2:20" ht="30" customHeight="1">
      <c r="B4659">
        <v>4</v>
      </c>
      <c r="C4659" s="164" t="s">
        <v>343</v>
      </c>
      <c r="D4659" s="7" t="s">
        <v>344</v>
      </c>
      <c r="E4659">
        <v>2026</v>
      </c>
      <c r="F4659" s="76" t="str">
        <f t="shared" si="154"/>
        <v>412. Vigilancia de la Salud AmbientalVigilancia de la Salud Ambiental2026</v>
      </c>
      <c r="G4659" s="7" t="s">
        <v>345</v>
      </c>
      <c r="H4659" s="7" t="s">
        <v>346</v>
      </c>
      <c r="I4659" t="s">
        <v>36</v>
      </c>
      <c r="J4659" s="7" t="s">
        <v>347</v>
      </c>
      <c r="K4659" t="s">
        <v>348</v>
      </c>
      <c r="L4659" t="s">
        <v>348</v>
      </c>
      <c r="M4659" s="37" t="s">
        <v>5</v>
      </c>
      <c r="N4659" s="78" t="s">
        <v>1</v>
      </c>
      <c r="O4659" s="76" t="str">
        <f t="shared" si="155"/>
        <v>412. Vigilancia de la Salud AmbientalVigilancia de la Salud Ambiental20261_CANDELARIA2_FEBRERO_2026</v>
      </c>
      <c r="P4659" s="168">
        <f t="shared" si="156"/>
        <v>91656</v>
      </c>
      <c r="S4659" s="172">
        <v>5</v>
      </c>
      <c r="T4659" s="23">
        <v>458280</v>
      </c>
    </row>
    <row r="4660" spans="2:20" ht="30" customHeight="1">
      <c r="B4660">
        <v>4</v>
      </c>
      <c r="C4660" s="164" t="s">
        <v>343</v>
      </c>
      <c r="D4660" s="7" t="s">
        <v>344</v>
      </c>
      <c r="E4660">
        <v>2026</v>
      </c>
      <c r="F4660" s="76" t="str">
        <f t="shared" si="154"/>
        <v>412. Vigilancia de la Salud AmbientalVigilancia de la Salud Ambiental2026</v>
      </c>
      <c r="G4660" s="7" t="s">
        <v>345</v>
      </c>
      <c r="H4660" s="7" t="s">
        <v>346</v>
      </c>
      <c r="I4660" t="s">
        <v>36</v>
      </c>
      <c r="J4660" s="7" t="s">
        <v>347</v>
      </c>
      <c r="K4660" t="s">
        <v>348</v>
      </c>
      <c r="L4660" t="s">
        <v>348</v>
      </c>
      <c r="M4660" s="37" t="s">
        <v>9</v>
      </c>
      <c r="N4660" s="78" t="s">
        <v>1</v>
      </c>
      <c r="O4660" s="76" t="str">
        <f t="shared" si="155"/>
        <v>412. Vigilancia de la Salud AmbientalVigilancia de la Salud Ambiental20265_RAFAEL_URIBE2_FEBRERO_2026</v>
      </c>
      <c r="P4660" s="168">
        <f t="shared" si="156"/>
        <v>0</v>
      </c>
      <c r="S4660" s="172">
        <v>0</v>
      </c>
      <c r="T4660" s="23">
        <v>0</v>
      </c>
    </row>
    <row r="4661" spans="2:20" ht="30" customHeight="1">
      <c r="B4661">
        <v>6</v>
      </c>
      <c r="C4661" s="164" t="s">
        <v>343</v>
      </c>
      <c r="D4661" s="7" t="s">
        <v>344</v>
      </c>
      <c r="E4661">
        <v>2026</v>
      </c>
      <c r="F4661" s="76" t="str">
        <f t="shared" si="154"/>
        <v>612. Vigilancia de la Salud AmbientalVigilancia de la Salud Ambiental2026</v>
      </c>
      <c r="G4661" s="7" t="s">
        <v>345</v>
      </c>
      <c r="H4661" s="7" t="s">
        <v>346</v>
      </c>
      <c r="I4661" t="s">
        <v>36</v>
      </c>
      <c r="J4661" s="7" t="s">
        <v>347</v>
      </c>
      <c r="K4661" t="s">
        <v>348</v>
      </c>
      <c r="L4661" t="s">
        <v>348</v>
      </c>
      <c r="M4661" s="37" t="s">
        <v>6</v>
      </c>
      <c r="N4661" s="78" t="s">
        <v>1</v>
      </c>
      <c r="O4661" s="76" t="str">
        <f t="shared" si="155"/>
        <v>612. Vigilancia de la Salud AmbientalVigilancia de la Salud Ambiental20262_SANTA_FE2_FEBRERO_2026</v>
      </c>
      <c r="P4661" s="168">
        <f t="shared" si="156"/>
        <v>91656</v>
      </c>
      <c r="S4661" s="172">
        <v>1</v>
      </c>
      <c r="T4661" s="23">
        <v>91656</v>
      </c>
    </row>
    <row r="4662" spans="2:20" ht="30" customHeight="1">
      <c r="B4662">
        <v>6</v>
      </c>
      <c r="C4662" s="164" t="s">
        <v>343</v>
      </c>
      <c r="D4662" s="7" t="s">
        <v>344</v>
      </c>
      <c r="E4662">
        <v>2026</v>
      </c>
      <c r="F4662" s="76" t="str">
        <f t="shared" si="154"/>
        <v>612. Vigilancia de la Salud AmbientalVigilancia de la Salud Ambiental2026</v>
      </c>
      <c r="G4662" s="7" t="s">
        <v>345</v>
      </c>
      <c r="H4662" s="7" t="s">
        <v>346</v>
      </c>
      <c r="I4662" t="s">
        <v>36</v>
      </c>
      <c r="J4662" s="7" t="s">
        <v>347</v>
      </c>
      <c r="K4662" t="s">
        <v>348</v>
      </c>
      <c r="L4662" t="s">
        <v>348</v>
      </c>
      <c r="M4662" s="37" t="s">
        <v>7</v>
      </c>
      <c r="N4662" s="78" t="s">
        <v>1</v>
      </c>
      <c r="O4662" s="76" t="str">
        <f t="shared" si="155"/>
        <v>612. Vigilancia de la Salud AmbientalVigilancia de la Salud Ambiental20263_MARTIRES2_FEBRERO_2026</v>
      </c>
      <c r="P4662" s="168">
        <f t="shared" si="156"/>
        <v>0</v>
      </c>
      <c r="S4662" s="172">
        <v>0</v>
      </c>
      <c r="T4662" s="23">
        <v>0</v>
      </c>
    </row>
    <row r="4663" spans="2:20" ht="30" customHeight="1">
      <c r="B4663">
        <v>6</v>
      </c>
      <c r="C4663" s="164" t="s">
        <v>343</v>
      </c>
      <c r="D4663" s="7" t="s">
        <v>344</v>
      </c>
      <c r="E4663">
        <v>2026</v>
      </c>
      <c r="F4663" s="76" t="str">
        <f t="shared" si="154"/>
        <v>612. Vigilancia de la Salud AmbientalVigilancia de la Salud Ambiental2026</v>
      </c>
      <c r="G4663" s="7" t="s">
        <v>345</v>
      </c>
      <c r="H4663" s="7" t="s">
        <v>346</v>
      </c>
      <c r="I4663" t="s">
        <v>36</v>
      </c>
      <c r="J4663" s="7" t="s">
        <v>347</v>
      </c>
      <c r="K4663" t="s">
        <v>348</v>
      </c>
      <c r="L4663" t="s">
        <v>348</v>
      </c>
      <c r="M4663" s="37" t="s">
        <v>10</v>
      </c>
      <c r="N4663" s="78" t="s">
        <v>1</v>
      </c>
      <c r="O4663" s="76" t="str">
        <f t="shared" si="155"/>
        <v>612. Vigilancia de la Salud AmbientalVigilancia de la Salud Ambiental20266_ANTONIO_NARIÑO2_FEBRERO_2026</v>
      </c>
      <c r="P4663" s="168">
        <f t="shared" si="156"/>
        <v>91656</v>
      </c>
      <c r="S4663" s="172">
        <v>2</v>
      </c>
      <c r="T4663" s="23">
        <v>183312</v>
      </c>
    </row>
    <row r="4664" spans="2:20" ht="30" customHeight="1">
      <c r="B4664">
        <v>6</v>
      </c>
      <c r="C4664" s="164" t="s">
        <v>343</v>
      </c>
      <c r="D4664" s="7" t="s">
        <v>344</v>
      </c>
      <c r="E4664">
        <v>2026</v>
      </c>
      <c r="F4664" s="76" t="str">
        <f t="shared" si="154"/>
        <v>612. Vigilancia de la Salud AmbientalVigilancia de la Salud Ambiental2026</v>
      </c>
      <c r="G4664" s="7" t="s">
        <v>345</v>
      </c>
      <c r="H4664" s="7" t="s">
        <v>346</v>
      </c>
      <c r="I4664" t="s">
        <v>36</v>
      </c>
      <c r="J4664" s="7" t="s">
        <v>347</v>
      </c>
      <c r="K4664" t="s">
        <v>348</v>
      </c>
      <c r="L4664" t="s">
        <v>348</v>
      </c>
      <c r="M4664" s="37" t="s">
        <v>9</v>
      </c>
      <c r="N4664" s="78" t="s">
        <v>1</v>
      </c>
      <c r="O4664" s="76" t="str">
        <f t="shared" si="155"/>
        <v>612. Vigilancia de la Salud AmbientalVigilancia de la Salud Ambiental20265_RAFAEL_URIBE2_FEBRERO_2026</v>
      </c>
      <c r="P4664" s="168">
        <f t="shared" si="156"/>
        <v>0</v>
      </c>
      <c r="S4664" s="172">
        <v>0</v>
      </c>
      <c r="T4664" s="23">
        <v>0</v>
      </c>
    </row>
    <row r="4665" spans="2:20" ht="30" customHeight="1">
      <c r="B4665">
        <v>12</v>
      </c>
      <c r="C4665" s="164" t="s">
        <v>343</v>
      </c>
      <c r="D4665" s="7" t="s">
        <v>344</v>
      </c>
      <c r="E4665">
        <v>2026</v>
      </c>
      <c r="F4665" s="76" t="str">
        <f t="shared" si="154"/>
        <v>1212. Vigilancia de la Salud AmbientalVigilancia de la Salud Ambiental2026</v>
      </c>
      <c r="G4665" s="7" t="s">
        <v>345</v>
      </c>
      <c r="H4665" s="7" t="s">
        <v>346</v>
      </c>
      <c r="I4665" t="s">
        <v>36</v>
      </c>
      <c r="J4665" s="7" t="s">
        <v>347</v>
      </c>
      <c r="K4665" t="s">
        <v>348</v>
      </c>
      <c r="L4665" t="s">
        <v>348</v>
      </c>
      <c r="M4665" s="37" t="s">
        <v>6</v>
      </c>
      <c r="N4665" s="78" t="s">
        <v>1</v>
      </c>
      <c r="O4665" s="76" t="str">
        <f t="shared" si="155"/>
        <v>1212. Vigilancia de la Salud AmbientalVigilancia de la Salud Ambiental20262_SANTA_FE2_FEBRERO_2026</v>
      </c>
      <c r="P4665" s="168">
        <f t="shared" si="156"/>
        <v>91656</v>
      </c>
      <c r="S4665" s="172">
        <v>1</v>
      </c>
      <c r="T4665" s="23">
        <v>91656</v>
      </c>
    </row>
    <row r="4666" spans="2:20" ht="30" customHeight="1">
      <c r="B4666">
        <v>12</v>
      </c>
      <c r="C4666" s="164" t="s">
        <v>343</v>
      </c>
      <c r="D4666" s="7" t="s">
        <v>344</v>
      </c>
      <c r="E4666">
        <v>2026</v>
      </c>
      <c r="F4666" s="76" t="str">
        <f t="shared" si="154"/>
        <v>1212. Vigilancia de la Salud AmbientalVigilancia de la Salud Ambiental2026</v>
      </c>
      <c r="G4666" s="7" t="s">
        <v>345</v>
      </c>
      <c r="H4666" s="7" t="s">
        <v>346</v>
      </c>
      <c r="I4666" t="s">
        <v>36</v>
      </c>
      <c r="J4666" s="7" t="s">
        <v>347</v>
      </c>
      <c r="K4666" t="s">
        <v>348</v>
      </c>
      <c r="L4666" t="s">
        <v>348</v>
      </c>
      <c r="M4666" s="37" t="s">
        <v>8</v>
      </c>
      <c r="N4666" s="78" t="s">
        <v>1</v>
      </c>
      <c r="O4666" s="76" t="str">
        <f t="shared" si="155"/>
        <v>1212. Vigilancia de la Salud AmbientalVigilancia de la Salud Ambiental20264_SAN_CRISTOBAL2_FEBRERO_2026</v>
      </c>
      <c r="P4666" s="168">
        <f t="shared" si="156"/>
        <v>91656</v>
      </c>
      <c r="S4666" s="172">
        <v>2</v>
      </c>
      <c r="T4666" s="23">
        <v>183312</v>
      </c>
    </row>
    <row r="4667" spans="2:20" ht="30" customHeight="1">
      <c r="B4667">
        <v>12</v>
      </c>
      <c r="C4667" s="164" t="s">
        <v>343</v>
      </c>
      <c r="D4667" s="7" t="s">
        <v>344</v>
      </c>
      <c r="E4667">
        <v>2026</v>
      </c>
      <c r="F4667" s="76" t="str">
        <f t="shared" si="154"/>
        <v>1212. Vigilancia de la Salud AmbientalVigilancia de la Salud Ambiental2026</v>
      </c>
      <c r="G4667" s="7" t="s">
        <v>345</v>
      </c>
      <c r="H4667" s="7" t="s">
        <v>346</v>
      </c>
      <c r="I4667" t="s">
        <v>36</v>
      </c>
      <c r="J4667" s="7" t="s">
        <v>347</v>
      </c>
      <c r="K4667" t="s">
        <v>348</v>
      </c>
      <c r="L4667" t="s">
        <v>348</v>
      </c>
      <c r="M4667" s="37" t="s">
        <v>7</v>
      </c>
      <c r="N4667" s="78" t="s">
        <v>1</v>
      </c>
      <c r="O4667" s="76" t="str">
        <f t="shared" si="155"/>
        <v>1212. Vigilancia de la Salud AmbientalVigilancia de la Salud Ambiental20263_MARTIRES2_FEBRERO_2026</v>
      </c>
      <c r="P4667" s="168">
        <f t="shared" si="156"/>
        <v>0</v>
      </c>
      <c r="S4667" s="172">
        <v>0</v>
      </c>
      <c r="T4667" s="23">
        <v>0</v>
      </c>
    </row>
    <row r="4668" spans="2:20" ht="30" customHeight="1">
      <c r="B4668">
        <v>12</v>
      </c>
      <c r="C4668" s="164" t="s">
        <v>343</v>
      </c>
      <c r="D4668" s="7" t="s">
        <v>344</v>
      </c>
      <c r="E4668">
        <v>2026</v>
      </c>
      <c r="F4668" s="76" t="str">
        <f t="shared" si="154"/>
        <v>1212. Vigilancia de la Salud AmbientalVigilancia de la Salud Ambiental2026</v>
      </c>
      <c r="G4668" s="7" t="s">
        <v>345</v>
      </c>
      <c r="H4668" s="7" t="s">
        <v>346</v>
      </c>
      <c r="I4668" t="s">
        <v>36</v>
      </c>
      <c r="J4668" s="7" t="s">
        <v>347</v>
      </c>
      <c r="K4668" t="s">
        <v>348</v>
      </c>
      <c r="L4668" t="s">
        <v>348</v>
      </c>
      <c r="M4668" s="37" t="s">
        <v>10</v>
      </c>
      <c r="N4668" s="78" t="s">
        <v>1</v>
      </c>
      <c r="O4668" s="76" t="str">
        <f t="shared" si="155"/>
        <v>1212. Vigilancia de la Salud AmbientalVigilancia de la Salud Ambiental20266_ANTONIO_NARIÑO2_FEBRERO_2026</v>
      </c>
      <c r="P4668" s="168">
        <f t="shared" si="156"/>
        <v>91656</v>
      </c>
      <c r="S4668" s="172">
        <v>2</v>
      </c>
      <c r="T4668" s="23">
        <v>183312</v>
      </c>
    </row>
    <row r="4669" spans="2:20" ht="30" customHeight="1">
      <c r="B4669">
        <v>12</v>
      </c>
      <c r="C4669" s="164" t="s">
        <v>343</v>
      </c>
      <c r="D4669" s="7" t="s">
        <v>344</v>
      </c>
      <c r="E4669">
        <v>2026</v>
      </c>
      <c r="F4669" s="76" t="str">
        <f t="shared" si="154"/>
        <v>1212. Vigilancia de la Salud AmbientalVigilancia de la Salud Ambiental2026</v>
      </c>
      <c r="G4669" s="7" t="s">
        <v>345</v>
      </c>
      <c r="H4669" s="7" t="s">
        <v>346</v>
      </c>
      <c r="I4669" t="s">
        <v>36</v>
      </c>
      <c r="J4669" s="7" t="s">
        <v>347</v>
      </c>
      <c r="K4669" t="s">
        <v>348</v>
      </c>
      <c r="L4669" t="s">
        <v>348</v>
      </c>
      <c r="M4669" s="37" t="s">
        <v>9</v>
      </c>
      <c r="N4669" s="78" t="s">
        <v>1</v>
      </c>
      <c r="O4669" s="76" t="str">
        <f t="shared" si="155"/>
        <v>1212. Vigilancia de la Salud AmbientalVigilancia de la Salud Ambiental20265_RAFAEL_URIBE2_FEBRERO_2026</v>
      </c>
      <c r="P4669" s="168">
        <f t="shared" si="156"/>
        <v>0</v>
      </c>
      <c r="S4669" s="172">
        <v>0</v>
      </c>
      <c r="T4669" s="23">
        <v>0</v>
      </c>
    </row>
    <row r="4670" spans="2:20" ht="30" customHeight="1">
      <c r="B4670">
        <v>17</v>
      </c>
      <c r="C4670" s="164" t="s">
        <v>343</v>
      </c>
      <c r="D4670" s="7" t="s">
        <v>344</v>
      </c>
      <c r="E4670">
        <v>2026</v>
      </c>
      <c r="F4670" s="76" t="str">
        <f t="shared" si="154"/>
        <v>1712. Vigilancia de la Salud AmbientalVigilancia de la Salud Ambiental2026</v>
      </c>
      <c r="G4670" s="7" t="s">
        <v>345</v>
      </c>
      <c r="H4670" s="7" t="s">
        <v>346</v>
      </c>
      <c r="I4670" t="s">
        <v>36</v>
      </c>
      <c r="J4670" s="7" t="s">
        <v>347</v>
      </c>
      <c r="K4670" t="s">
        <v>348</v>
      </c>
      <c r="L4670" t="s">
        <v>348</v>
      </c>
      <c r="M4670" s="37" t="s">
        <v>8</v>
      </c>
      <c r="N4670" s="78" t="s">
        <v>1</v>
      </c>
      <c r="O4670" s="76" t="str">
        <f t="shared" si="155"/>
        <v>1712. Vigilancia de la Salud AmbientalVigilancia de la Salud Ambiental20264_SAN_CRISTOBAL2_FEBRERO_2026</v>
      </c>
      <c r="P4670" s="168">
        <f t="shared" si="156"/>
        <v>91656</v>
      </c>
      <c r="S4670" s="172">
        <v>1</v>
      </c>
      <c r="T4670" s="23">
        <v>91656</v>
      </c>
    </row>
    <row r="4671" spans="2:20" ht="30" customHeight="1">
      <c r="B4671">
        <v>17</v>
      </c>
      <c r="C4671" s="164" t="s">
        <v>343</v>
      </c>
      <c r="D4671" s="7" t="s">
        <v>344</v>
      </c>
      <c r="E4671">
        <v>2026</v>
      </c>
      <c r="F4671" s="76" t="str">
        <f t="shared" si="154"/>
        <v>1712. Vigilancia de la Salud AmbientalVigilancia de la Salud Ambiental2026</v>
      </c>
      <c r="G4671" s="7" t="s">
        <v>345</v>
      </c>
      <c r="H4671" s="7" t="s">
        <v>346</v>
      </c>
      <c r="I4671" t="s">
        <v>36</v>
      </c>
      <c r="J4671" s="7" t="s">
        <v>347</v>
      </c>
      <c r="K4671" t="s">
        <v>348</v>
      </c>
      <c r="L4671" t="s">
        <v>348</v>
      </c>
      <c r="M4671" s="37" t="s">
        <v>9</v>
      </c>
      <c r="N4671" s="78" t="s">
        <v>1</v>
      </c>
      <c r="O4671" s="76" t="str">
        <f t="shared" si="155"/>
        <v>1712. Vigilancia de la Salud AmbientalVigilancia de la Salud Ambiental20265_RAFAEL_URIBE2_FEBRERO_2026</v>
      </c>
      <c r="P4671" s="168">
        <f t="shared" si="156"/>
        <v>0</v>
      </c>
      <c r="S4671" s="172">
        <v>0</v>
      </c>
      <c r="T4671" s="23">
        <v>0</v>
      </c>
    </row>
    <row r="4672" spans="2:20" ht="30" customHeight="1">
      <c r="B4672">
        <v>18</v>
      </c>
      <c r="C4672" s="164" t="s">
        <v>343</v>
      </c>
      <c r="D4672" s="7" t="s">
        <v>344</v>
      </c>
      <c r="E4672">
        <v>2026</v>
      </c>
      <c r="F4672" s="76" t="str">
        <f t="shared" si="154"/>
        <v>1812. Vigilancia de la Salud AmbientalVigilancia de la Salud Ambiental2026</v>
      </c>
      <c r="G4672" s="7" t="s">
        <v>345</v>
      </c>
      <c r="H4672" s="7" t="s">
        <v>346</v>
      </c>
      <c r="I4672" t="s">
        <v>36</v>
      </c>
      <c r="J4672" s="7" t="s">
        <v>347</v>
      </c>
      <c r="K4672" t="s">
        <v>348</v>
      </c>
      <c r="L4672" t="s">
        <v>348</v>
      </c>
      <c r="M4672" s="37" t="s">
        <v>9</v>
      </c>
      <c r="N4672" s="78" t="s">
        <v>1</v>
      </c>
      <c r="O4672" s="76" t="str">
        <f t="shared" si="155"/>
        <v>1812. Vigilancia de la Salud AmbientalVigilancia de la Salud Ambiental20265_RAFAEL_URIBE2_FEBRERO_2026</v>
      </c>
      <c r="P4672" s="168">
        <f t="shared" si="156"/>
        <v>0</v>
      </c>
      <c r="S4672" s="172">
        <v>0</v>
      </c>
      <c r="T4672" s="23">
        <v>0</v>
      </c>
    </row>
    <row r="4673" spans="2:20" ht="30" customHeight="1">
      <c r="B4673">
        <v>21</v>
      </c>
      <c r="C4673" s="164" t="s">
        <v>343</v>
      </c>
      <c r="D4673" s="7" t="s">
        <v>344</v>
      </c>
      <c r="E4673">
        <v>2026</v>
      </c>
      <c r="F4673" s="76" t="str">
        <f t="shared" si="154"/>
        <v>2112. Vigilancia de la Salud AmbientalVigilancia de la Salud Ambiental2026</v>
      </c>
      <c r="G4673" s="7" t="s">
        <v>345</v>
      </c>
      <c r="H4673" s="7" t="s">
        <v>346</v>
      </c>
      <c r="I4673" t="s">
        <v>36</v>
      </c>
      <c r="J4673" s="7" t="s">
        <v>347</v>
      </c>
      <c r="K4673" t="s">
        <v>348</v>
      </c>
      <c r="L4673" t="s">
        <v>348</v>
      </c>
      <c r="M4673" s="37" t="s">
        <v>7</v>
      </c>
      <c r="N4673" s="78" t="s">
        <v>1</v>
      </c>
      <c r="O4673" s="76" t="str">
        <f t="shared" si="155"/>
        <v>2112. Vigilancia de la Salud AmbientalVigilancia de la Salud Ambiental20263_MARTIRES2_FEBRERO_2026</v>
      </c>
      <c r="P4673" s="168">
        <f t="shared" si="156"/>
        <v>122208</v>
      </c>
      <c r="S4673" s="172">
        <v>1</v>
      </c>
      <c r="T4673" s="23">
        <v>122208</v>
      </c>
    </row>
    <row r="4674" spans="2:20" ht="30" customHeight="1">
      <c r="B4674">
        <v>21</v>
      </c>
      <c r="C4674" s="164" t="s">
        <v>343</v>
      </c>
      <c r="D4674" s="7" t="s">
        <v>344</v>
      </c>
      <c r="E4674">
        <v>2026</v>
      </c>
      <c r="F4674" s="76" t="str">
        <f t="shared" si="154"/>
        <v>2112. Vigilancia de la Salud AmbientalVigilancia de la Salud Ambiental2026</v>
      </c>
      <c r="G4674" s="7" t="s">
        <v>345</v>
      </c>
      <c r="H4674" s="7" t="s">
        <v>346</v>
      </c>
      <c r="I4674" t="s">
        <v>36</v>
      </c>
      <c r="J4674" s="7" t="s">
        <v>347</v>
      </c>
      <c r="K4674" t="s">
        <v>348</v>
      </c>
      <c r="L4674" t="s">
        <v>348</v>
      </c>
      <c r="M4674" s="37" t="s">
        <v>10</v>
      </c>
      <c r="N4674" s="78" t="s">
        <v>1</v>
      </c>
      <c r="O4674" s="76" t="str">
        <f t="shared" si="155"/>
        <v>2112. Vigilancia de la Salud AmbientalVigilancia de la Salud Ambiental20266_ANTONIO_NARIÑO2_FEBRERO_2026</v>
      </c>
      <c r="P4674" s="168">
        <f t="shared" si="156"/>
        <v>0</v>
      </c>
      <c r="S4674" s="172">
        <v>0</v>
      </c>
      <c r="T4674" s="23">
        <v>0</v>
      </c>
    </row>
    <row r="4675" spans="2:20" ht="30" customHeight="1">
      <c r="B4675">
        <v>22</v>
      </c>
      <c r="C4675" s="164" t="s">
        <v>343</v>
      </c>
      <c r="D4675" s="7" t="s">
        <v>344</v>
      </c>
      <c r="E4675">
        <v>2026</v>
      </c>
      <c r="F4675" s="76" t="str">
        <f t="shared" si="154"/>
        <v>2212. Vigilancia de la Salud AmbientalVigilancia de la Salud Ambiental2026</v>
      </c>
      <c r="G4675" s="7" t="s">
        <v>345</v>
      </c>
      <c r="H4675" s="7" t="s">
        <v>346</v>
      </c>
      <c r="I4675" t="s">
        <v>36</v>
      </c>
      <c r="J4675" s="7" t="s">
        <v>347</v>
      </c>
      <c r="K4675" t="s">
        <v>348</v>
      </c>
      <c r="L4675" t="s">
        <v>348</v>
      </c>
      <c r="M4675" s="37" t="s">
        <v>6</v>
      </c>
      <c r="N4675" s="78" t="s">
        <v>1</v>
      </c>
      <c r="O4675" s="76" t="str">
        <f t="shared" si="155"/>
        <v>2212. Vigilancia de la Salud AmbientalVigilancia de la Salud Ambiental20262_SANTA_FE2_FEBRERO_2026</v>
      </c>
      <c r="P4675" s="168">
        <f t="shared" si="156"/>
        <v>91656</v>
      </c>
      <c r="S4675" s="172">
        <v>14</v>
      </c>
      <c r="T4675" s="23">
        <v>1283184</v>
      </c>
    </row>
    <row r="4676" spans="2:20" ht="30" customHeight="1">
      <c r="B4676">
        <v>22</v>
      </c>
      <c r="C4676" s="164" t="s">
        <v>343</v>
      </c>
      <c r="D4676" s="7" t="s">
        <v>344</v>
      </c>
      <c r="E4676">
        <v>2026</v>
      </c>
      <c r="F4676" s="76" t="str">
        <f t="shared" si="154"/>
        <v>2212. Vigilancia de la Salud AmbientalVigilancia de la Salud Ambiental2026</v>
      </c>
      <c r="G4676" s="7" t="s">
        <v>345</v>
      </c>
      <c r="H4676" s="7" t="s">
        <v>346</v>
      </c>
      <c r="I4676" t="s">
        <v>36</v>
      </c>
      <c r="J4676" s="7" t="s">
        <v>347</v>
      </c>
      <c r="K4676" t="s">
        <v>348</v>
      </c>
      <c r="L4676" t="s">
        <v>348</v>
      </c>
      <c r="M4676" s="37" t="s">
        <v>8</v>
      </c>
      <c r="N4676" s="78" t="s">
        <v>1</v>
      </c>
      <c r="O4676" s="76" t="str">
        <f t="shared" si="155"/>
        <v>2212. Vigilancia de la Salud AmbientalVigilancia de la Salud Ambiental20264_SAN_CRISTOBAL2_FEBRERO_2026</v>
      </c>
      <c r="P4676" s="168">
        <f t="shared" si="156"/>
        <v>91656</v>
      </c>
      <c r="S4676" s="172">
        <v>9</v>
      </c>
      <c r="T4676" s="23">
        <v>824904</v>
      </c>
    </row>
    <row r="4677" spans="2:20" ht="30" customHeight="1">
      <c r="B4677">
        <v>22</v>
      </c>
      <c r="C4677" s="164" t="s">
        <v>343</v>
      </c>
      <c r="D4677" s="7" t="s">
        <v>344</v>
      </c>
      <c r="E4677">
        <v>2026</v>
      </c>
      <c r="F4677" s="76" t="str">
        <f t="shared" si="154"/>
        <v>2212. Vigilancia de la Salud AmbientalVigilancia de la Salud Ambiental2026</v>
      </c>
      <c r="G4677" s="7" t="s">
        <v>345</v>
      </c>
      <c r="H4677" s="7" t="s">
        <v>346</v>
      </c>
      <c r="I4677" t="s">
        <v>36</v>
      </c>
      <c r="J4677" s="7" t="s">
        <v>347</v>
      </c>
      <c r="K4677" t="s">
        <v>348</v>
      </c>
      <c r="L4677" t="s">
        <v>348</v>
      </c>
      <c r="M4677" s="37" t="s">
        <v>7</v>
      </c>
      <c r="N4677" s="78" t="s">
        <v>1</v>
      </c>
      <c r="O4677" s="76" t="str">
        <f t="shared" si="155"/>
        <v>2212. Vigilancia de la Salud AmbientalVigilancia de la Salud Ambiental20263_MARTIRES2_FEBRERO_2026</v>
      </c>
      <c r="P4677" s="168">
        <f t="shared" si="156"/>
        <v>91656</v>
      </c>
      <c r="S4677" s="172">
        <v>17</v>
      </c>
      <c r="T4677" s="23">
        <v>1558152</v>
      </c>
    </row>
    <row r="4678" spans="2:20" ht="30" customHeight="1">
      <c r="B4678">
        <v>22</v>
      </c>
      <c r="C4678" s="164" t="s">
        <v>343</v>
      </c>
      <c r="D4678" s="7" t="s">
        <v>344</v>
      </c>
      <c r="E4678">
        <v>2026</v>
      </c>
      <c r="F4678" s="76" t="str">
        <f t="shared" si="154"/>
        <v>2212. Vigilancia de la Salud AmbientalVigilancia de la Salud Ambiental2026</v>
      </c>
      <c r="G4678" s="7" t="s">
        <v>345</v>
      </c>
      <c r="H4678" s="7" t="s">
        <v>346</v>
      </c>
      <c r="I4678" t="s">
        <v>36</v>
      </c>
      <c r="J4678" s="7" t="s">
        <v>347</v>
      </c>
      <c r="K4678" t="s">
        <v>348</v>
      </c>
      <c r="L4678" t="s">
        <v>348</v>
      </c>
      <c r="M4678" s="37" t="s">
        <v>10</v>
      </c>
      <c r="N4678" s="78" t="s">
        <v>1</v>
      </c>
      <c r="O4678" s="76" t="str">
        <f t="shared" si="155"/>
        <v>2212. Vigilancia de la Salud AmbientalVigilancia de la Salud Ambiental20266_ANTONIO_NARIÑO2_FEBRERO_2026</v>
      </c>
      <c r="P4678" s="168">
        <f t="shared" si="156"/>
        <v>91656</v>
      </c>
      <c r="S4678" s="172">
        <v>19</v>
      </c>
      <c r="T4678" s="23">
        <v>1741464</v>
      </c>
    </row>
    <row r="4679" spans="2:20" ht="30" customHeight="1">
      <c r="B4679">
        <v>22</v>
      </c>
      <c r="C4679" s="164" t="s">
        <v>343</v>
      </c>
      <c r="D4679" s="7" t="s">
        <v>344</v>
      </c>
      <c r="E4679">
        <v>2026</v>
      </c>
      <c r="F4679" s="76" t="str">
        <f t="shared" si="154"/>
        <v>2212. Vigilancia de la Salud AmbientalVigilancia de la Salud Ambiental2026</v>
      </c>
      <c r="G4679" s="7" t="s">
        <v>345</v>
      </c>
      <c r="H4679" s="7" t="s">
        <v>346</v>
      </c>
      <c r="I4679" t="s">
        <v>36</v>
      </c>
      <c r="J4679" s="7" t="s">
        <v>347</v>
      </c>
      <c r="K4679" t="s">
        <v>348</v>
      </c>
      <c r="L4679" t="s">
        <v>348</v>
      </c>
      <c r="M4679" s="37" t="s">
        <v>5</v>
      </c>
      <c r="N4679" s="78" t="s">
        <v>1</v>
      </c>
      <c r="O4679" s="76" t="str">
        <f t="shared" si="155"/>
        <v>2212. Vigilancia de la Salud AmbientalVigilancia de la Salud Ambiental20261_CANDELARIA2_FEBRERO_2026</v>
      </c>
      <c r="P4679" s="168">
        <f t="shared" si="156"/>
        <v>91656</v>
      </c>
      <c r="S4679" s="172">
        <v>26</v>
      </c>
      <c r="T4679" s="23">
        <v>2383056</v>
      </c>
    </row>
    <row r="4680" spans="2:20" ht="30" customHeight="1">
      <c r="B4680">
        <v>22</v>
      </c>
      <c r="C4680" s="164" t="s">
        <v>343</v>
      </c>
      <c r="D4680" s="7" t="s">
        <v>344</v>
      </c>
      <c r="E4680">
        <v>2026</v>
      </c>
      <c r="F4680" s="76" t="str">
        <f t="shared" ref="F4680:F4743" si="157">B4680&amp;C4680&amp;D4680&amp;E4680</f>
        <v>2212. Vigilancia de la Salud AmbientalVigilancia de la Salud Ambiental2026</v>
      </c>
      <c r="G4680" s="7" t="s">
        <v>345</v>
      </c>
      <c r="H4680" s="7" t="s">
        <v>346</v>
      </c>
      <c r="I4680" t="s">
        <v>36</v>
      </c>
      <c r="J4680" s="7" t="s">
        <v>347</v>
      </c>
      <c r="K4680" t="s">
        <v>348</v>
      </c>
      <c r="L4680" t="s">
        <v>348</v>
      </c>
      <c r="M4680" s="37" t="s">
        <v>9</v>
      </c>
      <c r="N4680" s="78" t="s">
        <v>1</v>
      </c>
      <c r="O4680" s="76" t="str">
        <f t="shared" si="155"/>
        <v>2212. Vigilancia de la Salud AmbientalVigilancia de la Salud Ambiental20265_RAFAEL_URIBE2_FEBRERO_2026</v>
      </c>
      <c r="P4680" s="168">
        <f t="shared" si="156"/>
        <v>0</v>
      </c>
      <c r="S4680" s="172">
        <v>0</v>
      </c>
      <c r="T4680" s="23">
        <v>0</v>
      </c>
    </row>
    <row r="4681" spans="2:20" ht="30" customHeight="1">
      <c r="B4681">
        <v>24</v>
      </c>
      <c r="C4681" s="164" t="s">
        <v>343</v>
      </c>
      <c r="D4681" s="7" t="s">
        <v>344</v>
      </c>
      <c r="E4681">
        <v>2026</v>
      </c>
      <c r="F4681" s="76" t="str">
        <f t="shared" si="157"/>
        <v>2412. Vigilancia de la Salud AmbientalVigilancia de la Salud Ambiental2026</v>
      </c>
      <c r="G4681" s="7" t="s">
        <v>345</v>
      </c>
      <c r="H4681" s="7" t="s">
        <v>346</v>
      </c>
      <c r="I4681" t="s">
        <v>36</v>
      </c>
      <c r="J4681" s="7" t="s">
        <v>347</v>
      </c>
      <c r="K4681" t="s">
        <v>348</v>
      </c>
      <c r="L4681" t="s">
        <v>348</v>
      </c>
      <c r="M4681" s="37" t="s">
        <v>8</v>
      </c>
      <c r="N4681" s="78" t="s">
        <v>1</v>
      </c>
      <c r="O4681" s="76" t="str">
        <f t="shared" si="155"/>
        <v>2412. Vigilancia de la Salud AmbientalVigilancia de la Salud Ambiental20264_SAN_CRISTOBAL2_FEBRERO_2026</v>
      </c>
      <c r="P4681" s="168">
        <f t="shared" si="156"/>
        <v>0</v>
      </c>
      <c r="S4681" s="172">
        <v>0</v>
      </c>
      <c r="T4681" s="23">
        <v>0</v>
      </c>
    </row>
    <row r="4682" spans="2:20" ht="30" customHeight="1">
      <c r="B4682">
        <v>24</v>
      </c>
      <c r="C4682" s="164" t="s">
        <v>343</v>
      </c>
      <c r="D4682" s="7" t="s">
        <v>344</v>
      </c>
      <c r="E4682">
        <v>2026</v>
      </c>
      <c r="F4682" s="76" t="str">
        <f t="shared" si="157"/>
        <v>2412. Vigilancia de la Salud AmbientalVigilancia de la Salud Ambiental2026</v>
      </c>
      <c r="G4682" s="7" t="s">
        <v>345</v>
      </c>
      <c r="H4682" s="7" t="s">
        <v>346</v>
      </c>
      <c r="I4682" t="s">
        <v>36</v>
      </c>
      <c r="J4682" s="7" t="s">
        <v>347</v>
      </c>
      <c r="K4682" t="s">
        <v>348</v>
      </c>
      <c r="L4682" t="s">
        <v>348</v>
      </c>
      <c r="M4682" s="37" t="s">
        <v>9</v>
      </c>
      <c r="N4682" s="78" t="s">
        <v>1</v>
      </c>
      <c r="O4682" s="76" t="str">
        <f t="shared" ref="O4682:O4745" si="158">+F4682&amp;M4682&amp;N4682</f>
        <v>2412. Vigilancia de la Salud AmbientalVigilancia de la Salud Ambiental20265_RAFAEL_URIBE2_FEBRERO_2026</v>
      </c>
      <c r="P4682" s="168">
        <f t="shared" si="156"/>
        <v>0</v>
      </c>
      <c r="S4682" s="172">
        <v>0</v>
      </c>
      <c r="T4682" s="23">
        <v>0</v>
      </c>
    </row>
    <row r="4683" spans="2:20" ht="30" customHeight="1">
      <c r="B4683">
        <v>28</v>
      </c>
      <c r="C4683" s="164" t="s">
        <v>343</v>
      </c>
      <c r="D4683" s="7" t="s">
        <v>344</v>
      </c>
      <c r="E4683">
        <v>2026</v>
      </c>
      <c r="F4683" s="76" t="str">
        <f t="shared" si="157"/>
        <v>2812. Vigilancia de la Salud AmbientalVigilancia de la Salud Ambiental2026</v>
      </c>
      <c r="G4683" s="7" t="s">
        <v>345</v>
      </c>
      <c r="H4683" s="7" t="s">
        <v>349</v>
      </c>
      <c r="I4683" t="s">
        <v>36</v>
      </c>
      <c r="J4683" s="7" t="s">
        <v>347</v>
      </c>
      <c r="K4683" t="s">
        <v>348</v>
      </c>
      <c r="L4683" t="s">
        <v>348</v>
      </c>
      <c r="M4683" s="37" t="s">
        <v>6</v>
      </c>
      <c r="N4683" s="78" t="s">
        <v>1</v>
      </c>
      <c r="O4683" s="76" t="str">
        <f t="shared" si="158"/>
        <v>2812. Vigilancia de la Salud AmbientalVigilancia de la Salud Ambiental20262_SANTA_FE2_FEBRERO_2026</v>
      </c>
      <c r="P4683" s="168">
        <f t="shared" si="156"/>
        <v>71958</v>
      </c>
      <c r="S4683" s="172">
        <v>1</v>
      </c>
      <c r="T4683" s="23">
        <v>71958</v>
      </c>
    </row>
    <row r="4684" spans="2:20" ht="30" customHeight="1">
      <c r="B4684">
        <v>28</v>
      </c>
      <c r="C4684" s="164" t="s">
        <v>343</v>
      </c>
      <c r="D4684" s="7" t="s">
        <v>344</v>
      </c>
      <c r="E4684">
        <v>2026</v>
      </c>
      <c r="F4684" s="76" t="str">
        <f t="shared" si="157"/>
        <v>2812. Vigilancia de la Salud AmbientalVigilancia de la Salud Ambiental2026</v>
      </c>
      <c r="G4684" s="7" t="s">
        <v>345</v>
      </c>
      <c r="H4684" s="7" t="s">
        <v>349</v>
      </c>
      <c r="I4684" t="s">
        <v>36</v>
      </c>
      <c r="J4684" s="7" t="s">
        <v>347</v>
      </c>
      <c r="K4684" t="s">
        <v>348</v>
      </c>
      <c r="L4684" t="s">
        <v>348</v>
      </c>
      <c r="M4684" s="37" t="s">
        <v>8</v>
      </c>
      <c r="N4684" s="78" t="s">
        <v>1</v>
      </c>
      <c r="O4684" s="76" t="str">
        <f t="shared" si="158"/>
        <v>2812. Vigilancia de la Salud AmbientalVigilancia de la Salud Ambiental20264_SAN_CRISTOBAL2_FEBRERO_2026</v>
      </c>
      <c r="P4684" s="168">
        <f t="shared" si="156"/>
        <v>0</v>
      </c>
      <c r="S4684" s="172">
        <v>0</v>
      </c>
      <c r="T4684" s="23">
        <v>0</v>
      </c>
    </row>
    <row r="4685" spans="2:20" ht="30" customHeight="1">
      <c r="B4685">
        <v>28</v>
      </c>
      <c r="C4685" s="164" t="s">
        <v>343</v>
      </c>
      <c r="D4685" s="7" t="s">
        <v>344</v>
      </c>
      <c r="E4685">
        <v>2026</v>
      </c>
      <c r="F4685" s="76" t="str">
        <f t="shared" si="157"/>
        <v>2812. Vigilancia de la Salud AmbientalVigilancia de la Salud Ambiental2026</v>
      </c>
      <c r="G4685" s="7" t="s">
        <v>345</v>
      </c>
      <c r="H4685" s="7" t="s">
        <v>349</v>
      </c>
      <c r="I4685" t="s">
        <v>36</v>
      </c>
      <c r="J4685" s="7" t="s">
        <v>347</v>
      </c>
      <c r="K4685" t="s">
        <v>348</v>
      </c>
      <c r="L4685" t="s">
        <v>348</v>
      </c>
      <c r="M4685" s="37" t="s">
        <v>7</v>
      </c>
      <c r="N4685" s="78" t="s">
        <v>1</v>
      </c>
      <c r="O4685" s="76" t="str">
        <f t="shared" si="158"/>
        <v>2812. Vigilancia de la Salud AmbientalVigilancia de la Salud Ambiental20263_MARTIRES2_FEBRERO_2026</v>
      </c>
      <c r="P4685" s="168">
        <f t="shared" si="156"/>
        <v>0</v>
      </c>
      <c r="S4685" s="172">
        <v>0</v>
      </c>
      <c r="T4685" s="23">
        <v>0</v>
      </c>
    </row>
    <row r="4686" spans="2:20" ht="30" customHeight="1">
      <c r="B4686">
        <v>28</v>
      </c>
      <c r="C4686" s="164" t="s">
        <v>343</v>
      </c>
      <c r="D4686" s="7" t="s">
        <v>344</v>
      </c>
      <c r="E4686">
        <v>2026</v>
      </c>
      <c r="F4686" s="76" t="str">
        <f t="shared" si="157"/>
        <v>2812. Vigilancia de la Salud AmbientalVigilancia de la Salud Ambiental2026</v>
      </c>
      <c r="G4686" s="7" t="s">
        <v>345</v>
      </c>
      <c r="H4686" s="7" t="s">
        <v>349</v>
      </c>
      <c r="I4686" t="s">
        <v>36</v>
      </c>
      <c r="J4686" s="7" t="s">
        <v>347</v>
      </c>
      <c r="K4686" t="s">
        <v>348</v>
      </c>
      <c r="L4686" t="s">
        <v>348</v>
      </c>
      <c r="M4686" s="37" t="s">
        <v>10</v>
      </c>
      <c r="N4686" s="78" t="s">
        <v>1</v>
      </c>
      <c r="O4686" s="76" t="str">
        <f t="shared" si="158"/>
        <v>2812. Vigilancia de la Salud AmbientalVigilancia de la Salud Ambiental20266_ANTONIO_NARIÑO2_FEBRERO_2026</v>
      </c>
      <c r="P4686" s="168">
        <f t="shared" si="156"/>
        <v>71958</v>
      </c>
      <c r="S4686" s="172">
        <v>1</v>
      </c>
      <c r="T4686" s="23">
        <v>71958</v>
      </c>
    </row>
    <row r="4687" spans="2:20" ht="30" customHeight="1">
      <c r="B4687">
        <v>28</v>
      </c>
      <c r="C4687" s="164" t="s">
        <v>343</v>
      </c>
      <c r="D4687" s="7" t="s">
        <v>344</v>
      </c>
      <c r="E4687">
        <v>2026</v>
      </c>
      <c r="F4687" s="76" t="str">
        <f t="shared" si="157"/>
        <v>2812. Vigilancia de la Salud AmbientalVigilancia de la Salud Ambiental2026</v>
      </c>
      <c r="G4687" s="7" t="s">
        <v>345</v>
      </c>
      <c r="H4687" s="7" t="s">
        <v>349</v>
      </c>
      <c r="I4687" t="s">
        <v>36</v>
      </c>
      <c r="J4687" s="7" t="s">
        <v>347</v>
      </c>
      <c r="K4687" t="s">
        <v>348</v>
      </c>
      <c r="L4687" t="s">
        <v>348</v>
      </c>
      <c r="M4687" s="37" t="s">
        <v>5</v>
      </c>
      <c r="N4687" s="78" t="s">
        <v>1</v>
      </c>
      <c r="O4687" s="76" t="str">
        <f t="shared" si="158"/>
        <v>2812. Vigilancia de la Salud AmbientalVigilancia de la Salud Ambiental20261_CANDELARIA2_FEBRERO_2026</v>
      </c>
      <c r="P4687" s="168">
        <f t="shared" si="156"/>
        <v>71958</v>
      </c>
      <c r="S4687" s="172">
        <v>1</v>
      </c>
      <c r="T4687" s="23">
        <v>71958</v>
      </c>
    </row>
    <row r="4688" spans="2:20" ht="30" customHeight="1">
      <c r="B4688">
        <v>31</v>
      </c>
      <c r="C4688" s="164" t="s">
        <v>343</v>
      </c>
      <c r="D4688" s="7" t="s">
        <v>344</v>
      </c>
      <c r="E4688">
        <v>2026</v>
      </c>
      <c r="F4688" s="76" t="str">
        <f t="shared" si="157"/>
        <v>3112. Vigilancia de la Salud AmbientalVigilancia de la Salud Ambiental2026</v>
      </c>
      <c r="G4688" s="7" t="s">
        <v>345</v>
      </c>
      <c r="H4688" s="7" t="s">
        <v>349</v>
      </c>
      <c r="I4688" t="s">
        <v>36</v>
      </c>
      <c r="J4688" s="7" t="s">
        <v>347</v>
      </c>
      <c r="K4688" t="s">
        <v>348</v>
      </c>
      <c r="L4688" t="s">
        <v>348</v>
      </c>
      <c r="M4688" s="37" t="s">
        <v>6</v>
      </c>
      <c r="N4688" s="78" t="s">
        <v>1</v>
      </c>
      <c r="O4688" s="76" t="str">
        <f t="shared" si="158"/>
        <v>3112. Vigilancia de la Salud AmbientalVigilancia de la Salud Ambiental20262_SANTA_FE2_FEBRERO_2026</v>
      </c>
      <c r="P4688" s="168">
        <f t="shared" si="156"/>
        <v>91656</v>
      </c>
      <c r="S4688" s="172">
        <v>5</v>
      </c>
      <c r="T4688" s="23">
        <v>458280</v>
      </c>
    </row>
    <row r="4689" spans="2:20" ht="30" customHeight="1">
      <c r="B4689">
        <v>31</v>
      </c>
      <c r="C4689" s="164" t="s">
        <v>343</v>
      </c>
      <c r="D4689" s="7" t="s">
        <v>344</v>
      </c>
      <c r="E4689">
        <v>2026</v>
      </c>
      <c r="F4689" s="76" t="str">
        <f t="shared" si="157"/>
        <v>3112. Vigilancia de la Salud AmbientalVigilancia de la Salud Ambiental2026</v>
      </c>
      <c r="G4689" s="7" t="s">
        <v>345</v>
      </c>
      <c r="H4689" s="7" t="s">
        <v>349</v>
      </c>
      <c r="I4689" t="s">
        <v>36</v>
      </c>
      <c r="J4689" s="7" t="s">
        <v>347</v>
      </c>
      <c r="K4689" t="s">
        <v>348</v>
      </c>
      <c r="L4689" t="s">
        <v>348</v>
      </c>
      <c r="M4689" s="37" t="s">
        <v>8</v>
      </c>
      <c r="N4689" s="78" t="s">
        <v>1</v>
      </c>
      <c r="O4689" s="76" t="str">
        <f t="shared" si="158"/>
        <v>3112. Vigilancia de la Salud AmbientalVigilancia de la Salud Ambiental20264_SAN_CRISTOBAL2_FEBRERO_2026</v>
      </c>
      <c r="P4689" s="168">
        <f t="shared" si="156"/>
        <v>91656</v>
      </c>
      <c r="S4689" s="172">
        <v>11</v>
      </c>
      <c r="T4689" s="23">
        <v>1008216</v>
      </c>
    </row>
    <row r="4690" spans="2:20" ht="30" customHeight="1">
      <c r="B4690">
        <v>31</v>
      </c>
      <c r="C4690" s="164" t="s">
        <v>343</v>
      </c>
      <c r="D4690" s="7" t="s">
        <v>344</v>
      </c>
      <c r="E4690">
        <v>2026</v>
      </c>
      <c r="F4690" s="76" t="str">
        <f t="shared" si="157"/>
        <v>3112. Vigilancia de la Salud AmbientalVigilancia de la Salud Ambiental2026</v>
      </c>
      <c r="G4690" s="7" t="s">
        <v>345</v>
      </c>
      <c r="H4690" s="7" t="s">
        <v>349</v>
      </c>
      <c r="I4690" t="s">
        <v>36</v>
      </c>
      <c r="J4690" s="7" t="s">
        <v>347</v>
      </c>
      <c r="K4690" t="s">
        <v>348</v>
      </c>
      <c r="L4690" t="s">
        <v>348</v>
      </c>
      <c r="M4690" s="37" t="s">
        <v>7</v>
      </c>
      <c r="N4690" s="78" t="s">
        <v>1</v>
      </c>
      <c r="O4690" s="76" t="str">
        <f t="shared" si="158"/>
        <v>3112. Vigilancia de la Salud AmbientalVigilancia de la Salud Ambiental20263_MARTIRES2_FEBRERO_2026</v>
      </c>
      <c r="P4690" s="168">
        <f t="shared" si="156"/>
        <v>91656</v>
      </c>
      <c r="S4690" s="172">
        <v>4</v>
      </c>
      <c r="T4690" s="23">
        <v>366624</v>
      </c>
    </row>
    <row r="4691" spans="2:20" ht="30" customHeight="1">
      <c r="B4691">
        <v>31</v>
      </c>
      <c r="C4691" s="164" t="s">
        <v>343</v>
      </c>
      <c r="D4691" s="7" t="s">
        <v>344</v>
      </c>
      <c r="E4691">
        <v>2026</v>
      </c>
      <c r="F4691" s="76" t="str">
        <f t="shared" si="157"/>
        <v>3112. Vigilancia de la Salud AmbientalVigilancia de la Salud Ambiental2026</v>
      </c>
      <c r="G4691" s="7" t="s">
        <v>345</v>
      </c>
      <c r="H4691" s="7" t="s">
        <v>349</v>
      </c>
      <c r="I4691" t="s">
        <v>36</v>
      </c>
      <c r="J4691" s="7" t="s">
        <v>347</v>
      </c>
      <c r="K4691" t="s">
        <v>348</v>
      </c>
      <c r="L4691" t="s">
        <v>348</v>
      </c>
      <c r="M4691" s="37" t="s">
        <v>10</v>
      </c>
      <c r="N4691" s="78" t="s">
        <v>1</v>
      </c>
      <c r="O4691" s="76" t="str">
        <f t="shared" si="158"/>
        <v>3112. Vigilancia de la Salud AmbientalVigilancia de la Salud Ambiental20266_ANTONIO_NARIÑO2_FEBRERO_2026</v>
      </c>
      <c r="P4691" s="168">
        <f t="shared" si="156"/>
        <v>91656</v>
      </c>
      <c r="S4691" s="172">
        <v>3</v>
      </c>
      <c r="T4691" s="23">
        <v>274968</v>
      </c>
    </row>
    <row r="4692" spans="2:20" ht="30" customHeight="1">
      <c r="B4692">
        <v>31</v>
      </c>
      <c r="C4692" s="164" t="s">
        <v>343</v>
      </c>
      <c r="D4692" s="7" t="s">
        <v>344</v>
      </c>
      <c r="E4692">
        <v>2026</v>
      </c>
      <c r="F4692" s="76" t="str">
        <f t="shared" si="157"/>
        <v>3112. Vigilancia de la Salud AmbientalVigilancia de la Salud Ambiental2026</v>
      </c>
      <c r="G4692" s="7" t="s">
        <v>345</v>
      </c>
      <c r="H4692" s="7" t="s">
        <v>349</v>
      </c>
      <c r="I4692" t="s">
        <v>36</v>
      </c>
      <c r="J4692" s="7" t="s">
        <v>347</v>
      </c>
      <c r="K4692" t="s">
        <v>348</v>
      </c>
      <c r="L4692" t="s">
        <v>348</v>
      </c>
      <c r="M4692" s="37" t="s">
        <v>5</v>
      </c>
      <c r="N4692" s="78" t="s">
        <v>1</v>
      </c>
      <c r="O4692" s="76" t="str">
        <f t="shared" si="158"/>
        <v>3112. Vigilancia de la Salud AmbientalVigilancia de la Salud Ambiental20261_CANDELARIA2_FEBRERO_2026</v>
      </c>
      <c r="P4692" s="168">
        <f t="shared" si="156"/>
        <v>0</v>
      </c>
      <c r="S4692" s="172">
        <v>0</v>
      </c>
      <c r="T4692" s="23">
        <v>0</v>
      </c>
    </row>
    <row r="4693" spans="2:20" ht="30" customHeight="1">
      <c r="B4693">
        <v>31</v>
      </c>
      <c r="C4693" s="164" t="s">
        <v>343</v>
      </c>
      <c r="D4693" s="7" t="s">
        <v>344</v>
      </c>
      <c r="E4693">
        <v>2026</v>
      </c>
      <c r="F4693" s="76" t="str">
        <f t="shared" si="157"/>
        <v>3112. Vigilancia de la Salud AmbientalVigilancia de la Salud Ambiental2026</v>
      </c>
      <c r="G4693" s="7" t="s">
        <v>345</v>
      </c>
      <c r="H4693" s="7" t="s">
        <v>349</v>
      </c>
      <c r="I4693" t="s">
        <v>36</v>
      </c>
      <c r="J4693" s="7" t="s">
        <v>347</v>
      </c>
      <c r="K4693" t="s">
        <v>348</v>
      </c>
      <c r="L4693" t="s">
        <v>348</v>
      </c>
      <c r="M4693" s="37" t="s">
        <v>9</v>
      </c>
      <c r="N4693" s="78" t="s">
        <v>1</v>
      </c>
      <c r="O4693" s="76" t="str">
        <f t="shared" si="158"/>
        <v>3112. Vigilancia de la Salud AmbientalVigilancia de la Salud Ambiental20265_RAFAEL_URIBE2_FEBRERO_2026</v>
      </c>
      <c r="P4693" s="168">
        <f t="shared" si="156"/>
        <v>91656</v>
      </c>
      <c r="S4693" s="172">
        <v>13</v>
      </c>
      <c r="T4693" s="23">
        <v>1191528</v>
      </c>
    </row>
    <row r="4694" spans="2:20" ht="30" customHeight="1">
      <c r="B4694">
        <v>33</v>
      </c>
      <c r="C4694" s="164" t="s">
        <v>343</v>
      </c>
      <c r="D4694" s="7" t="s">
        <v>344</v>
      </c>
      <c r="E4694">
        <v>2026</v>
      </c>
      <c r="F4694" s="76" t="str">
        <f t="shared" si="157"/>
        <v>3312. Vigilancia de la Salud AmbientalVigilancia de la Salud Ambiental2026</v>
      </c>
      <c r="G4694" s="7" t="s">
        <v>345</v>
      </c>
      <c r="H4694" s="7" t="s">
        <v>349</v>
      </c>
      <c r="I4694" t="s">
        <v>36</v>
      </c>
      <c r="J4694" s="7" t="s">
        <v>347</v>
      </c>
      <c r="K4694" t="s">
        <v>348</v>
      </c>
      <c r="L4694" t="s">
        <v>348</v>
      </c>
      <c r="M4694" s="37" t="s">
        <v>6</v>
      </c>
      <c r="N4694" s="78" t="s">
        <v>1</v>
      </c>
      <c r="O4694" s="76" t="str">
        <f t="shared" si="158"/>
        <v>3312. Vigilancia de la Salud AmbientalVigilancia de la Salud Ambiental20262_SANTA_FE2_FEBRERO_2026</v>
      </c>
      <c r="P4694" s="168">
        <f t="shared" si="156"/>
        <v>152760</v>
      </c>
      <c r="S4694" s="172">
        <v>28</v>
      </c>
      <c r="T4694" s="23">
        <v>4277280</v>
      </c>
    </row>
    <row r="4695" spans="2:20" ht="30" customHeight="1">
      <c r="B4695">
        <v>33</v>
      </c>
      <c r="C4695" s="164" t="s">
        <v>343</v>
      </c>
      <c r="D4695" s="7" t="s">
        <v>344</v>
      </c>
      <c r="E4695">
        <v>2026</v>
      </c>
      <c r="F4695" s="76" t="str">
        <f t="shared" si="157"/>
        <v>3312. Vigilancia de la Salud AmbientalVigilancia de la Salud Ambiental2026</v>
      </c>
      <c r="G4695" s="7" t="s">
        <v>345</v>
      </c>
      <c r="H4695" s="7" t="s">
        <v>349</v>
      </c>
      <c r="I4695" t="s">
        <v>36</v>
      </c>
      <c r="J4695" s="7" t="s">
        <v>347</v>
      </c>
      <c r="K4695" t="s">
        <v>348</v>
      </c>
      <c r="L4695" t="s">
        <v>348</v>
      </c>
      <c r="M4695" s="37" t="s">
        <v>7</v>
      </c>
      <c r="N4695" s="78" t="s">
        <v>1</v>
      </c>
      <c r="O4695" s="76" t="str">
        <f t="shared" si="158"/>
        <v>3312. Vigilancia de la Salud AmbientalVigilancia de la Salud Ambiental20263_MARTIRES2_FEBRERO_2026</v>
      </c>
      <c r="P4695" s="168">
        <f t="shared" si="156"/>
        <v>152760</v>
      </c>
      <c r="S4695" s="172">
        <v>19</v>
      </c>
      <c r="T4695" s="23">
        <v>2902440</v>
      </c>
    </row>
    <row r="4696" spans="2:20" ht="30" customHeight="1">
      <c r="B4696">
        <v>33</v>
      </c>
      <c r="C4696" s="164" t="s">
        <v>343</v>
      </c>
      <c r="D4696" s="7" t="s">
        <v>344</v>
      </c>
      <c r="E4696">
        <v>2026</v>
      </c>
      <c r="F4696" s="76" t="str">
        <f t="shared" si="157"/>
        <v>3312. Vigilancia de la Salud AmbientalVigilancia de la Salud Ambiental2026</v>
      </c>
      <c r="G4696" s="7" t="s">
        <v>345</v>
      </c>
      <c r="H4696" s="7" t="s">
        <v>349</v>
      </c>
      <c r="I4696" t="s">
        <v>36</v>
      </c>
      <c r="J4696" s="7" t="s">
        <v>347</v>
      </c>
      <c r="K4696" t="s">
        <v>348</v>
      </c>
      <c r="L4696" t="s">
        <v>348</v>
      </c>
      <c r="M4696" s="37" t="s">
        <v>10</v>
      </c>
      <c r="N4696" s="78" t="s">
        <v>1</v>
      </c>
      <c r="O4696" s="76" t="str">
        <f t="shared" si="158"/>
        <v>3312. Vigilancia de la Salud AmbientalVigilancia de la Salud Ambiental20266_ANTONIO_NARIÑO2_FEBRERO_2026</v>
      </c>
      <c r="P4696" s="168">
        <f t="shared" si="156"/>
        <v>152760</v>
      </c>
      <c r="S4696" s="172">
        <v>4</v>
      </c>
      <c r="T4696" s="23">
        <v>611040</v>
      </c>
    </row>
    <row r="4697" spans="2:20" ht="30" customHeight="1">
      <c r="B4697">
        <v>33</v>
      </c>
      <c r="C4697" s="164" t="s">
        <v>343</v>
      </c>
      <c r="D4697" s="7" t="s">
        <v>344</v>
      </c>
      <c r="E4697">
        <v>2026</v>
      </c>
      <c r="F4697" s="76" t="str">
        <f t="shared" si="157"/>
        <v>3312. Vigilancia de la Salud AmbientalVigilancia de la Salud Ambiental2026</v>
      </c>
      <c r="G4697" s="7" t="s">
        <v>345</v>
      </c>
      <c r="H4697" s="7" t="s">
        <v>349</v>
      </c>
      <c r="I4697" t="s">
        <v>36</v>
      </c>
      <c r="J4697" s="7" t="s">
        <v>347</v>
      </c>
      <c r="K4697" t="s">
        <v>348</v>
      </c>
      <c r="L4697" t="s">
        <v>348</v>
      </c>
      <c r="M4697" s="37" t="s">
        <v>5</v>
      </c>
      <c r="N4697" s="78" t="s">
        <v>1</v>
      </c>
      <c r="O4697" s="76" t="str">
        <f t="shared" si="158"/>
        <v>3312. Vigilancia de la Salud AmbientalVigilancia de la Salud Ambiental20261_CANDELARIA2_FEBRERO_2026</v>
      </c>
      <c r="P4697" s="168">
        <f t="shared" si="156"/>
        <v>152760</v>
      </c>
      <c r="S4697" s="172">
        <v>7</v>
      </c>
      <c r="T4697" s="23">
        <v>1069320</v>
      </c>
    </row>
    <row r="4698" spans="2:20" ht="30" customHeight="1">
      <c r="B4698">
        <v>33</v>
      </c>
      <c r="C4698" s="164" t="s">
        <v>343</v>
      </c>
      <c r="D4698" s="7" t="s">
        <v>344</v>
      </c>
      <c r="E4698">
        <v>2026</v>
      </c>
      <c r="F4698" s="76" t="str">
        <f t="shared" si="157"/>
        <v>3312. Vigilancia de la Salud AmbientalVigilancia de la Salud Ambiental2026</v>
      </c>
      <c r="G4698" s="7" t="s">
        <v>345</v>
      </c>
      <c r="H4698" s="7" t="s">
        <v>349</v>
      </c>
      <c r="I4698" t="s">
        <v>36</v>
      </c>
      <c r="J4698" s="7" t="s">
        <v>347</v>
      </c>
      <c r="K4698" t="s">
        <v>348</v>
      </c>
      <c r="L4698" t="s">
        <v>348</v>
      </c>
      <c r="M4698" s="37" t="s">
        <v>9</v>
      </c>
      <c r="N4698" s="78" t="s">
        <v>1</v>
      </c>
      <c r="O4698" s="76" t="str">
        <f t="shared" si="158"/>
        <v>3312. Vigilancia de la Salud AmbientalVigilancia de la Salud Ambiental20265_RAFAEL_URIBE2_FEBRERO_2026</v>
      </c>
      <c r="P4698" s="168">
        <f t="shared" si="156"/>
        <v>0</v>
      </c>
      <c r="S4698" s="172">
        <v>0</v>
      </c>
      <c r="T4698" s="23">
        <v>0</v>
      </c>
    </row>
    <row r="4699" spans="2:20" ht="30" customHeight="1">
      <c r="B4699">
        <v>34</v>
      </c>
      <c r="C4699" s="164" t="s">
        <v>343</v>
      </c>
      <c r="D4699" s="7" t="s">
        <v>344</v>
      </c>
      <c r="E4699">
        <v>2026</v>
      </c>
      <c r="F4699" s="76" t="str">
        <f t="shared" si="157"/>
        <v>3412. Vigilancia de la Salud AmbientalVigilancia de la Salud Ambiental2026</v>
      </c>
      <c r="G4699" s="7" t="s">
        <v>345</v>
      </c>
      <c r="H4699" s="7" t="s">
        <v>349</v>
      </c>
      <c r="I4699" t="s">
        <v>36</v>
      </c>
      <c r="J4699" s="7" t="s">
        <v>347</v>
      </c>
      <c r="K4699" t="s">
        <v>348</v>
      </c>
      <c r="L4699" t="s">
        <v>348</v>
      </c>
      <c r="M4699" s="37" t="s">
        <v>6</v>
      </c>
      <c r="N4699" s="78" t="s">
        <v>1</v>
      </c>
      <c r="O4699" s="76" t="str">
        <f t="shared" si="158"/>
        <v>3412. Vigilancia de la Salud AmbientalVigilancia de la Salud Ambiental20262_SANTA_FE2_FEBRERO_2026</v>
      </c>
      <c r="P4699" s="168">
        <f t="shared" si="156"/>
        <v>91656</v>
      </c>
      <c r="S4699" s="172">
        <v>1</v>
      </c>
      <c r="T4699" s="23">
        <v>91656</v>
      </c>
    </row>
    <row r="4700" spans="2:20" ht="30" customHeight="1">
      <c r="B4700">
        <v>34</v>
      </c>
      <c r="C4700" s="164" t="s">
        <v>343</v>
      </c>
      <c r="D4700" s="7" t="s">
        <v>344</v>
      </c>
      <c r="E4700">
        <v>2026</v>
      </c>
      <c r="F4700" s="76" t="str">
        <f t="shared" si="157"/>
        <v>3412. Vigilancia de la Salud AmbientalVigilancia de la Salud Ambiental2026</v>
      </c>
      <c r="G4700" s="7" t="s">
        <v>345</v>
      </c>
      <c r="H4700" s="7" t="s">
        <v>349</v>
      </c>
      <c r="I4700" t="s">
        <v>36</v>
      </c>
      <c r="J4700" s="7" t="s">
        <v>347</v>
      </c>
      <c r="K4700" t="s">
        <v>348</v>
      </c>
      <c r="L4700" t="s">
        <v>348</v>
      </c>
      <c r="M4700" s="37" t="s">
        <v>8</v>
      </c>
      <c r="N4700" s="78" t="s">
        <v>1</v>
      </c>
      <c r="O4700" s="76" t="str">
        <f t="shared" si="158"/>
        <v>3412. Vigilancia de la Salud AmbientalVigilancia de la Salud Ambiental20264_SAN_CRISTOBAL2_FEBRERO_2026</v>
      </c>
      <c r="P4700" s="168">
        <f t="shared" si="156"/>
        <v>91656</v>
      </c>
      <c r="S4700" s="172">
        <v>1</v>
      </c>
      <c r="T4700" s="23">
        <v>91656</v>
      </c>
    </row>
    <row r="4701" spans="2:20" ht="30" customHeight="1">
      <c r="B4701">
        <v>34</v>
      </c>
      <c r="C4701" s="164" t="s">
        <v>343</v>
      </c>
      <c r="D4701" s="7" t="s">
        <v>344</v>
      </c>
      <c r="E4701">
        <v>2026</v>
      </c>
      <c r="F4701" s="76" t="str">
        <f t="shared" si="157"/>
        <v>3412. Vigilancia de la Salud AmbientalVigilancia de la Salud Ambiental2026</v>
      </c>
      <c r="G4701" s="7" t="s">
        <v>345</v>
      </c>
      <c r="H4701" s="7" t="s">
        <v>349</v>
      </c>
      <c r="I4701" t="s">
        <v>36</v>
      </c>
      <c r="J4701" s="7" t="s">
        <v>347</v>
      </c>
      <c r="K4701" t="s">
        <v>348</v>
      </c>
      <c r="L4701" t="s">
        <v>348</v>
      </c>
      <c r="M4701" s="37" t="s">
        <v>7</v>
      </c>
      <c r="N4701" s="78" t="s">
        <v>1</v>
      </c>
      <c r="O4701" s="76" t="str">
        <f t="shared" si="158"/>
        <v>3412. Vigilancia de la Salud AmbientalVigilancia de la Salud Ambiental20263_MARTIRES2_FEBRERO_2026</v>
      </c>
      <c r="P4701" s="168">
        <f t="shared" si="156"/>
        <v>0</v>
      </c>
      <c r="S4701" s="172">
        <v>0</v>
      </c>
      <c r="T4701" s="23">
        <v>0</v>
      </c>
    </row>
    <row r="4702" spans="2:20" ht="30" customHeight="1">
      <c r="B4702">
        <v>34</v>
      </c>
      <c r="C4702" s="164" t="s">
        <v>343</v>
      </c>
      <c r="D4702" s="7" t="s">
        <v>344</v>
      </c>
      <c r="E4702">
        <v>2026</v>
      </c>
      <c r="F4702" s="76" t="str">
        <f t="shared" si="157"/>
        <v>3412. Vigilancia de la Salud AmbientalVigilancia de la Salud Ambiental2026</v>
      </c>
      <c r="G4702" s="7" t="s">
        <v>345</v>
      </c>
      <c r="H4702" s="7" t="s">
        <v>349</v>
      </c>
      <c r="I4702" t="s">
        <v>36</v>
      </c>
      <c r="J4702" s="7" t="s">
        <v>347</v>
      </c>
      <c r="K4702" t="s">
        <v>348</v>
      </c>
      <c r="L4702" t="s">
        <v>348</v>
      </c>
      <c r="M4702" s="37" t="s">
        <v>10</v>
      </c>
      <c r="N4702" s="78" t="s">
        <v>1</v>
      </c>
      <c r="O4702" s="76" t="str">
        <f t="shared" si="158"/>
        <v>3412. Vigilancia de la Salud AmbientalVigilancia de la Salud Ambiental20266_ANTONIO_NARIÑO2_FEBRERO_2026</v>
      </c>
      <c r="P4702" s="168">
        <f t="shared" si="156"/>
        <v>0</v>
      </c>
      <c r="S4702" s="172">
        <v>0</v>
      </c>
      <c r="T4702" s="23">
        <v>0</v>
      </c>
    </row>
    <row r="4703" spans="2:20" ht="30" customHeight="1">
      <c r="B4703">
        <v>34</v>
      </c>
      <c r="C4703" s="164" t="s">
        <v>343</v>
      </c>
      <c r="D4703" s="7" t="s">
        <v>344</v>
      </c>
      <c r="E4703">
        <v>2026</v>
      </c>
      <c r="F4703" s="76" t="str">
        <f t="shared" si="157"/>
        <v>3412. Vigilancia de la Salud AmbientalVigilancia de la Salud Ambiental2026</v>
      </c>
      <c r="G4703" s="7" t="s">
        <v>345</v>
      </c>
      <c r="H4703" s="7" t="s">
        <v>349</v>
      </c>
      <c r="I4703" t="s">
        <v>36</v>
      </c>
      <c r="J4703" s="7" t="s">
        <v>347</v>
      </c>
      <c r="K4703" t="s">
        <v>348</v>
      </c>
      <c r="L4703" t="s">
        <v>348</v>
      </c>
      <c r="M4703" s="37" t="s">
        <v>9</v>
      </c>
      <c r="N4703" s="78" t="s">
        <v>1</v>
      </c>
      <c r="O4703" s="76" t="str">
        <f t="shared" si="158"/>
        <v>3412. Vigilancia de la Salud AmbientalVigilancia de la Salud Ambiental20265_RAFAEL_URIBE2_FEBRERO_2026</v>
      </c>
      <c r="P4703" s="168">
        <f t="shared" si="156"/>
        <v>0</v>
      </c>
      <c r="S4703" s="172">
        <v>0</v>
      </c>
      <c r="T4703" s="23">
        <v>0</v>
      </c>
    </row>
    <row r="4704" spans="2:20" ht="30" customHeight="1">
      <c r="B4704">
        <v>41</v>
      </c>
      <c r="C4704" s="164" t="s">
        <v>343</v>
      </c>
      <c r="D4704" s="7" t="s">
        <v>344</v>
      </c>
      <c r="E4704">
        <v>2026</v>
      </c>
      <c r="F4704" s="76" t="str">
        <f t="shared" si="157"/>
        <v>4112. Vigilancia de la Salud AmbientalVigilancia de la Salud Ambiental2026</v>
      </c>
      <c r="G4704" s="7" t="s">
        <v>345</v>
      </c>
      <c r="H4704" s="7" t="s">
        <v>349</v>
      </c>
      <c r="I4704" t="s">
        <v>36</v>
      </c>
      <c r="J4704" s="7" t="s">
        <v>347</v>
      </c>
      <c r="K4704" t="s">
        <v>348</v>
      </c>
      <c r="L4704" t="s">
        <v>348</v>
      </c>
      <c r="M4704" s="37" t="s">
        <v>6</v>
      </c>
      <c r="N4704" s="78" t="s">
        <v>1</v>
      </c>
      <c r="O4704" s="76" t="str">
        <f t="shared" si="158"/>
        <v>4112. Vigilancia de la Salud AmbientalVigilancia de la Salud Ambiental20262_SANTA_FE2_FEBRERO_2026</v>
      </c>
      <c r="P4704" s="168">
        <f t="shared" si="156"/>
        <v>0</v>
      </c>
      <c r="S4704" s="172">
        <v>0</v>
      </c>
      <c r="T4704" s="23">
        <v>0</v>
      </c>
    </row>
    <row r="4705" spans="2:20" ht="30" customHeight="1">
      <c r="B4705">
        <v>41</v>
      </c>
      <c r="C4705" s="164" t="s">
        <v>343</v>
      </c>
      <c r="D4705" s="7" t="s">
        <v>344</v>
      </c>
      <c r="E4705">
        <v>2026</v>
      </c>
      <c r="F4705" s="76" t="str">
        <f t="shared" si="157"/>
        <v>4112. Vigilancia de la Salud AmbientalVigilancia de la Salud Ambiental2026</v>
      </c>
      <c r="G4705" s="7" t="s">
        <v>345</v>
      </c>
      <c r="H4705" s="7" t="s">
        <v>349</v>
      </c>
      <c r="I4705" t="s">
        <v>36</v>
      </c>
      <c r="J4705" s="7" t="s">
        <v>347</v>
      </c>
      <c r="K4705" t="s">
        <v>348</v>
      </c>
      <c r="L4705" t="s">
        <v>348</v>
      </c>
      <c r="M4705" s="37" t="s">
        <v>8</v>
      </c>
      <c r="N4705" s="78" t="s">
        <v>1</v>
      </c>
      <c r="O4705" s="76" t="str">
        <f t="shared" si="158"/>
        <v>4112. Vigilancia de la Salud AmbientalVigilancia de la Salud Ambiental20264_SAN_CRISTOBAL2_FEBRERO_2026</v>
      </c>
      <c r="P4705" s="168">
        <f t="shared" si="156"/>
        <v>91656</v>
      </c>
      <c r="S4705" s="172">
        <v>5</v>
      </c>
      <c r="T4705" s="23">
        <v>458280</v>
      </c>
    </row>
    <row r="4706" spans="2:20" ht="30" customHeight="1">
      <c r="B4706">
        <v>41</v>
      </c>
      <c r="C4706" s="164" t="s">
        <v>343</v>
      </c>
      <c r="D4706" s="7" t="s">
        <v>344</v>
      </c>
      <c r="E4706">
        <v>2026</v>
      </c>
      <c r="F4706" s="76" t="str">
        <f t="shared" si="157"/>
        <v>4112. Vigilancia de la Salud AmbientalVigilancia de la Salud Ambiental2026</v>
      </c>
      <c r="G4706" s="7" t="s">
        <v>345</v>
      </c>
      <c r="H4706" s="7" t="s">
        <v>349</v>
      </c>
      <c r="I4706" t="s">
        <v>36</v>
      </c>
      <c r="J4706" s="7" t="s">
        <v>347</v>
      </c>
      <c r="K4706" t="s">
        <v>348</v>
      </c>
      <c r="L4706" t="s">
        <v>348</v>
      </c>
      <c r="M4706" s="37" t="s">
        <v>7</v>
      </c>
      <c r="N4706" s="78" t="s">
        <v>1</v>
      </c>
      <c r="O4706" s="76" t="str">
        <f t="shared" si="158"/>
        <v>4112. Vigilancia de la Salud AmbientalVigilancia de la Salud Ambiental20263_MARTIRES2_FEBRERO_2026</v>
      </c>
      <c r="P4706" s="168">
        <f t="shared" si="156"/>
        <v>0</v>
      </c>
      <c r="S4706" s="172">
        <v>0</v>
      </c>
      <c r="T4706" s="23">
        <v>0</v>
      </c>
    </row>
    <row r="4707" spans="2:20" ht="30" customHeight="1">
      <c r="B4707">
        <v>41</v>
      </c>
      <c r="C4707" s="164" t="s">
        <v>343</v>
      </c>
      <c r="D4707" s="7" t="s">
        <v>344</v>
      </c>
      <c r="E4707">
        <v>2026</v>
      </c>
      <c r="F4707" s="76" t="str">
        <f t="shared" si="157"/>
        <v>4112. Vigilancia de la Salud AmbientalVigilancia de la Salud Ambiental2026</v>
      </c>
      <c r="G4707" s="7" t="s">
        <v>345</v>
      </c>
      <c r="H4707" s="7" t="s">
        <v>349</v>
      </c>
      <c r="I4707" t="s">
        <v>36</v>
      </c>
      <c r="J4707" s="7" t="s">
        <v>347</v>
      </c>
      <c r="K4707" t="s">
        <v>348</v>
      </c>
      <c r="L4707" t="s">
        <v>348</v>
      </c>
      <c r="M4707" s="37" t="s">
        <v>10</v>
      </c>
      <c r="N4707" s="78" t="s">
        <v>1</v>
      </c>
      <c r="O4707" s="76" t="str">
        <f t="shared" si="158"/>
        <v>4112. Vigilancia de la Salud AmbientalVigilancia de la Salud Ambiental20266_ANTONIO_NARIÑO2_FEBRERO_2026</v>
      </c>
      <c r="P4707" s="168">
        <f t="shared" si="156"/>
        <v>91656</v>
      </c>
      <c r="S4707" s="172">
        <v>1</v>
      </c>
      <c r="T4707" s="23">
        <v>91656</v>
      </c>
    </row>
    <row r="4708" spans="2:20" ht="30" customHeight="1">
      <c r="B4708">
        <v>41</v>
      </c>
      <c r="C4708" s="164" t="s">
        <v>343</v>
      </c>
      <c r="D4708" s="7" t="s">
        <v>344</v>
      </c>
      <c r="E4708">
        <v>2026</v>
      </c>
      <c r="F4708" s="76" t="str">
        <f t="shared" si="157"/>
        <v>4112. Vigilancia de la Salud AmbientalVigilancia de la Salud Ambiental2026</v>
      </c>
      <c r="G4708" s="7" t="s">
        <v>345</v>
      </c>
      <c r="H4708" s="7" t="s">
        <v>349</v>
      </c>
      <c r="I4708" t="s">
        <v>36</v>
      </c>
      <c r="J4708" s="7" t="s">
        <v>347</v>
      </c>
      <c r="K4708" t="s">
        <v>348</v>
      </c>
      <c r="L4708" t="s">
        <v>348</v>
      </c>
      <c r="M4708" s="37" t="s">
        <v>5</v>
      </c>
      <c r="N4708" s="78" t="s">
        <v>1</v>
      </c>
      <c r="O4708" s="76" t="str">
        <f t="shared" si="158"/>
        <v>4112. Vigilancia de la Salud AmbientalVigilancia de la Salud Ambiental20261_CANDELARIA2_FEBRERO_2026</v>
      </c>
      <c r="P4708" s="168">
        <f t="shared" si="156"/>
        <v>0</v>
      </c>
      <c r="S4708" s="172">
        <v>0</v>
      </c>
      <c r="T4708" s="23">
        <v>0</v>
      </c>
    </row>
    <row r="4709" spans="2:20" ht="30" customHeight="1">
      <c r="B4709">
        <v>41</v>
      </c>
      <c r="C4709" s="164" t="s">
        <v>343</v>
      </c>
      <c r="D4709" s="7" t="s">
        <v>344</v>
      </c>
      <c r="E4709">
        <v>2026</v>
      </c>
      <c r="F4709" s="76" t="str">
        <f t="shared" si="157"/>
        <v>4112. Vigilancia de la Salud AmbientalVigilancia de la Salud Ambiental2026</v>
      </c>
      <c r="G4709" s="7" t="s">
        <v>345</v>
      </c>
      <c r="H4709" s="7" t="s">
        <v>349</v>
      </c>
      <c r="I4709" t="s">
        <v>36</v>
      </c>
      <c r="J4709" s="7" t="s">
        <v>347</v>
      </c>
      <c r="K4709" t="s">
        <v>348</v>
      </c>
      <c r="L4709" t="s">
        <v>348</v>
      </c>
      <c r="M4709" s="37" t="s">
        <v>9</v>
      </c>
      <c r="N4709" s="78" t="s">
        <v>1</v>
      </c>
      <c r="O4709" s="76" t="str">
        <f t="shared" si="158"/>
        <v>4112. Vigilancia de la Salud AmbientalVigilancia de la Salud Ambiental20265_RAFAEL_URIBE2_FEBRERO_2026</v>
      </c>
      <c r="P4709" s="168">
        <f t="shared" si="156"/>
        <v>91656</v>
      </c>
      <c r="S4709" s="172">
        <v>4</v>
      </c>
      <c r="T4709" s="23">
        <v>366624</v>
      </c>
    </row>
    <row r="4710" spans="2:20" ht="30" customHeight="1">
      <c r="B4710">
        <v>43</v>
      </c>
      <c r="C4710" s="164" t="s">
        <v>343</v>
      </c>
      <c r="D4710" s="7" t="s">
        <v>344</v>
      </c>
      <c r="E4710">
        <v>2026</v>
      </c>
      <c r="F4710" s="76" t="str">
        <f t="shared" si="157"/>
        <v>4312. Vigilancia de la Salud AmbientalVigilancia de la Salud Ambiental2026</v>
      </c>
      <c r="G4710" s="7" t="s">
        <v>345</v>
      </c>
      <c r="H4710" s="7" t="s">
        <v>349</v>
      </c>
      <c r="I4710" t="s">
        <v>36</v>
      </c>
      <c r="J4710" s="7" t="s">
        <v>347</v>
      </c>
      <c r="K4710" t="s">
        <v>348</v>
      </c>
      <c r="L4710" t="s">
        <v>348</v>
      </c>
      <c r="M4710" s="37" t="s">
        <v>6</v>
      </c>
      <c r="N4710" s="78" t="s">
        <v>1</v>
      </c>
      <c r="O4710" s="76" t="str">
        <f t="shared" si="158"/>
        <v>4312. Vigilancia de la Salud AmbientalVigilancia de la Salud Ambiental20262_SANTA_FE2_FEBRERO_2026</v>
      </c>
      <c r="P4710" s="168">
        <f t="shared" si="156"/>
        <v>71958</v>
      </c>
      <c r="S4710" s="172">
        <v>3</v>
      </c>
      <c r="T4710" s="23">
        <v>215874</v>
      </c>
    </row>
    <row r="4711" spans="2:20" ht="30" customHeight="1">
      <c r="B4711">
        <v>43</v>
      </c>
      <c r="C4711" s="164" t="s">
        <v>343</v>
      </c>
      <c r="D4711" s="7" t="s">
        <v>344</v>
      </c>
      <c r="E4711">
        <v>2026</v>
      </c>
      <c r="F4711" s="76" t="str">
        <f t="shared" si="157"/>
        <v>4312. Vigilancia de la Salud AmbientalVigilancia de la Salud Ambiental2026</v>
      </c>
      <c r="G4711" s="7" t="s">
        <v>345</v>
      </c>
      <c r="H4711" s="7" t="s">
        <v>349</v>
      </c>
      <c r="I4711" t="s">
        <v>36</v>
      </c>
      <c r="J4711" s="7" t="s">
        <v>347</v>
      </c>
      <c r="K4711" t="s">
        <v>348</v>
      </c>
      <c r="L4711" t="s">
        <v>348</v>
      </c>
      <c r="M4711" s="37" t="s">
        <v>8</v>
      </c>
      <c r="N4711" s="78" t="s">
        <v>1</v>
      </c>
      <c r="O4711" s="76" t="str">
        <f t="shared" si="158"/>
        <v>4312. Vigilancia de la Salud AmbientalVigilancia de la Salud Ambiental20264_SAN_CRISTOBAL2_FEBRERO_2026</v>
      </c>
      <c r="P4711" s="168">
        <f t="shared" si="156"/>
        <v>71958</v>
      </c>
      <c r="S4711" s="172">
        <v>22</v>
      </c>
      <c r="T4711" s="23">
        <v>1583076</v>
      </c>
    </row>
    <row r="4712" spans="2:20" ht="30" customHeight="1">
      <c r="B4712">
        <v>43</v>
      </c>
      <c r="C4712" s="164" t="s">
        <v>343</v>
      </c>
      <c r="D4712" s="7" t="s">
        <v>344</v>
      </c>
      <c r="E4712">
        <v>2026</v>
      </c>
      <c r="F4712" s="76" t="str">
        <f t="shared" si="157"/>
        <v>4312. Vigilancia de la Salud AmbientalVigilancia de la Salud Ambiental2026</v>
      </c>
      <c r="G4712" s="7" t="s">
        <v>345</v>
      </c>
      <c r="H4712" s="7" t="s">
        <v>349</v>
      </c>
      <c r="I4712" t="s">
        <v>36</v>
      </c>
      <c r="J4712" s="7" t="s">
        <v>347</v>
      </c>
      <c r="K4712" t="s">
        <v>348</v>
      </c>
      <c r="L4712" t="s">
        <v>348</v>
      </c>
      <c r="M4712" s="37" t="s">
        <v>7</v>
      </c>
      <c r="N4712" s="78" t="s">
        <v>1</v>
      </c>
      <c r="O4712" s="76" t="str">
        <f t="shared" si="158"/>
        <v>4312. Vigilancia de la Salud AmbientalVigilancia de la Salud Ambiental20263_MARTIRES2_FEBRERO_2026</v>
      </c>
      <c r="P4712" s="168">
        <f t="shared" si="156"/>
        <v>71958</v>
      </c>
      <c r="S4712" s="172">
        <v>4</v>
      </c>
      <c r="T4712" s="23">
        <v>287832</v>
      </c>
    </row>
    <row r="4713" spans="2:20" ht="30" customHeight="1">
      <c r="B4713">
        <v>43</v>
      </c>
      <c r="C4713" s="164" t="s">
        <v>343</v>
      </c>
      <c r="D4713" s="7" t="s">
        <v>344</v>
      </c>
      <c r="E4713">
        <v>2026</v>
      </c>
      <c r="F4713" s="76" t="str">
        <f t="shared" si="157"/>
        <v>4312. Vigilancia de la Salud AmbientalVigilancia de la Salud Ambiental2026</v>
      </c>
      <c r="G4713" s="7" t="s">
        <v>345</v>
      </c>
      <c r="H4713" s="7" t="s">
        <v>349</v>
      </c>
      <c r="I4713" t="s">
        <v>36</v>
      </c>
      <c r="J4713" s="7" t="s">
        <v>347</v>
      </c>
      <c r="K4713" t="s">
        <v>348</v>
      </c>
      <c r="L4713" t="s">
        <v>348</v>
      </c>
      <c r="M4713" s="37" t="s">
        <v>10</v>
      </c>
      <c r="N4713" s="78" t="s">
        <v>1</v>
      </c>
      <c r="O4713" s="76" t="str">
        <f t="shared" si="158"/>
        <v>4312. Vigilancia de la Salud AmbientalVigilancia de la Salud Ambiental20266_ANTONIO_NARIÑO2_FEBRERO_2026</v>
      </c>
      <c r="P4713" s="168">
        <f t="shared" si="156"/>
        <v>0</v>
      </c>
      <c r="S4713" s="172">
        <v>0</v>
      </c>
      <c r="T4713" s="23">
        <v>0</v>
      </c>
    </row>
    <row r="4714" spans="2:20" ht="30" customHeight="1">
      <c r="B4714">
        <v>43</v>
      </c>
      <c r="C4714" s="164" t="s">
        <v>343</v>
      </c>
      <c r="D4714" s="7" t="s">
        <v>344</v>
      </c>
      <c r="E4714">
        <v>2026</v>
      </c>
      <c r="F4714" s="76" t="str">
        <f t="shared" si="157"/>
        <v>4312. Vigilancia de la Salud AmbientalVigilancia de la Salud Ambiental2026</v>
      </c>
      <c r="G4714" s="7" t="s">
        <v>345</v>
      </c>
      <c r="H4714" s="7" t="s">
        <v>349</v>
      </c>
      <c r="I4714" t="s">
        <v>36</v>
      </c>
      <c r="J4714" s="7" t="s">
        <v>347</v>
      </c>
      <c r="K4714" t="s">
        <v>348</v>
      </c>
      <c r="L4714" t="s">
        <v>348</v>
      </c>
      <c r="M4714" s="37" t="s">
        <v>5</v>
      </c>
      <c r="N4714" s="78" t="s">
        <v>1</v>
      </c>
      <c r="O4714" s="76" t="str">
        <f t="shared" si="158"/>
        <v>4312. Vigilancia de la Salud AmbientalVigilancia de la Salud Ambiental20261_CANDELARIA2_FEBRERO_2026</v>
      </c>
      <c r="P4714" s="168">
        <f t="shared" si="156"/>
        <v>71958</v>
      </c>
      <c r="S4714" s="172">
        <v>1</v>
      </c>
      <c r="T4714" s="23">
        <v>71958</v>
      </c>
    </row>
    <row r="4715" spans="2:20" ht="30" customHeight="1">
      <c r="B4715">
        <v>43</v>
      </c>
      <c r="C4715" s="164" t="s">
        <v>343</v>
      </c>
      <c r="D4715" s="7" t="s">
        <v>344</v>
      </c>
      <c r="E4715">
        <v>2026</v>
      </c>
      <c r="F4715" s="76" t="str">
        <f t="shared" si="157"/>
        <v>4312. Vigilancia de la Salud AmbientalVigilancia de la Salud Ambiental2026</v>
      </c>
      <c r="G4715" s="7" t="s">
        <v>345</v>
      </c>
      <c r="H4715" s="7" t="s">
        <v>349</v>
      </c>
      <c r="I4715" t="s">
        <v>36</v>
      </c>
      <c r="J4715" s="7" t="s">
        <v>347</v>
      </c>
      <c r="K4715" t="s">
        <v>348</v>
      </c>
      <c r="L4715" t="s">
        <v>348</v>
      </c>
      <c r="M4715" s="37" t="s">
        <v>9</v>
      </c>
      <c r="N4715" s="78" t="s">
        <v>1</v>
      </c>
      <c r="O4715" s="76" t="str">
        <f t="shared" si="158"/>
        <v>4312. Vigilancia de la Salud AmbientalVigilancia de la Salud Ambiental20265_RAFAEL_URIBE2_FEBRERO_2026</v>
      </c>
      <c r="P4715" s="168">
        <f t="shared" si="156"/>
        <v>71958</v>
      </c>
      <c r="S4715" s="172">
        <v>29</v>
      </c>
      <c r="T4715" s="23">
        <v>2086782</v>
      </c>
    </row>
    <row r="4716" spans="2:20" ht="30" customHeight="1">
      <c r="B4716">
        <v>46</v>
      </c>
      <c r="C4716" s="164" t="s">
        <v>343</v>
      </c>
      <c r="D4716" s="7" t="s">
        <v>344</v>
      </c>
      <c r="E4716">
        <v>2026</v>
      </c>
      <c r="F4716" s="76" t="str">
        <f t="shared" si="157"/>
        <v>4612. Vigilancia de la Salud AmbientalVigilancia de la Salud Ambiental2026</v>
      </c>
      <c r="G4716" s="7" t="s">
        <v>345</v>
      </c>
      <c r="H4716" s="7" t="s">
        <v>349</v>
      </c>
      <c r="I4716" t="s">
        <v>36</v>
      </c>
      <c r="J4716" s="7" t="s">
        <v>347</v>
      </c>
      <c r="K4716" t="s">
        <v>348</v>
      </c>
      <c r="L4716" t="s">
        <v>348</v>
      </c>
      <c r="M4716" s="37" t="s">
        <v>6</v>
      </c>
      <c r="N4716" s="78" t="s">
        <v>1</v>
      </c>
      <c r="O4716" s="76" t="str">
        <f t="shared" si="158"/>
        <v>4612. Vigilancia de la Salud AmbientalVigilancia de la Salud Ambiental20262_SANTA_FE2_FEBRERO_2026</v>
      </c>
      <c r="P4716" s="168">
        <f t="shared" ref="P4716:P4779" si="159">IFERROR(T4716/S4716,0)</f>
        <v>122208</v>
      </c>
      <c r="S4716" s="172">
        <v>7</v>
      </c>
      <c r="T4716" s="23">
        <v>855456</v>
      </c>
    </row>
    <row r="4717" spans="2:20" ht="30" customHeight="1">
      <c r="B4717">
        <v>46</v>
      </c>
      <c r="C4717" s="164" t="s">
        <v>343</v>
      </c>
      <c r="D4717" s="7" t="s">
        <v>344</v>
      </c>
      <c r="E4717">
        <v>2026</v>
      </c>
      <c r="F4717" s="76" t="str">
        <f t="shared" si="157"/>
        <v>4612. Vigilancia de la Salud AmbientalVigilancia de la Salud Ambiental2026</v>
      </c>
      <c r="G4717" s="7" t="s">
        <v>345</v>
      </c>
      <c r="H4717" s="7" t="s">
        <v>349</v>
      </c>
      <c r="I4717" t="s">
        <v>36</v>
      </c>
      <c r="J4717" s="7" t="s">
        <v>347</v>
      </c>
      <c r="K4717" t="s">
        <v>348</v>
      </c>
      <c r="L4717" t="s">
        <v>348</v>
      </c>
      <c r="M4717" s="37" t="s">
        <v>8</v>
      </c>
      <c r="N4717" s="78" t="s">
        <v>1</v>
      </c>
      <c r="O4717" s="76" t="str">
        <f t="shared" si="158"/>
        <v>4612. Vigilancia de la Salud AmbientalVigilancia de la Salud Ambiental20264_SAN_CRISTOBAL2_FEBRERO_2026</v>
      </c>
      <c r="P4717" s="168">
        <f t="shared" si="159"/>
        <v>122208</v>
      </c>
      <c r="S4717" s="172">
        <v>2</v>
      </c>
      <c r="T4717" s="23">
        <v>244416</v>
      </c>
    </row>
    <row r="4718" spans="2:20" ht="30" customHeight="1">
      <c r="B4718">
        <v>46</v>
      </c>
      <c r="C4718" s="164" t="s">
        <v>343</v>
      </c>
      <c r="D4718" s="7" t="s">
        <v>344</v>
      </c>
      <c r="E4718">
        <v>2026</v>
      </c>
      <c r="F4718" s="76" t="str">
        <f t="shared" si="157"/>
        <v>4612. Vigilancia de la Salud AmbientalVigilancia de la Salud Ambiental2026</v>
      </c>
      <c r="G4718" s="7" t="s">
        <v>345</v>
      </c>
      <c r="H4718" s="7" t="s">
        <v>349</v>
      </c>
      <c r="I4718" t="s">
        <v>36</v>
      </c>
      <c r="J4718" s="7" t="s">
        <v>347</v>
      </c>
      <c r="K4718" t="s">
        <v>348</v>
      </c>
      <c r="L4718" t="s">
        <v>348</v>
      </c>
      <c r="M4718" s="37" t="s">
        <v>7</v>
      </c>
      <c r="N4718" s="78" t="s">
        <v>1</v>
      </c>
      <c r="O4718" s="76" t="str">
        <f t="shared" si="158"/>
        <v>4612. Vigilancia de la Salud AmbientalVigilancia de la Salud Ambiental20263_MARTIRES2_FEBRERO_2026</v>
      </c>
      <c r="P4718" s="168">
        <f t="shared" si="159"/>
        <v>122208</v>
      </c>
      <c r="S4718" s="172">
        <v>8</v>
      </c>
      <c r="T4718" s="23">
        <v>977664</v>
      </c>
    </row>
    <row r="4719" spans="2:20" ht="30" customHeight="1">
      <c r="B4719">
        <v>46</v>
      </c>
      <c r="C4719" s="164" t="s">
        <v>343</v>
      </c>
      <c r="D4719" s="7" t="s">
        <v>344</v>
      </c>
      <c r="E4719">
        <v>2026</v>
      </c>
      <c r="F4719" s="76" t="str">
        <f t="shared" si="157"/>
        <v>4612. Vigilancia de la Salud AmbientalVigilancia de la Salud Ambiental2026</v>
      </c>
      <c r="G4719" s="7" t="s">
        <v>345</v>
      </c>
      <c r="H4719" s="7" t="s">
        <v>349</v>
      </c>
      <c r="I4719" t="s">
        <v>36</v>
      </c>
      <c r="J4719" s="7" t="s">
        <v>347</v>
      </c>
      <c r="K4719" t="s">
        <v>348</v>
      </c>
      <c r="L4719" t="s">
        <v>348</v>
      </c>
      <c r="M4719" s="37" t="s">
        <v>10</v>
      </c>
      <c r="N4719" s="78" t="s">
        <v>1</v>
      </c>
      <c r="O4719" s="76" t="str">
        <f t="shared" si="158"/>
        <v>4612. Vigilancia de la Salud AmbientalVigilancia de la Salud Ambiental20266_ANTONIO_NARIÑO2_FEBRERO_2026</v>
      </c>
      <c r="P4719" s="168">
        <f t="shared" si="159"/>
        <v>122208</v>
      </c>
      <c r="S4719" s="172">
        <v>2</v>
      </c>
      <c r="T4719" s="23">
        <v>244416</v>
      </c>
    </row>
    <row r="4720" spans="2:20" ht="30" customHeight="1">
      <c r="B4720">
        <v>46</v>
      </c>
      <c r="C4720" s="164" t="s">
        <v>343</v>
      </c>
      <c r="D4720" s="7" t="s">
        <v>344</v>
      </c>
      <c r="E4720">
        <v>2026</v>
      </c>
      <c r="F4720" s="76" t="str">
        <f t="shared" si="157"/>
        <v>4612. Vigilancia de la Salud AmbientalVigilancia de la Salud Ambiental2026</v>
      </c>
      <c r="G4720" s="7" t="s">
        <v>345</v>
      </c>
      <c r="H4720" s="7" t="s">
        <v>349</v>
      </c>
      <c r="I4720" t="s">
        <v>36</v>
      </c>
      <c r="J4720" s="7" t="s">
        <v>347</v>
      </c>
      <c r="K4720" t="s">
        <v>348</v>
      </c>
      <c r="L4720" t="s">
        <v>348</v>
      </c>
      <c r="M4720" s="37" t="s">
        <v>5</v>
      </c>
      <c r="N4720" s="78" t="s">
        <v>1</v>
      </c>
      <c r="O4720" s="76" t="str">
        <f t="shared" si="158"/>
        <v>4612. Vigilancia de la Salud AmbientalVigilancia de la Salud Ambiental20261_CANDELARIA2_FEBRERO_2026</v>
      </c>
      <c r="P4720" s="168">
        <f t="shared" si="159"/>
        <v>122208</v>
      </c>
      <c r="S4720" s="172">
        <v>3</v>
      </c>
      <c r="T4720" s="23">
        <v>366624</v>
      </c>
    </row>
    <row r="4721" spans="2:20" ht="30" customHeight="1">
      <c r="B4721">
        <v>46</v>
      </c>
      <c r="C4721" s="164" t="s">
        <v>343</v>
      </c>
      <c r="D4721" s="7" t="s">
        <v>344</v>
      </c>
      <c r="E4721">
        <v>2026</v>
      </c>
      <c r="F4721" s="76" t="str">
        <f t="shared" si="157"/>
        <v>4612. Vigilancia de la Salud AmbientalVigilancia de la Salud Ambiental2026</v>
      </c>
      <c r="G4721" s="7" t="s">
        <v>345</v>
      </c>
      <c r="H4721" s="7" t="s">
        <v>349</v>
      </c>
      <c r="I4721" t="s">
        <v>36</v>
      </c>
      <c r="J4721" s="7" t="s">
        <v>347</v>
      </c>
      <c r="K4721" t="s">
        <v>348</v>
      </c>
      <c r="L4721" t="s">
        <v>348</v>
      </c>
      <c r="M4721" s="37" t="s">
        <v>9</v>
      </c>
      <c r="N4721" s="78" t="s">
        <v>1</v>
      </c>
      <c r="O4721" s="76" t="str">
        <f t="shared" si="158"/>
        <v>4612. Vigilancia de la Salud AmbientalVigilancia de la Salud Ambiental20265_RAFAEL_URIBE2_FEBRERO_2026</v>
      </c>
      <c r="P4721" s="168">
        <f t="shared" si="159"/>
        <v>122208</v>
      </c>
      <c r="S4721" s="172">
        <v>2</v>
      </c>
      <c r="T4721" s="23">
        <v>244416</v>
      </c>
    </row>
    <row r="4722" spans="2:20" ht="30" customHeight="1">
      <c r="B4722">
        <v>63</v>
      </c>
      <c r="C4722" s="164" t="s">
        <v>343</v>
      </c>
      <c r="D4722" s="7" t="s">
        <v>344</v>
      </c>
      <c r="E4722">
        <v>2026</v>
      </c>
      <c r="F4722" s="76" t="str">
        <f t="shared" si="157"/>
        <v>6312. Vigilancia de la Salud AmbientalVigilancia de la Salud Ambiental2026</v>
      </c>
      <c r="G4722" s="7" t="s">
        <v>350</v>
      </c>
      <c r="H4722" s="7" t="s">
        <v>349</v>
      </c>
      <c r="I4722" t="s">
        <v>36</v>
      </c>
      <c r="J4722" s="7" t="s">
        <v>351</v>
      </c>
      <c r="K4722" t="s">
        <v>348</v>
      </c>
      <c r="L4722" t="s">
        <v>348</v>
      </c>
      <c r="M4722" s="37" t="s">
        <v>6</v>
      </c>
      <c r="N4722" s="78" t="s">
        <v>1</v>
      </c>
      <c r="O4722" s="76" t="str">
        <f t="shared" si="158"/>
        <v>6312. Vigilancia de la Salud AmbientalVigilancia de la Salud Ambiental20262_SANTA_FE2_FEBRERO_2026</v>
      </c>
      <c r="P4722" s="168">
        <f t="shared" si="159"/>
        <v>0</v>
      </c>
      <c r="S4722" s="172">
        <v>0</v>
      </c>
      <c r="T4722" s="23">
        <v>0</v>
      </c>
    </row>
    <row r="4723" spans="2:20" ht="30" customHeight="1">
      <c r="B4723">
        <v>63</v>
      </c>
      <c r="C4723" s="164" t="s">
        <v>343</v>
      </c>
      <c r="D4723" s="7" t="s">
        <v>344</v>
      </c>
      <c r="E4723">
        <v>2026</v>
      </c>
      <c r="F4723" s="76" t="str">
        <f t="shared" si="157"/>
        <v>6312. Vigilancia de la Salud AmbientalVigilancia de la Salud Ambiental2026</v>
      </c>
      <c r="G4723" s="7" t="s">
        <v>350</v>
      </c>
      <c r="H4723" s="7" t="s">
        <v>349</v>
      </c>
      <c r="I4723" t="s">
        <v>36</v>
      </c>
      <c r="J4723" s="7" t="s">
        <v>351</v>
      </c>
      <c r="K4723" t="s">
        <v>348</v>
      </c>
      <c r="L4723" t="s">
        <v>348</v>
      </c>
      <c r="M4723" s="37" t="s">
        <v>8</v>
      </c>
      <c r="N4723" s="78" t="s">
        <v>1</v>
      </c>
      <c r="O4723" s="76" t="str">
        <f t="shared" si="158"/>
        <v>6312. Vigilancia de la Salud AmbientalVigilancia de la Salud Ambiental20264_SAN_CRISTOBAL2_FEBRERO_2026</v>
      </c>
      <c r="P4723" s="168">
        <f t="shared" si="159"/>
        <v>0</v>
      </c>
      <c r="S4723" s="172">
        <v>0</v>
      </c>
      <c r="T4723" s="23">
        <v>0</v>
      </c>
    </row>
    <row r="4724" spans="2:20" ht="30" customHeight="1">
      <c r="B4724">
        <v>63</v>
      </c>
      <c r="C4724" s="164" t="s">
        <v>343</v>
      </c>
      <c r="D4724" s="7" t="s">
        <v>344</v>
      </c>
      <c r="E4724">
        <v>2026</v>
      </c>
      <c r="F4724" s="76" t="str">
        <f t="shared" si="157"/>
        <v>6312. Vigilancia de la Salud AmbientalVigilancia de la Salud Ambiental2026</v>
      </c>
      <c r="G4724" s="7" t="s">
        <v>350</v>
      </c>
      <c r="H4724" s="7" t="s">
        <v>349</v>
      </c>
      <c r="I4724" t="s">
        <v>36</v>
      </c>
      <c r="J4724" s="7" t="s">
        <v>351</v>
      </c>
      <c r="K4724" t="s">
        <v>348</v>
      </c>
      <c r="L4724" t="s">
        <v>348</v>
      </c>
      <c r="M4724" s="37" t="s">
        <v>7</v>
      </c>
      <c r="N4724" s="78" t="s">
        <v>1</v>
      </c>
      <c r="O4724" s="76" t="str">
        <f t="shared" si="158"/>
        <v>6312. Vigilancia de la Salud AmbientalVigilancia de la Salud Ambiental20263_MARTIRES2_FEBRERO_2026</v>
      </c>
      <c r="P4724" s="168">
        <f t="shared" si="159"/>
        <v>71958</v>
      </c>
      <c r="S4724" s="172">
        <v>1</v>
      </c>
      <c r="T4724" s="23">
        <v>71958</v>
      </c>
    </row>
    <row r="4725" spans="2:20" ht="30" customHeight="1">
      <c r="B4725">
        <v>63</v>
      </c>
      <c r="C4725" s="164" t="s">
        <v>343</v>
      </c>
      <c r="D4725" s="7" t="s">
        <v>344</v>
      </c>
      <c r="E4725">
        <v>2026</v>
      </c>
      <c r="F4725" s="76" t="str">
        <f t="shared" si="157"/>
        <v>6312. Vigilancia de la Salud AmbientalVigilancia de la Salud Ambiental2026</v>
      </c>
      <c r="G4725" s="7" t="s">
        <v>350</v>
      </c>
      <c r="H4725" s="7" t="s">
        <v>349</v>
      </c>
      <c r="I4725" t="s">
        <v>36</v>
      </c>
      <c r="J4725" s="7" t="s">
        <v>351</v>
      </c>
      <c r="K4725" t="s">
        <v>348</v>
      </c>
      <c r="L4725" t="s">
        <v>348</v>
      </c>
      <c r="M4725" s="37" t="s">
        <v>10</v>
      </c>
      <c r="N4725" s="78" t="s">
        <v>1</v>
      </c>
      <c r="O4725" s="76" t="str">
        <f t="shared" si="158"/>
        <v>6312. Vigilancia de la Salud AmbientalVigilancia de la Salud Ambiental20266_ANTONIO_NARIÑO2_FEBRERO_2026</v>
      </c>
      <c r="P4725" s="168">
        <f t="shared" si="159"/>
        <v>0</v>
      </c>
      <c r="S4725" s="172">
        <v>0</v>
      </c>
      <c r="T4725" s="23">
        <v>0</v>
      </c>
    </row>
    <row r="4726" spans="2:20" ht="30" customHeight="1">
      <c r="B4726">
        <v>63</v>
      </c>
      <c r="C4726" s="164" t="s">
        <v>343</v>
      </c>
      <c r="D4726" s="7" t="s">
        <v>344</v>
      </c>
      <c r="E4726">
        <v>2026</v>
      </c>
      <c r="F4726" s="76" t="str">
        <f t="shared" si="157"/>
        <v>6312. Vigilancia de la Salud AmbientalVigilancia de la Salud Ambiental2026</v>
      </c>
      <c r="G4726" s="7" t="s">
        <v>350</v>
      </c>
      <c r="H4726" s="7" t="s">
        <v>349</v>
      </c>
      <c r="I4726" t="s">
        <v>36</v>
      </c>
      <c r="J4726" s="7" t="s">
        <v>351</v>
      </c>
      <c r="K4726" t="s">
        <v>348</v>
      </c>
      <c r="L4726" t="s">
        <v>348</v>
      </c>
      <c r="M4726" s="37" t="s">
        <v>5</v>
      </c>
      <c r="N4726" s="78" t="s">
        <v>1</v>
      </c>
      <c r="O4726" s="76" t="str">
        <f t="shared" si="158"/>
        <v>6312. Vigilancia de la Salud AmbientalVigilancia de la Salud Ambiental20261_CANDELARIA2_FEBRERO_2026</v>
      </c>
      <c r="P4726" s="168">
        <f t="shared" si="159"/>
        <v>71958</v>
      </c>
      <c r="S4726" s="172">
        <v>1</v>
      </c>
      <c r="T4726" s="23">
        <v>71958</v>
      </c>
    </row>
    <row r="4727" spans="2:20" ht="30" customHeight="1">
      <c r="B4727">
        <v>63</v>
      </c>
      <c r="C4727" s="164" t="s">
        <v>343</v>
      </c>
      <c r="D4727" s="7" t="s">
        <v>344</v>
      </c>
      <c r="E4727">
        <v>2026</v>
      </c>
      <c r="F4727" s="76" t="str">
        <f t="shared" si="157"/>
        <v>6312. Vigilancia de la Salud AmbientalVigilancia de la Salud Ambiental2026</v>
      </c>
      <c r="G4727" s="7" t="s">
        <v>350</v>
      </c>
      <c r="H4727" s="7" t="s">
        <v>349</v>
      </c>
      <c r="I4727" t="s">
        <v>36</v>
      </c>
      <c r="J4727" s="7" t="s">
        <v>351</v>
      </c>
      <c r="K4727" t="s">
        <v>348</v>
      </c>
      <c r="L4727" t="s">
        <v>348</v>
      </c>
      <c r="M4727" s="37" t="s">
        <v>9</v>
      </c>
      <c r="N4727" s="78" t="s">
        <v>1</v>
      </c>
      <c r="O4727" s="76" t="str">
        <f t="shared" si="158"/>
        <v>6312. Vigilancia de la Salud AmbientalVigilancia de la Salud Ambiental20265_RAFAEL_URIBE2_FEBRERO_2026</v>
      </c>
      <c r="P4727" s="168">
        <f t="shared" si="159"/>
        <v>0</v>
      </c>
      <c r="S4727" s="172">
        <v>0</v>
      </c>
      <c r="T4727" s="23">
        <v>0</v>
      </c>
    </row>
    <row r="4728" spans="2:20" ht="30" customHeight="1">
      <c r="B4728">
        <v>64</v>
      </c>
      <c r="C4728" s="164" t="s">
        <v>343</v>
      </c>
      <c r="D4728" s="7" t="s">
        <v>344</v>
      </c>
      <c r="E4728">
        <v>2026</v>
      </c>
      <c r="F4728" s="76" t="str">
        <f t="shared" si="157"/>
        <v>6412. Vigilancia de la Salud AmbientalVigilancia de la Salud Ambiental2026</v>
      </c>
      <c r="G4728" s="7" t="s">
        <v>345</v>
      </c>
      <c r="H4728" s="7" t="s">
        <v>352</v>
      </c>
      <c r="I4728" t="s">
        <v>36</v>
      </c>
      <c r="J4728" s="7" t="s">
        <v>347</v>
      </c>
      <c r="K4728" t="s">
        <v>348</v>
      </c>
      <c r="L4728" t="s">
        <v>348</v>
      </c>
      <c r="M4728" s="37" t="s">
        <v>8</v>
      </c>
      <c r="N4728" s="78" t="s">
        <v>1</v>
      </c>
      <c r="O4728" s="76" t="str">
        <f t="shared" si="158"/>
        <v>6412. Vigilancia de la Salud AmbientalVigilancia de la Salud Ambiental20264_SAN_CRISTOBAL2_FEBRERO_2026</v>
      </c>
      <c r="P4728" s="168">
        <f t="shared" si="159"/>
        <v>0</v>
      </c>
      <c r="S4728" s="172">
        <v>0</v>
      </c>
      <c r="T4728" s="23">
        <v>0</v>
      </c>
    </row>
    <row r="4729" spans="2:20" ht="30" customHeight="1">
      <c r="B4729">
        <v>64</v>
      </c>
      <c r="C4729" s="164" t="s">
        <v>343</v>
      </c>
      <c r="D4729" s="7" t="s">
        <v>344</v>
      </c>
      <c r="E4729">
        <v>2026</v>
      </c>
      <c r="F4729" s="76" t="str">
        <f t="shared" si="157"/>
        <v>6412. Vigilancia de la Salud AmbientalVigilancia de la Salud Ambiental2026</v>
      </c>
      <c r="G4729" s="7" t="s">
        <v>345</v>
      </c>
      <c r="H4729" s="7" t="s">
        <v>352</v>
      </c>
      <c r="I4729" t="s">
        <v>36</v>
      </c>
      <c r="J4729" s="7" t="s">
        <v>347</v>
      </c>
      <c r="K4729" t="s">
        <v>348</v>
      </c>
      <c r="L4729" t="s">
        <v>348</v>
      </c>
      <c r="M4729" s="37" t="s">
        <v>5</v>
      </c>
      <c r="N4729" s="78" t="s">
        <v>1</v>
      </c>
      <c r="O4729" s="76" t="str">
        <f t="shared" si="158"/>
        <v>6412. Vigilancia de la Salud AmbientalVigilancia de la Salud Ambiental20261_CANDELARIA2_FEBRERO_2026</v>
      </c>
      <c r="P4729" s="168">
        <f t="shared" si="159"/>
        <v>52863</v>
      </c>
      <c r="S4729" s="172">
        <v>8</v>
      </c>
      <c r="T4729" s="23">
        <v>422904</v>
      </c>
    </row>
    <row r="4730" spans="2:20" ht="30" customHeight="1">
      <c r="B4730">
        <v>65</v>
      </c>
      <c r="C4730" s="164" t="s">
        <v>343</v>
      </c>
      <c r="D4730" s="7" t="s">
        <v>344</v>
      </c>
      <c r="E4730">
        <v>2026</v>
      </c>
      <c r="F4730" s="76" t="str">
        <f t="shared" si="157"/>
        <v>6512. Vigilancia de la Salud AmbientalVigilancia de la Salud Ambiental2026</v>
      </c>
      <c r="G4730" s="7" t="s">
        <v>345</v>
      </c>
      <c r="H4730" s="7" t="s">
        <v>352</v>
      </c>
      <c r="I4730" t="s">
        <v>36</v>
      </c>
      <c r="J4730" s="7" t="s">
        <v>347</v>
      </c>
      <c r="K4730" t="s">
        <v>348</v>
      </c>
      <c r="L4730" t="s">
        <v>348</v>
      </c>
      <c r="M4730" s="37" t="s">
        <v>6</v>
      </c>
      <c r="N4730" s="78" t="s">
        <v>1</v>
      </c>
      <c r="O4730" s="76" t="str">
        <f t="shared" si="158"/>
        <v>6512. Vigilancia de la Salud AmbientalVigilancia de la Salud Ambiental20262_SANTA_FE2_FEBRERO_2026</v>
      </c>
      <c r="P4730" s="168">
        <f t="shared" si="159"/>
        <v>140968</v>
      </c>
      <c r="S4730" s="172">
        <v>3</v>
      </c>
      <c r="T4730" s="23">
        <v>422904</v>
      </c>
    </row>
    <row r="4731" spans="2:20" ht="30" customHeight="1">
      <c r="B4731">
        <v>65</v>
      </c>
      <c r="C4731" s="164" t="s">
        <v>343</v>
      </c>
      <c r="D4731" s="7" t="s">
        <v>344</v>
      </c>
      <c r="E4731">
        <v>2026</v>
      </c>
      <c r="F4731" s="76" t="str">
        <f t="shared" si="157"/>
        <v>6512. Vigilancia de la Salud AmbientalVigilancia de la Salud Ambiental2026</v>
      </c>
      <c r="G4731" s="7" t="s">
        <v>345</v>
      </c>
      <c r="H4731" s="7" t="s">
        <v>352</v>
      </c>
      <c r="I4731" t="s">
        <v>36</v>
      </c>
      <c r="J4731" s="7" t="s">
        <v>347</v>
      </c>
      <c r="K4731" t="s">
        <v>348</v>
      </c>
      <c r="L4731" t="s">
        <v>348</v>
      </c>
      <c r="M4731" s="37" t="s">
        <v>8</v>
      </c>
      <c r="N4731" s="78" t="s">
        <v>1</v>
      </c>
      <c r="O4731" s="76" t="str">
        <f t="shared" si="158"/>
        <v>6512. Vigilancia de la Salud AmbientalVigilancia de la Salud Ambiental20264_SAN_CRISTOBAL2_FEBRERO_2026</v>
      </c>
      <c r="P4731" s="168">
        <f t="shared" si="159"/>
        <v>140968</v>
      </c>
      <c r="S4731" s="172">
        <v>23</v>
      </c>
      <c r="T4731" s="23">
        <v>3242264</v>
      </c>
    </row>
    <row r="4732" spans="2:20" ht="30" customHeight="1">
      <c r="B4732">
        <v>65</v>
      </c>
      <c r="C4732" s="164" t="s">
        <v>343</v>
      </c>
      <c r="D4732" s="7" t="s">
        <v>344</v>
      </c>
      <c r="E4732">
        <v>2026</v>
      </c>
      <c r="F4732" s="76" t="str">
        <f t="shared" si="157"/>
        <v>6512. Vigilancia de la Salud AmbientalVigilancia de la Salud Ambiental2026</v>
      </c>
      <c r="G4732" s="7" t="s">
        <v>345</v>
      </c>
      <c r="H4732" s="7" t="s">
        <v>352</v>
      </c>
      <c r="I4732" t="s">
        <v>36</v>
      </c>
      <c r="J4732" s="7" t="s">
        <v>347</v>
      </c>
      <c r="K4732" t="s">
        <v>348</v>
      </c>
      <c r="L4732" t="s">
        <v>348</v>
      </c>
      <c r="M4732" s="37" t="s">
        <v>7</v>
      </c>
      <c r="N4732" s="78" t="s">
        <v>1</v>
      </c>
      <c r="O4732" s="76" t="str">
        <f t="shared" si="158"/>
        <v>6512. Vigilancia de la Salud AmbientalVigilancia de la Salud Ambiental20263_MARTIRES2_FEBRERO_2026</v>
      </c>
      <c r="P4732" s="168">
        <f t="shared" si="159"/>
        <v>140968</v>
      </c>
      <c r="S4732" s="172">
        <v>6</v>
      </c>
      <c r="T4732" s="23">
        <v>845808</v>
      </c>
    </row>
    <row r="4733" spans="2:20" ht="30" customHeight="1">
      <c r="B4733">
        <v>65</v>
      </c>
      <c r="C4733" s="164" t="s">
        <v>343</v>
      </c>
      <c r="D4733" s="7" t="s">
        <v>344</v>
      </c>
      <c r="E4733">
        <v>2026</v>
      </c>
      <c r="F4733" s="76" t="str">
        <f t="shared" si="157"/>
        <v>6512. Vigilancia de la Salud AmbientalVigilancia de la Salud Ambiental2026</v>
      </c>
      <c r="G4733" s="7" t="s">
        <v>345</v>
      </c>
      <c r="H4733" s="7" t="s">
        <v>352</v>
      </c>
      <c r="I4733" t="s">
        <v>36</v>
      </c>
      <c r="J4733" s="7" t="s">
        <v>347</v>
      </c>
      <c r="K4733" t="s">
        <v>348</v>
      </c>
      <c r="L4733" t="s">
        <v>348</v>
      </c>
      <c r="M4733" s="37" t="s">
        <v>10</v>
      </c>
      <c r="N4733" s="78" t="s">
        <v>1</v>
      </c>
      <c r="O4733" s="76" t="str">
        <f t="shared" si="158"/>
        <v>6512. Vigilancia de la Salud AmbientalVigilancia de la Salud Ambiental20266_ANTONIO_NARIÑO2_FEBRERO_2026</v>
      </c>
      <c r="P4733" s="168">
        <f t="shared" si="159"/>
        <v>140968</v>
      </c>
      <c r="S4733" s="172">
        <v>7</v>
      </c>
      <c r="T4733" s="23">
        <v>986776</v>
      </c>
    </row>
    <row r="4734" spans="2:20" ht="30" customHeight="1">
      <c r="B4734">
        <v>65</v>
      </c>
      <c r="C4734" s="164" t="s">
        <v>343</v>
      </c>
      <c r="D4734" s="7" t="s">
        <v>344</v>
      </c>
      <c r="E4734">
        <v>2026</v>
      </c>
      <c r="F4734" s="76" t="str">
        <f t="shared" si="157"/>
        <v>6512. Vigilancia de la Salud AmbientalVigilancia de la Salud Ambiental2026</v>
      </c>
      <c r="G4734" s="7" t="s">
        <v>345</v>
      </c>
      <c r="H4734" s="7" t="s">
        <v>352</v>
      </c>
      <c r="I4734" t="s">
        <v>36</v>
      </c>
      <c r="J4734" s="7" t="s">
        <v>347</v>
      </c>
      <c r="K4734" t="s">
        <v>348</v>
      </c>
      <c r="L4734" t="s">
        <v>348</v>
      </c>
      <c r="M4734" s="37" t="s">
        <v>5</v>
      </c>
      <c r="N4734" s="78" t="s">
        <v>1</v>
      </c>
      <c r="O4734" s="76" t="str">
        <f t="shared" si="158"/>
        <v>6512. Vigilancia de la Salud AmbientalVigilancia de la Salud Ambiental20261_CANDELARIA2_FEBRERO_2026</v>
      </c>
      <c r="P4734" s="168">
        <f t="shared" si="159"/>
        <v>140968</v>
      </c>
      <c r="S4734" s="172">
        <v>2</v>
      </c>
      <c r="T4734" s="23">
        <v>281936</v>
      </c>
    </row>
    <row r="4735" spans="2:20" ht="30" customHeight="1">
      <c r="B4735">
        <v>65</v>
      </c>
      <c r="C4735" s="164" t="s">
        <v>343</v>
      </c>
      <c r="D4735" s="7" t="s">
        <v>344</v>
      </c>
      <c r="E4735">
        <v>2026</v>
      </c>
      <c r="F4735" s="76" t="str">
        <f t="shared" si="157"/>
        <v>6512. Vigilancia de la Salud AmbientalVigilancia de la Salud Ambiental2026</v>
      </c>
      <c r="G4735" s="7" t="s">
        <v>345</v>
      </c>
      <c r="H4735" s="7" t="s">
        <v>352</v>
      </c>
      <c r="I4735" t="s">
        <v>36</v>
      </c>
      <c r="J4735" s="7" t="s">
        <v>347</v>
      </c>
      <c r="K4735" t="s">
        <v>348</v>
      </c>
      <c r="L4735" t="s">
        <v>348</v>
      </c>
      <c r="M4735" s="37" t="s">
        <v>9</v>
      </c>
      <c r="N4735" s="78" t="s">
        <v>1</v>
      </c>
      <c r="O4735" s="76" t="str">
        <f t="shared" si="158"/>
        <v>6512. Vigilancia de la Salud AmbientalVigilancia de la Salud Ambiental20265_RAFAEL_URIBE2_FEBRERO_2026</v>
      </c>
      <c r="P4735" s="168">
        <f t="shared" si="159"/>
        <v>140968</v>
      </c>
      <c r="S4735" s="172">
        <v>18</v>
      </c>
      <c r="T4735" s="23">
        <v>2537424</v>
      </c>
    </row>
    <row r="4736" spans="2:20" ht="30" customHeight="1">
      <c r="B4736">
        <v>67</v>
      </c>
      <c r="C4736" s="164" t="s">
        <v>343</v>
      </c>
      <c r="D4736" s="7" t="s">
        <v>344</v>
      </c>
      <c r="E4736">
        <v>2026</v>
      </c>
      <c r="F4736" s="76" t="str">
        <f t="shared" si="157"/>
        <v>6712. Vigilancia de la Salud AmbientalVigilancia de la Salud Ambiental2026</v>
      </c>
      <c r="G4736" s="7" t="s">
        <v>345</v>
      </c>
      <c r="H4736" s="7" t="s">
        <v>352</v>
      </c>
      <c r="I4736" t="s">
        <v>36</v>
      </c>
      <c r="J4736" s="7" t="s">
        <v>347</v>
      </c>
      <c r="K4736" t="s">
        <v>348</v>
      </c>
      <c r="L4736" t="s">
        <v>348</v>
      </c>
      <c r="M4736" s="37" t="s">
        <v>6</v>
      </c>
      <c r="N4736" s="78" t="s">
        <v>1</v>
      </c>
      <c r="O4736" s="76" t="str">
        <f t="shared" si="158"/>
        <v>6712. Vigilancia de la Salud AmbientalVigilancia de la Salud Ambiental20262_SANTA_FE2_FEBRERO_2026</v>
      </c>
      <c r="P4736" s="168">
        <f t="shared" si="159"/>
        <v>0</v>
      </c>
      <c r="S4736" s="172">
        <v>0</v>
      </c>
      <c r="T4736" s="23">
        <v>0</v>
      </c>
    </row>
    <row r="4737" spans="2:20" ht="30" customHeight="1">
      <c r="B4737">
        <v>68</v>
      </c>
      <c r="C4737" s="164" t="s">
        <v>343</v>
      </c>
      <c r="D4737" s="7" t="s">
        <v>344</v>
      </c>
      <c r="E4737">
        <v>2026</v>
      </c>
      <c r="F4737" s="76" t="str">
        <f t="shared" si="157"/>
        <v>6812. Vigilancia de la Salud AmbientalVigilancia de la Salud Ambiental2026</v>
      </c>
      <c r="G4737" s="7" t="s">
        <v>345</v>
      </c>
      <c r="H4737" s="7" t="s">
        <v>352</v>
      </c>
      <c r="I4737" t="s">
        <v>36</v>
      </c>
      <c r="J4737" s="7" t="s">
        <v>347</v>
      </c>
      <c r="K4737" t="s">
        <v>348</v>
      </c>
      <c r="L4737" t="s">
        <v>348</v>
      </c>
      <c r="M4737" s="37" t="s">
        <v>6</v>
      </c>
      <c r="N4737" s="78" t="s">
        <v>1</v>
      </c>
      <c r="O4737" s="76" t="str">
        <f t="shared" si="158"/>
        <v>6812. Vigilancia de la Salud AmbientalVigilancia de la Salud Ambiental20262_SANTA_FE2_FEBRERO_2026</v>
      </c>
      <c r="P4737" s="168">
        <f t="shared" si="159"/>
        <v>281936</v>
      </c>
      <c r="S4737" s="172">
        <v>1</v>
      </c>
      <c r="T4737" s="23">
        <v>281936</v>
      </c>
    </row>
    <row r="4738" spans="2:20" ht="30" customHeight="1">
      <c r="B4738">
        <v>68</v>
      </c>
      <c r="C4738" s="164" t="s">
        <v>343</v>
      </c>
      <c r="D4738" s="7" t="s">
        <v>344</v>
      </c>
      <c r="E4738">
        <v>2026</v>
      </c>
      <c r="F4738" s="76" t="str">
        <f t="shared" si="157"/>
        <v>6812. Vigilancia de la Salud AmbientalVigilancia de la Salud Ambiental2026</v>
      </c>
      <c r="G4738" s="7" t="s">
        <v>345</v>
      </c>
      <c r="H4738" s="7" t="s">
        <v>352</v>
      </c>
      <c r="I4738" t="s">
        <v>36</v>
      </c>
      <c r="J4738" s="7" t="s">
        <v>347</v>
      </c>
      <c r="K4738" t="s">
        <v>348</v>
      </c>
      <c r="L4738" t="s">
        <v>348</v>
      </c>
      <c r="M4738" s="37" t="s">
        <v>8</v>
      </c>
      <c r="N4738" s="78" t="s">
        <v>1</v>
      </c>
      <c r="O4738" s="76" t="str">
        <f t="shared" si="158"/>
        <v>6812. Vigilancia de la Salud AmbientalVigilancia de la Salud Ambiental20264_SAN_CRISTOBAL2_FEBRERO_2026</v>
      </c>
      <c r="P4738" s="168">
        <f t="shared" si="159"/>
        <v>0</v>
      </c>
      <c r="S4738" s="172">
        <v>0</v>
      </c>
      <c r="T4738" s="23">
        <v>0</v>
      </c>
    </row>
    <row r="4739" spans="2:20" ht="30" customHeight="1">
      <c r="B4739">
        <v>68</v>
      </c>
      <c r="C4739" s="164" t="s">
        <v>343</v>
      </c>
      <c r="D4739" s="7" t="s">
        <v>344</v>
      </c>
      <c r="E4739">
        <v>2026</v>
      </c>
      <c r="F4739" s="76" t="str">
        <f t="shared" si="157"/>
        <v>6812. Vigilancia de la Salud AmbientalVigilancia de la Salud Ambiental2026</v>
      </c>
      <c r="G4739" s="7" t="s">
        <v>345</v>
      </c>
      <c r="H4739" s="7" t="s">
        <v>352</v>
      </c>
      <c r="I4739" t="s">
        <v>36</v>
      </c>
      <c r="J4739" s="7" t="s">
        <v>347</v>
      </c>
      <c r="K4739" t="s">
        <v>348</v>
      </c>
      <c r="L4739" t="s">
        <v>348</v>
      </c>
      <c r="M4739" s="37" t="s">
        <v>7</v>
      </c>
      <c r="N4739" s="78" t="s">
        <v>1</v>
      </c>
      <c r="O4739" s="76" t="str">
        <f t="shared" si="158"/>
        <v>6812. Vigilancia de la Salud AmbientalVigilancia de la Salud Ambiental20263_MARTIRES2_FEBRERO_2026</v>
      </c>
      <c r="P4739" s="168">
        <f t="shared" si="159"/>
        <v>0</v>
      </c>
      <c r="S4739" s="172">
        <v>0</v>
      </c>
      <c r="T4739" s="23">
        <v>0</v>
      </c>
    </row>
    <row r="4740" spans="2:20" ht="30" customHeight="1">
      <c r="B4740">
        <v>68</v>
      </c>
      <c r="C4740" s="164" t="s">
        <v>343</v>
      </c>
      <c r="D4740" s="7" t="s">
        <v>344</v>
      </c>
      <c r="E4740">
        <v>2026</v>
      </c>
      <c r="F4740" s="76" t="str">
        <f t="shared" si="157"/>
        <v>6812. Vigilancia de la Salud AmbientalVigilancia de la Salud Ambiental2026</v>
      </c>
      <c r="G4740" s="7" t="s">
        <v>345</v>
      </c>
      <c r="H4740" s="7" t="s">
        <v>352</v>
      </c>
      <c r="I4740" t="s">
        <v>36</v>
      </c>
      <c r="J4740" s="7" t="s">
        <v>347</v>
      </c>
      <c r="K4740" t="s">
        <v>348</v>
      </c>
      <c r="L4740" t="s">
        <v>348</v>
      </c>
      <c r="M4740" s="37" t="s">
        <v>10</v>
      </c>
      <c r="N4740" s="78" t="s">
        <v>1</v>
      </c>
      <c r="O4740" s="76" t="str">
        <f t="shared" si="158"/>
        <v>6812. Vigilancia de la Salud AmbientalVigilancia de la Salud Ambiental20266_ANTONIO_NARIÑO2_FEBRERO_2026</v>
      </c>
      <c r="P4740" s="168">
        <f t="shared" si="159"/>
        <v>0</v>
      </c>
      <c r="S4740" s="172">
        <v>0</v>
      </c>
      <c r="T4740" s="23">
        <v>0</v>
      </c>
    </row>
    <row r="4741" spans="2:20" ht="30" customHeight="1">
      <c r="B4741">
        <v>68</v>
      </c>
      <c r="C4741" s="164" t="s">
        <v>343</v>
      </c>
      <c r="D4741" s="7" t="s">
        <v>344</v>
      </c>
      <c r="E4741">
        <v>2026</v>
      </c>
      <c r="F4741" s="76" t="str">
        <f t="shared" si="157"/>
        <v>6812. Vigilancia de la Salud AmbientalVigilancia de la Salud Ambiental2026</v>
      </c>
      <c r="G4741" s="7" t="s">
        <v>345</v>
      </c>
      <c r="H4741" s="7" t="s">
        <v>352</v>
      </c>
      <c r="I4741" t="s">
        <v>36</v>
      </c>
      <c r="J4741" s="7" t="s">
        <v>347</v>
      </c>
      <c r="K4741" t="s">
        <v>348</v>
      </c>
      <c r="L4741" t="s">
        <v>348</v>
      </c>
      <c r="M4741" s="37" t="s">
        <v>9</v>
      </c>
      <c r="N4741" s="78" t="s">
        <v>1</v>
      </c>
      <c r="O4741" s="76" t="str">
        <f t="shared" si="158"/>
        <v>6812. Vigilancia de la Salud AmbientalVigilancia de la Salud Ambiental20265_RAFAEL_URIBE2_FEBRERO_2026</v>
      </c>
      <c r="P4741" s="168">
        <f t="shared" si="159"/>
        <v>281936</v>
      </c>
      <c r="S4741" s="172">
        <v>1</v>
      </c>
      <c r="T4741" s="23">
        <v>281936</v>
      </c>
    </row>
    <row r="4742" spans="2:20" ht="30" customHeight="1">
      <c r="B4742">
        <v>69</v>
      </c>
      <c r="C4742" s="164" t="s">
        <v>343</v>
      </c>
      <c r="D4742" s="7" t="s">
        <v>344</v>
      </c>
      <c r="E4742">
        <v>2026</v>
      </c>
      <c r="F4742" s="76" t="str">
        <f t="shared" si="157"/>
        <v>6912. Vigilancia de la Salud AmbientalVigilancia de la Salud Ambiental2026</v>
      </c>
      <c r="G4742" s="7" t="s">
        <v>345</v>
      </c>
      <c r="H4742" s="7" t="s">
        <v>352</v>
      </c>
      <c r="I4742" t="s">
        <v>36</v>
      </c>
      <c r="J4742" s="7" t="s">
        <v>347</v>
      </c>
      <c r="K4742" t="s">
        <v>348</v>
      </c>
      <c r="L4742" t="s">
        <v>348</v>
      </c>
      <c r="M4742" s="37" t="s">
        <v>6</v>
      </c>
      <c r="N4742" s="78" t="s">
        <v>1</v>
      </c>
      <c r="O4742" s="76" t="str">
        <f t="shared" si="158"/>
        <v>6912. Vigilancia de la Salud AmbientalVigilancia de la Salud Ambiental20262_SANTA_FE2_FEBRERO_2026</v>
      </c>
      <c r="P4742" s="168">
        <f t="shared" si="159"/>
        <v>71958</v>
      </c>
      <c r="S4742" s="172">
        <v>6</v>
      </c>
      <c r="T4742" s="23">
        <v>431748</v>
      </c>
    </row>
    <row r="4743" spans="2:20" ht="30" customHeight="1">
      <c r="B4743">
        <v>69</v>
      </c>
      <c r="C4743" s="164" t="s">
        <v>343</v>
      </c>
      <c r="D4743" s="7" t="s">
        <v>344</v>
      </c>
      <c r="E4743">
        <v>2026</v>
      </c>
      <c r="F4743" s="76" t="str">
        <f t="shared" si="157"/>
        <v>6912. Vigilancia de la Salud AmbientalVigilancia de la Salud Ambiental2026</v>
      </c>
      <c r="G4743" s="7" t="s">
        <v>345</v>
      </c>
      <c r="H4743" s="7" t="s">
        <v>352</v>
      </c>
      <c r="I4743" t="s">
        <v>36</v>
      </c>
      <c r="J4743" s="7" t="s">
        <v>347</v>
      </c>
      <c r="K4743" t="s">
        <v>348</v>
      </c>
      <c r="L4743" t="s">
        <v>348</v>
      </c>
      <c r="M4743" s="37" t="s">
        <v>8</v>
      </c>
      <c r="N4743" s="78" t="s">
        <v>1</v>
      </c>
      <c r="O4743" s="76" t="str">
        <f t="shared" si="158"/>
        <v>6912. Vigilancia de la Salud AmbientalVigilancia de la Salud Ambiental20264_SAN_CRISTOBAL2_FEBRERO_2026</v>
      </c>
      <c r="P4743" s="168">
        <f t="shared" si="159"/>
        <v>71958</v>
      </c>
      <c r="S4743" s="172">
        <v>10</v>
      </c>
      <c r="T4743" s="23">
        <v>719580</v>
      </c>
    </row>
    <row r="4744" spans="2:20" ht="30" customHeight="1">
      <c r="B4744">
        <v>69</v>
      </c>
      <c r="C4744" s="164" t="s">
        <v>343</v>
      </c>
      <c r="D4744" s="7" t="s">
        <v>344</v>
      </c>
      <c r="E4744">
        <v>2026</v>
      </c>
      <c r="F4744" s="76" t="str">
        <f t="shared" ref="F4744:F4807" si="160">B4744&amp;C4744&amp;D4744&amp;E4744</f>
        <v>6912. Vigilancia de la Salud AmbientalVigilancia de la Salud Ambiental2026</v>
      </c>
      <c r="G4744" s="7" t="s">
        <v>345</v>
      </c>
      <c r="H4744" s="7" t="s">
        <v>352</v>
      </c>
      <c r="I4744" t="s">
        <v>36</v>
      </c>
      <c r="J4744" s="7" t="s">
        <v>347</v>
      </c>
      <c r="K4744" t="s">
        <v>348</v>
      </c>
      <c r="L4744" t="s">
        <v>348</v>
      </c>
      <c r="M4744" s="37" t="s">
        <v>7</v>
      </c>
      <c r="N4744" s="78" t="s">
        <v>1</v>
      </c>
      <c r="O4744" s="76" t="str">
        <f t="shared" si="158"/>
        <v>6912. Vigilancia de la Salud AmbientalVigilancia de la Salud Ambiental20263_MARTIRES2_FEBRERO_2026</v>
      </c>
      <c r="P4744" s="168">
        <f t="shared" si="159"/>
        <v>71958</v>
      </c>
      <c r="S4744" s="172">
        <v>4</v>
      </c>
      <c r="T4744" s="23">
        <v>287832</v>
      </c>
    </row>
    <row r="4745" spans="2:20" ht="30" customHeight="1">
      <c r="B4745">
        <v>69</v>
      </c>
      <c r="C4745" s="164" t="s">
        <v>343</v>
      </c>
      <c r="D4745" s="7" t="s">
        <v>344</v>
      </c>
      <c r="E4745">
        <v>2026</v>
      </c>
      <c r="F4745" s="76" t="str">
        <f t="shared" si="160"/>
        <v>6912. Vigilancia de la Salud AmbientalVigilancia de la Salud Ambiental2026</v>
      </c>
      <c r="G4745" s="7" t="s">
        <v>345</v>
      </c>
      <c r="H4745" s="7" t="s">
        <v>352</v>
      </c>
      <c r="I4745" t="s">
        <v>36</v>
      </c>
      <c r="J4745" s="7" t="s">
        <v>347</v>
      </c>
      <c r="K4745" t="s">
        <v>348</v>
      </c>
      <c r="L4745" t="s">
        <v>348</v>
      </c>
      <c r="M4745" s="37" t="s">
        <v>10</v>
      </c>
      <c r="N4745" s="78" t="s">
        <v>1</v>
      </c>
      <c r="O4745" s="76" t="str">
        <f t="shared" si="158"/>
        <v>6912. Vigilancia de la Salud AmbientalVigilancia de la Salud Ambiental20266_ANTONIO_NARIÑO2_FEBRERO_2026</v>
      </c>
      <c r="P4745" s="168">
        <f t="shared" si="159"/>
        <v>71958</v>
      </c>
      <c r="S4745" s="172">
        <v>4</v>
      </c>
      <c r="T4745" s="23">
        <v>287832</v>
      </c>
    </row>
    <row r="4746" spans="2:20" ht="30" customHeight="1">
      <c r="B4746">
        <v>69</v>
      </c>
      <c r="C4746" s="164" t="s">
        <v>343</v>
      </c>
      <c r="D4746" s="7" t="s">
        <v>344</v>
      </c>
      <c r="E4746">
        <v>2026</v>
      </c>
      <c r="F4746" s="76" t="str">
        <f t="shared" si="160"/>
        <v>6912. Vigilancia de la Salud AmbientalVigilancia de la Salud Ambiental2026</v>
      </c>
      <c r="G4746" s="7" t="s">
        <v>345</v>
      </c>
      <c r="H4746" s="7" t="s">
        <v>352</v>
      </c>
      <c r="I4746" t="s">
        <v>36</v>
      </c>
      <c r="J4746" s="7" t="s">
        <v>347</v>
      </c>
      <c r="K4746" t="s">
        <v>348</v>
      </c>
      <c r="L4746" t="s">
        <v>348</v>
      </c>
      <c r="M4746" s="37" t="s">
        <v>5</v>
      </c>
      <c r="N4746" s="78" t="s">
        <v>1</v>
      </c>
      <c r="O4746" s="76" t="str">
        <f t="shared" ref="O4746:O4809" si="161">+F4746&amp;M4746&amp;N4746</f>
        <v>6912. Vigilancia de la Salud AmbientalVigilancia de la Salud Ambiental20261_CANDELARIA2_FEBRERO_2026</v>
      </c>
      <c r="P4746" s="168">
        <f t="shared" si="159"/>
        <v>71958</v>
      </c>
      <c r="S4746" s="172">
        <v>2</v>
      </c>
      <c r="T4746" s="23">
        <v>143916</v>
      </c>
    </row>
    <row r="4747" spans="2:20" ht="30" customHeight="1">
      <c r="B4747">
        <v>69</v>
      </c>
      <c r="C4747" s="164" t="s">
        <v>343</v>
      </c>
      <c r="D4747" s="7" t="s">
        <v>344</v>
      </c>
      <c r="E4747">
        <v>2026</v>
      </c>
      <c r="F4747" s="76" t="str">
        <f t="shared" si="160"/>
        <v>6912. Vigilancia de la Salud AmbientalVigilancia de la Salud Ambiental2026</v>
      </c>
      <c r="G4747" s="7" t="s">
        <v>345</v>
      </c>
      <c r="H4747" s="7" t="s">
        <v>352</v>
      </c>
      <c r="I4747" t="s">
        <v>36</v>
      </c>
      <c r="J4747" s="7" t="s">
        <v>347</v>
      </c>
      <c r="K4747" t="s">
        <v>348</v>
      </c>
      <c r="L4747" t="s">
        <v>348</v>
      </c>
      <c r="M4747" s="37" t="s">
        <v>9</v>
      </c>
      <c r="N4747" s="78" t="s">
        <v>1</v>
      </c>
      <c r="O4747" s="76" t="str">
        <f t="shared" si="161"/>
        <v>6912. Vigilancia de la Salud AmbientalVigilancia de la Salud Ambiental20265_RAFAEL_URIBE2_FEBRERO_2026</v>
      </c>
      <c r="P4747" s="168">
        <f t="shared" si="159"/>
        <v>71958</v>
      </c>
      <c r="S4747" s="172">
        <v>5</v>
      </c>
      <c r="T4747" s="23">
        <v>359790</v>
      </c>
    </row>
    <row r="4748" spans="2:20" ht="30" customHeight="1">
      <c r="B4748">
        <v>71</v>
      </c>
      <c r="C4748" s="164" t="s">
        <v>343</v>
      </c>
      <c r="D4748" s="7" t="s">
        <v>344</v>
      </c>
      <c r="E4748">
        <v>2026</v>
      </c>
      <c r="F4748" s="76" t="str">
        <f t="shared" si="160"/>
        <v>7112. Vigilancia de la Salud AmbientalVigilancia de la Salud Ambiental2026</v>
      </c>
      <c r="G4748" s="7" t="s">
        <v>345</v>
      </c>
      <c r="H4748" s="7" t="s">
        <v>352</v>
      </c>
      <c r="I4748" t="s">
        <v>36</v>
      </c>
      <c r="J4748" s="7" t="s">
        <v>347</v>
      </c>
      <c r="K4748" t="s">
        <v>348</v>
      </c>
      <c r="L4748" t="s">
        <v>348</v>
      </c>
      <c r="M4748" s="37" t="s">
        <v>6</v>
      </c>
      <c r="N4748" s="78" t="s">
        <v>1</v>
      </c>
      <c r="O4748" s="76" t="str">
        <f t="shared" si="161"/>
        <v>7112. Vigilancia de la Salud AmbientalVigilancia de la Salud Ambiental20262_SANTA_FE2_FEBRERO_2026</v>
      </c>
      <c r="P4748" s="168">
        <f t="shared" si="159"/>
        <v>71958</v>
      </c>
      <c r="S4748" s="172">
        <v>2</v>
      </c>
      <c r="T4748" s="23">
        <v>143916</v>
      </c>
    </row>
    <row r="4749" spans="2:20" ht="30" customHeight="1">
      <c r="B4749">
        <v>71</v>
      </c>
      <c r="C4749" s="164" t="s">
        <v>343</v>
      </c>
      <c r="D4749" s="7" t="s">
        <v>344</v>
      </c>
      <c r="E4749">
        <v>2026</v>
      </c>
      <c r="F4749" s="76" t="str">
        <f t="shared" si="160"/>
        <v>7112. Vigilancia de la Salud AmbientalVigilancia de la Salud Ambiental2026</v>
      </c>
      <c r="G4749" s="7" t="s">
        <v>345</v>
      </c>
      <c r="H4749" s="7" t="s">
        <v>352</v>
      </c>
      <c r="I4749" t="s">
        <v>36</v>
      </c>
      <c r="J4749" s="7" t="s">
        <v>347</v>
      </c>
      <c r="K4749" t="s">
        <v>348</v>
      </c>
      <c r="L4749" t="s">
        <v>348</v>
      </c>
      <c r="M4749" s="37" t="s">
        <v>8</v>
      </c>
      <c r="N4749" s="78" t="s">
        <v>1</v>
      </c>
      <c r="O4749" s="76" t="str">
        <f t="shared" si="161"/>
        <v>7112. Vigilancia de la Salud AmbientalVigilancia de la Salud Ambiental20264_SAN_CRISTOBAL2_FEBRERO_2026</v>
      </c>
      <c r="P4749" s="168">
        <f t="shared" si="159"/>
        <v>71958</v>
      </c>
      <c r="S4749" s="172">
        <v>10</v>
      </c>
      <c r="T4749" s="23">
        <v>719580</v>
      </c>
    </row>
    <row r="4750" spans="2:20" ht="30" customHeight="1">
      <c r="B4750">
        <v>71</v>
      </c>
      <c r="C4750" s="164" t="s">
        <v>343</v>
      </c>
      <c r="D4750" s="7" t="s">
        <v>344</v>
      </c>
      <c r="E4750">
        <v>2026</v>
      </c>
      <c r="F4750" s="76" t="str">
        <f t="shared" si="160"/>
        <v>7112. Vigilancia de la Salud AmbientalVigilancia de la Salud Ambiental2026</v>
      </c>
      <c r="G4750" s="7" t="s">
        <v>345</v>
      </c>
      <c r="H4750" s="7" t="s">
        <v>352</v>
      </c>
      <c r="I4750" t="s">
        <v>36</v>
      </c>
      <c r="J4750" s="7" t="s">
        <v>347</v>
      </c>
      <c r="K4750" t="s">
        <v>348</v>
      </c>
      <c r="L4750" t="s">
        <v>348</v>
      </c>
      <c r="M4750" s="37" t="s">
        <v>7</v>
      </c>
      <c r="N4750" s="78" t="s">
        <v>1</v>
      </c>
      <c r="O4750" s="76" t="str">
        <f t="shared" si="161"/>
        <v>7112. Vigilancia de la Salud AmbientalVigilancia de la Salud Ambiental20263_MARTIRES2_FEBRERO_2026</v>
      </c>
      <c r="P4750" s="168">
        <f t="shared" si="159"/>
        <v>71958</v>
      </c>
      <c r="S4750" s="172">
        <v>4</v>
      </c>
      <c r="T4750" s="23">
        <v>287832</v>
      </c>
    </row>
    <row r="4751" spans="2:20" ht="30" customHeight="1">
      <c r="B4751">
        <v>71</v>
      </c>
      <c r="C4751" s="164" t="s">
        <v>343</v>
      </c>
      <c r="D4751" s="7" t="s">
        <v>344</v>
      </c>
      <c r="E4751">
        <v>2026</v>
      </c>
      <c r="F4751" s="76" t="str">
        <f t="shared" si="160"/>
        <v>7112. Vigilancia de la Salud AmbientalVigilancia de la Salud Ambiental2026</v>
      </c>
      <c r="G4751" s="7" t="s">
        <v>345</v>
      </c>
      <c r="H4751" s="7" t="s">
        <v>352</v>
      </c>
      <c r="I4751" t="s">
        <v>36</v>
      </c>
      <c r="J4751" s="7" t="s">
        <v>347</v>
      </c>
      <c r="K4751" t="s">
        <v>348</v>
      </c>
      <c r="L4751" t="s">
        <v>348</v>
      </c>
      <c r="M4751" s="37" t="s">
        <v>10</v>
      </c>
      <c r="N4751" s="78" t="s">
        <v>1</v>
      </c>
      <c r="O4751" s="76" t="str">
        <f t="shared" si="161"/>
        <v>7112. Vigilancia de la Salud AmbientalVigilancia de la Salud Ambiental20266_ANTONIO_NARIÑO2_FEBRERO_2026</v>
      </c>
      <c r="P4751" s="168">
        <f t="shared" si="159"/>
        <v>71958</v>
      </c>
      <c r="S4751" s="172">
        <v>2</v>
      </c>
      <c r="T4751" s="23">
        <v>143916</v>
      </c>
    </row>
    <row r="4752" spans="2:20" ht="30" customHeight="1">
      <c r="B4752">
        <v>71</v>
      </c>
      <c r="C4752" s="164" t="s">
        <v>343</v>
      </c>
      <c r="D4752" s="7" t="s">
        <v>344</v>
      </c>
      <c r="E4752">
        <v>2026</v>
      </c>
      <c r="F4752" s="76" t="str">
        <f t="shared" si="160"/>
        <v>7112. Vigilancia de la Salud AmbientalVigilancia de la Salud Ambiental2026</v>
      </c>
      <c r="G4752" s="7" t="s">
        <v>345</v>
      </c>
      <c r="H4752" s="7" t="s">
        <v>352</v>
      </c>
      <c r="I4752" t="s">
        <v>36</v>
      </c>
      <c r="J4752" s="7" t="s">
        <v>347</v>
      </c>
      <c r="K4752" t="s">
        <v>348</v>
      </c>
      <c r="L4752" t="s">
        <v>348</v>
      </c>
      <c r="M4752" s="37" t="s">
        <v>5</v>
      </c>
      <c r="N4752" s="78" t="s">
        <v>1</v>
      </c>
      <c r="O4752" s="76" t="str">
        <f t="shared" si="161"/>
        <v>7112. Vigilancia de la Salud AmbientalVigilancia de la Salud Ambiental20261_CANDELARIA2_FEBRERO_2026</v>
      </c>
      <c r="P4752" s="168">
        <f t="shared" si="159"/>
        <v>0</v>
      </c>
      <c r="S4752" s="172">
        <v>0</v>
      </c>
      <c r="T4752" s="23">
        <v>0</v>
      </c>
    </row>
    <row r="4753" spans="2:20" ht="30" customHeight="1">
      <c r="B4753">
        <v>71</v>
      </c>
      <c r="C4753" s="164" t="s">
        <v>343</v>
      </c>
      <c r="D4753" s="7" t="s">
        <v>344</v>
      </c>
      <c r="E4753">
        <v>2026</v>
      </c>
      <c r="F4753" s="76" t="str">
        <f t="shared" si="160"/>
        <v>7112. Vigilancia de la Salud AmbientalVigilancia de la Salud Ambiental2026</v>
      </c>
      <c r="G4753" s="7" t="s">
        <v>345</v>
      </c>
      <c r="H4753" s="7" t="s">
        <v>352</v>
      </c>
      <c r="I4753" t="s">
        <v>36</v>
      </c>
      <c r="J4753" s="7" t="s">
        <v>347</v>
      </c>
      <c r="K4753" t="s">
        <v>348</v>
      </c>
      <c r="L4753" t="s">
        <v>348</v>
      </c>
      <c r="M4753" s="37" t="s">
        <v>9</v>
      </c>
      <c r="N4753" s="78" t="s">
        <v>1</v>
      </c>
      <c r="O4753" s="76" t="str">
        <f t="shared" si="161"/>
        <v>7112. Vigilancia de la Salud AmbientalVigilancia de la Salud Ambiental20265_RAFAEL_URIBE2_FEBRERO_2026</v>
      </c>
      <c r="P4753" s="168">
        <f t="shared" si="159"/>
        <v>0</v>
      </c>
      <c r="S4753" s="172">
        <v>0</v>
      </c>
      <c r="T4753" s="23">
        <v>0</v>
      </c>
    </row>
    <row r="4754" spans="2:20" ht="30" customHeight="1">
      <c r="B4754">
        <v>73</v>
      </c>
      <c r="C4754" s="164" t="s">
        <v>343</v>
      </c>
      <c r="D4754" s="7" t="s">
        <v>344</v>
      </c>
      <c r="E4754">
        <v>2026</v>
      </c>
      <c r="F4754" s="76" t="str">
        <f t="shared" si="160"/>
        <v>7312. Vigilancia de la Salud AmbientalVigilancia de la Salud Ambiental2026</v>
      </c>
      <c r="G4754" s="7" t="s">
        <v>345</v>
      </c>
      <c r="H4754" s="7" t="s">
        <v>352</v>
      </c>
      <c r="I4754" t="s">
        <v>36</v>
      </c>
      <c r="J4754" s="7" t="s">
        <v>347</v>
      </c>
      <c r="K4754" t="s">
        <v>348</v>
      </c>
      <c r="L4754" t="s">
        <v>348</v>
      </c>
      <c r="M4754" s="37" t="s">
        <v>6</v>
      </c>
      <c r="N4754" s="78" t="s">
        <v>1</v>
      </c>
      <c r="O4754" s="76" t="str">
        <f t="shared" si="161"/>
        <v>7312. Vigilancia de la Salud AmbientalVigilancia de la Salud Ambiental20262_SANTA_FE2_FEBRERO_2026</v>
      </c>
      <c r="P4754" s="168">
        <f t="shared" si="159"/>
        <v>0</v>
      </c>
      <c r="S4754" s="172">
        <v>0</v>
      </c>
      <c r="T4754" s="23">
        <v>0</v>
      </c>
    </row>
    <row r="4755" spans="2:20" ht="30" customHeight="1">
      <c r="B4755">
        <v>73</v>
      </c>
      <c r="C4755" s="164" t="s">
        <v>343</v>
      </c>
      <c r="D4755" s="7" t="s">
        <v>344</v>
      </c>
      <c r="E4755">
        <v>2026</v>
      </c>
      <c r="F4755" s="76" t="str">
        <f t="shared" si="160"/>
        <v>7312. Vigilancia de la Salud AmbientalVigilancia de la Salud Ambiental2026</v>
      </c>
      <c r="G4755" s="7" t="s">
        <v>345</v>
      </c>
      <c r="H4755" s="7" t="s">
        <v>352</v>
      </c>
      <c r="I4755" t="s">
        <v>36</v>
      </c>
      <c r="J4755" s="7" t="s">
        <v>347</v>
      </c>
      <c r="K4755" t="s">
        <v>348</v>
      </c>
      <c r="L4755" t="s">
        <v>348</v>
      </c>
      <c r="M4755" s="37" t="s">
        <v>8</v>
      </c>
      <c r="N4755" s="78" t="s">
        <v>1</v>
      </c>
      <c r="O4755" s="76" t="str">
        <f t="shared" si="161"/>
        <v>7312. Vigilancia de la Salud AmbientalVigilancia de la Salud Ambiental20264_SAN_CRISTOBAL2_FEBRERO_2026</v>
      </c>
      <c r="P4755" s="168">
        <f t="shared" si="159"/>
        <v>0</v>
      </c>
      <c r="S4755" s="172">
        <v>0</v>
      </c>
      <c r="T4755" s="23">
        <v>0</v>
      </c>
    </row>
    <row r="4756" spans="2:20" ht="30" customHeight="1">
      <c r="B4756">
        <v>73</v>
      </c>
      <c r="C4756" s="164" t="s">
        <v>343</v>
      </c>
      <c r="D4756" s="7" t="s">
        <v>344</v>
      </c>
      <c r="E4756">
        <v>2026</v>
      </c>
      <c r="F4756" s="76" t="str">
        <f t="shared" si="160"/>
        <v>7312. Vigilancia de la Salud AmbientalVigilancia de la Salud Ambiental2026</v>
      </c>
      <c r="G4756" s="7" t="s">
        <v>345</v>
      </c>
      <c r="H4756" s="7" t="s">
        <v>352</v>
      </c>
      <c r="I4756" t="s">
        <v>36</v>
      </c>
      <c r="J4756" s="7" t="s">
        <v>347</v>
      </c>
      <c r="K4756" t="s">
        <v>348</v>
      </c>
      <c r="L4756" t="s">
        <v>348</v>
      </c>
      <c r="M4756" s="37" t="s">
        <v>7</v>
      </c>
      <c r="N4756" s="78" t="s">
        <v>1</v>
      </c>
      <c r="O4756" s="76" t="str">
        <f t="shared" si="161"/>
        <v>7312. Vigilancia de la Salud AmbientalVigilancia de la Salud Ambiental20263_MARTIRES2_FEBRERO_2026</v>
      </c>
      <c r="P4756" s="168">
        <f t="shared" si="159"/>
        <v>0</v>
      </c>
      <c r="S4756" s="172">
        <v>0</v>
      </c>
      <c r="T4756" s="23">
        <v>0</v>
      </c>
    </row>
    <row r="4757" spans="2:20" ht="30" customHeight="1">
      <c r="B4757">
        <v>73</v>
      </c>
      <c r="C4757" s="164" t="s">
        <v>343</v>
      </c>
      <c r="D4757" s="7" t="s">
        <v>344</v>
      </c>
      <c r="E4757">
        <v>2026</v>
      </c>
      <c r="F4757" s="76" t="str">
        <f t="shared" si="160"/>
        <v>7312. Vigilancia de la Salud AmbientalVigilancia de la Salud Ambiental2026</v>
      </c>
      <c r="G4757" s="7" t="s">
        <v>345</v>
      </c>
      <c r="H4757" s="7" t="s">
        <v>352</v>
      </c>
      <c r="I4757" t="s">
        <v>36</v>
      </c>
      <c r="J4757" s="7" t="s">
        <v>347</v>
      </c>
      <c r="K4757" t="s">
        <v>348</v>
      </c>
      <c r="L4757" t="s">
        <v>348</v>
      </c>
      <c r="M4757" s="37" t="s">
        <v>10</v>
      </c>
      <c r="N4757" s="78" t="s">
        <v>1</v>
      </c>
      <c r="O4757" s="76" t="str">
        <f t="shared" si="161"/>
        <v>7312. Vigilancia de la Salud AmbientalVigilancia de la Salud Ambiental20266_ANTONIO_NARIÑO2_FEBRERO_2026</v>
      </c>
      <c r="P4757" s="168">
        <f t="shared" si="159"/>
        <v>0</v>
      </c>
      <c r="S4757" s="172">
        <v>0</v>
      </c>
      <c r="T4757" s="23">
        <v>0</v>
      </c>
    </row>
    <row r="4758" spans="2:20" ht="30" customHeight="1">
      <c r="B4758">
        <v>73</v>
      </c>
      <c r="C4758" s="164" t="s">
        <v>343</v>
      </c>
      <c r="D4758" s="7" t="s">
        <v>344</v>
      </c>
      <c r="E4758">
        <v>2026</v>
      </c>
      <c r="F4758" s="76" t="str">
        <f t="shared" si="160"/>
        <v>7312. Vigilancia de la Salud AmbientalVigilancia de la Salud Ambiental2026</v>
      </c>
      <c r="G4758" s="7" t="s">
        <v>345</v>
      </c>
      <c r="H4758" s="7" t="s">
        <v>352</v>
      </c>
      <c r="I4758" t="s">
        <v>36</v>
      </c>
      <c r="J4758" s="7" t="s">
        <v>347</v>
      </c>
      <c r="K4758" t="s">
        <v>348</v>
      </c>
      <c r="L4758" t="s">
        <v>348</v>
      </c>
      <c r="M4758" s="37" t="s">
        <v>9</v>
      </c>
      <c r="N4758" s="78" t="s">
        <v>1</v>
      </c>
      <c r="O4758" s="76" t="str">
        <f t="shared" si="161"/>
        <v>7312. Vigilancia de la Salud AmbientalVigilancia de la Salud Ambiental20265_RAFAEL_URIBE2_FEBRERO_2026</v>
      </c>
      <c r="P4758" s="168">
        <f t="shared" si="159"/>
        <v>0</v>
      </c>
      <c r="S4758" s="172">
        <v>0</v>
      </c>
      <c r="T4758" s="23">
        <v>0</v>
      </c>
    </row>
    <row r="4759" spans="2:20" ht="30" customHeight="1">
      <c r="B4759">
        <v>75</v>
      </c>
      <c r="C4759" s="164" t="s">
        <v>343</v>
      </c>
      <c r="D4759" s="7" t="s">
        <v>344</v>
      </c>
      <c r="E4759">
        <v>2026</v>
      </c>
      <c r="F4759" s="76" t="str">
        <f t="shared" si="160"/>
        <v>7512. Vigilancia de la Salud AmbientalVigilancia de la Salud Ambiental2026</v>
      </c>
      <c r="G4759" s="7" t="s">
        <v>345</v>
      </c>
      <c r="H4759" s="7" t="s">
        <v>352</v>
      </c>
      <c r="I4759" t="s">
        <v>36</v>
      </c>
      <c r="J4759" s="7" t="s">
        <v>347</v>
      </c>
      <c r="K4759" t="s">
        <v>348</v>
      </c>
      <c r="L4759" t="s">
        <v>348</v>
      </c>
      <c r="M4759" s="37" t="s">
        <v>10</v>
      </c>
      <c r="N4759" s="78" t="s">
        <v>1</v>
      </c>
      <c r="O4759" s="76" t="str">
        <f t="shared" si="161"/>
        <v>7512. Vigilancia de la Salud AmbientalVigilancia de la Salud Ambiental20266_ANTONIO_NARIÑO2_FEBRERO_2026</v>
      </c>
      <c r="P4759" s="168">
        <f t="shared" si="159"/>
        <v>0</v>
      </c>
      <c r="S4759" s="172">
        <v>0</v>
      </c>
      <c r="T4759" s="23">
        <v>0</v>
      </c>
    </row>
    <row r="4760" spans="2:20" ht="30" customHeight="1">
      <c r="B4760">
        <v>76</v>
      </c>
      <c r="C4760" s="164" t="s">
        <v>343</v>
      </c>
      <c r="D4760" s="7" t="s">
        <v>344</v>
      </c>
      <c r="E4760">
        <v>2026</v>
      </c>
      <c r="F4760" s="76" t="str">
        <f t="shared" si="160"/>
        <v>7612. Vigilancia de la Salud AmbientalVigilancia de la Salud Ambiental2026</v>
      </c>
      <c r="G4760" s="7" t="s">
        <v>345</v>
      </c>
      <c r="H4760" s="7" t="s">
        <v>352</v>
      </c>
      <c r="I4760" t="s">
        <v>36</v>
      </c>
      <c r="J4760" s="7" t="s">
        <v>347</v>
      </c>
      <c r="K4760" t="s">
        <v>348</v>
      </c>
      <c r="L4760" t="s">
        <v>348</v>
      </c>
      <c r="M4760" s="37" t="s">
        <v>6</v>
      </c>
      <c r="N4760" s="78" t="s">
        <v>1</v>
      </c>
      <c r="O4760" s="76" t="str">
        <f t="shared" si="161"/>
        <v>7612. Vigilancia de la Salud AmbientalVigilancia de la Salud Ambiental20262_SANTA_FE2_FEBRERO_2026</v>
      </c>
      <c r="P4760" s="168">
        <f t="shared" si="159"/>
        <v>0</v>
      </c>
      <c r="S4760" s="172">
        <v>0</v>
      </c>
      <c r="T4760" s="23">
        <v>0</v>
      </c>
    </row>
    <row r="4761" spans="2:20" ht="30" customHeight="1">
      <c r="B4761">
        <v>76</v>
      </c>
      <c r="C4761" s="164" t="s">
        <v>343</v>
      </c>
      <c r="D4761" s="7" t="s">
        <v>344</v>
      </c>
      <c r="E4761">
        <v>2026</v>
      </c>
      <c r="F4761" s="76" t="str">
        <f t="shared" si="160"/>
        <v>7612. Vigilancia de la Salud AmbientalVigilancia de la Salud Ambiental2026</v>
      </c>
      <c r="G4761" s="7" t="s">
        <v>345</v>
      </c>
      <c r="H4761" s="7" t="s">
        <v>352</v>
      </c>
      <c r="I4761" t="s">
        <v>36</v>
      </c>
      <c r="J4761" s="7" t="s">
        <v>347</v>
      </c>
      <c r="K4761" t="s">
        <v>348</v>
      </c>
      <c r="L4761" t="s">
        <v>348</v>
      </c>
      <c r="M4761" s="37" t="s">
        <v>7</v>
      </c>
      <c r="N4761" s="78" t="s">
        <v>1</v>
      </c>
      <c r="O4761" s="76" t="str">
        <f t="shared" si="161"/>
        <v>7612. Vigilancia de la Salud AmbientalVigilancia de la Salud Ambiental20263_MARTIRES2_FEBRERO_2026</v>
      </c>
      <c r="P4761" s="168">
        <f t="shared" si="159"/>
        <v>0</v>
      </c>
      <c r="S4761" s="172">
        <v>0</v>
      </c>
      <c r="T4761" s="23">
        <v>0</v>
      </c>
    </row>
    <row r="4762" spans="2:20" ht="30" customHeight="1">
      <c r="B4762">
        <v>76</v>
      </c>
      <c r="C4762" s="164" t="s">
        <v>343</v>
      </c>
      <c r="D4762" s="7" t="s">
        <v>344</v>
      </c>
      <c r="E4762">
        <v>2026</v>
      </c>
      <c r="F4762" s="76" t="str">
        <f t="shared" si="160"/>
        <v>7612. Vigilancia de la Salud AmbientalVigilancia de la Salud Ambiental2026</v>
      </c>
      <c r="G4762" s="7" t="s">
        <v>345</v>
      </c>
      <c r="H4762" s="7" t="s">
        <v>352</v>
      </c>
      <c r="I4762" t="s">
        <v>36</v>
      </c>
      <c r="J4762" s="7" t="s">
        <v>347</v>
      </c>
      <c r="K4762" t="s">
        <v>348</v>
      </c>
      <c r="L4762" t="s">
        <v>348</v>
      </c>
      <c r="M4762" s="37" t="s">
        <v>10</v>
      </c>
      <c r="N4762" s="78" t="s">
        <v>1</v>
      </c>
      <c r="O4762" s="76" t="str">
        <f t="shared" si="161"/>
        <v>7612. Vigilancia de la Salud AmbientalVigilancia de la Salud Ambiental20266_ANTONIO_NARIÑO2_FEBRERO_2026</v>
      </c>
      <c r="P4762" s="168">
        <f t="shared" si="159"/>
        <v>0</v>
      </c>
      <c r="S4762" s="172">
        <v>0</v>
      </c>
      <c r="T4762" s="23">
        <v>0</v>
      </c>
    </row>
    <row r="4763" spans="2:20" ht="30" customHeight="1">
      <c r="B4763">
        <v>76</v>
      </c>
      <c r="C4763" s="164" t="s">
        <v>343</v>
      </c>
      <c r="D4763" s="7" t="s">
        <v>344</v>
      </c>
      <c r="E4763">
        <v>2026</v>
      </c>
      <c r="F4763" s="76" t="str">
        <f t="shared" si="160"/>
        <v>7612. Vigilancia de la Salud AmbientalVigilancia de la Salud Ambiental2026</v>
      </c>
      <c r="G4763" s="7" t="s">
        <v>345</v>
      </c>
      <c r="H4763" s="7" t="s">
        <v>352</v>
      </c>
      <c r="I4763" t="s">
        <v>36</v>
      </c>
      <c r="J4763" s="7" t="s">
        <v>347</v>
      </c>
      <c r="K4763" t="s">
        <v>348</v>
      </c>
      <c r="L4763" t="s">
        <v>348</v>
      </c>
      <c r="M4763" s="37" t="s">
        <v>5</v>
      </c>
      <c r="N4763" s="78" t="s">
        <v>1</v>
      </c>
      <c r="O4763" s="76" t="str">
        <f t="shared" si="161"/>
        <v>7612. Vigilancia de la Salud AmbientalVigilancia de la Salud Ambiental20261_CANDELARIA2_FEBRERO_2026</v>
      </c>
      <c r="P4763" s="168">
        <f t="shared" si="159"/>
        <v>0</v>
      </c>
      <c r="S4763" s="172">
        <v>0</v>
      </c>
      <c r="T4763" s="23">
        <v>0</v>
      </c>
    </row>
    <row r="4764" spans="2:20" ht="30" customHeight="1">
      <c r="B4764">
        <v>79</v>
      </c>
      <c r="C4764" s="164" t="s">
        <v>343</v>
      </c>
      <c r="D4764" s="7" t="s">
        <v>344</v>
      </c>
      <c r="E4764">
        <v>2026</v>
      </c>
      <c r="F4764" s="76" t="str">
        <f t="shared" si="160"/>
        <v>7912. Vigilancia de la Salud AmbientalVigilancia de la Salud Ambiental2026</v>
      </c>
      <c r="G4764" s="7" t="s">
        <v>345</v>
      </c>
      <c r="H4764" s="7" t="s">
        <v>352</v>
      </c>
      <c r="I4764" t="s">
        <v>36</v>
      </c>
      <c r="J4764" s="7" t="s">
        <v>347</v>
      </c>
      <c r="K4764" t="s">
        <v>348</v>
      </c>
      <c r="L4764" t="s">
        <v>348</v>
      </c>
      <c r="M4764" s="37" t="s">
        <v>6</v>
      </c>
      <c r="N4764" s="78" t="s">
        <v>1</v>
      </c>
      <c r="O4764" s="76" t="str">
        <f t="shared" si="161"/>
        <v>7912. Vigilancia de la Salud AmbientalVigilancia de la Salud Ambiental20262_SANTA_FE2_FEBRERO_2026</v>
      </c>
      <c r="P4764" s="168">
        <f t="shared" si="159"/>
        <v>105726</v>
      </c>
      <c r="S4764" s="172">
        <v>8</v>
      </c>
      <c r="T4764" s="23">
        <v>845808</v>
      </c>
    </row>
    <row r="4765" spans="2:20" ht="30" customHeight="1">
      <c r="B4765">
        <v>79</v>
      </c>
      <c r="C4765" s="164" t="s">
        <v>343</v>
      </c>
      <c r="D4765" s="7" t="s">
        <v>344</v>
      </c>
      <c r="E4765">
        <v>2026</v>
      </c>
      <c r="F4765" s="76" t="str">
        <f t="shared" si="160"/>
        <v>7912. Vigilancia de la Salud AmbientalVigilancia de la Salud Ambiental2026</v>
      </c>
      <c r="G4765" s="7" t="s">
        <v>345</v>
      </c>
      <c r="H4765" s="7" t="s">
        <v>352</v>
      </c>
      <c r="I4765" t="s">
        <v>36</v>
      </c>
      <c r="J4765" s="7" t="s">
        <v>347</v>
      </c>
      <c r="K4765" t="s">
        <v>348</v>
      </c>
      <c r="L4765" t="s">
        <v>348</v>
      </c>
      <c r="M4765" s="37" t="s">
        <v>8</v>
      </c>
      <c r="N4765" s="78" t="s">
        <v>1</v>
      </c>
      <c r="O4765" s="76" t="str">
        <f t="shared" si="161"/>
        <v>7912. Vigilancia de la Salud AmbientalVigilancia de la Salud Ambiental20264_SAN_CRISTOBAL2_FEBRERO_2026</v>
      </c>
      <c r="P4765" s="168">
        <f t="shared" si="159"/>
        <v>0</v>
      </c>
      <c r="S4765" s="172">
        <v>0</v>
      </c>
      <c r="T4765" s="23">
        <v>0</v>
      </c>
    </row>
    <row r="4766" spans="2:20" ht="30" customHeight="1">
      <c r="B4766">
        <v>79</v>
      </c>
      <c r="C4766" s="164" t="s">
        <v>343</v>
      </c>
      <c r="D4766" s="7" t="s">
        <v>344</v>
      </c>
      <c r="E4766">
        <v>2026</v>
      </c>
      <c r="F4766" s="76" t="str">
        <f t="shared" si="160"/>
        <v>7912. Vigilancia de la Salud AmbientalVigilancia de la Salud Ambiental2026</v>
      </c>
      <c r="G4766" s="7" t="s">
        <v>345</v>
      </c>
      <c r="H4766" s="7" t="s">
        <v>352</v>
      </c>
      <c r="I4766" t="s">
        <v>36</v>
      </c>
      <c r="J4766" s="7" t="s">
        <v>347</v>
      </c>
      <c r="K4766" t="s">
        <v>348</v>
      </c>
      <c r="L4766" t="s">
        <v>348</v>
      </c>
      <c r="M4766" s="37" t="s">
        <v>7</v>
      </c>
      <c r="N4766" s="78" t="s">
        <v>1</v>
      </c>
      <c r="O4766" s="76" t="str">
        <f t="shared" si="161"/>
        <v>7912. Vigilancia de la Salud AmbientalVigilancia de la Salud Ambiental20263_MARTIRES2_FEBRERO_2026</v>
      </c>
      <c r="P4766" s="168">
        <f t="shared" si="159"/>
        <v>105726</v>
      </c>
      <c r="S4766" s="172">
        <v>2</v>
      </c>
      <c r="T4766" s="23">
        <v>211452</v>
      </c>
    </row>
    <row r="4767" spans="2:20" ht="30" customHeight="1">
      <c r="B4767">
        <v>79</v>
      </c>
      <c r="C4767" s="164" t="s">
        <v>343</v>
      </c>
      <c r="D4767" s="7" t="s">
        <v>344</v>
      </c>
      <c r="E4767">
        <v>2026</v>
      </c>
      <c r="F4767" s="76" t="str">
        <f t="shared" si="160"/>
        <v>7912. Vigilancia de la Salud AmbientalVigilancia de la Salud Ambiental2026</v>
      </c>
      <c r="G4767" s="7" t="s">
        <v>345</v>
      </c>
      <c r="H4767" s="7" t="s">
        <v>352</v>
      </c>
      <c r="I4767" t="s">
        <v>36</v>
      </c>
      <c r="J4767" s="7" t="s">
        <v>347</v>
      </c>
      <c r="K4767" t="s">
        <v>348</v>
      </c>
      <c r="L4767" t="s">
        <v>348</v>
      </c>
      <c r="M4767" s="37" t="s">
        <v>10</v>
      </c>
      <c r="N4767" s="78" t="s">
        <v>1</v>
      </c>
      <c r="O4767" s="76" t="str">
        <f t="shared" si="161"/>
        <v>7912. Vigilancia de la Salud AmbientalVigilancia de la Salud Ambiental20266_ANTONIO_NARIÑO2_FEBRERO_2026</v>
      </c>
      <c r="P4767" s="168">
        <f t="shared" si="159"/>
        <v>105726</v>
      </c>
      <c r="S4767" s="172">
        <v>3</v>
      </c>
      <c r="T4767" s="23">
        <v>317178</v>
      </c>
    </row>
    <row r="4768" spans="2:20" ht="30" customHeight="1">
      <c r="B4768">
        <v>79</v>
      </c>
      <c r="C4768" s="164" t="s">
        <v>343</v>
      </c>
      <c r="D4768" s="7" t="s">
        <v>344</v>
      </c>
      <c r="E4768">
        <v>2026</v>
      </c>
      <c r="F4768" s="76" t="str">
        <f t="shared" si="160"/>
        <v>7912. Vigilancia de la Salud AmbientalVigilancia de la Salud Ambiental2026</v>
      </c>
      <c r="G4768" s="7" t="s">
        <v>345</v>
      </c>
      <c r="H4768" s="7" t="s">
        <v>352</v>
      </c>
      <c r="I4768" t="s">
        <v>36</v>
      </c>
      <c r="J4768" s="7" t="s">
        <v>347</v>
      </c>
      <c r="K4768" t="s">
        <v>348</v>
      </c>
      <c r="L4768" t="s">
        <v>348</v>
      </c>
      <c r="M4768" s="37" t="s">
        <v>5</v>
      </c>
      <c r="N4768" s="78" t="s">
        <v>1</v>
      </c>
      <c r="O4768" s="76" t="str">
        <f t="shared" si="161"/>
        <v>7912. Vigilancia de la Salud AmbientalVigilancia de la Salud Ambiental20261_CANDELARIA2_FEBRERO_2026</v>
      </c>
      <c r="P4768" s="168">
        <f t="shared" si="159"/>
        <v>0</v>
      </c>
      <c r="S4768" s="172">
        <v>0</v>
      </c>
      <c r="T4768" s="23">
        <v>0</v>
      </c>
    </row>
    <row r="4769" spans="2:20" ht="30" customHeight="1">
      <c r="B4769">
        <v>79</v>
      </c>
      <c r="C4769" s="164" t="s">
        <v>343</v>
      </c>
      <c r="D4769" s="7" t="s">
        <v>344</v>
      </c>
      <c r="E4769">
        <v>2026</v>
      </c>
      <c r="F4769" s="76" t="str">
        <f t="shared" si="160"/>
        <v>7912. Vigilancia de la Salud AmbientalVigilancia de la Salud Ambiental2026</v>
      </c>
      <c r="G4769" s="7" t="s">
        <v>345</v>
      </c>
      <c r="H4769" s="7" t="s">
        <v>352</v>
      </c>
      <c r="I4769" t="s">
        <v>36</v>
      </c>
      <c r="J4769" s="7" t="s">
        <v>347</v>
      </c>
      <c r="K4769" t="s">
        <v>348</v>
      </c>
      <c r="L4769" t="s">
        <v>348</v>
      </c>
      <c r="M4769" s="37" t="s">
        <v>9</v>
      </c>
      <c r="N4769" s="78" t="s">
        <v>1</v>
      </c>
      <c r="O4769" s="76" t="str">
        <f t="shared" si="161"/>
        <v>7912. Vigilancia de la Salud AmbientalVigilancia de la Salud Ambiental20265_RAFAEL_URIBE2_FEBRERO_2026</v>
      </c>
      <c r="P4769" s="168">
        <f t="shared" si="159"/>
        <v>105726</v>
      </c>
      <c r="S4769" s="172">
        <v>4</v>
      </c>
      <c r="T4769" s="23">
        <v>422904</v>
      </c>
    </row>
    <row r="4770" spans="2:20" ht="30" customHeight="1">
      <c r="B4770">
        <v>81</v>
      </c>
      <c r="C4770" s="164" t="s">
        <v>343</v>
      </c>
      <c r="D4770" s="7" t="s">
        <v>344</v>
      </c>
      <c r="E4770">
        <v>2026</v>
      </c>
      <c r="F4770" s="76" t="str">
        <f t="shared" si="160"/>
        <v>8112. Vigilancia de la Salud AmbientalVigilancia de la Salud Ambiental2026</v>
      </c>
      <c r="G4770" s="7" t="s">
        <v>345</v>
      </c>
      <c r="H4770" s="7" t="s">
        <v>352</v>
      </c>
      <c r="I4770" t="s">
        <v>36</v>
      </c>
      <c r="J4770" s="7" t="s">
        <v>347</v>
      </c>
      <c r="K4770" t="s">
        <v>348</v>
      </c>
      <c r="L4770" t="s">
        <v>348</v>
      </c>
      <c r="M4770" s="37" t="s">
        <v>6</v>
      </c>
      <c r="N4770" s="78" t="s">
        <v>1</v>
      </c>
      <c r="O4770" s="76" t="str">
        <f t="shared" si="161"/>
        <v>8112. Vigilancia de la Salud AmbientalVigilancia de la Salud Ambiental20262_SANTA_FE2_FEBRERO_2026</v>
      </c>
      <c r="P4770" s="168">
        <f t="shared" si="159"/>
        <v>211452</v>
      </c>
      <c r="S4770" s="172">
        <v>84</v>
      </c>
      <c r="T4770" s="23">
        <v>17761968</v>
      </c>
    </row>
    <row r="4771" spans="2:20" ht="30" customHeight="1">
      <c r="B4771">
        <v>81</v>
      </c>
      <c r="C4771" s="164" t="s">
        <v>343</v>
      </c>
      <c r="D4771" s="7" t="s">
        <v>344</v>
      </c>
      <c r="E4771">
        <v>2026</v>
      </c>
      <c r="F4771" s="76" t="str">
        <f t="shared" si="160"/>
        <v>8112. Vigilancia de la Salud AmbientalVigilancia de la Salud Ambiental2026</v>
      </c>
      <c r="G4771" s="7" t="s">
        <v>345</v>
      </c>
      <c r="H4771" s="7" t="s">
        <v>352</v>
      </c>
      <c r="I4771" t="s">
        <v>36</v>
      </c>
      <c r="J4771" s="7" t="s">
        <v>347</v>
      </c>
      <c r="K4771" t="s">
        <v>348</v>
      </c>
      <c r="L4771" t="s">
        <v>348</v>
      </c>
      <c r="M4771" s="37" t="s">
        <v>8</v>
      </c>
      <c r="N4771" s="78" t="s">
        <v>1</v>
      </c>
      <c r="O4771" s="76" t="str">
        <f t="shared" si="161"/>
        <v>8112. Vigilancia de la Salud AmbientalVigilancia de la Salud Ambiental20264_SAN_CRISTOBAL2_FEBRERO_2026</v>
      </c>
      <c r="P4771" s="168">
        <f t="shared" si="159"/>
        <v>211452</v>
      </c>
      <c r="S4771" s="172">
        <v>2</v>
      </c>
      <c r="T4771" s="23">
        <v>422904</v>
      </c>
    </row>
    <row r="4772" spans="2:20" ht="30" customHeight="1">
      <c r="B4772">
        <v>81</v>
      </c>
      <c r="C4772" s="164" t="s">
        <v>343</v>
      </c>
      <c r="D4772" s="7" t="s">
        <v>344</v>
      </c>
      <c r="E4772">
        <v>2026</v>
      </c>
      <c r="F4772" s="76" t="str">
        <f t="shared" si="160"/>
        <v>8112. Vigilancia de la Salud AmbientalVigilancia de la Salud Ambiental2026</v>
      </c>
      <c r="G4772" s="7" t="s">
        <v>345</v>
      </c>
      <c r="H4772" s="7" t="s">
        <v>352</v>
      </c>
      <c r="I4772" t="s">
        <v>36</v>
      </c>
      <c r="J4772" s="7" t="s">
        <v>347</v>
      </c>
      <c r="K4772" t="s">
        <v>348</v>
      </c>
      <c r="L4772" t="s">
        <v>348</v>
      </c>
      <c r="M4772" s="37" t="s">
        <v>7</v>
      </c>
      <c r="N4772" s="78" t="s">
        <v>1</v>
      </c>
      <c r="O4772" s="76" t="str">
        <f t="shared" si="161"/>
        <v>8112. Vigilancia de la Salud AmbientalVigilancia de la Salud Ambiental20263_MARTIRES2_FEBRERO_2026</v>
      </c>
      <c r="P4772" s="168">
        <f t="shared" si="159"/>
        <v>0</v>
      </c>
      <c r="S4772" s="172">
        <v>0</v>
      </c>
      <c r="T4772" s="23">
        <v>0</v>
      </c>
    </row>
    <row r="4773" spans="2:20" ht="30" customHeight="1">
      <c r="B4773">
        <v>81</v>
      </c>
      <c r="C4773" s="164" t="s">
        <v>343</v>
      </c>
      <c r="D4773" s="7" t="s">
        <v>344</v>
      </c>
      <c r="E4773">
        <v>2026</v>
      </c>
      <c r="F4773" s="76" t="str">
        <f t="shared" si="160"/>
        <v>8112. Vigilancia de la Salud AmbientalVigilancia de la Salud Ambiental2026</v>
      </c>
      <c r="G4773" s="7" t="s">
        <v>345</v>
      </c>
      <c r="H4773" s="7" t="s">
        <v>352</v>
      </c>
      <c r="I4773" t="s">
        <v>36</v>
      </c>
      <c r="J4773" s="7" t="s">
        <v>347</v>
      </c>
      <c r="K4773" t="s">
        <v>348</v>
      </c>
      <c r="L4773" t="s">
        <v>348</v>
      </c>
      <c r="M4773" s="37" t="s">
        <v>10</v>
      </c>
      <c r="N4773" s="78" t="s">
        <v>1</v>
      </c>
      <c r="O4773" s="76" t="str">
        <f t="shared" si="161"/>
        <v>8112. Vigilancia de la Salud AmbientalVigilancia de la Salud Ambiental20266_ANTONIO_NARIÑO2_FEBRERO_2026</v>
      </c>
      <c r="P4773" s="168">
        <f t="shared" si="159"/>
        <v>211452</v>
      </c>
      <c r="S4773" s="172">
        <v>7</v>
      </c>
      <c r="T4773" s="23">
        <v>1480164</v>
      </c>
    </row>
    <row r="4774" spans="2:20" ht="30" customHeight="1">
      <c r="B4774">
        <v>81</v>
      </c>
      <c r="C4774" s="164" t="s">
        <v>343</v>
      </c>
      <c r="D4774" s="7" t="s">
        <v>344</v>
      </c>
      <c r="E4774">
        <v>2026</v>
      </c>
      <c r="F4774" s="76" t="str">
        <f t="shared" si="160"/>
        <v>8112. Vigilancia de la Salud AmbientalVigilancia de la Salud Ambiental2026</v>
      </c>
      <c r="G4774" s="7" t="s">
        <v>345</v>
      </c>
      <c r="H4774" s="7" t="s">
        <v>352</v>
      </c>
      <c r="I4774" t="s">
        <v>36</v>
      </c>
      <c r="J4774" s="7" t="s">
        <v>347</v>
      </c>
      <c r="K4774" t="s">
        <v>348</v>
      </c>
      <c r="L4774" t="s">
        <v>348</v>
      </c>
      <c r="M4774" s="37" t="s">
        <v>5</v>
      </c>
      <c r="N4774" s="78" t="s">
        <v>1</v>
      </c>
      <c r="O4774" s="76" t="str">
        <f t="shared" si="161"/>
        <v>8112. Vigilancia de la Salud AmbientalVigilancia de la Salud Ambiental20261_CANDELARIA2_FEBRERO_2026</v>
      </c>
      <c r="P4774" s="168">
        <f t="shared" si="159"/>
        <v>211452</v>
      </c>
      <c r="S4774" s="172">
        <v>2</v>
      </c>
      <c r="T4774" s="23">
        <v>422904</v>
      </c>
    </row>
    <row r="4775" spans="2:20" ht="30" customHeight="1">
      <c r="B4775">
        <v>81</v>
      </c>
      <c r="C4775" s="164" t="s">
        <v>343</v>
      </c>
      <c r="D4775" s="7" t="s">
        <v>344</v>
      </c>
      <c r="E4775">
        <v>2026</v>
      </c>
      <c r="F4775" s="76" t="str">
        <f t="shared" si="160"/>
        <v>8112. Vigilancia de la Salud AmbientalVigilancia de la Salud Ambiental2026</v>
      </c>
      <c r="G4775" s="7" t="s">
        <v>345</v>
      </c>
      <c r="H4775" s="7" t="s">
        <v>352</v>
      </c>
      <c r="I4775" t="s">
        <v>36</v>
      </c>
      <c r="J4775" s="7" t="s">
        <v>347</v>
      </c>
      <c r="K4775" t="s">
        <v>348</v>
      </c>
      <c r="L4775" t="s">
        <v>348</v>
      </c>
      <c r="M4775" s="37" t="s">
        <v>9</v>
      </c>
      <c r="N4775" s="78" t="s">
        <v>1</v>
      </c>
      <c r="O4775" s="76" t="str">
        <f t="shared" si="161"/>
        <v>8112. Vigilancia de la Salud AmbientalVigilancia de la Salud Ambiental20265_RAFAEL_URIBE2_FEBRERO_2026</v>
      </c>
      <c r="P4775" s="168">
        <f t="shared" si="159"/>
        <v>211452</v>
      </c>
      <c r="S4775" s="172">
        <v>12</v>
      </c>
      <c r="T4775" s="23">
        <v>2537424</v>
      </c>
    </row>
    <row r="4776" spans="2:20" ht="30" customHeight="1">
      <c r="B4776">
        <v>82</v>
      </c>
      <c r="C4776" s="164" t="s">
        <v>343</v>
      </c>
      <c r="D4776" s="7" t="s">
        <v>344</v>
      </c>
      <c r="E4776">
        <v>2026</v>
      </c>
      <c r="F4776" s="76" t="str">
        <f t="shared" si="160"/>
        <v>8212. Vigilancia de la Salud AmbientalVigilancia de la Salud Ambiental2026</v>
      </c>
      <c r="G4776" s="7" t="s">
        <v>345</v>
      </c>
      <c r="H4776" s="7" t="s">
        <v>353</v>
      </c>
      <c r="I4776" t="s">
        <v>36</v>
      </c>
      <c r="J4776" s="7" t="s">
        <v>347</v>
      </c>
      <c r="K4776" t="s">
        <v>348</v>
      </c>
      <c r="L4776" t="s">
        <v>348</v>
      </c>
      <c r="M4776" s="37" t="s">
        <v>7</v>
      </c>
      <c r="N4776" s="78" t="s">
        <v>1</v>
      </c>
      <c r="O4776" s="76" t="str">
        <f t="shared" si="161"/>
        <v>8212. Vigilancia de la Salud AmbientalVigilancia de la Salud Ambiental20263_MARTIRES2_FEBRERO_2026</v>
      </c>
      <c r="P4776" s="168">
        <f t="shared" si="159"/>
        <v>35979</v>
      </c>
      <c r="S4776" s="172">
        <v>231</v>
      </c>
      <c r="T4776" s="23">
        <v>8311149</v>
      </c>
    </row>
    <row r="4777" spans="2:20" ht="30" customHeight="1">
      <c r="B4777">
        <v>85</v>
      </c>
      <c r="C4777" s="164" t="s">
        <v>343</v>
      </c>
      <c r="D4777" s="7" t="s">
        <v>344</v>
      </c>
      <c r="E4777">
        <v>2026</v>
      </c>
      <c r="F4777" s="76" t="str">
        <f t="shared" si="160"/>
        <v>8512. Vigilancia de la Salud AmbientalVigilancia de la Salud Ambiental2026</v>
      </c>
      <c r="G4777" s="7" t="s">
        <v>345</v>
      </c>
      <c r="H4777" s="7" t="s">
        <v>353</v>
      </c>
      <c r="I4777" t="s">
        <v>36</v>
      </c>
      <c r="J4777" s="7" t="s">
        <v>347</v>
      </c>
      <c r="K4777" t="s">
        <v>348</v>
      </c>
      <c r="L4777" t="s">
        <v>348</v>
      </c>
      <c r="M4777" s="37" t="s">
        <v>6</v>
      </c>
      <c r="N4777" s="78" t="s">
        <v>1</v>
      </c>
      <c r="O4777" s="76" t="str">
        <f t="shared" si="161"/>
        <v>8512. Vigilancia de la Salud AmbientalVigilancia de la Salud Ambiental20262_SANTA_FE2_FEBRERO_2026</v>
      </c>
      <c r="P4777" s="168">
        <f t="shared" si="159"/>
        <v>471144</v>
      </c>
      <c r="S4777" s="172">
        <v>16</v>
      </c>
      <c r="T4777" s="23">
        <v>7538304</v>
      </c>
    </row>
    <row r="4778" spans="2:20" ht="30" customHeight="1">
      <c r="B4778">
        <v>85</v>
      </c>
      <c r="C4778" s="164" t="s">
        <v>343</v>
      </c>
      <c r="D4778" s="7" t="s">
        <v>344</v>
      </c>
      <c r="E4778">
        <v>2026</v>
      </c>
      <c r="F4778" s="76" t="str">
        <f t="shared" si="160"/>
        <v>8512. Vigilancia de la Salud AmbientalVigilancia de la Salud Ambiental2026</v>
      </c>
      <c r="G4778" s="7" t="s">
        <v>345</v>
      </c>
      <c r="H4778" s="7" t="s">
        <v>353</v>
      </c>
      <c r="I4778" t="s">
        <v>36</v>
      </c>
      <c r="J4778" s="7" t="s">
        <v>347</v>
      </c>
      <c r="K4778" t="s">
        <v>348</v>
      </c>
      <c r="L4778" t="s">
        <v>348</v>
      </c>
      <c r="M4778" s="37" t="s">
        <v>8</v>
      </c>
      <c r="N4778" s="78" t="s">
        <v>1</v>
      </c>
      <c r="O4778" s="76" t="str">
        <f t="shared" si="161"/>
        <v>8512. Vigilancia de la Salud AmbientalVigilancia de la Salud Ambiental20264_SAN_CRISTOBAL2_FEBRERO_2026</v>
      </c>
      <c r="P4778" s="168">
        <f t="shared" si="159"/>
        <v>471144</v>
      </c>
      <c r="S4778" s="172">
        <v>6</v>
      </c>
      <c r="T4778" s="23">
        <v>2826864</v>
      </c>
    </row>
    <row r="4779" spans="2:20" ht="30" customHeight="1">
      <c r="B4779">
        <v>85</v>
      </c>
      <c r="C4779" s="164" t="s">
        <v>343</v>
      </c>
      <c r="D4779" s="7" t="s">
        <v>344</v>
      </c>
      <c r="E4779">
        <v>2026</v>
      </c>
      <c r="F4779" s="76" t="str">
        <f t="shared" si="160"/>
        <v>8512. Vigilancia de la Salud AmbientalVigilancia de la Salud Ambiental2026</v>
      </c>
      <c r="G4779" s="7" t="s">
        <v>345</v>
      </c>
      <c r="H4779" s="7" t="s">
        <v>353</v>
      </c>
      <c r="I4779" t="s">
        <v>36</v>
      </c>
      <c r="J4779" s="7" t="s">
        <v>347</v>
      </c>
      <c r="K4779" t="s">
        <v>348</v>
      </c>
      <c r="L4779" t="s">
        <v>348</v>
      </c>
      <c r="M4779" s="37" t="s">
        <v>7</v>
      </c>
      <c r="N4779" s="78" t="s">
        <v>1</v>
      </c>
      <c r="O4779" s="76" t="str">
        <f t="shared" si="161"/>
        <v>8512. Vigilancia de la Salud AmbientalVigilancia de la Salud Ambiental20263_MARTIRES2_FEBRERO_2026</v>
      </c>
      <c r="P4779" s="168">
        <f t="shared" si="159"/>
        <v>471144</v>
      </c>
      <c r="S4779" s="172">
        <v>7</v>
      </c>
      <c r="T4779" s="23">
        <v>3298008</v>
      </c>
    </row>
    <row r="4780" spans="2:20" ht="30" customHeight="1">
      <c r="B4780">
        <v>85</v>
      </c>
      <c r="C4780" s="164" t="s">
        <v>343</v>
      </c>
      <c r="D4780" s="7" t="s">
        <v>344</v>
      </c>
      <c r="E4780">
        <v>2026</v>
      </c>
      <c r="F4780" s="76" t="str">
        <f t="shared" si="160"/>
        <v>8512. Vigilancia de la Salud AmbientalVigilancia de la Salud Ambiental2026</v>
      </c>
      <c r="G4780" s="7" t="s">
        <v>345</v>
      </c>
      <c r="H4780" s="7" t="s">
        <v>353</v>
      </c>
      <c r="I4780" t="s">
        <v>36</v>
      </c>
      <c r="J4780" s="7" t="s">
        <v>347</v>
      </c>
      <c r="K4780" t="s">
        <v>348</v>
      </c>
      <c r="L4780" t="s">
        <v>348</v>
      </c>
      <c r="M4780" s="37" t="s">
        <v>10</v>
      </c>
      <c r="N4780" s="78" t="s">
        <v>1</v>
      </c>
      <c r="O4780" s="76" t="str">
        <f t="shared" si="161"/>
        <v>8512. Vigilancia de la Salud AmbientalVigilancia de la Salud Ambiental20266_ANTONIO_NARIÑO2_FEBRERO_2026</v>
      </c>
      <c r="P4780" s="168">
        <f t="shared" ref="P4780:P4843" si="162">IFERROR(T4780/S4780,0)</f>
        <v>471144</v>
      </c>
      <c r="S4780" s="172">
        <v>6</v>
      </c>
      <c r="T4780" s="23">
        <v>2826864</v>
      </c>
    </row>
    <row r="4781" spans="2:20" ht="30" customHeight="1">
      <c r="B4781">
        <v>85</v>
      </c>
      <c r="C4781" s="164" t="s">
        <v>343</v>
      </c>
      <c r="D4781" s="7" t="s">
        <v>344</v>
      </c>
      <c r="E4781">
        <v>2026</v>
      </c>
      <c r="F4781" s="76" t="str">
        <f t="shared" si="160"/>
        <v>8512. Vigilancia de la Salud AmbientalVigilancia de la Salud Ambiental2026</v>
      </c>
      <c r="G4781" s="7" t="s">
        <v>345</v>
      </c>
      <c r="H4781" s="7" t="s">
        <v>353</v>
      </c>
      <c r="I4781" t="s">
        <v>36</v>
      </c>
      <c r="J4781" s="7" t="s">
        <v>347</v>
      </c>
      <c r="K4781" t="s">
        <v>348</v>
      </c>
      <c r="L4781" t="s">
        <v>348</v>
      </c>
      <c r="M4781" s="37" t="s">
        <v>5</v>
      </c>
      <c r="N4781" s="78" t="s">
        <v>1</v>
      </c>
      <c r="O4781" s="76" t="str">
        <f t="shared" si="161"/>
        <v>8512. Vigilancia de la Salud AmbientalVigilancia de la Salud Ambiental20261_CANDELARIA2_FEBRERO_2026</v>
      </c>
      <c r="P4781" s="168">
        <f t="shared" si="162"/>
        <v>471144</v>
      </c>
      <c r="S4781" s="172">
        <v>4</v>
      </c>
      <c r="T4781" s="23">
        <v>1884576</v>
      </c>
    </row>
    <row r="4782" spans="2:20" ht="30" customHeight="1">
      <c r="B4782">
        <v>85</v>
      </c>
      <c r="C4782" s="164" t="s">
        <v>343</v>
      </c>
      <c r="D4782" s="7" t="s">
        <v>344</v>
      </c>
      <c r="E4782">
        <v>2026</v>
      </c>
      <c r="F4782" s="76" t="str">
        <f t="shared" si="160"/>
        <v>8512. Vigilancia de la Salud AmbientalVigilancia de la Salud Ambiental2026</v>
      </c>
      <c r="G4782" s="7" t="s">
        <v>345</v>
      </c>
      <c r="H4782" s="7" t="s">
        <v>353</v>
      </c>
      <c r="I4782" t="s">
        <v>36</v>
      </c>
      <c r="J4782" s="7" t="s">
        <v>347</v>
      </c>
      <c r="K4782" t="s">
        <v>348</v>
      </c>
      <c r="L4782" t="s">
        <v>348</v>
      </c>
      <c r="M4782" s="37" t="s">
        <v>9</v>
      </c>
      <c r="N4782" s="78" t="s">
        <v>1</v>
      </c>
      <c r="O4782" s="76" t="str">
        <f t="shared" si="161"/>
        <v>8512. Vigilancia de la Salud AmbientalVigilancia de la Salud Ambiental20265_RAFAEL_URIBE2_FEBRERO_2026</v>
      </c>
      <c r="P4782" s="168">
        <f t="shared" si="162"/>
        <v>471144</v>
      </c>
      <c r="S4782" s="172">
        <v>6</v>
      </c>
      <c r="T4782" s="23">
        <v>2826864</v>
      </c>
    </row>
    <row r="4783" spans="2:20" ht="30" customHeight="1">
      <c r="B4783">
        <v>87</v>
      </c>
      <c r="C4783" s="164" t="s">
        <v>343</v>
      </c>
      <c r="D4783" s="7" t="s">
        <v>344</v>
      </c>
      <c r="E4783">
        <v>2026</v>
      </c>
      <c r="F4783" s="76" t="str">
        <f t="shared" si="160"/>
        <v>8712. Vigilancia de la Salud AmbientalVigilancia de la Salud Ambiental2026</v>
      </c>
      <c r="G4783" s="7" t="s">
        <v>345</v>
      </c>
      <c r="H4783" s="7" t="s">
        <v>353</v>
      </c>
      <c r="I4783" t="s">
        <v>36</v>
      </c>
      <c r="J4783" s="7" t="s">
        <v>347</v>
      </c>
      <c r="K4783" t="s">
        <v>348</v>
      </c>
      <c r="L4783" t="s">
        <v>348</v>
      </c>
      <c r="M4783" s="37" t="s">
        <v>6</v>
      </c>
      <c r="N4783" s="78" t="s">
        <v>1</v>
      </c>
      <c r="O4783" s="76" t="str">
        <f t="shared" si="161"/>
        <v>8712. Vigilancia de la Salud AmbientalVigilancia de la Salud Ambiental20262_SANTA_FE2_FEBRERO_2026</v>
      </c>
      <c r="P4783" s="168">
        <f t="shared" si="162"/>
        <v>71958</v>
      </c>
      <c r="S4783" s="172">
        <v>107</v>
      </c>
      <c r="T4783" s="23">
        <v>7699506</v>
      </c>
    </row>
    <row r="4784" spans="2:20" ht="30" customHeight="1">
      <c r="B4784">
        <v>87</v>
      </c>
      <c r="C4784" s="164" t="s">
        <v>343</v>
      </c>
      <c r="D4784" s="7" t="s">
        <v>344</v>
      </c>
      <c r="E4784">
        <v>2026</v>
      </c>
      <c r="F4784" s="76" t="str">
        <f t="shared" si="160"/>
        <v>8712. Vigilancia de la Salud AmbientalVigilancia de la Salud Ambiental2026</v>
      </c>
      <c r="G4784" s="7" t="s">
        <v>345</v>
      </c>
      <c r="H4784" s="7" t="s">
        <v>353</v>
      </c>
      <c r="I4784" t="s">
        <v>36</v>
      </c>
      <c r="J4784" s="7" t="s">
        <v>347</v>
      </c>
      <c r="K4784" t="s">
        <v>348</v>
      </c>
      <c r="L4784" t="s">
        <v>348</v>
      </c>
      <c r="M4784" s="37" t="s">
        <v>8</v>
      </c>
      <c r="N4784" s="78" t="s">
        <v>1</v>
      </c>
      <c r="O4784" s="76" t="str">
        <f t="shared" si="161"/>
        <v>8712. Vigilancia de la Salud AmbientalVigilancia de la Salud Ambiental20264_SAN_CRISTOBAL2_FEBRERO_2026</v>
      </c>
      <c r="P4784" s="168">
        <f t="shared" si="162"/>
        <v>71958</v>
      </c>
      <c r="S4784" s="172">
        <v>122</v>
      </c>
      <c r="T4784" s="23">
        <v>8778876</v>
      </c>
    </row>
    <row r="4785" spans="2:20" ht="30" customHeight="1">
      <c r="B4785">
        <v>87</v>
      </c>
      <c r="C4785" s="164" t="s">
        <v>343</v>
      </c>
      <c r="D4785" s="7" t="s">
        <v>344</v>
      </c>
      <c r="E4785">
        <v>2026</v>
      </c>
      <c r="F4785" s="76" t="str">
        <f t="shared" si="160"/>
        <v>8712. Vigilancia de la Salud AmbientalVigilancia de la Salud Ambiental2026</v>
      </c>
      <c r="G4785" s="7" t="s">
        <v>345</v>
      </c>
      <c r="H4785" s="7" t="s">
        <v>353</v>
      </c>
      <c r="I4785" t="s">
        <v>36</v>
      </c>
      <c r="J4785" s="7" t="s">
        <v>347</v>
      </c>
      <c r="K4785" t="s">
        <v>348</v>
      </c>
      <c r="L4785" t="s">
        <v>348</v>
      </c>
      <c r="M4785" s="37" t="s">
        <v>7</v>
      </c>
      <c r="N4785" s="78" t="s">
        <v>1</v>
      </c>
      <c r="O4785" s="76" t="str">
        <f t="shared" si="161"/>
        <v>8712. Vigilancia de la Salud AmbientalVigilancia de la Salud Ambiental20263_MARTIRES2_FEBRERO_2026</v>
      </c>
      <c r="P4785" s="168">
        <f t="shared" si="162"/>
        <v>71958</v>
      </c>
      <c r="S4785" s="172">
        <v>62</v>
      </c>
      <c r="T4785" s="23">
        <v>4461396</v>
      </c>
    </row>
    <row r="4786" spans="2:20" ht="30" customHeight="1">
      <c r="B4786">
        <v>87</v>
      </c>
      <c r="C4786" s="164" t="s">
        <v>343</v>
      </c>
      <c r="D4786" s="7" t="s">
        <v>344</v>
      </c>
      <c r="E4786">
        <v>2026</v>
      </c>
      <c r="F4786" s="76" t="str">
        <f t="shared" si="160"/>
        <v>8712. Vigilancia de la Salud AmbientalVigilancia de la Salud Ambiental2026</v>
      </c>
      <c r="G4786" s="7" t="s">
        <v>345</v>
      </c>
      <c r="H4786" s="7" t="s">
        <v>353</v>
      </c>
      <c r="I4786" t="s">
        <v>36</v>
      </c>
      <c r="J4786" s="7" t="s">
        <v>347</v>
      </c>
      <c r="K4786" t="s">
        <v>348</v>
      </c>
      <c r="L4786" t="s">
        <v>348</v>
      </c>
      <c r="M4786" s="37" t="s">
        <v>10</v>
      </c>
      <c r="N4786" s="78" t="s">
        <v>1</v>
      </c>
      <c r="O4786" s="76" t="str">
        <f t="shared" si="161"/>
        <v>8712. Vigilancia de la Salud AmbientalVigilancia de la Salud Ambiental20266_ANTONIO_NARIÑO2_FEBRERO_2026</v>
      </c>
      <c r="P4786" s="168">
        <f t="shared" si="162"/>
        <v>71958</v>
      </c>
      <c r="S4786" s="172">
        <v>52</v>
      </c>
      <c r="T4786" s="23">
        <v>3741816</v>
      </c>
    </row>
    <row r="4787" spans="2:20" ht="30" customHeight="1">
      <c r="B4787">
        <v>87</v>
      </c>
      <c r="C4787" s="164" t="s">
        <v>343</v>
      </c>
      <c r="D4787" s="7" t="s">
        <v>344</v>
      </c>
      <c r="E4787">
        <v>2026</v>
      </c>
      <c r="F4787" s="76" t="str">
        <f t="shared" si="160"/>
        <v>8712. Vigilancia de la Salud AmbientalVigilancia de la Salud Ambiental2026</v>
      </c>
      <c r="G4787" s="7" t="s">
        <v>345</v>
      </c>
      <c r="H4787" s="7" t="s">
        <v>353</v>
      </c>
      <c r="I4787" t="s">
        <v>36</v>
      </c>
      <c r="J4787" s="7" t="s">
        <v>347</v>
      </c>
      <c r="K4787" t="s">
        <v>348</v>
      </c>
      <c r="L4787" t="s">
        <v>348</v>
      </c>
      <c r="M4787" s="37" t="s">
        <v>5</v>
      </c>
      <c r="N4787" s="78" t="s">
        <v>1</v>
      </c>
      <c r="O4787" s="76" t="str">
        <f t="shared" si="161"/>
        <v>8712. Vigilancia de la Salud AmbientalVigilancia de la Salud Ambiental20261_CANDELARIA2_FEBRERO_2026</v>
      </c>
      <c r="P4787" s="168">
        <f t="shared" si="162"/>
        <v>71958</v>
      </c>
      <c r="S4787" s="172">
        <v>9</v>
      </c>
      <c r="T4787" s="23">
        <v>647622</v>
      </c>
    </row>
    <row r="4788" spans="2:20" ht="30" customHeight="1">
      <c r="B4788">
        <v>87</v>
      </c>
      <c r="C4788" s="164" t="s">
        <v>343</v>
      </c>
      <c r="D4788" s="7" t="s">
        <v>344</v>
      </c>
      <c r="E4788">
        <v>2026</v>
      </c>
      <c r="F4788" s="76" t="str">
        <f t="shared" si="160"/>
        <v>8712. Vigilancia de la Salud AmbientalVigilancia de la Salud Ambiental2026</v>
      </c>
      <c r="G4788" s="7" t="s">
        <v>345</v>
      </c>
      <c r="H4788" s="7" t="s">
        <v>353</v>
      </c>
      <c r="I4788" t="s">
        <v>36</v>
      </c>
      <c r="J4788" s="7" t="s">
        <v>347</v>
      </c>
      <c r="K4788" t="s">
        <v>348</v>
      </c>
      <c r="L4788" t="s">
        <v>348</v>
      </c>
      <c r="M4788" s="37" t="s">
        <v>9</v>
      </c>
      <c r="N4788" s="78" t="s">
        <v>1</v>
      </c>
      <c r="O4788" s="76" t="str">
        <f t="shared" si="161"/>
        <v>8712. Vigilancia de la Salud AmbientalVigilancia de la Salud Ambiental20265_RAFAEL_URIBE2_FEBRERO_2026</v>
      </c>
      <c r="P4788" s="168">
        <f t="shared" si="162"/>
        <v>71958</v>
      </c>
      <c r="S4788" s="172">
        <v>130</v>
      </c>
      <c r="T4788" s="23">
        <v>9354540</v>
      </c>
    </row>
    <row r="4789" spans="2:20" ht="30" customHeight="1">
      <c r="B4789">
        <v>89</v>
      </c>
      <c r="C4789" s="164" t="s">
        <v>343</v>
      </c>
      <c r="D4789" s="7" t="s">
        <v>344</v>
      </c>
      <c r="E4789">
        <v>2026</v>
      </c>
      <c r="F4789" s="76" t="str">
        <f t="shared" si="160"/>
        <v>8912. Vigilancia de la Salud AmbientalVigilancia de la Salud Ambiental2026</v>
      </c>
      <c r="G4789" s="7" t="s">
        <v>345</v>
      </c>
      <c r="H4789" s="7" t="s">
        <v>353</v>
      </c>
      <c r="I4789" t="s">
        <v>36</v>
      </c>
      <c r="J4789" s="7" t="s">
        <v>347</v>
      </c>
      <c r="K4789" t="s">
        <v>348</v>
      </c>
      <c r="L4789" t="s">
        <v>348</v>
      </c>
      <c r="M4789" s="37" t="s">
        <v>6</v>
      </c>
      <c r="N4789" s="78" t="s">
        <v>1</v>
      </c>
      <c r="O4789" s="76" t="str">
        <f t="shared" si="161"/>
        <v>8912. Vigilancia de la Salud AmbientalVigilancia de la Salud Ambiental20262_SANTA_FE2_FEBRERO_2026</v>
      </c>
      <c r="P4789" s="168">
        <f t="shared" si="162"/>
        <v>91656</v>
      </c>
      <c r="S4789" s="172">
        <v>25</v>
      </c>
      <c r="T4789" s="23">
        <v>2291400</v>
      </c>
    </row>
    <row r="4790" spans="2:20" ht="30" customHeight="1">
      <c r="B4790">
        <v>89</v>
      </c>
      <c r="C4790" s="164" t="s">
        <v>343</v>
      </c>
      <c r="D4790" s="7" t="s">
        <v>344</v>
      </c>
      <c r="E4790">
        <v>2026</v>
      </c>
      <c r="F4790" s="76" t="str">
        <f t="shared" si="160"/>
        <v>8912. Vigilancia de la Salud AmbientalVigilancia de la Salud Ambiental2026</v>
      </c>
      <c r="G4790" s="7" t="s">
        <v>345</v>
      </c>
      <c r="H4790" s="7" t="s">
        <v>353</v>
      </c>
      <c r="I4790" t="s">
        <v>36</v>
      </c>
      <c r="J4790" s="7" t="s">
        <v>347</v>
      </c>
      <c r="K4790" t="s">
        <v>348</v>
      </c>
      <c r="L4790" t="s">
        <v>348</v>
      </c>
      <c r="M4790" s="37" t="s">
        <v>8</v>
      </c>
      <c r="N4790" s="78" t="s">
        <v>1</v>
      </c>
      <c r="O4790" s="76" t="str">
        <f t="shared" si="161"/>
        <v>8912. Vigilancia de la Salud AmbientalVigilancia de la Salud Ambiental20264_SAN_CRISTOBAL2_FEBRERO_2026</v>
      </c>
      <c r="P4790" s="168">
        <f t="shared" si="162"/>
        <v>91656</v>
      </c>
      <c r="S4790" s="172">
        <v>64</v>
      </c>
      <c r="T4790" s="23">
        <v>5865984</v>
      </c>
    </row>
    <row r="4791" spans="2:20" ht="30" customHeight="1">
      <c r="B4791">
        <v>89</v>
      </c>
      <c r="C4791" s="164" t="s">
        <v>343</v>
      </c>
      <c r="D4791" s="7" t="s">
        <v>344</v>
      </c>
      <c r="E4791">
        <v>2026</v>
      </c>
      <c r="F4791" s="76" t="str">
        <f t="shared" si="160"/>
        <v>8912. Vigilancia de la Salud AmbientalVigilancia de la Salud Ambiental2026</v>
      </c>
      <c r="G4791" s="7" t="s">
        <v>345</v>
      </c>
      <c r="H4791" s="7" t="s">
        <v>353</v>
      </c>
      <c r="I4791" t="s">
        <v>36</v>
      </c>
      <c r="J4791" s="7" t="s">
        <v>347</v>
      </c>
      <c r="K4791" t="s">
        <v>348</v>
      </c>
      <c r="L4791" t="s">
        <v>348</v>
      </c>
      <c r="M4791" s="37" t="s">
        <v>7</v>
      </c>
      <c r="N4791" s="78" t="s">
        <v>1</v>
      </c>
      <c r="O4791" s="76" t="str">
        <f t="shared" si="161"/>
        <v>8912. Vigilancia de la Salud AmbientalVigilancia de la Salud Ambiental20263_MARTIRES2_FEBRERO_2026</v>
      </c>
      <c r="P4791" s="168">
        <f t="shared" si="162"/>
        <v>91656</v>
      </c>
      <c r="S4791" s="172">
        <v>20</v>
      </c>
      <c r="T4791" s="23">
        <v>1833120</v>
      </c>
    </row>
    <row r="4792" spans="2:20" ht="30" customHeight="1">
      <c r="B4792">
        <v>89</v>
      </c>
      <c r="C4792" s="164" t="s">
        <v>343</v>
      </c>
      <c r="D4792" s="7" t="s">
        <v>344</v>
      </c>
      <c r="E4792">
        <v>2026</v>
      </c>
      <c r="F4792" s="76" t="str">
        <f t="shared" si="160"/>
        <v>8912. Vigilancia de la Salud AmbientalVigilancia de la Salud Ambiental2026</v>
      </c>
      <c r="G4792" s="7" t="s">
        <v>345</v>
      </c>
      <c r="H4792" s="7" t="s">
        <v>353</v>
      </c>
      <c r="I4792" t="s">
        <v>36</v>
      </c>
      <c r="J4792" s="7" t="s">
        <v>347</v>
      </c>
      <c r="K4792" t="s">
        <v>348</v>
      </c>
      <c r="L4792" t="s">
        <v>348</v>
      </c>
      <c r="M4792" s="37" t="s">
        <v>10</v>
      </c>
      <c r="N4792" s="78" t="s">
        <v>1</v>
      </c>
      <c r="O4792" s="76" t="str">
        <f t="shared" si="161"/>
        <v>8912. Vigilancia de la Salud AmbientalVigilancia de la Salud Ambiental20266_ANTONIO_NARIÑO2_FEBRERO_2026</v>
      </c>
      <c r="P4792" s="168">
        <f t="shared" si="162"/>
        <v>91656</v>
      </c>
      <c r="S4792" s="172">
        <v>24</v>
      </c>
      <c r="T4792" s="23">
        <v>2199744</v>
      </c>
    </row>
    <row r="4793" spans="2:20" ht="30" customHeight="1">
      <c r="B4793">
        <v>89</v>
      </c>
      <c r="C4793" s="164" t="s">
        <v>343</v>
      </c>
      <c r="D4793" s="7" t="s">
        <v>344</v>
      </c>
      <c r="E4793">
        <v>2026</v>
      </c>
      <c r="F4793" s="76" t="str">
        <f t="shared" si="160"/>
        <v>8912. Vigilancia de la Salud AmbientalVigilancia de la Salud Ambiental2026</v>
      </c>
      <c r="G4793" s="7" t="s">
        <v>345</v>
      </c>
      <c r="H4793" s="7" t="s">
        <v>353</v>
      </c>
      <c r="I4793" t="s">
        <v>36</v>
      </c>
      <c r="J4793" s="7" t="s">
        <v>347</v>
      </c>
      <c r="K4793" t="s">
        <v>348</v>
      </c>
      <c r="L4793" t="s">
        <v>348</v>
      </c>
      <c r="M4793" s="37" t="s">
        <v>5</v>
      </c>
      <c r="N4793" s="78" t="s">
        <v>1</v>
      </c>
      <c r="O4793" s="76" t="str">
        <f t="shared" si="161"/>
        <v>8912. Vigilancia de la Salud AmbientalVigilancia de la Salud Ambiental20261_CANDELARIA2_FEBRERO_2026</v>
      </c>
      <c r="P4793" s="168">
        <f t="shared" si="162"/>
        <v>91656</v>
      </c>
      <c r="S4793" s="172">
        <v>1</v>
      </c>
      <c r="T4793" s="23">
        <v>91656</v>
      </c>
    </row>
    <row r="4794" spans="2:20" ht="30" customHeight="1">
      <c r="B4794">
        <v>89</v>
      </c>
      <c r="C4794" s="164" t="s">
        <v>343</v>
      </c>
      <c r="D4794" s="7" t="s">
        <v>344</v>
      </c>
      <c r="E4794">
        <v>2026</v>
      </c>
      <c r="F4794" s="76" t="str">
        <f t="shared" si="160"/>
        <v>8912. Vigilancia de la Salud AmbientalVigilancia de la Salud Ambiental2026</v>
      </c>
      <c r="G4794" s="7" t="s">
        <v>345</v>
      </c>
      <c r="H4794" s="7" t="s">
        <v>353</v>
      </c>
      <c r="I4794" t="s">
        <v>36</v>
      </c>
      <c r="J4794" s="7" t="s">
        <v>347</v>
      </c>
      <c r="K4794" t="s">
        <v>348</v>
      </c>
      <c r="L4794" t="s">
        <v>348</v>
      </c>
      <c r="M4794" s="37" t="s">
        <v>9</v>
      </c>
      <c r="N4794" s="78" t="s">
        <v>1</v>
      </c>
      <c r="O4794" s="76" t="str">
        <f t="shared" si="161"/>
        <v>8912. Vigilancia de la Salud AmbientalVigilancia de la Salud Ambiental20265_RAFAEL_URIBE2_FEBRERO_2026</v>
      </c>
      <c r="P4794" s="168">
        <f t="shared" si="162"/>
        <v>91656</v>
      </c>
      <c r="S4794" s="172">
        <v>62</v>
      </c>
      <c r="T4794" s="23">
        <v>5682672</v>
      </c>
    </row>
    <row r="4795" spans="2:20" ht="30" customHeight="1">
      <c r="B4795">
        <v>90</v>
      </c>
      <c r="C4795" s="164" t="s">
        <v>343</v>
      </c>
      <c r="D4795" s="7" t="s">
        <v>344</v>
      </c>
      <c r="E4795">
        <v>2026</v>
      </c>
      <c r="F4795" s="76" t="str">
        <f t="shared" si="160"/>
        <v>9012. Vigilancia de la Salud AmbientalVigilancia de la Salud Ambiental2026</v>
      </c>
      <c r="G4795" s="7" t="s">
        <v>345</v>
      </c>
      <c r="H4795" s="7" t="s">
        <v>353</v>
      </c>
      <c r="I4795" t="s">
        <v>36</v>
      </c>
      <c r="J4795" s="7" t="s">
        <v>347</v>
      </c>
      <c r="K4795" t="s">
        <v>348</v>
      </c>
      <c r="L4795" t="s">
        <v>348</v>
      </c>
      <c r="M4795" s="37" t="s">
        <v>6</v>
      </c>
      <c r="N4795" s="78" t="s">
        <v>1</v>
      </c>
      <c r="O4795" s="76" t="str">
        <f t="shared" si="161"/>
        <v>9012. Vigilancia de la Salud AmbientalVigilancia de la Salud Ambiental20262_SANTA_FE2_FEBRERO_2026</v>
      </c>
      <c r="P4795" s="168">
        <f t="shared" si="162"/>
        <v>71958</v>
      </c>
      <c r="S4795" s="172">
        <v>139</v>
      </c>
      <c r="T4795" s="23">
        <v>10002162</v>
      </c>
    </row>
    <row r="4796" spans="2:20" ht="30" customHeight="1">
      <c r="B4796">
        <v>90</v>
      </c>
      <c r="C4796" s="164" t="s">
        <v>343</v>
      </c>
      <c r="D4796" s="7" t="s">
        <v>344</v>
      </c>
      <c r="E4796">
        <v>2026</v>
      </c>
      <c r="F4796" s="76" t="str">
        <f t="shared" si="160"/>
        <v>9012. Vigilancia de la Salud AmbientalVigilancia de la Salud Ambiental2026</v>
      </c>
      <c r="G4796" s="7" t="s">
        <v>345</v>
      </c>
      <c r="H4796" s="7" t="s">
        <v>353</v>
      </c>
      <c r="I4796" t="s">
        <v>36</v>
      </c>
      <c r="J4796" s="7" t="s">
        <v>347</v>
      </c>
      <c r="K4796" t="s">
        <v>348</v>
      </c>
      <c r="L4796" t="s">
        <v>348</v>
      </c>
      <c r="M4796" s="37" t="s">
        <v>8</v>
      </c>
      <c r="N4796" s="78" t="s">
        <v>1</v>
      </c>
      <c r="O4796" s="76" t="str">
        <f t="shared" si="161"/>
        <v>9012. Vigilancia de la Salud AmbientalVigilancia de la Salud Ambiental20264_SAN_CRISTOBAL2_FEBRERO_2026</v>
      </c>
      <c r="P4796" s="168">
        <f t="shared" si="162"/>
        <v>71958</v>
      </c>
      <c r="S4796" s="172">
        <v>64</v>
      </c>
      <c r="T4796" s="23">
        <v>4605312</v>
      </c>
    </row>
    <row r="4797" spans="2:20" ht="30" customHeight="1">
      <c r="B4797">
        <v>90</v>
      </c>
      <c r="C4797" s="164" t="s">
        <v>343</v>
      </c>
      <c r="D4797" s="7" t="s">
        <v>344</v>
      </c>
      <c r="E4797">
        <v>2026</v>
      </c>
      <c r="F4797" s="76" t="str">
        <f t="shared" si="160"/>
        <v>9012. Vigilancia de la Salud AmbientalVigilancia de la Salud Ambiental2026</v>
      </c>
      <c r="G4797" s="7" t="s">
        <v>345</v>
      </c>
      <c r="H4797" s="7" t="s">
        <v>353</v>
      </c>
      <c r="I4797" t="s">
        <v>36</v>
      </c>
      <c r="J4797" s="7" t="s">
        <v>347</v>
      </c>
      <c r="K4797" t="s">
        <v>348</v>
      </c>
      <c r="L4797" t="s">
        <v>348</v>
      </c>
      <c r="M4797" s="37" t="s">
        <v>7</v>
      </c>
      <c r="N4797" s="78" t="s">
        <v>1</v>
      </c>
      <c r="O4797" s="76" t="str">
        <f t="shared" si="161"/>
        <v>9012. Vigilancia de la Salud AmbientalVigilancia de la Salud Ambiental20263_MARTIRES2_FEBRERO_2026</v>
      </c>
      <c r="P4797" s="168">
        <f t="shared" si="162"/>
        <v>71958</v>
      </c>
      <c r="S4797" s="172">
        <v>60</v>
      </c>
      <c r="T4797" s="23">
        <v>4317480</v>
      </c>
    </row>
    <row r="4798" spans="2:20" ht="30" customHeight="1">
      <c r="B4798">
        <v>90</v>
      </c>
      <c r="C4798" s="164" t="s">
        <v>343</v>
      </c>
      <c r="D4798" s="7" t="s">
        <v>344</v>
      </c>
      <c r="E4798">
        <v>2026</v>
      </c>
      <c r="F4798" s="76" t="str">
        <f t="shared" si="160"/>
        <v>9012. Vigilancia de la Salud AmbientalVigilancia de la Salud Ambiental2026</v>
      </c>
      <c r="G4798" s="7" t="s">
        <v>345</v>
      </c>
      <c r="H4798" s="7" t="s">
        <v>353</v>
      </c>
      <c r="I4798" t="s">
        <v>36</v>
      </c>
      <c r="J4798" s="7" t="s">
        <v>347</v>
      </c>
      <c r="K4798" t="s">
        <v>348</v>
      </c>
      <c r="L4798" t="s">
        <v>348</v>
      </c>
      <c r="M4798" s="37" t="s">
        <v>10</v>
      </c>
      <c r="N4798" s="78" t="s">
        <v>1</v>
      </c>
      <c r="O4798" s="76" t="str">
        <f t="shared" si="161"/>
        <v>9012. Vigilancia de la Salud AmbientalVigilancia de la Salud Ambiental20266_ANTONIO_NARIÑO2_FEBRERO_2026</v>
      </c>
      <c r="P4798" s="168">
        <f t="shared" si="162"/>
        <v>71958</v>
      </c>
      <c r="S4798" s="172">
        <v>44</v>
      </c>
      <c r="T4798" s="23">
        <v>3166152</v>
      </c>
    </row>
    <row r="4799" spans="2:20" ht="30" customHeight="1">
      <c r="B4799">
        <v>90</v>
      </c>
      <c r="C4799" s="164" t="s">
        <v>343</v>
      </c>
      <c r="D4799" s="7" t="s">
        <v>344</v>
      </c>
      <c r="E4799">
        <v>2026</v>
      </c>
      <c r="F4799" s="76" t="str">
        <f t="shared" si="160"/>
        <v>9012. Vigilancia de la Salud AmbientalVigilancia de la Salud Ambiental2026</v>
      </c>
      <c r="G4799" s="7" t="s">
        <v>345</v>
      </c>
      <c r="H4799" s="7" t="s">
        <v>353</v>
      </c>
      <c r="I4799" t="s">
        <v>36</v>
      </c>
      <c r="J4799" s="7" t="s">
        <v>347</v>
      </c>
      <c r="K4799" t="s">
        <v>348</v>
      </c>
      <c r="L4799" t="s">
        <v>348</v>
      </c>
      <c r="M4799" s="37" t="s">
        <v>5</v>
      </c>
      <c r="N4799" s="78" t="s">
        <v>1</v>
      </c>
      <c r="O4799" s="76" t="str">
        <f t="shared" si="161"/>
        <v>9012. Vigilancia de la Salud AmbientalVigilancia de la Salud Ambiental20261_CANDELARIA2_FEBRERO_2026</v>
      </c>
      <c r="P4799" s="168">
        <f t="shared" si="162"/>
        <v>71958</v>
      </c>
      <c r="S4799" s="172">
        <v>20</v>
      </c>
      <c r="T4799" s="23">
        <v>1439160</v>
      </c>
    </row>
    <row r="4800" spans="2:20" ht="30" customHeight="1">
      <c r="B4800">
        <v>90</v>
      </c>
      <c r="C4800" s="164" t="s">
        <v>343</v>
      </c>
      <c r="D4800" s="7" t="s">
        <v>344</v>
      </c>
      <c r="E4800">
        <v>2026</v>
      </c>
      <c r="F4800" s="76" t="str">
        <f t="shared" si="160"/>
        <v>9012. Vigilancia de la Salud AmbientalVigilancia de la Salud Ambiental2026</v>
      </c>
      <c r="G4800" s="7" t="s">
        <v>345</v>
      </c>
      <c r="H4800" s="7" t="s">
        <v>353</v>
      </c>
      <c r="I4800" t="s">
        <v>36</v>
      </c>
      <c r="J4800" s="7" t="s">
        <v>347</v>
      </c>
      <c r="K4800" t="s">
        <v>348</v>
      </c>
      <c r="L4800" t="s">
        <v>348</v>
      </c>
      <c r="M4800" s="37" t="s">
        <v>9</v>
      </c>
      <c r="N4800" s="78" t="s">
        <v>1</v>
      </c>
      <c r="O4800" s="76" t="str">
        <f t="shared" si="161"/>
        <v>9012. Vigilancia de la Salud AmbientalVigilancia de la Salud Ambiental20265_RAFAEL_URIBE2_FEBRERO_2026</v>
      </c>
      <c r="P4800" s="168">
        <f t="shared" si="162"/>
        <v>71958</v>
      </c>
      <c r="S4800" s="172">
        <v>120</v>
      </c>
      <c r="T4800" s="23">
        <v>8634960</v>
      </c>
    </row>
    <row r="4801" spans="2:20" ht="30" customHeight="1">
      <c r="B4801">
        <v>93</v>
      </c>
      <c r="C4801" s="164" t="s">
        <v>343</v>
      </c>
      <c r="D4801" s="7" t="s">
        <v>344</v>
      </c>
      <c r="E4801">
        <v>2026</v>
      </c>
      <c r="F4801" s="76" t="str">
        <f t="shared" si="160"/>
        <v>9312. Vigilancia de la Salud AmbientalVigilancia de la Salud Ambiental2026</v>
      </c>
      <c r="G4801" s="7" t="s">
        <v>345</v>
      </c>
      <c r="H4801" s="7" t="s">
        <v>353</v>
      </c>
      <c r="I4801" t="s">
        <v>36</v>
      </c>
      <c r="J4801" s="7" t="s">
        <v>347</v>
      </c>
      <c r="K4801" t="s">
        <v>348</v>
      </c>
      <c r="L4801" t="s">
        <v>348</v>
      </c>
      <c r="M4801" s="37" t="s">
        <v>6</v>
      </c>
      <c r="N4801" s="78" t="s">
        <v>1</v>
      </c>
      <c r="O4801" s="76" t="str">
        <f t="shared" si="161"/>
        <v>9312. Vigilancia de la Salud AmbientalVigilancia de la Salud Ambiental20262_SANTA_FE2_FEBRERO_2026</v>
      </c>
      <c r="P4801" s="168">
        <f t="shared" si="162"/>
        <v>91656</v>
      </c>
      <c r="S4801" s="172">
        <v>2</v>
      </c>
      <c r="T4801" s="23">
        <v>183312</v>
      </c>
    </row>
    <row r="4802" spans="2:20" ht="30" customHeight="1">
      <c r="B4802">
        <v>93</v>
      </c>
      <c r="C4802" s="164" t="s">
        <v>343</v>
      </c>
      <c r="D4802" s="7" t="s">
        <v>344</v>
      </c>
      <c r="E4802">
        <v>2026</v>
      </c>
      <c r="F4802" s="76" t="str">
        <f t="shared" si="160"/>
        <v>9312. Vigilancia de la Salud AmbientalVigilancia de la Salud Ambiental2026</v>
      </c>
      <c r="G4802" s="7" t="s">
        <v>345</v>
      </c>
      <c r="H4802" s="7" t="s">
        <v>353</v>
      </c>
      <c r="I4802" t="s">
        <v>36</v>
      </c>
      <c r="J4802" s="7" t="s">
        <v>347</v>
      </c>
      <c r="K4802" t="s">
        <v>348</v>
      </c>
      <c r="L4802" t="s">
        <v>348</v>
      </c>
      <c r="M4802" s="37" t="s">
        <v>8</v>
      </c>
      <c r="N4802" s="78" t="s">
        <v>1</v>
      </c>
      <c r="O4802" s="76" t="str">
        <f t="shared" si="161"/>
        <v>9312. Vigilancia de la Salud AmbientalVigilancia de la Salud Ambiental20264_SAN_CRISTOBAL2_FEBRERO_2026</v>
      </c>
      <c r="P4802" s="168">
        <f t="shared" si="162"/>
        <v>91656</v>
      </c>
      <c r="S4802" s="172">
        <v>1</v>
      </c>
      <c r="T4802" s="23">
        <v>91656</v>
      </c>
    </row>
    <row r="4803" spans="2:20" ht="30" customHeight="1">
      <c r="B4803">
        <v>93</v>
      </c>
      <c r="C4803" s="164" t="s">
        <v>343</v>
      </c>
      <c r="D4803" s="7" t="s">
        <v>344</v>
      </c>
      <c r="E4803">
        <v>2026</v>
      </c>
      <c r="F4803" s="76" t="str">
        <f t="shared" si="160"/>
        <v>9312. Vigilancia de la Salud AmbientalVigilancia de la Salud Ambiental2026</v>
      </c>
      <c r="G4803" s="7" t="s">
        <v>345</v>
      </c>
      <c r="H4803" s="7" t="s">
        <v>353</v>
      </c>
      <c r="I4803" t="s">
        <v>36</v>
      </c>
      <c r="J4803" s="7" t="s">
        <v>347</v>
      </c>
      <c r="K4803" t="s">
        <v>348</v>
      </c>
      <c r="L4803" t="s">
        <v>348</v>
      </c>
      <c r="M4803" s="37" t="s">
        <v>10</v>
      </c>
      <c r="N4803" s="78" t="s">
        <v>1</v>
      </c>
      <c r="O4803" s="76" t="str">
        <f t="shared" si="161"/>
        <v>9312. Vigilancia de la Salud AmbientalVigilancia de la Salud Ambiental20266_ANTONIO_NARIÑO2_FEBRERO_2026</v>
      </c>
      <c r="P4803" s="168">
        <f t="shared" si="162"/>
        <v>91656</v>
      </c>
      <c r="S4803" s="172">
        <v>1</v>
      </c>
      <c r="T4803" s="23">
        <v>91656</v>
      </c>
    </row>
    <row r="4804" spans="2:20" ht="30" customHeight="1">
      <c r="B4804">
        <v>93</v>
      </c>
      <c r="C4804" s="164" t="s">
        <v>343</v>
      </c>
      <c r="D4804" s="7" t="s">
        <v>344</v>
      </c>
      <c r="E4804">
        <v>2026</v>
      </c>
      <c r="F4804" s="76" t="str">
        <f t="shared" si="160"/>
        <v>9312. Vigilancia de la Salud AmbientalVigilancia de la Salud Ambiental2026</v>
      </c>
      <c r="G4804" s="7" t="s">
        <v>345</v>
      </c>
      <c r="H4804" s="7" t="s">
        <v>353</v>
      </c>
      <c r="I4804" t="s">
        <v>36</v>
      </c>
      <c r="J4804" s="7" t="s">
        <v>347</v>
      </c>
      <c r="K4804" t="s">
        <v>348</v>
      </c>
      <c r="L4804" t="s">
        <v>348</v>
      </c>
      <c r="M4804" s="37" t="s">
        <v>5</v>
      </c>
      <c r="N4804" s="78" t="s">
        <v>1</v>
      </c>
      <c r="O4804" s="76" t="str">
        <f t="shared" si="161"/>
        <v>9312. Vigilancia de la Salud AmbientalVigilancia de la Salud Ambiental20261_CANDELARIA2_FEBRERO_2026</v>
      </c>
      <c r="P4804" s="168">
        <f t="shared" si="162"/>
        <v>91656</v>
      </c>
      <c r="S4804" s="172">
        <v>3</v>
      </c>
      <c r="T4804" s="23">
        <v>274968</v>
      </c>
    </row>
    <row r="4805" spans="2:20" ht="30" customHeight="1">
      <c r="B4805">
        <v>93</v>
      </c>
      <c r="C4805" s="164" t="s">
        <v>343</v>
      </c>
      <c r="D4805" s="7" t="s">
        <v>344</v>
      </c>
      <c r="E4805">
        <v>2026</v>
      </c>
      <c r="F4805" s="76" t="str">
        <f t="shared" si="160"/>
        <v>9312. Vigilancia de la Salud AmbientalVigilancia de la Salud Ambiental2026</v>
      </c>
      <c r="G4805" s="7" t="s">
        <v>345</v>
      </c>
      <c r="H4805" s="7" t="s">
        <v>353</v>
      </c>
      <c r="I4805" t="s">
        <v>36</v>
      </c>
      <c r="J4805" s="7" t="s">
        <v>347</v>
      </c>
      <c r="K4805" t="s">
        <v>348</v>
      </c>
      <c r="L4805" t="s">
        <v>348</v>
      </c>
      <c r="M4805" s="37" t="s">
        <v>9</v>
      </c>
      <c r="N4805" s="78" t="s">
        <v>1</v>
      </c>
      <c r="O4805" s="76" t="str">
        <f t="shared" si="161"/>
        <v>9312. Vigilancia de la Salud AmbientalVigilancia de la Salud Ambiental20265_RAFAEL_URIBE2_FEBRERO_2026</v>
      </c>
      <c r="P4805" s="168">
        <f t="shared" si="162"/>
        <v>91656</v>
      </c>
      <c r="S4805" s="172">
        <v>5</v>
      </c>
      <c r="T4805" s="23">
        <v>458280</v>
      </c>
    </row>
    <row r="4806" spans="2:20" ht="30" customHeight="1">
      <c r="B4806">
        <v>94</v>
      </c>
      <c r="C4806" s="164" t="s">
        <v>343</v>
      </c>
      <c r="D4806" s="7" t="s">
        <v>344</v>
      </c>
      <c r="E4806">
        <v>2026</v>
      </c>
      <c r="F4806" s="76" t="str">
        <f t="shared" si="160"/>
        <v>9412. Vigilancia de la Salud AmbientalVigilancia de la Salud Ambiental2026</v>
      </c>
      <c r="G4806" s="7" t="s">
        <v>345</v>
      </c>
      <c r="H4806" s="7" t="s">
        <v>353</v>
      </c>
      <c r="I4806" t="s">
        <v>36</v>
      </c>
      <c r="J4806" s="7" t="s">
        <v>347</v>
      </c>
      <c r="K4806" t="s">
        <v>348</v>
      </c>
      <c r="L4806" t="s">
        <v>348</v>
      </c>
      <c r="M4806" s="37" t="s">
        <v>6</v>
      </c>
      <c r="N4806" s="78" t="s">
        <v>1</v>
      </c>
      <c r="O4806" s="76" t="str">
        <f t="shared" si="161"/>
        <v>9412. Vigilancia de la Salud AmbientalVigilancia de la Salud Ambiental20262_SANTA_FE2_FEBRERO_2026</v>
      </c>
      <c r="P4806" s="168">
        <f t="shared" si="162"/>
        <v>163614</v>
      </c>
      <c r="S4806" s="172">
        <v>14</v>
      </c>
      <c r="T4806" s="23">
        <v>2290596</v>
      </c>
    </row>
    <row r="4807" spans="2:20" ht="30" customHeight="1">
      <c r="B4807">
        <v>94</v>
      </c>
      <c r="C4807" s="164" t="s">
        <v>343</v>
      </c>
      <c r="D4807" s="7" t="s">
        <v>344</v>
      </c>
      <c r="E4807">
        <v>2026</v>
      </c>
      <c r="F4807" s="76" t="str">
        <f t="shared" si="160"/>
        <v>9412. Vigilancia de la Salud AmbientalVigilancia de la Salud Ambiental2026</v>
      </c>
      <c r="G4807" s="7" t="s">
        <v>345</v>
      </c>
      <c r="H4807" s="7" t="s">
        <v>353</v>
      </c>
      <c r="I4807" t="s">
        <v>36</v>
      </c>
      <c r="J4807" s="7" t="s">
        <v>347</v>
      </c>
      <c r="K4807" t="s">
        <v>348</v>
      </c>
      <c r="L4807" t="s">
        <v>348</v>
      </c>
      <c r="M4807" s="37" t="s">
        <v>8</v>
      </c>
      <c r="N4807" s="78" t="s">
        <v>1</v>
      </c>
      <c r="O4807" s="76" t="str">
        <f t="shared" si="161"/>
        <v>9412. Vigilancia de la Salud AmbientalVigilancia de la Salud Ambiental20264_SAN_CRISTOBAL2_FEBRERO_2026</v>
      </c>
      <c r="P4807" s="168">
        <f t="shared" si="162"/>
        <v>163614</v>
      </c>
      <c r="S4807" s="172">
        <v>3</v>
      </c>
      <c r="T4807" s="23">
        <v>490842</v>
      </c>
    </row>
    <row r="4808" spans="2:20" ht="30" customHeight="1">
      <c r="B4808">
        <v>94</v>
      </c>
      <c r="C4808" s="164" t="s">
        <v>343</v>
      </c>
      <c r="D4808" s="7" t="s">
        <v>344</v>
      </c>
      <c r="E4808">
        <v>2026</v>
      </c>
      <c r="F4808" s="76" t="str">
        <f t="shared" ref="F4808:F4871" si="163">B4808&amp;C4808&amp;D4808&amp;E4808</f>
        <v>9412. Vigilancia de la Salud AmbientalVigilancia de la Salud Ambiental2026</v>
      </c>
      <c r="G4808" s="7" t="s">
        <v>345</v>
      </c>
      <c r="H4808" s="7" t="s">
        <v>353</v>
      </c>
      <c r="I4808" t="s">
        <v>36</v>
      </c>
      <c r="J4808" s="7" t="s">
        <v>347</v>
      </c>
      <c r="K4808" t="s">
        <v>348</v>
      </c>
      <c r="L4808" t="s">
        <v>348</v>
      </c>
      <c r="M4808" s="37" t="s">
        <v>7</v>
      </c>
      <c r="N4808" s="78" t="s">
        <v>1</v>
      </c>
      <c r="O4808" s="76" t="str">
        <f t="shared" si="161"/>
        <v>9412. Vigilancia de la Salud AmbientalVigilancia de la Salud Ambiental20263_MARTIRES2_FEBRERO_2026</v>
      </c>
      <c r="P4808" s="168">
        <f t="shared" si="162"/>
        <v>163614</v>
      </c>
      <c r="S4808" s="172">
        <v>30</v>
      </c>
      <c r="T4808" s="23">
        <v>4908420</v>
      </c>
    </row>
    <row r="4809" spans="2:20" ht="30" customHeight="1">
      <c r="B4809">
        <v>94</v>
      </c>
      <c r="C4809" s="164" t="s">
        <v>343</v>
      </c>
      <c r="D4809" s="7" t="s">
        <v>344</v>
      </c>
      <c r="E4809">
        <v>2026</v>
      </c>
      <c r="F4809" s="76" t="str">
        <f t="shared" si="163"/>
        <v>9412. Vigilancia de la Salud AmbientalVigilancia de la Salud Ambiental2026</v>
      </c>
      <c r="G4809" s="7" t="s">
        <v>345</v>
      </c>
      <c r="H4809" s="7" t="s">
        <v>353</v>
      </c>
      <c r="I4809" t="s">
        <v>36</v>
      </c>
      <c r="J4809" s="7" t="s">
        <v>347</v>
      </c>
      <c r="K4809" t="s">
        <v>348</v>
      </c>
      <c r="L4809" t="s">
        <v>348</v>
      </c>
      <c r="M4809" s="37" t="s">
        <v>10</v>
      </c>
      <c r="N4809" s="78" t="s">
        <v>1</v>
      </c>
      <c r="O4809" s="76" t="str">
        <f t="shared" si="161"/>
        <v>9412. Vigilancia de la Salud AmbientalVigilancia de la Salud Ambiental20266_ANTONIO_NARIÑO2_FEBRERO_2026</v>
      </c>
      <c r="P4809" s="168">
        <f t="shared" si="162"/>
        <v>163614</v>
      </c>
      <c r="S4809" s="172">
        <v>5</v>
      </c>
      <c r="T4809" s="23">
        <v>818070</v>
      </c>
    </row>
    <row r="4810" spans="2:20" ht="30" customHeight="1">
      <c r="B4810">
        <v>94</v>
      </c>
      <c r="C4810" s="164" t="s">
        <v>343</v>
      </c>
      <c r="D4810" s="7" t="s">
        <v>344</v>
      </c>
      <c r="E4810">
        <v>2026</v>
      </c>
      <c r="F4810" s="76" t="str">
        <f t="shared" si="163"/>
        <v>9412. Vigilancia de la Salud AmbientalVigilancia de la Salud Ambiental2026</v>
      </c>
      <c r="G4810" s="7" t="s">
        <v>345</v>
      </c>
      <c r="H4810" s="7" t="s">
        <v>353</v>
      </c>
      <c r="I4810" t="s">
        <v>36</v>
      </c>
      <c r="J4810" s="7" t="s">
        <v>347</v>
      </c>
      <c r="K4810" t="s">
        <v>348</v>
      </c>
      <c r="L4810" t="s">
        <v>348</v>
      </c>
      <c r="M4810" s="37" t="s">
        <v>5</v>
      </c>
      <c r="N4810" s="78" t="s">
        <v>1</v>
      </c>
      <c r="O4810" s="76" t="str">
        <f t="shared" ref="O4810:O4873" si="164">+F4810&amp;M4810&amp;N4810</f>
        <v>9412. Vigilancia de la Salud AmbientalVigilancia de la Salud Ambiental20261_CANDELARIA2_FEBRERO_2026</v>
      </c>
      <c r="P4810" s="168">
        <f t="shared" si="162"/>
        <v>163614</v>
      </c>
      <c r="S4810" s="172">
        <v>1</v>
      </c>
      <c r="T4810" s="23">
        <v>163614</v>
      </c>
    </row>
    <row r="4811" spans="2:20" ht="30" customHeight="1">
      <c r="B4811">
        <v>94</v>
      </c>
      <c r="C4811" s="164" t="s">
        <v>343</v>
      </c>
      <c r="D4811" s="7" t="s">
        <v>344</v>
      </c>
      <c r="E4811">
        <v>2026</v>
      </c>
      <c r="F4811" s="76" t="str">
        <f t="shared" si="163"/>
        <v>9412. Vigilancia de la Salud AmbientalVigilancia de la Salud Ambiental2026</v>
      </c>
      <c r="G4811" s="7" t="s">
        <v>345</v>
      </c>
      <c r="H4811" s="7" t="s">
        <v>353</v>
      </c>
      <c r="I4811" t="s">
        <v>36</v>
      </c>
      <c r="J4811" s="7" t="s">
        <v>347</v>
      </c>
      <c r="K4811" t="s">
        <v>348</v>
      </c>
      <c r="L4811" t="s">
        <v>348</v>
      </c>
      <c r="M4811" s="37" t="s">
        <v>9</v>
      </c>
      <c r="N4811" s="78" t="s">
        <v>1</v>
      </c>
      <c r="O4811" s="76" t="str">
        <f t="shared" si="164"/>
        <v>9412. Vigilancia de la Salud AmbientalVigilancia de la Salud Ambiental20265_RAFAEL_URIBE2_FEBRERO_2026</v>
      </c>
      <c r="P4811" s="168">
        <f t="shared" si="162"/>
        <v>163614</v>
      </c>
      <c r="S4811" s="172">
        <v>6</v>
      </c>
      <c r="T4811" s="23">
        <v>981684</v>
      </c>
    </row>
    <row r="4812" spans="2:20" ht="30" customHeight="1">
      <c r="B4812">
        <v>95</v>
      </c>
      <c r="C4812" s="164" t="s">
        <v>343</v>
      </c>
      <c r="D4812" s="7" t="s">
        <v>344</v>
      </c>
      <c r="E4812">
        <v>2026</v>
      </c>
      <c r="F4812" s="76" t="str">
        <f t="shared" si="163"/>
        <v>9512. Vigilancia de la Salud AmbientalVigilancia de la Salud Ambiental2026</v>
      </c>
      <c r="G4812" s="7" t="s">
        <v>345</v>
      </c>
      <c r="H4812" s="7" t="s">
        <v>353</v>
      </c>
      <c r="I4812" t="s">
        <v>36</v>
      </c>
      <c r="J4812" s="7" t="s">
        <v>347</v>
      </c>
      <c r="K4812" t="s">
        <v>348</v>
      </c>
      <c r="L4812" t="s">
        <v>348</v>
      </c>
      <c r="M4812" s="37" t="s">
        <v>6</v>
      </c>
      <c r="N4812" s="78" t="s">
        <v>1</v>
      </c>
      <c r="O4812" s="76" t="str">
        <f t="shared" si="164"/>
        <v>9512. Vigilancia de la Salud AmbientalVigilancia de la Salud Ambiental20262_SANTA_FE2_FEBRERO_2026</v>
      </c>
      <c r="P4812" s="168">
        <f t="shared" si="162"/>
        <v>163614</v>
      </c>
      <c r="S4812" s="172">
        <v>1</v>
      </c>
      <c r="T4812" s="23">
        <v>163614</v>
      </c>
    </row>
    <row r="4813" spans="2:20" ht="30" customHeight="1">
      <c r="B4813">
        <v>95</v>
      </c>
      <c r="C4813" s="164" t="s">
        <v>343</v>
      </c>
      <c r="D4813" s="7" t="s">
        <v>344</v>
      </c>
      <c r="E4813">
        <v>2026</v>
      </c>
      <c r="F4813" s="76" t="str">
        <f t="shared" si="163"/>
        <v>9512. Vigilancia de la Salud AmbientalVigilancia de la Salud Ambiental2026</v>
      </c>
      <c r="G4813" s="7" t="s">
        <v>345</v>
      </c>
      <c r="H4813" s="7" t="s">
        <v>353</v>
      </c>
      <c r="I4813" t="s">
        <v>36</v>
      </c>
      <c r="J4813" s="7" t="s">
        <v>347</v>
      </c>
      <c r="K4813" t="s">
        <v>348</v>
      </c>
      <c r="L4813" t="s">
        <v>348</v>
      </c>
      <c r="M4813" s="37" t="s">
        <v>8</v>
      </c>
      <c r="N4813" s="78" t="s">
        <v>1</v>
      </c>
      <c r="O4813" s="76" t="str">
        <f t="shared" si="164"/>
        <v>9512. Vigilancia de la Salud AmbientalVigilancia de la Salud Ambiental20264_SAN_CRISTOBAL2_FEBRERO_2026</v>
      </c>
      <c r="P4813" s="168">
        <f t="shared" si="162"/>
        <v>163614</v>
      </c>
      <c r="S4813" s="172">
        <v>2</v>
      </c>
      <c r="T4813" s="23">
        <v>327228</v>
      </c>
    </row>
    <row r="4814" spans="2:20" ht="30" customHeight="1">
      <c r="B4814">
        <v>95</v>
      </c>
      <c r="C4814" s="164" t="s">
        <v>343</v>
      </c>
      <c r="D4814" s="7" t="s">
        <v>344</v>
      </c>
      <c r="E4814">
        <v>2026</v>
      </c>
      <c r="F4814" s="76" t="str">
        <f t="shared" si="163"/>
        <v>9512. Vigilancia de la Salud AmbientalVigilancia de la Salud Ambiental2026</v>
      </c>
      <c r="G4814" s="7" t="s">
        <v>345</v>
      </c>
      <c r="H4814" s="7" t="s">
        <v>353</v>
      </c>
      <c r="I4814" t="s">
        <v>36</v>
      </c>
      <c r="J4814" s="7" t="s">
        <v>347</v>
      </c>
      <c r="K4814" t="s">
        <v>348</v>
      </c>
      <c r="L4814" t="s">
        <v>348</v>
      </c>
      <c r="M4814" s="37" t="s">
        <v>7</v>
      </c>
      <c r="N4814" s="78" t="s">
        <v>1</v>
      </c>
      <c r="O4814" s="76" t="str">
        <f t="shared" si="164"/>
        <v>9512. Vigilancia de la Salud AmbientalVigilancia de la Salud Ambiental20263_MARTIRES2_FEBRERO_2026</v>
      </c>
      <c r="P4814" s="168">
        <f t="shared" si="162"/>
        <v>163614</v>
      </c>
      <c r="S4814" s="172">
        <v>10</v>
      </c>
      <c r="T4814" s="23">
        <v>1636140</v>
      </c>
    </row>
    <row r="4815" spans="2:20" ht="30" customHeight="1">
      <c r="B4815">
        <v>95</v>
      </c>
      <c r="C4815" s="164" t="s">
        <v>343</v>
      </c>
      <c r="D4815" s="7" t="s">
        <v>344</v>
      </c>
      <c r="E4815">
        <v>2026</v>
      </c>
      <c r="F4815" s="76" t="str">
        <f t="shared" si="163"/>
        <v>9512. Vigilancia de la Salud AmbientalVigilancia de la Salud Ambiental2026</v>
      </c>
      <c r="G4815" s="7" t="s">
        <v>345</v>
      </c>
      <c r="H4815" s="7" t="s">
        <v>353</v>
      </c>
      <c r="I4815" t="s">
        <v>36</v>
      </c>
      <c r="J4815" s="7" t="s">
        <v>347</v>
      </c>
      <c r="K4815" t="s">
        <v>348</v>
      </c>
      <c r="L4815" t="s">
        <v>348</v>
      </c>
      <c r="M4815" s="37" t="s">
        <v>10</v>
      </c>
      <c r="N4815" s="78" t="s">
        <v>1</v>
      </c>
      <c r="O4815" s="76" t="str">
        <f t="shared" si="164"/>
        <v>9512. Vigilancia de la Salud AmbientalVigilancia de la Salud Ambiental20266_ANTONIO_NARIÑO2_FEBRERO_2026</v>
      </c>
      <c r="P4815" s="168">
        <f t="shared" si="162"/>
        <v>163614</v>
      </c>
      <c r="S4815" s="172">
        <v>2</v>
      </c>
      <c r="T4815" s="23">
        <v>327228</v>
      </c>
    </row>
    <row r="4816" spans="2:20" ht="30" customHeight="1">
      <c r="B4816">
        <v>95</v>
      </c>
      <c r="C4816" s="164" t="s">
        <v>343</v>
      </c>
      <c r="D4816" s="7" t="s">
        <v>344</v>
      </c>
      <c r="E4816">
        <v>2026</v>
      </c>
      <c r="F4816" s="76" t="str">
        <f t="shared" si="163"/>
        <v>9512. Vigilancia de la Salud AmbientalVigilancia de la Salud Ambiental2026</v>
      </c>
      <c r="G4816" s="7" t="s">
        <v>345</v>
      </c>
      <c r="H4816" s="7" t="s">
        <v>353</v>
      </c>
      <c r="I4816" t="s">
        <v>36</v>
      </c>
      <c r="J4816" s="7" t="s">
        <v>347</v>
      </c>
      <c r="K4816" t="s">
        <v>348</v>
      </c>
      <c r="L4816" t="s">
        <v>348</v>
      </c>
      <c r="M4816" s="37" t="s">
        <v>9</v>
      </c>
      <c r="N4816" s="78" t="s">
        <v>1</v>
      </c>
      <c r="O4816" s="76" t="str">
        <f t="shared" si="164"/>
        <v>9512. Vigilancia de la Salud AmbientalVigilancia de la Salud Ambiental20265_RAFAEL_URIBE2_FEBRERO_2026</v>
      </c>
      <c r="P4816" s="168">
        <f t="shared" si="162"/>
        <v>163614</v>
      </c>
      <c r="S4816" s="172">
        <v>1</v>
      </c>
      <c r="T4816" s="23">
        <v>163614</v>
      </c>
    </row>
    <row r="4817" spans="2:20" ht="30" customHeight="1">
      <c r="B4817">
        <v>96</v>
      </c>
      <c r="C4817" s="164" t="s">
        <v>343</v>
      </c>
      <c r="D4817" s="7" t="s">
        <v>344</v>
      </c>
      <c r="E4817">
        <v>2026</v>
      </c>
      <c r="F4817" s="76" t="str">
        <f t="shared" si="163"/>
        <v>9612. Vigilancia de la Salud AmbientalVigilancia de la Salud Ambiental2026</v>
      </c>
      <c r="G4817" s="7" t="s">
        <v>345</v>
      </c>
      <c r="H4817" s="7" t="s">
        <v>353</v>
      </c>
      <c r="I4817" t="s">
        <v>36</v>
      </c>
      <c r="J4817" s="7" t="s">
        <v>347</v>
      </c>
      <c r="K4817" t="s">
        <v>348</v>
      </c>
      <c r="L4817" t="s">
        <v>348</v>
      </c>
      <c r="M4817" s="37" t="s">
        <v>9</v>
      </c>
      <c r="N4817" s="78" t="s">
        <v>1</v>
      </c>
      <c r="O4817" s="76" t="str">
        <f t="shared" si="164"/>
        <v>9612. Vigilancia de la Salud AmbientalVigilancia de la Salud Ambiental20265_RAFAEL_URIBE2_FEBRERO_2026</v>
      </c>
      <c r="P4817" s="168">
        <f t="shared" si="162"/>
        <v>91656</v>
      </c>
      <c r="S4817" s="172">
        <v>2</v>
      </c>
      <c r="T4817" s="23">
        <v>183312</v>
      </c>
    </row>
    <row r="4818" spans="2:20" ht="30" customHeight="1">
      <c r="B4818">
        <v>97</v>
      </c>
      <c r="C4818" s="164" t="s">
        <v>343</v>
      </c>
      <c r="D4818" s="7" t="s">
        <v>344</v>
      </c>
      <c r="E4818">
        <v>2026</v>
      </c>
      <c r="F4818" s="76" t="str">
        <f t="shared" si="163"/>
        <v>9712. Vigilancia de la Salud AmbientalVigilancia de la Salud Ambiental2026</v>
      </c>
      <c r="G4818" s="7" t="s">
        <v>345</v>
      </c>
      <c r="H4818" s="7" t="s">
        <v>353</v>
      </c>
      <c r="I4818" t="s">
        <v>36</v>
      </c>
      <c r="J4818" s="7" t="s">
        <v>347</v>
      </c>
      <c r="K4818" t="s">
        <v>348</v>
      </c>
      <c r="L4818" t="s">
        <v>348</v>
      </c>
      <c r="M4818" s="37" t="s">
        <v>6</v>
      </c>
      <c r="N4818" s="78" t="s">
        <v>1</v>
      </c>
      <c r="O4818" s="76" t="str">
        <f t="shared" si="164"/>
        <v>9712. Vigilancia de la Salud AmbientalVigilancia de la Salud Ambiental20262_SANTA_FE2_FEBRERO_2026</v>
      </c>
      <c r="P4818" s="168">
        <f t="shared" si="162"/>
        <v>71958</v>
      </c>
      <c r="S4818" s="172">
        <v>59</v>
      </c>
      <c r="T4818" s="23">
        <v>4245522</v>
      </c>
    </row>
    <row r="4819" spans="2:20" ht="30" customHeight="1">
      <c r="B4819">
        <v>97</v>
      </c>
      <c r="C4819" s="164" t="s">
        <v>343</v>
      </c>
      <c r="D4819" s="7" t="s">
        <v>344</v>
      </c>
      <c r="E4819">
        <v>2026</v>
      </c>
      <c r="F4819" s="76" t="str">
        <f t="shared" si="163"/>
        <v>9712. Vigilancia de la Salud AmbientalVigilancia de la Salud Ambiental2026</v>
      </c>
      <c r="G4819" s="7" t="s">
        <v>345</v>
      </c>
      <c r="H4819" s="7" t="s">
        <v>353</v>
      </c>
      <c r="I4819" t="s">
        <v>36</v>
      </c>
      <c r="J4819" s="7" t="s">
        <v>347</v>
      </c>
      <c r="K4819" t="s">
        <v>348</v>
      </c>
      <c r="L4819" t="s">
        <v>348</v>
      </c>
      <c r="M4819" s="37" t="s">
        <v>8</v>
      </c>
      <c r="N4819" s="78" t="s">
        <v>1</v>
      </c>
      <c r="O4819" s="76" t="str">
        <f t="shared" si="164"/>
        <v>9712. Vigilancia de la Salud AmbientalVigilancia de la Salud Ambiental20264_SAN_CRISTOBAL2_FEBRERO_2026</v>
      </c>
      <c r="P4819" s="168">
        <f t="shared" si="162"/>
        <v>71958</v>
      </c>
      <c r="S4819" s="172">
        <v>64</v>
      </c>
      <c r="T4819" s="23">
        <v>4605312</v>
      </c>
    </row>
    <row r="4820" spans="2:20" ht="30" customHeight="1">
      <c r="B4820">
        <v>97</v>
      </c>
      <c r="C4820" s="164" t="s">
        <v>343</v>
      </c>
      <c r="D4820" s="7" t="s">
        <v>344</v>
      </c>
      <c r="E4820">
        <v>2026</v>
      </c>
      <c r="F4820" s="76" t="str">
        <f t="shared" si="163"/>
        <v>9712. Vigilancia de la Salud AmbientalVigilancia de la Salud Ambiental2026</v>
      </c>
      <c r="G4820" s="7" t="s">
        <v>345</v>
      </c>
      <c r="H4820" s="7" t="s">
        <v>353</v>
      </c>
      <c r="I4820" t="s">
        <v>36</v>
      </c>
      <c r="J4820" s="7" t="s">
        <v>347</v>
      </c>
      <c r="K4820" t="s">
        <v>348</v>
      </c>
      <c r="L4820" t="s">
        <v>348</v>
      </c>
      <c r="M4820" s="37" t="s">
        <v>7</v>
      </c>
      <c r="N4820" s="78" t="s">
        <v>1</v>
      </c>
      <c r="O4820" s="76" t="str">
        <f t="shared" si="164"/>
        <v>9712. Vigilancia de la Salud AmbientalVigilancia de la Salud Ambiental20263_MARTIRES2_FEBRERO_2026</v>
      </c>
      <c r="P4820" s="168">
        <f t="shared" si="162"/>
        <v>71958</v>
      </c>
      <c r="S4820" s="172">
        <v>74</v>
      </c>
      <c r="T4820" s="23">
        <v>5324892</v>
      </c>
    </row>
    <row r="4821" spans="2:20" ht="30" customHeight="1">
      <c r="B4821">
        <v>97</v>
      </c>
      <c r="C4821" s="164" t="s">
        <v>343</v>
      </c>
      <c r="D4821" s="7" t="s">
        <v>344</v>
      </c>
      <c r="E4821">
        <v>2026</v>
      </c>
      <c r="F4821" s="76" t="str">
        <f t="shared" si="163"/>
        <v>9712. Vigilancia de la Salud AmbientalVigilancia de la Salud Ambiental2026</v>
      </c>
      <c r="G4821" s="7" t="s">
        <v>345</v>
      </c>
      <c r="H4821" s="7" t="s">
        <v>353</v>
      </c>
      <c r="I4821" t="s">
        <v>36</v>
      </c>
      <c r="J4821" s="7" t="s">
        <v>347</v>
      </c>
      <c r="K4821" t="s">
        <v>348</v>
      </c>
      <c r="L4821" t="s">
        <v>348</v>
      </c>
      <c r="M4821" s="37" t="s">
        <v>10</v>
      </c>
      <c r="N4821" s="78" t="s">
        <v>1</v>
      </c>
      <c r="O4821" s="76" t="str">
        <f t="shared" si="164"/>
        <v>9712. Vigilancia de la Salud AmbientalVigilancia de la Salud Ambiental20266_ANTONIO_NARIÑO2_FEBRERO_2026</v>
      </c>
      <c r="P4821" s="168">
        <f t="shared" si="162"/>
        <v>71958</v>
      </c>
      <c r="S4821" s="172">
        <v>56</v>
      </c>
      <c r="T4821" s="23">
        <v>4029648</v>
      </c>
    </row>
    <row r="4822" spans="2:20" ht="30" customHeight="1">
      <c r="B4822">
        <v>97</v>
      </c>
      <c r="C4822" s="164" t="s">
        <v>343</v>
      </c>
      <c r="D4822" s="7" t="s">
        <v>344</v>
      </c>
      <c r="E4822">
        <v>2026</v>
      </c>
      <c r="F4822" s="76" t="str">
        <f t="shared" si="163"/>
        <v>9712. Vigilancia de la Salud AmbientalVigilancia de la Salud Ambiental2026</v>
      </c>
      <c r="G4822" s="7" t="s">
        <v>345</v>
      </c>
      <c r="H4822" s="7" t="s">
        <v>353</v>
      </c>
      <c r="I4822" t="s">
        <v>36</v>
      </c>
      <c r="J4822" s="7" t="s">
        <v>347</v>
      </c>
      <c r="K4822" t="s">
        <v>348</v>
      </c>
      <c r="L4822" t="s">
        <v>348</v>
      </c>
      <c r="M4822" s="37" t="s">
        <v>5</v>
      </c>
      <c r="N4822" s="78" t="s">
        <v>1</v>
      </c>
      <c r="O4822" s="76" t="str">
        <f t="shared" si="164"/>
        <v>9712. Vigilancia de la Salud AmbientalVigilancia de la Salud Ambiental20261_CANDELARIA2_FEBRERO_2026</v>
      </c>
      <c r="P4822" s="168">
        <f t="shared" si="162"/>
        <v>71958</v>
      </c>
      <c r="S4822" s="172">
        <v>20</v>
      </c>
      <c r="T4822" s="23">
        <v>1439160</v>
      </c>
    </row>
    <row r="4823" spans="2:20" ht="30" customHeight="1">
      <c r="B4823">
        <v>97</v>
      </c>
      <c r="C4823" s="164" t="s">
        <v>343</v>
      </c>
      <c r="D4823" s="7" t="s">
        <v>344</v>
      </c>
      <c r="E4823">
        <v>2026</v>
      </c>
      <c r="F4823" s="76" t="str">
        <f t="shared" si="163"/>
        <v>9712. Vigilancia de la Salud AmbientalVigilancia de la Salud Ambiental2026</v>
      </c>
      <c r="G4823" s="7" t="s">
        <v>345</v>
      </c>
      <c r="H4823" s="7" t="s">
        <v>353</v>
      </c>
      <c r="I4823" t="s">
        <v>36</v>
      </c>
      <c r="J4823" s="7" t="s">
        <v>347</v>
      </c>
      <c r="K4823" t="s">
        <v>348</v>
      </c>
      <c r="L4823" t="s">
        <v>348</v>
      </c>
      <c r="M4823" s="37" t="s">
        <v>9</v>
      </c>
      <c r="N4823" s="78" t="s">
        <v>1</v>
      </c>
      <c r="O4823" s="76" t="str">
        <f t="shared" si="164"/>
        <v>9712. Vigilancia de la Salud AmbientalVigilancia de la Salud Ambiental20265_RAFAEL_URIBE2_FEBRERO_2026</v>
      </c>
      <c r="P4823" s="168">
        <f t="shared" si="162"/>
        <v>71958</v>
      </c>
      <c r="S4823" s="172">
        <v>125</v>
      </c>
      <c r="T4823" s="23">
        <v>8994750</v>
      </c>
    </row>
    <row r="4824" spans="2:20" ht="30" customHeight="1">
      <c r="B4824">
        <v>99</v>
      </c>
      <c r="C4824" s="164" t="s">
        <v>343</v>
      </c>
      <c r="D4824" s="7" t="s">
        <v>344</v>
      </c>
      <c r="E4824">
        <v>2026</v>
      </c>
      <c r="F4824" s="76" t="str">
        <f t="shared" si="163"/>
        <v>9912. Vigilancia de la Salud AmbientalVigilancia de la Salud Ambiental2026</v>
      </c>
      <c r="G4824" s="7" t="s">
        <v>345</v>
      </c>
      <c r="H4824" s="7" t="s">
        <v>353</v>
      </c>
      <c r="I4824" t="s">
        <v>36</v>
      </c>
      <c r="J4824" s="7" t="s">
        <v>347</v>
      </c>
      <c r="K4824" t="s">
        <v>348</v>
      </c>
      <c r="L4824" t="s">
        <v>348</v>
      </c>
      <c r="M4824" s="37" t="s">
        <v>6</v>
      </c>
      <c r="N4824" s="78" t="s">
        <v>1</v>
      </c>
      <c r="O4824" s="76" t="str">
        <f t="shared" si="164"/>
        <v>9912. Vigilancia de la Salud AmbientalVigilancia de la Salud Ambiental20262_SANTA_FE2_FEBRERO_2026</v>
      </c>
      <c r="P4824" s="168">
        <f t="shared" si="162"/>
        <v>545380</v>
      </c>
      <c r="S4824" s="172">
        <v>2</v>
      </c>
      <c r="T4824" s="23">
        <v>1090760</v>
      </c>
    </row>
    <row r="4825" spans="2:20" ht="30" customHeight="1">
      <c r="B4825">
        <v>99</v>
      </c>
      <c r="C4825" s="164" t="s">
        <v>343</v>
      </c>
      <c r="D4825" s="7" t="s">
        <v>344</v>
      </c>
      <c r="E4825">
        <v>2026</v>
      </c>
      <c r="F4825" s="76" t="str">
        <f t="shared" si="163"/>
        <v>9912. Vigilancia de la Salud AmbientalVigilancia de la Salud Ambiental2026</v>
      </c>
      <c r="G4825" s="7" t="s">
        <v>345</v>
      </c>
      <c r="H4825" s="7" t="s">
        <v>353</v>
      </c>
      <c r="I4825" t="s">
        <v>36</v>
      </c>
      <c r="J4825" s="7" t="s">
        <v>347</v>
      </c>
      <c r="K4825" t="s">
        <v>348</v>
      </c>
      <c r="L4825" t="s">
        <v>348</v>
      </c>
      <c r="M4825" s="37" t="s">
        <v>8</v>
      </c>
      <c r="N4825" s="78" t="s">
        <v>1</v>
      </c>
      <c r="O4825" s="76" t="str">
        <f t="shared" si="164"/>
        <v>9912. Vigilancia de la Salud AmbientalVigilancia de la Salud Ambiental20264_SAN_CRISTOBAL2_FEBRERO_2026</v>
      </c>
      <c r="P4825" s="168">
        <f t="shared" si="162"/>
        <v>545380</v>
      </c>
      <c r="S4825" s="172">
        <v>10</v>
      </c>
      <c r="T4825" s="23">
        <v>5453800</v>
      </c>
    </row>
    <row r="4826" spans="2:20" ht="30" customHeight="1">
      <c r="B4826">
        <v>99</v>
      </c>
      <c r="C4826" s="164" t="s">
        <v>343</v>
      </c>
      <c r="D4826" s="7" t="s">
        <v>344</v>
      </c>
      <c r="E4826">
        <v>2026</v>
      </c>
      <c r="F4826" s="76" t="str">
        <f t="shared" si="163"/>
        <v>9912. Vigilancia de la Salud AmbientalVigilancia de la Salud Ambiental2026</v>
      </c>
      <c r="G4826" s="7" t="s">
        <v>345</v>
      </c>
      <c r="H4826" s="7" t="s">
        <v>353</v>
      </c>
      <c r="I4826" t="s">
        <v>36</v>
      </c>
      <c r="J4826" s="7" t="s">
        <v>347</v>
      </c>
      <c r="K4826" t="s">
        <v>348</v>
      </c>
      <c r="L4826" t="s">
        <v>348</v>
      </c>
      <c r="M4826" s="37" t="s">
        <v>7</v>
      </c>
      <c r="N4826" s="78" t="s">
        <v>1</v>
      </c>
      <c r="O4826" s="76" t="str">
        <f t="shared" si="164"/>
        <v>9912. Vigilancia de la Salud AmbientalVigilancia de la Salud Ambiental20263_MARTIRES2_FEBRERO_2026</v>
      </c>
      <c r="P4826" s="168">
        <f t="shared" si="162"/>
        <v>545380</v>
      </c>
      <c r="S4826" s="172">
        <v>3</v>
      </c>
      <c r="T4826" s="23">
        <v>1636140</v>
      </c>
    </row>
    <row r="4827" spans="2:20" ht="30" customHeight="1">
      <c r="B4827">
        <v>99</v>
      </c>
      <c r="C4827" s="164" t="s">
        <v>343</v>
      </c>
      <c r="D4827" s="7" t="s">
        <v>344</v>
      </c>
      <c r="E4827">
        <v>2026</v>
      </c>
      <c r="F4827" s="76" t="str">
        <f t="shared" si="163"/>
        <v>9912. Vigilancia de la Salud AmbientalVigilancia de la Salud Ambiental2026</v>
      </c>
      <c r="G4827" s="7" t="s">
        <v>345</v>
      </c>
      <c r="H4827" s="7" t="s">
        <v>353</v>
      </c>
      <c r="I4827" t="s">
        <v>36</v>
      </c>
      <c r="J4827" s="7" t="s">
        <v>347</v>
      </c>
      <c r="K4827" t="s">
        <v>348</v>
      </c>
      <c r="L4827" t="s">
        <v>348</v>
      </c>
      <c r="M4827" s="37" t="s">
        <v>10</v>
      </c>
      <c r="N4827" s="78" t="s">
        <v>1</v>
      </c>
      <c r="O4827" s="76" t="str">
        <f t="shared" si="164"/>
        <v>9912. Vigilancia de la Salud AmbientalVigilancia de la Salud Ambiental20266_ANTONIO_NARIÑO2_FEBRERO_2026</v>
      </c>
      <c r="P4827" s="168">
        <f t="shared" si="162"/>
        <v>545380</v>
      </c>
      <c r="S4827" s="172">
        <v>2</v>
      </c>
      <c r="T4827" s="23">
        <v>1090760</v>
      </c>
    </row>
    <row r="4828" spans="2:20" ht="30" customHeight="1">
      <c r="B4828">
        <v>99</v>
      </c>
      <c r="C4828" s="164" t="s">
        <v>343</v>
      </c>
      <c r="D4828" s="7" t="s">
        <v>344</v>
      </c>
      <c r="E4828">
        <v>2026</v>
      </c>
      <c r="F4828" s="76" t="str">
        <f t="shared" si="163"/>
        <v>9912. Vigilancia de la Salud AmbientalVigilancia de la Salud Ambiental2026</v>
      </c>
      <c r="G4828" s="7" t="s">
        <v>345</v>
      </c>
      <c r="H4828" s="7" t="s">
        <v>353</v>
      </c>
      <c r="I4828" t="s">
        <v>36</v>
      </c>
      <c r="J4828" s="7" t="s">
        <v>347</v>
      </c>
      <c r="K4828" t="s">
        <v>348</v>
      </c>
      <c r="L4828" t="s">
        <v>348</v>
      </c>
      <c r="M4828" s="37" t="s">
        <v>5</v>
      </c>
      <c r="N4828" s="78" t="s">
        <v>1</v>
      </c>
      <c r="O4828" s="76" t="str">
        <f t="shared" si="164"/>
        <v>9912. Vigilancia de la Salud AmbientalVigilancia de la Salud Ambiental20261_CANDELARIA2_FEBRERO_2026</v>
      </c>
      <c r="P4828" s="168">
        <f t="shared" si="162"/>
        <v>545380</v>
      </c>
      <c r="S4828" s="172">
        <v>1</v>
      </c>
      <c r="T4828" s="23">
        <v>545380</v>
      </c>
    </row>
    <row r="4829" spans="2:20" ht="30" customHeight="1">
      <c r="B4829">
        <v>99</v>
      </c>
      <c r="C4829" s="164" t="s">
        <v>343</v>
      </c>
      <c r="D4829" s="7" t="s">
        <v>344</v>
      </c>
      <c r="E4829">
        <v>2026</v>
      </c>
      <c r="F4829" s="76" t="str">
        <f t="shared" si="163"/>
        <v>9912. Vigilancia de la Salud AmbientalVigilancia de la Salud Ambiental2026</v>
      </c>
      <c r="G4829" s="7" t="s">
        <v>345</v>
      </c>
      <c r="H4829" s="7" t="s">
        <v>353</v>
      </c>
      <c r="I4829" t="s">
        <v>36</v>
      </c>
      <c r="J4829" s="7" t="s">
        <v>347</v>
      </c>
      <c r="K4829" t="s">
        <v>348</v>
      </c>
      <c r="L4829" t="s">
        <v>348</v>
      </c>
      <c r="M4829" s="37" t="s">
        <v>9</v>
      </c>
      <c r="N4829" s="78" t="s">
        <v>1</v>
      </c>
      <c r="O4829" s="76" t="str">
        <f t="shared" si="164"/>
        <v>9912. Vigilancia de la Salud AmbientalVigilancia de la Salud Ambiental20265_RAFAEL_URIBE2_FEBRERO_2026</v>
      </c>
      <c r="P4829" s="168">
        <f t="shared" si="162"/>
        <v>545380</v>
      </c>
      <c r="S4829" s="172">
        <v>12</v>
      </c>
      <c r="T4829" s="23">
        <v>6544560</v>
      </c>
    </row>
    <row r="4830" spans="2:20" ht="30" customHeight="1">
      <c r="B4830">
        <v>104</v>
      </c>
      <c r="C4830" s="164" t="s">
        <v>343</v>
      </c>
      <c r="D4830" s="7" t="s">
        <v>344</v>
      </c>
      <c r="E4830">
        <v>2026</v>
      </c>
      <c r="F4830" s="76" t="str">
        <f t="shared" si="163"/>
        <v>10412. Vigilancia de la Salud AmbientalVigilancia de la Salud Ambiental2026</v>
      </c>
      <c r="G4830" s="7" t="s">
        <v>345</v>
      </c>
      <c r="H4830" s="7" t="s">
        <v>353</v>
      </c>
      <c r="I4830" t="s">
        <v>36</v>
      </c>
      <c r="J4830" s="7" t="s">
        <v>347</v>
      </c>
      <c r="K4830" t="s">
        <v>348</v>
      </c>
      <c r="L4830" t="s">
        <v>348</v>
      </c>
      <c r="M4830" s="37" t="s">
        <v>6</v>
      </c>
      <c r="N4830" s="78" t="s">
        <v>1</v>
      </c>
      <c r="O4830" s="76" t="str">
        <f t="shared" si="164"/>
        <v>10412. Vigilancia de la Salud AmbientalVigilancia de la Salud Ambiental20262_SANTA_FE2_FEBRERO_2026</v>
      </c>
      <c r="P4830" s="168">
        <f t="shared" si="162"/>
        <v>91656</v>
      </c>
      <c r="S4830" s="172">
        <v>183</v>
      </c>
      <c r="T4830" s="23">
        <v>16773048</v>
      </c>
    </row>
    <row r="4831" spans="2:20" ht="30" customHeight="1">
      <c r="B4831">
        <v>104</v>
      </c>
      <c r="C4831" s="164" t="s">
        <v>343</v>
      </c>
      <c r="D4831" s="7" t="s">
        <v>344</v>
      </c>
      <c r="E4831">
        <v>2026</v>
      </c>
      <c r="F4831" s="76" t="str">
        <f t="shared" si="163"/>
        <v>10412. Vigilancia de la Salud AmbientalVigilancia de la Salud Ambiental2026</v>
      </c>
      <c r="G4831" s="7" t="s">
        <v>345</v>
      </c>
      <c r="H4831" s="7" t="s">
        <v>353</v>
      </c>
      <c r="I4831" t="s">
        <v>36</v>
      </c>
      <c r="J4831" s="7" t="s">
        <v>347</v>
      </c>
      <c r="K4831" t="s">
        <v>348</v>
      </c>
      <c r="L4831" t="s">
        <v>348</v>
      </c>
      <c r="M4831" s="37" t="s">
        <v>8</v>
      </c>
      <c r="N4831" s="78" t="s">
        <v>1</v>
      </c>
      <c r="O4831" s="76" t="str">
        <f t="shared" si="164"/>
        <v>10412. Vigilancia de la Salud AmbientalVigilancia de la Salud Ambiental20264_SAN_CRISTOBAL2_FEBRERO_2026</v>
      </c>
      <c r="P4831" s="168">
        <f t="shared" si="162"/>
        <v>91656</v>
      </c>
      <c r="S4831" s="172">
        <v>176</v>
      </c>
      <c r="T4831" s="23">
        <v>16131456</v>
      </c>
    </row>
    <row r="4832" spans="2:20" ht="30" customHeight="1">
      <c r="B4832">
        <v>104</v>
      </c>
      <c r="C4832" s="164" t="s">
        <v>343</v>
      </c>
      <c r="D4832" s="7" t="s">
        <v>344</v>
      </c>
      <c r="E4832">
        <v>2026</v>
      </c>
      <c r="F4832" s="76" t="str">
        <f t="shared" si="163"/>
        <v>10412. Vigilancia de la Salud AmbientalVigilancia de la Salud Ambiental2026</v>
      </c>
      <c r="G4832" s="7" t="s">
        <v>345</v>
      </c>
      <c r="H4832" s="7" t="s">
        <v>353</v>
      </c>
      <c r="I4832" t="s">
        <v>36</v>
      </c>
      <c r="J4832" s="7" t="s">
        <v>347</v>
      </c>
      <c r="K4832" t="s">
        <v>348</v>
      </c>
      <c r="L4832" t="s">
        <v>348</v>
      </c>
      <c r="M4832" s="37" t="s">
        <v>7</v>
      </c>
      <c r="N4832" s="78" t="s">
        <v>1</v>
      </c>
      <c r="O4832" s="76" t="str">
        <f t="shared" si="164"/>
        <v>10412. Vigilancia de la Salud AmbientalVigilancia de la Salud Ambiental20263_MARTIRES2_FEBRERO_2026</v>
      </c>
      <c r="P4832" s="168">
        <f t="shared" si="162"/>
        <v>91656</v>
      </c>
      <c r="S4832" s="172">
        <v>218</v>
      </c>
      <c r="T4832" s="23">
        <v>19981008</v>
      </c>
    </row>
    <row r="4833" spans="2:20" ht="30" customHeight="1">
      <c r="B4833">
        <v>104</v>
      </c>
      <c r="C4833" s="164" t="s">
        <v>343</v>
      </c>
      <c r="D4833" s="7" t="s">
        <v>344</v>
      </c>
      <c r="E4833">
        <v>2026</v>
      </c>
      <c r="F4833" s="76" t="str">
        <f t="shared" si="163"/>
        <v>10412. Vigilancia de la Salud AmbientalVigilancia de la Salud Ambiental2026</v>
      </c>
      <c r="G4833" s="7" t="s">
        <v>345</v>
      </c>
      <c r="H4833" s="7" t="s">
        <v>353</v>
      </c>
      <c r="I4833" t="s">
        <v>36</v>
      </c>
      <c r="J4833" s="7" t="s">
        <v>347</v>
      </c>
      <c r="K4833" t="s">
        <v>348</v>
      </c>
      <c r="L4833" t="s">
        <v>348</v>
      </c>
      <c r="M4833" s="37" t="s">
        <v>10</v>
      </c>
      <c r="N4833" s="78" t="s">
        <v>1</v>
      </c>
      <c r="O4833" s="76" t="str">
        <f t="shared" si="164"/>
        <v>10412. Vigilancia de la Salud AmbientalVigilancia de la Salud Ambiental20266_ANTONIO_NARIÑO2_FEBRERO_2026</v>
      </c>
      <c r="P4833" s="168">
        <f t="shared" si="162"/>
        <v>91656</v>
      </c>
      <c r="S4833" s="172">
        <v>174</v>
      </c>
      <c r="T4833" s="23">
        <v>15948144</v>
      </c>
    </row>
    <row r="4834" spans="2:20" ht="30" customHeight="1">
      <c r="B4834">
        <v>104</v>
      </c>
      <c r="C4834" s="164" t="s">
        <v>343</v>
      </c>
      <c r="D4834" s="7" t="s">
        <v>344</v>
      </c>
      <c r="E4834">
        <v>2026</v>
      </c>
      <c r="F4834" s="76" t="str">
        <f t="shared" si="163"/>
        <v>10412. Vigilancia de la Salud AmbientalVigilancia de la Salud Ambiental2026</v>
      </c>
      <c r="G4834" s="7" t="s">
        <v>345</v>
      </c>
      <c r="H4834" s="7" t="s">
        <v>353</v>
      </c>
      <c r="I4834" t="s">
        <v>36</v>
      </c>
      <c r="J4834" s="7" t="s">
        <v>347</v>
      </c>
      <c r="K4834" t="s">
        <v>348</v>
      </c>
      <c r="L4834" t="s">
        <v>348</v>
      </c>
      <c r="M4834" s="37" t="s">
        <v>5</v>
      </c>
      <c r="N4834" s="78" t="s">
        <v>1</v>
      </c>
      <c r="O4834" s="76" t="str">
        <f t="shared" si="164"/>
        <v>10412. Vigilancia de la Salud AmbientalVigilancia de la Salud Ambiental20261_CANDELARIA2_FEBRERO_2026</v>
      </c>
      <c r="P4834" s="168">
        <f t="shared" si="162"/>
        <v>91656</v>
      </c>
      <c r="S4834" s="172">
        <v>93</v>
      </c>
      <c r="T4834" s="23">
        <v>8524008</v>
      </c>
    </row>
    <row r="4835" spans="2:20" ht="30" customHeight="1">
      <c r="B4835">
        <v>104</v>
      </c>
      <c r="C4835" s="164" t="s">
        <v>343</v>
      </c>
      <c r="D4835" s="7" t="s">
        <v>344</v>
      </c>
      <c r="E4835">
        <v>2026</v>
      </c>
      <c r="F4835" s="76" t="str">
        <f t="shared" si="163"/>
        <v>10412. Vigilancia de la Salud AmbientalVigilancia de la Salud Ambiental2026</v>
      </c>
      <c r="G4835" s="7" t="s">
        <v>345</v>
      </c>
      <c r="H4835" s="7" t="s">
        <v>353</v>
      </c>
      <c r="I4835" t="s">
        <v>36</v>
      </c>
      <c r="J4835" s="7" t="s">
        <v>347</v>
      </c>
      <c r="K4835" t="s">
        <v>348</v>
      </c>
      <c r="L4835" t="s">
        <v>348</v>
      </c>
      <c r="M4835" s="37" t="s">
        <v>9</v>
      </c>
      <c r="N4835" s="78" t="s">
        <v>1</v>
      </c>
      <c r="O4835" s="76" t="str">
        <f t="shared" si="164"/>
        <v>10412. Vigilancia de la Salud AmbientalVigilancia de la Salud Ambiental20265_RAFAEL_URIBE2_FEBRERO_2026</v>
      </c>
      <c r="P4835" s="168">
        <f t="shared" si="162"/>
        <v>91656</v>
      </c>
      <c r="S4835" s="172">
        <v>235</v>
      </c>
      <c r="T4835" s="23">
        <v>21539160</v>
      </c>
    </row>
    <row r="4836" spans="2:20" ht="30" customHeight="1">
      <c r="B4836">
        <v>1005</v>
      </c>
      <c r="C4836" s="164" t="s">
        <v>343</v>
      </c>
      <c r="D4836" s="7" t="s">
        <v>344</v>
      </c>
      <c r="E4836">
        <v>2026</v>
      </c>
      <c r="F4836" s="76" t="str">
        <f t="shared" si="163"/>
        <v>100512. Vigilancia de la Salud AmbientalVigilancia de la Salud Ambiental2026</v>
      </c>
      <c r="G4836" s="7" t="s">
        <v>345</v>
      </c>
      <c r="H4836" s="7" t="s">
        <v>349</v>
      </c>
      <c r="I4836" t="s">
        <v>36</v>
      </c>
      <c r="J4836" s="7" t="s">
        <v>347</v>
      </c>
      <c r="K4836" t="s">
        <v>348</v>
      </c>
      <c r="L4836" t="s">
        <v>348</v>
      </c>
      <c r="M4836" s="37" t="s">
        <v>6</v>
      </c>
      <c r="N4836" s="78" t="s">
        <v>1</v>
      </c>
      <c r="O4836" s="76" t="str">
        <f t="shared" si="164"/>
        <v>100512. Vigilancia de la Salud AmbientalVigilancia de la Salud Ambiental20262_SANTA_FE2_FEBRERO_2026</v>
      </c>
      <c r="P4836" s="168">
        <f t="shared" si="162"/>
        <v>91656</v>
      </c>
      <c r="S4836" s="172">
        <v>4</v>
      </c>
      <c r="T4836" s="23">
        <v>366624</v>
      </c>
    </row>
    <row r="4837" spans="2:20" ht="30" customHeight="1">
      <c r="B4837">
        <v>1005</v>
      </c>
      <c r="C4837" s="164" t="s">
        <v>343</v>
      </c>
      <c r="D4837" s="7" t="s">
        <v>344</v>
      </c>
      <c r="E4837">
        <v>2026</v>
      </c>
      <c r="F4837" s="76" t="str">
        <f t="shared" si="163"/>
        <v>100512. Vigilancia de la Salud AmbientalVigilancia de la Salud Ambiental2026</v>
      </c>
      <c r="G4837" s="7" t="s">
        <v>345</v>
      </c>
      <c r="H4837" s="7" t="s">
        <v>349</v>
      </c>
      <c r="I4837" t="s">
        <v>36</v>
      </c>
      <c r="J4837" s="7" t="s">
        <v>347</v>
      </c>
      <c r="K4837" t="s">
        <v>348</v>
      </c>
      <c r="L4837" t="s">
        <v>348</v>
      </c>
      <c r="M4837" s="37" t="s">
        <v>8</v>
      </c>
      <c r="N4837" s="78" t="s">
        <v>1</v>
      </c>
      <c r="O4837" s="76" t="str">
        <f t="shared" si="164"/>
        <v>100512. Vigilancia de la Salud AmbientalVigilancia de la Salud Ambiental20264_SAN_CRISTOBAL2_FEBRERO_2026</v>
      </c>
      <c r="P4837" s="168">
        <f t="shared" si="162"/>
        <v>91656</v>
      </c>
      <c r="S4837" s="172">
        <v>9</v>
      </c>
      <c r="T4837" s="23">
        <v>824904</v>
      </c>
    </row>
    <row r="4838" spans="2:20" ht="30" customHeight="1">
      <c r="B4838">
        <v>1005</v>
      </c>
      <c r="C4838" s="164" t="s">
        <v>343</v>
      </c>
      <c r="D4838" s="7" t="s">
        <v>344</v>
      </c>
      <c r="E4838">
        <v>2026</v>
      </c>
      <c r="F4838" s="76" t="str">
        <f t="shared" si="163"/>
        <v>100512. Vigilancia de la Salud AmbientalVigilancia de la Salud Ambiental2026</v>
      </c>
      <c r="G4838" s="7" t="s">
        <v>345</v>
      </c>
      <c r="H4838" s="7" t="s">
        <v>349</v>
      </c>
      <c r="I4838" t="s">
        <v>36</v>
      </c>
      <c r="J4838" s="7" t="s">
        <v>347</v>
      </c>
      <c r="K4838" t="s">
        <v>348</v>
      </c>
      <c r="L4838" t="s">
        <v>348</v>
      </c>
      <c r="M4838" s="37" t="s">
        <v>7</v>
      </c>
      <c r="N4838" s="78" t="s">
        <v>1</v>
      </c>
      <c r="O4838" s="76" t="str">
        <f t="shared" si="164"/>
        <v>100512. Vigilancia de la Salud AmbientalVigilancia de la Salud Ambiental20263_MARTIRES2_FEBRERO_2026</v>
      </c>
      <c r="P4838" s="168">
        <f t="shared" si="162"/>
        <v>91656</v>
      </c>
      <c r="S4838" s="172">
        <v>5</v>
      </c>
      <c r="T4838" s="23">
        <v>458280</v>
      </c>
    </row>
    <row r="4839" spans="2:20" ht="30" customHeight="1">
      <c r="B4839">
        <v>1005</v>
      </c>
      <c r="C4839" s="164" t="s">
        <v>343</v>
      </c>
      <c r="D4839" s="7" t="s">
        <v>344</v>
      </c>
      <c r="E4839">
        <v>2026</v>
      </c>
      <c r="F4839" s="76" t="str">
        <f t="shared" si="163"/>
        <v>100512. Vigilancia de la Salud AmbientalVigilancia de la Salud Ambiental2026</v>
      </c>
      <c r="G4839" s="7" t="s">
        <v>345</v>
      </c>
      <c r="H4839" s="7" t="s">
        <v>349</v>
      </c>
      <c r="I4839" t="s">
        <v>36</v>
      </c>
      <c r="J4839" s="7" t="s">
        <v>347</v>
      </c>
      <c r="K4839" t="s">
        <v>348</v>
      </c>
      <c r="L4839" t="s">
        <v>348</v>
      </c>
      <c r="M4839" s="37" t="s">
        <v>10</v>
      </c>
      <c r="N4839" s="78" t="s">
        <v>1</v>
      </c>
      <c r="O4839" s="76" t="str">
        <f t="shared" si="164"/>
        <v>100512. Vigilancia de la Salud AmbientalVigilancia de la Salud Ambiental20266_ANTONIO_NARIÑO2_FEBRERO_2026</v>
      </c>
      <c r="P4839" s="168">
        <f t="shared" si="162"/>
        <v>91656</v>
      </c>
      <c r="S4839" s="172">
        <v>9</v>
      </c>
      <c r="T4839" s="23">
        <v>824904</v>
      </c>
    </row>
    <row r="4840" spans="2:20" ht="30" customHeight="1">
      <c r="B4840">
        <v>1005</v>
      </c>
      <c r="C4840" s="164" t="s">
        <v>343</v>
      </c>
      <c r="D4840" s="7" t="s">
        <v>344</v>
      </c>
      <c r="E4840">
        <v>2026</v>
      </c>
      <c r="F4840" s="76" t="str">
        <f t="shared" si="163"/>
        <v>100512. Vigilancia de la Salud AmbientalVigilancia de la Salud Ambiental2026</v>
      </c>
      <c r="G4840" s="7" t="s">
        <v>345</v>
      </c>
      <c r="H4840" s="7" t="s">
        <v>349</v>
      </c>
      <c r="I4840" t="s">
        <v>36</v>
      </c>
      <c r="J4840" s="7" t="s">
        <v>347</v>
      </c>
      <c r="K4840" t="s">
        <v>348</v>
      </c>
      <c r="L4840" t="s">
        <v>348</v>
      </c>
      <c r="M4840" s="37" t="s">
        <v>5</v>
      </c>
      <c r="N4840" s="78" t="s">
        <v>1</v>
      </c>
      <c r="O4840" s="76" t="str">
        <f t="shared" si="164"/>
        <v>100512. Vigilancia de la Salud AmbientalVigilancia de la Salud Ambiental20261_CANDELARIA2_FEBRERO_2026</v>
      </c>
      <c r="P4840" s="168">
        <f t="shared" si="162"/>
        <v>0</v>
      </c>
      <c r="S4840" s="172">
        <v>0</v>
      </c>
      <c r="T4840" s="23">
        <v>0</v>
      </c>
    </row>
    <row r="4841" spans="2:20" ht="30" customHeight="1">
      <c r="B4841">
        <v>1005</v>
      </c>
      <c r="C4841" s="164" t="s">
        <v>343</v>
      </c>
      <c r="D4841" s="7" t="s">
        <v>344</v>
      </c>
      <c r="E4841">
        <v>2026</v>
      </c>
      <c r="F4841" s="76" t="str">
        <f t="shared" si="163"/>
        <v>100512. Vigilancia de la Salud AmbientalVigilancia de la Salud Ambiental2026</v>
      </c>
      <c r="G4841" s="7" t="s">
        <v>345</v>
      </c>
      <c r="H4841" s="7" t="s">
        <v>349</v>
      </c>
      <c r="I4841" t="s">
        <v>36</v>
      </c>
      <c r="J4841" s="7" t="s">
        <v>347</v>
      </c>
      <c r="K4841" t="s">
        <v>348</v>
      </c>
      <c r="L4841" t="s">
        <v>348</v>
      </c>
      <c r="M4841" s="37" t="s">
        <v>9</v>
      </c>
      <c r="N4841" s="78" t="s">
        <v>1</v>
      </c>
      <c r="O4841" s="76" t="str">
        <f t="shared" si="164"/>
        <v>100512. Vigilancia de la Salud AmbientalVigilancia de la Salud Ambiental20265_RAFAEL_URIBE2_FEBRERO_2026</v>
      </c>
      <c r="P4841" s="168">
        <f t="shared" si="162"/>
        <v>91656</v>
      </c>
      <c r="S4841" s="172">
        <v>9</v>
      </c>
      <c r="T4841" s="23">
        <v>824904</v>
      </c>
    </row>
    <row r="4842" spans="2:20" ht="30" customHeight="1">
      <c r="B4842">
        <v>1006</v>
      </c>
      <c r="C4842" s="164" t="s">
        <v>343</v>
      </c>
      <c r="D4842" s="7" t="s">
        <v>344</v>
      </c>
      <c r="E4842">
        <v>2026</v>
      </c>
      <c r="F4842" s="76" t="str">
        <f t="shared" si="163"/>
        <v>100612. Vigilancia de la Salud AmbientalVigilancia de la Salud Ambiental2026</v>
      </c>
      <c r="G4842" s="7" t="s">
        <v>345</v>
      </c>
      <c r="H4842" s="7" t="s">
        <v>349</v>
      </c>
      <c r="I4842" t="s">
        <v>36</v>
      </c>
      <c r="J4842" s="7" t="s">
        <v>347</v>
      </c>
      <c r="K4842" t="s">
        <v>348</v>
      </c>
      <c r="L4842" t="s">
        <v>348</v>
      </c>
      <c r="M4842" s="37" t="s">
        <v>6</v>
      </c>
      <c r="N4842" s="78" t="s">
        <v>1</v>
      </c>
      <c r="O4842" s="76" t="str">
        <f t="shared" si="164"/>
        <v>100612. Vigilancia de la Salud AmbientalVigilancia de la Salud Ambiental20262_SANTA_FE2_FEBRERO_2026</v>
      </c>
      <c r="P4842" s="168">
        <f t="shared" si="162"/>
        <v>0</v>
      </c>
      <c r="S4842" s="172">
        <v>0</v>
      </c>
      <c r="T4842" s="23">
        <v>0</v>
      </c>
    </row>
    <row r="4843" spans="2:20" ht="30" customHeight="1">
      <c r="B4843">
        <v>1006</v>
      </c>
      <c r="C4843" s="164" t="s">
        <v>343</v>
      </c>
      <c r="D4843" s="7" t="s">
        <v>344</v>
      </c>
      <c r="E4843">
        <v>2026</v>
      </c>
      <c r="F4843" s="76" t="str">
        <f t="shared" si="163"/>
        <v>100612. Vigilancia de la Salud AmbientalVigilancia de la Salud Ambiental2026</v>
      </c>
      <c r="G4843" s="7" t="s">
        <v>345</v>
      </c>
      <c r="H4843" s="7" t="s">
        <v>349</v>
      </c>
      <c r="I4843" t="s">
        <v>36</v>
      </c>
      <c r="J4843" s="7" t="s">
        <v>347</v>
      </c>
      <c r="K4843" t="s">
        <v>348</v>
      </c>
      <c r="L4843" t="s">
        <v>348</v>
      </c>
      <c r="M4843" s="37" t="s">
        <v>8</v>
      </c>
      <c r="N4843" s="78" t="s">
        <v>1</v>
      </c>
      <c r="O4843" s="76" t="str">
        <f t="shared" si="164"/>
        <v>100612. Vigilancia de la Salud AmbientalVigilancia de la Salud Ambiental20264_SAN_CRISTOBAL2_FEBRERO_2026</v>
      </c>
      <c r="P4843" s="168">
        <f t="shared" si="162"/>
        <v>0</v>
      </c>
      <c r="S4843" s="172">
        <v>0</v>
      </c>
      <c r="T4843" s="23">
        <v>0</v>
      </c>
    </row>
    <row r="4844" spans="2:20" ht="30" customHeight="1">
      <c r="B4844">
        <v>1006</v>
      </c>
      <c r="C4844" s="164" t="s">
        <v>343</v>
      </c>
      <c r="D4844" s="7" t="s">
        <v>344</v>
      </c>
      <c r="E4844">
        <v>2026</v>
      </c>
      <c r="F4844" s="76" t="str">
        <f t="shared" si="163"/>
        <v>100612. Vigilancia de la Salud AmbientalVigilancia de la Salud Ambiental2026</v>
      </c>
      <c r="G4844" s="7" t="s">
        <v>345</v>
      </c>
      <c r="H4844" s="7" t="s">
        <v>349</v>
      </c>
      <c r="I4844" t="s">
        <v>36</v>
      </c>
      <c r="J4844" s="7" t="s">
        <v>347</v>
      </c>
      <c r="K4844" t="s">
        <v>348</v>
      </c>
      <c r="L4844" t="s">
        <v>348</v>
      </c>
      <c r="M4844" s="37" t="s">
        <v>7</v>
      </c>
      <c r="N4844" s="78" t="s">
        <v>1</v>
      </c>
      <c r="O4844" s="76" t="str">
        <f t="shared" si="164"/>
        <v>100612. Vigilancia de la Salud AmbientalVigilancia de la Salud Ambiental20263_MARTIRES2_FEBRERO_2026</v>
      </c>
      <c r="P4844" s="168">
        <f t="shared" ref="P4844:P4907" si="165">IFERROR(T4844/S4844,0)</f>
        <v>0</v>
      </c>
      <c r="S4844" s="172">
        <v>0</v>
      </c>
      <c r="T4844" s="23">
        <v>0</v>
      </c>
    </row>
    <row r="4845" spans="2:20" ht="30" customHeight="1">
      <c r="B4845">
        <v>1006</v>
      </c>
      <c r="C4845" s="164" t="s">
        <v>343</v>
      </c>
      <c r="D4845" s="7" t="s">
        <v>344</v>
      </c>
      <c r="E4845">
        <v>2026</v>
      </c>
      <c r="F4845" s="76" t="str">
        <f t="shared" si="163"/>
        <v>100612. Vigilancia de la Salud AmbientalVigilancia de la Salud Ambiental2026</v>
      </c>
      <c r="G4845" s="7" t="s">
        <v>345</v>
      </c>
      <c r="H4845" s="7" t="s">
        <v>349</v>
      </c>
      <c r="I4845" t="s">
        <v>36</v>
      </c>
      <c r="J4845" s="7" t="s">
        <v>347</v>
      </c>
      <c r="K4845" t="s">
        <v>348</v>
      </c>
      <c r="L4845" t="s">
        <v>348</v>
      </c>
      <c r="M4845" s="37" t="s">
        <v>10</v>
      </c>
      <c r="N4845" s="78" t="s">
        <v>1</v>
      </c>
      <c r="O4845" s="76" t="str">
        <f t="shared" si="164"/>
        <v>100612. Vigilancia de la Salud AmbientalVigilancia de la Salud Ambiental20266_ANTONIO_NARIÑO2_FEBRERO_2026</v>
      </c>
      <c r="P4845" s="168">
        <f t="shared" si="165"/>
        <v>0</v>
      </c>
      <c r="S4845" s="172">
        <v>0</v>
      </c>
      <c r="T4845" s="23">
        <v>0</v>
      </c>
    </row>
    <row r="4846" spans="2:20" ht="30" customHeight="1">
      <c r="B4846">
        <v>1007</v>
      </c>
      <c r="C4846" s="164" t="s">
        <v>343</v>
      </c>
      <c r="D4846" s="7" t="s">
        <v>344</v>
      </c>
      <c r="E4846">
        <v>2026</v>
      </c>
      <c r="F4846" s="76" t="str">
        <f t="shared" si="163"/>
        <v>100712. Vigilancia de la Salud AmbientalVigilancia de la Salud Ambiental2026</v>
      </c>
      <c r="G4846" s="7" t="s">
        <v>345</v>
      </c>
      <c r="H4846" s="7" t="s">
        <v>349</v>
      </c>
      <c r="I4846" t="s">
        <v>36</v>
      </c>
      <c r="J4846" s="7" t="s">
        <v>347</v>
      </c>
      <c r="K4846" t="s">
        <v>348</v>
      </c>
      <c r="L4846" t="s">
        <v>348</v>
      </c>
      <c r="M4846" s="37" t="s">
        <v>6</v>
      </c>
      <c r="N4846" s="78" t="s">
        <v>1</v>
      </c>
      <c r="O4846" s="76" t="str">
        <f t="shared" si="164"/>
        <v>100712. Vigilancia de la Salud AmbientalVigilancia de la Salud Ambiental20262_SANTA_FE2_FEBRERO_2026</v>
      </c>
      <c r="P4846" s="168">
        <f t="shared" si="165"/>
        <v>0</v>
      </c>
      <c r="S4846" s="172">
        <v>0</v>
      </c>
      <c r="T4846" s="23">
        <v>0</v>
      </c>
    </row>
    <row r="4847" spans="2:20" ht="30" customHeight="1">
      <c r="B4847">
        <v>1007</v>
      </c>
      <c r="C4847" s="164" t="s">
        <v>343</v>
      </c>
      <c r="D4847" s="7" t="s">
        <v>344</v>
      </c>
      <c r="E4847">
        <v>2026</v>
      </c>
      <c r="F4847" s="76" t="str">
        <f t="shared" si="163"/>
        <v>100712. Vigilancia de la Salud AmbientalVigilancia de la Salud Ambiental2026</v>
      </c>
      <c r="G4847" s="7" t="s">
        <v>345</v>
      </c>
      <c r="H4847" s="7" t="s">
        <v>349</v>
      </c>
      <c r="I4847" t="s">
        <v>36</v>
      </c>
      <c r="J4847" s="7" t="s">
        <v>347</v>
      </c>
      <c r="K4847" t="s">
        <v>348</v>
      </c>
      <c r="L4847" t="s">
        <v>348</v>
      </c>
      <c r="M4847" s="37" t="s">
        <v>8</v>
      </c>
      <c r="N4847" s="78" t="s">
        <v>1</v>
      </c>
      <c r="O4847" s="76" t="str">
        <f t="shared" si="164"/>
        <v>100712. Vigilancia de la Salud AmbientalVigilancia de la Salud Ambiental20264_SAN_CRISTOBAL2_FEBRERO_2026</v>
      </c>
      <c r="P4847" s="168">
        <f t="shared" si="165"/>
        <v>0</v>
      </c>
      <c r="S4847" s="172">
        <v>0</v>
      </c>
      <c r="T4847" s="23">
        <v>0</v>
      </c>
    </row>
    <row r="4848" spans="2:20" ht="30" customHeight="1">
      <c r="B4848">
        <v>1007</v>
      </c>
      <c r="C4848" s="164" t="s">
        <v>343</v>
      </c>
      <c r="D4848" s="7" t="s">
        <v>344</v>
      </c>
      <c r="E4848">
        <v>2026</v>
      </c>
      <c r="F4848" s="76" t="str">
        <f t="shared" si="163"/>
        <v>100712. Vigilancia de la Salud AmbientalVigilancia de la Salud Ambiental2026</v>
      </c>
      <c r="G4848" s="7" t="s">
        <v>345</v>
      </c>
      <c r="H4848" s="7" t="s">
        <v>349</v>
      </c>
      <c r="I4848" t="s">
        <v>36</v>
      </c>
      <c r="J4848" s="7" t="s">
        <v>347</v>
      </c>
      <c r="K4848" t="s">
        <v>348</v>
      </c>
      <c r="L4848" t="s">
        <v>348</v>
      </c>
      <c r="M4848" s="37" t="s">
        <v>7</v>
      </c>
      <c r="N4848" s="78" t="s">
        <v>1</v>
      </c>
      <c r="O4848" s="76" t="str">
        <f t="shared" si="164"/>
        <v>100712. Vigilancia de la Salud AmbientalVigilancia de la Salud Ambiental20263_MARTIRES2_FEBRERO_2026</v>
      </c>
      <c r="P4848" s="168">
        <f t="shared" si="165"/>
        <v>244416</v>
      </c>
      <c r="S4848" s="172">
        <v>1</v>
      </c>
      <c r="T4848" s="23">
        <v>244416</v>
      </c>
    </row>
    <row r="4849" spans="2:20" ht="30" customHeight="1">
      <c r="B4849">
        <v>1007</v>
      </c>
      <c r="C4849" s="164" t="s">
        <v>343</v>
      </c>
      <c r="D4849" s="7" t="s">
        <v>344</v>
      </c>
      <c r="E4849">
        <v>2026</v>
      </c>
      <c r="F4849" s="76" t="str">
        <f t="shared" si="163"/>
        <v>100712. Vigilancia de la Salud AmbientalVigilancia de la Salud Ambiental2026</v>
      </c>
      <c r="G4849" s="7" t="s">
        <v>345</v>
      </c>
      <c r="H4849" s="7" t="s">
        <v>349</v>
      </c>
      <c r="I4849" t="s">
        <v>36</v>
      </c>
      <c r="J4849" s="7" t="s">
        <v>347</v>
      </c>
      <c r="K4849" t="s">
        <v>348</v>
      </c>
      <c r="L4849" t="s">
        <v>348</v>
      </c>
      <c r="M4849" s="37" t="s">
        <v>10</v>
      </c>
      <c r="N4849" s="78" t="s">
        <v>1</v>
      </c>
      <c r="O4849" s="76" t="str">
        <f t="shared" si="164"/>
        <v>100712. Vigilancia de la Salud AmbientalVigilancia de la Salud Ambiental20266_ANTONIO_NARIÑO2_FEBRERO_2026</v>
      </c>
      <c r="P4849" s="168">
        <f t="shared" si="165"/>
        <v>244416</v>
      </c>
      <c r="S4849" s="172">
        <v>1</v>
      </c>
      <c r="T4849" s="23">
        <v>244416</v>
      </c>
    </row>
    <row r="4850" spans="2:20" ht="30" customHeight="1">
      <c r="B4850">
        <v>1007</v>
      </c>
      <c r="C4850" s="164" t="s">
        <v>343</v>
      </c>
      <c r="D4850" s="7" t="s">
        <v>344</v>
      </c>
      <c r="E4850">
        <v>2026</v>
      </c>
      <c r="F4850" s="76" t="str">
        <f t="shared" si="163"/>
        <v>100712. Vigilancia de la Salud AmbientalVigilancia de la Salud Ambiental2026</v>
      </c>
      <c r="G4850" s="7" t="s">
        <v>345</v>
      </c>
      <c r="H4850" s="7" t="s">
        <v>349</v>
      </c>
      <c r="I4850" t="s">
        <v>36</v>
      </c>
      <c r="J4850" s="7" t="s">
        <v>347</v>
      </c>
      <c r="K4850" t="s">
        <v>348</v>
      </c>
      <c r="L4850" t="s">
        <v>348</v>
      </c>
      <c r="M4850" s="37" t="s">
        <v>9</v>
      </c>
      <c r="N4850" s="78" t="s">
        <v>1</v>
      </c>
      <c r="O4850" s="76" t="str">
        <f t="shared" si="164"/>
        <v>100712. Vigilancia de la Salud AmbientalVigilancia de la Salud Ambiental20265_RAFAEL_URIBE2_FEBRERO_2026</v>
      </c>
      <c r="P4850" s="168">
        <f t="shared" si="165"/>
        <v>0</v>
      </c>
      <c r="S4850" s="172">
        <v>0</v>
      </c>
      <c r="T4850" s="23">
        <v>0</v>
      </c>
    </row>
    <row r="4851" spans="2:20" ht="30" customHeight="1">
      <c r="B4851">
        <v>1015</v>
      </c>
      <c r="C4851" s="164" t="s">
        <v>343</v>
      </c>
      <c r="D4851" s="7" t="s">
        <v>344</v>
      </c>
      <c r="E4851">
        <v>2026</v>
      </c>
      <c r="F4851" s="76" t="str">
        <f t="shared" si="163"/>
        <v>101512. Vigilancia de la Salud AmbientalVigilancia de la Salud Ambiental2026</v>
      </c>
      <c r="G4851" s="7" t="s">
        <v>345</v>
      </c>
      <c r="H4851" s="7" t="s">
        <v>352</v>
      </c>
      <c r="I4851" t="s">
        <v>36</v>
      </c>
      <c r="J4851" s="7" t="s">
        <v>347</v>
      </c>
      <c r="K4851" t="s">
        <v>348</v>
      </c>
      <c r="L4851" t="s">
        <v>348</v>
      </c>
      <c r="M4851" s="37" t="s">
        <v>6</v>
      </c>
      <c r="N4851" s="78" t="s">
        <v>1</v>
      </c>
      <c r="O4851" s="76" t="str">
        <f t="shared" si="164"/>
        <v>101512. Vigilancia de la Salud AmbientalVigilancia de la Salud Ambiental20262_SANTA_FE2_FEBRERO_2026</v>
      </c>
      <c r="P4851" s="168">
        <f t="shared" si="165"/>
        <v>0</v>
      </c>
      <c r="S4851" s="172">
        <v>0</v>
      </c>
      <c r="T4851" s="23">
        <v>0</v>
      </c>
    </row>
    <row r="4852" spans="2:20" ht="30" customHeight="1">
      <c r="B4852">
        <v>1015</v>
      </c>
      <c r="C4852" s="164" t="s">
        <v>343</v>
      </c>
      <c r="D4852" s="7" t="s">
        <v>344</v>
      </c>
      <c r="E4852">
        <v>2026</v>
      </c>
      <c r="F4852" s="76" t="str">
        <f t="shared" si="163"/>
        <v>101512. Vigilancia de la Salud AmbientalVigilancia de la Salud Ambiental2026</v>
      </c>
      <c r="G4852" s="7" t="s">
        <v>345</v>
      </c>
      <c r="H4852" s="7" t="s">
        <v>352</v>
      </c>
      <c r="I4852" t="s">
        <v>36</v>
      </c>
      <c r="J4852" s="7" t="s">
        <v>347</v>
      </c>
      <c r="K4852" t="s">
        <v>348</v>
      </c>
      <c r="L4852" t="s">
        <v>348</v>
      </c>
      <c r="M4852" s="37" t="s">
        <v>8</v>
      </c>
      <c r="N4852" s="78" t="s">
        <v>1</v>
      </c>
      <c r="O4852" s="76" t="str">
        <f t="shared" si="164"/>
        <v>101512. Vigilancia de la Salud AmbientalVigilancia de la Salud Ambiental20264_SAN_CRISTOBAL2_FEBRERO_2026</v>
      </c>
      <c r="P4852" s="168">
        <f t="shared" si="165"/>
        <v>0</v>
      </c>
      <c r="S4852" s="172">
        <v>0</v>
      </c>
      <c r="T4852" s="23">
        <v>0</v>
      </c>
    </row>
    <row r="4853" spans="2:20" ht="30" customHeight="1">
      <c r="B4853">
        <v>1015</v>
      </c>
      <c r="C4853" s="164" t="s">
        <v>343</v>
      </c>
      <c r="D4853" s="7" t="s">
        <v>344</v>
      </c>
      <c r="E4853">
        <v>2026</v>
      </c>
      <c r="F4853" s="76" t="str">
        <f t="shared" si="163"/>
        <v>101512. Vigilancia de la Salud AmbientalVigilancia de la Salud Ambiental2026</v>
      </c>
      <c r="G4853" s="7" t="s">
        <v>345</v>
      </c>
      <c r="H4853" s="7" t="s">
        <v>352</v>
      </c>
      <c r="I4853" t="s">
        <v>36</v>
      </c>
      <c r="J4853" s="7" t="s">
        <v>347</v>
      </c>
      <c r="K4853" t="s">
        <v>348</v>
      </c>
      <c r="L4853" t="s">
        <v>348</v>
      </c>
      <c r="M4853" s="37" t="s">
        <v>7</v>
      </c>
      <c r="N4853" s="78" t="s">
        <v>1</v>
      </c>
      <c r="O4853" s="76" t="str">
        <f t="shared" si="164"/>
        <v>101512. Vigilancia de la Salud AmbientalVigilancia de la Salud Ambiental20263_MARTIRES2_FEBRERO_2026</v>
      </c>
      <c r="P4853" s="168">
        <f t="shared" si="165"/>
        <v>0</v>
      </c>
      <c r="S4853" s="172">
        <v>0</v>
      </c>
      <c r="T4853" s="23">
        <v>0</v>
      </c>
    </row>
    <row r="4854" spans="2:20" ht="30" customHeight="1">
      <c r="B4854">
        <v>1015</v>
      </c>
      <c r="C4854" s="164" t="s">
        <v>343</v>
      </c>
      <c r="D4854" s="7" t="s">
        <v>344</v>
      </c>
      <c r="E4854">
        <v>2026</v>
      </c>
      <c r="F4854" s="76" t="str">
        <f t="shared" si="163"/>
        <v>101512. Vigilancia de la Salud AmbientalVigilancia de la Salud Ambiental2026</v>
      </c>
      <c r="G4854" s="7" t="s">
        <v>345</v>
      </c>
      <c r="H4854" s="7" t="s">
        <v>352</v>
      </c>
      <c r="I4854" t="s">
        <v>36</v>
      </c>
      <c r="J4854" s="7" t="s">
        <v>347</v>
      </c>
      <c r="K4854" t="s">
        <v>348</v>
      </c>
      <c r="L4854" t="s">
        <v>348</v>
      </c>
      <c r="M4854" s="37" t="s">
        <v>10</v>
      </c>
      <c r="N4854" s="78" t="s">
        <v>1</v>
      </c>
      <c r="O4854" s="76" t="str">
        <f t="shared" si="164"/>
        <v>101512. Vigilancia de la Salud AmbientalVigilancia de la Salud Ambiental20266_ANTONIO_NARIÑO2_FEBRERO_2026</v>
      </c>
      <c r="P4854" s="168">
        <f t="shared" si="165"/>
        <v>0</v>
      </c>
      <c r="S4854" s="172">
        <v>0</v>
      </c>
      <c r="T4854" s="23">
        <v>0</v>
      </c>
    </row>
    <row r="4855" spans="2:20" ht="30" customHeight="1">
      <c r="B4855">
        <v>1015</v>
      </c>
      <c r="C4855" s="164" t="s">
        <v>343</v>
      </c>
      <c r="D4855" s="7" t="s">
        <v>344</v>
      </c>
      <c r="E4855">
        <v>2026</v>
      </c>
      <c r="F4855" s="76" t="str">
        <f t="shared" si="163"/>
        <v>101512. Vigilancia de la Salud AmbientalVigilancia de la Salud Ambiental2026</v>
      </c>
      <c r="G4855" s="7" t="s">
        <v>345</v>
      </c>
      <c r="H4855" s="7" t="s">
        <v>352</v>
      </c>
      <c r="I4855" t="s">
        <v>36</v>
      </c>
      <c r="J4855" s="7" t="s">
        <v>347</v>
      </c>
      <c r="K4855" t="s">
        <v>348</v>
      </c>
      <c r="L4855" t="s">
        <v>348</v>
      </c>
      <c r="M4855" s="37" t="s">
        <v>5</v>
      </c>
      <c r="N4855" s="78" t="s">
        <v>1</v>
      </c>
      <c r="O4855" s="76" t="str">
        <f t="shared" si="164"/>
        <v>101512. Vigilancia de la Salud AmbientalVigilancia de la Salud Ambiental20261_CANDELARIA2_FEBRERO_2026</v>
      </c>
      <c r="P4855" s="168">
        <f t="shared" si="165"/>
        <v>0</v>
      </c>
      <c r="S4855" s="172">
        <v>0</v>
      </c>
      <c r="T4855" s="23">
        <v>0</v>
      </c>
    </row>
    <row r="4856" spans="2:20" ht="30" customHeight="1">
      <c r="B4856">
        <v>1015</v>
      </c>
      <c r="C4856" s="164" t="s">
        <v>343</v>
      </c>
      <c r="D4856" s="7" t="s">
        <v>344</v>
      </c>
      <c r="E4856">
        <v>2026</v>
      </c>
      <c r="F4856" s="76" t="str">
        <f t="shared" si="163"/>
        <v>101512. Vigilancia de la Salud AmbientalVigilancia de la Salud Ambiental2026</v>
      </c>
      <c r="G4856" s="7" t="s">
        <v>345</v>
      </c>
      <c r="H4856" s="7" t="s">
        <v>352</v>
      </c>
      <c r="I4856" t="s">
        <v>36</v>
      </c>
      <c r="J4856" s="7" t="s">
        <v>347</v>
      </c>
      <c r="K4856" t="s">
        <v>348</v>
      </c>
      <c r="L4856" t="s">
        <v>348</v>
      </c>
      <c r="M4856" s="37" t="s">
        <v>9</v>
      </c>
      <c r="N4856" s="78" t="s">
        <v>1</v>
      </c>
      <c r="O4856" s="76" t="str">
        <f t="shared" si="164"/>
        <v>101512. Vigilancia de la Salud AmbientalVigilancia de la Salud Ambiental20265_RAFAEL_URIBE2_FEBRERO_2026</v>
      </c>
      <c r="P4856" s="168">
        <f t="shared" si="165"/>
        <v>0</v>
      </c>
      <c r="S4856" s="172">
        <v>0</v>
      </c>
      <c r="T4856" s="23">
        <v>0</v>
      </c>
    </row>
    <row r="4857" spans="2:20" ht="30" customHeight="1">
      <c r="B4857">
        <v>1075</v>
      </c>
      <c r="C4857" s="164" t="s">
        <v>343</v>
      </c>
      <c r="D4857" s="7" t="s">
        <v>344</v>
      </c>
      <c r="E4857">
        <v>2026</v>
      </c>
      <c r="F4857" s="76" t="str">
        <f t="shared" si="163"/>
        <v>107512. Vigilancia de la Salud AmbientalVigilancia de la Salud Ambiental2026</v>
      </c>
      <c r="G4857" s="7" t="s">
        <v>354</v>
      </c>
      <c r="H4857" s="7" t="s">
        <v>355</v>
      </c>
      <c r="I4857" t="s">
        <v>36</v>
      </c>
      <c r="J4857" s="7" t="s">
        <v>356</v>
      </c>
      <c r="K4857" t="s">
        <v>348</v>
      </c>
      <c r="L4857" t="s">
        <v>348</v>
      </c>
      <c r="M4857" s="37" t="s">
        <v>6</v>
      </c>
      <c r="N4857" s="78" t="s">
        <v>1</v>
      </c>
      <c r="O4857" s="76" t="str">
        <f t="shared" si="164"/>
        <v>107512. Vigilancia de la Salud AmbientalVigilancia de la Salud Ambiental20262_SANTA_FE2_FEBRERO_2026</v>
      </c>
      <c r="P4857" s="168">
        <f t="shared" si="165"/>
        <v>122208</v>
      </c>
      <c r="S4857" s="172">
        <v>2</v>
      </c>
      <c r="T4857" s="23">
        <v>244416</v>
      </c>
    </row>
    <row r="4858" spans="2:20" ht="30" customHeight="1">
      <c r="B4858">
        <v>1075</v>
      </c>
      <c r="C4858" s="164" t="s">
        <v>343</v>
      </c>
      <c r="D4858" s="7" t="s">
        <v>344</v>
      </c>
      <c r="E4858">
        <v>2026</v>
      </c>
      <c r="F4858" s="76" t="str">
        <f t="shared" si="163"/>
        <v>107512. Vigilancia de la Salud AmbientalVigilancia de la Salud Ambiental2026</v>
      </c>
      <c r="G4858" s="7" t="s">
        <v>354</v>
      </c>
      <c r="H4858" s="7" t="s">
        <v>355</v>
      </c>
      <c r="I4858" t="s">
        <v>36</v>
      </c>
      <c r="J4858" s="7" t="s">
        <v>356</v>
      </c>
      <c r="K4858" t="s">
        <v>348</v>
      </c>
      <c r="L4858" t="s">
        <v>348</v>
      </c>
      <c r="M4858" s="37" t="s">
        <v>8</v>
      </c>
      <c r="N4858" s="78" t="s">
        <v>1</v>
      </c>
      <c r="O4858" s="76" t="str">
        <f t="shared" si="164"/>
        <v>107512. Vigilancia de la Salud AmbientalVigilancia de la Salud Ambiental20264_SAN_CRISTOBAL2_FEBRERO_2026</v>
      </c>
      <c r="P4858" s="168">
        <f t="shared" si="165"/>
        <v>122208</v>
      </c>
      <c r="S4858" s="172">
        <v>2</v>
      </c>
      <c r="T4858" s="23">
        <v>244416</v>
      </c>
    </row>
    <row r="4859" spans="2:20" ht="30" customHeight="1">
      <c r="B4859">
        <v>1075</v>
      </c>
      <c r="C4859" s="164" t="s">
        <v>343</v>
      </c>
      <c r="D4859" s="7" t="s">
        <v>344</v>
      </c>
      <c r="E4859">
        <v>2026</v>
      </c>
      <c r="F4859" s="76" t="str">
        <f t="shared" si="163"/>
        <v>107512. Vigilancia de la Salud AmbientalVigilancia de la Salud Ambiental2026</v>
      </c>
      <c r="G4859" s="7" t="s">
        <v>354</v>
      </c>
      <c r="H4859" s="7" t="s">
        <v>355</v>
      </c>
      <c r="I4859" t="s">
        <v>36</v>
      </c>
      <c r="J4859" s="7" t="s">
        <v>356</v>
      </c>
      <c r="K4859" t="s">
        <v>348</v>
      </c>
      <c r="L4859" t="s">
        <v>348</v>
      </c>
      <c r="M4859" s="37" t="s">
        <v>7</v>
      </c>
      <c r="N4859" s="78" t="s">
        <v>1</v>
      </c>
      <c r="O4859" s="76" t="str">
        <f t="shared" si="164"/>
        <v>107512. Vigilancia de la Salud AmbientalVigilancia de la Salud Ambiental20263_MARTIRES2_FEBRERO_2026</v>
      </c>
      <c r="P4859" s="168">
        <f t="shared" si="165"/>
        <v>122208</v>
      </c>
      <c r="S4859" s="172">
        <v>2</v>
      </c>
      <c r="T4859" s="23">
        <v>244416</v>
      </c>
    </row>
    <row r="4860" spans="2:20" ht="30" customHeight="1">
      <c r="B4860">
        <v>1075</v>
      </c>
      <c r="C4860" s="164" t="s">
        <v>343</v>
      </c>
      <c r="D4860" s="7" t="s">
        <v>344</v>
      </c>
      <c r="E4860">
        <v>2026</v>
      </c>
      <c r="F4860" s="76" t="str">
        <f t="shared" si="163"/>
        <v>107512. Vigilancia de la Salud AmbientalVigilancia de la Salud Ambiental2026</v>
      </c>
      <c r="G4860" s="7" t="s">
        <v>354</v>
      </c>
      <c r="H4860" s="7" t="s">
        <v>355</v>
      </c>
      <c r="I4860" t="s">
        <v>36</v>
      </c>
      <c r="J4860" s="7" t="s">
        <v>356</v>
      </c>
      <c r="K4860" t="s">
        <v>348</v>
      </c>
      <c r="L4860" t="s">
        <v>348</v>
      </c>
      <c r="M4860" s="37" t="s">
        <v>10</v>
      </c>
      <c r="N4860" s="78" t="s">
        <v>1</v>
      </c>
      <c r="O4860" s="76" t="str">
        <f t="shared" si="164"/>
        <v>107512. Vigilancia de la Salud AmbientalVigilancia de la Salud Ambiental20266_ANTONIO_NARIÑO2_FEBRERO_2026</v>
      </c>
      <c r="P4860" s="168">
        <f t="shared" si="165"/>
        <v>122208</v>
      </c>
      <c r="S4860" s="172">
        <v>2</v>
      </c>
      <c r="T4860" s="23">
        <v>244416</v>
      </c>
    </row>
    <row r="4861" spans="2:20" ht="30" customHeight="1">
      <c r="B4861">
        <v>1075</v>
      </c>
      <c r="C4861" s="164" t="s">
        <v>343</v>
      </c>
      <c r="D4861" s="7" t="s">
        <v>344</v>
      </c>
      <c r="E4861">
        <v>2026</v>
      </c>
      <c r="F4861" s="76" t="str">
        <f t="shared" si="163"/>
        <v>107512. Vigilancia de la Salud AmbientalVigilancia de la Salud Ambiental2026</v>
      </c>
      <c r="G4861" s="7" t="s">
        <v>354</v>
      </c>
      <c r="H4861" s="7" t="s">
        <v>355</v>
      </c>
      <c r="I4861" t="s">
        <v>36</v>
      </c>
      <c r="J4861" s="7" t="s">
        <v>356</v>
      </c>
      <c r="K4861" t="s">
        <v>348</v>
      </c>
      <c r="L4861" t="s">
        <v>348</v>
      </c>
      <c r="M4861" s="37" t="s">
        <v>5</v>
      </c>
      <c r="N4861" s="78" t="s">
        <v>1</v>
      </c>
      <c r="O4861" s="76" t="str">
        <f t="shared" si="164"/>
        <v>107512. Vigilancia de la Salud AmbientalVigilancia de la Salud Ambiental20261_CANDELARIA2_FEBRERO_2026</v>
      </c>
      <c r="P4861" s="168">
        <f t="shared" si="165"/>
        <v>122208</v>
      </c>
      <c r="S4861" s="172">
        <v>2</v>
      </c>
      <c r="T4861" s="23">
        <v>244416</v>
      </c>
    </row>
    <row r="4862" spans="2:20" ht="30" customHeight="1">
      <c r="B4862">
        <v>1075</v>
      </c>
      <c r="C4862" s="164" t="s">
        <v>343</v>
      </c>
      <c r="D4862" s="7" t="s">
        <v>344</v>
      </c>
      <c r="E4862">
        <v>2026</v>
      </c>
      <c r="F4862" s="76" t="str">
        <f t="shared" si="163"/>
        <v>107512. Vigilancia de la Salud AmbientalVigilancia de la Salud Ambiental2026</v>
      </c>
      <c r="G4862" s="7" t="s">
        <v>354</v>
      </c>
      <c r="H4862" s="7" t="s">
        <v>355</v>
      </c>
      <c r="I4862" t="s">
        <v>36</v>
      </c>
      <c r="J4862" s="7" t="s">
        <v>356</v>
      </c>
      <c r="K4862" t="s">
        <v>348</v>
      </c>
      <c r="L4862" t="s">
        <v>348</v>
      </c>
      <c r="M4862" s="37" t="s">
        <v>9</v>
      </c>
      <c r="N4862" s="78" t="s">
        <v>1</v>
      </c>
      <c r="O4862" s="76" t="str">
        <f t="shared" si="164"/>
        <v>107512. Vigilancia de la Salud AmbientalVigilancia de la Salud Ambiental20265_RAFAEL_URIBE2_FEBRERO_2026</v>
      </c>
      <c r="P4862" s="168">
        <f t="shared" si="165"/>
        <v>122208</v>
      </c>
      <c r="S4862" s="172">
        <v>2</v>
      </c>
      <c r="T4862" s="23">
        <v>244416</v>
      </c>
    </row>
    <row r="4863" spans="2:20" ht="30" customHeight="1">
      <c r="B4863">
        <v>1102</v>
      </c>
      <c r="C4863" s="164" t="s">
        <v>343</v>
      </c>
      <c r="D4863" s="7" t="s">
        <v>344</v>
      </c>
      <c r="E4863">
        <v>2026</v>
      </c>
      <c r="F4863" s="76" t="str">
        <f t="shared" si="163"/>
        <v>110212. Vigilancia de la Salud AmbientalVigilancia de la Salud Ambiental2026</v>
      </c>
      <c r="G4863" s="7" t="s">
        <v>357</v>
      </c>
      <c r="H4863" s="7" t="s">
        <v>358</v>
      </c>
      <c r="I4863" t="s">
        <v>36</v>
      </c>
      <c r="J4863" s="7" t="s">
        <v>359</v>
      </c>
      <c r="K4863" t="s">
        <v>348</v>
      </c>
      <c r="L4863" t="s">
        <v>348</v>
      </c>
      <c r="M4863" s="37" t="s">
        <v>6</v>
      </c>
      <c r="N4863" s="78" t="s">
        <v>1</v>
      </c>
      <c r="O4863" s="76" t="str">
        <f t="shared" si="164"/>
        <v>110212. Vigilancia de la Salud AmbientalVigilancia de la Salud Ambiental20262_SANTA_FE2_FEBRERO_2026</v>
      </c>
      <c r="P4863" s="168">
        <f t="shared" si="165"/>
        <v>1091</v>
      </c>
      <c r="S4863" s="172">
        <v>5000</v>
      </c>
      <c r="T4863" s="23">
        <v>5455000</v>
      </c>
    </row>
    <row r="4864" spans="2:20" ht="30" customHeight="1">
      <c r="B4864">
        <v>1102</v>
      </c>
      <c r="C4864" s="164" t="s">
        <v>343</v>
      </c>
      <c r="D4864" s="7" t="s">
        <v>344</v>
      </c>
      <c r="E4864">
        <v>2026</v>
      </c>
      <c r="F4864" s="76" t="str">
        <f t="shared" si="163"/>
        <v>110212. Vigilancia de la Salud AmbientalVigilancia de la Salud Ambiental2026</v>
      </c>
      <c r="G4864" s="7" t="s">
        <v>357</v>
      </c>
      <c r="H4864" s="7" t="s">
        <v>358</v>
      </c>
      <c r="I4864" t="s">
        <v>36</v>
      </c>
      <c r="J4864" s="7" t="s">
        <v>359</v>
      </c>
      <c r="K4864" t="s">
        <v>348</v>
      </c>
      <c r="L4864" t="s">
        <v>348</v>
      </c>
      <c r="M4864" s="37" t="s">
        <v>8</v>
      </c>
      <c r="N4864" s="78" t="s">
        <v>1</v>
      </c>
      <c r="O4864" s="76" t="str">
        <f t="shared" si="164"/>
        <v>110212. Vigilancia de la Salud AmbientalVigilancia de la Salud Ambiental20264_SAN_CRISTOBAL2_FEBRERO_2026</v>
      </c>
      <c r="P4864" s="168">
        <f t="shared" si="165"/>
        <v>1091</v>
      </c>
      <c r="S4864" s="172">
        <v>2567</v>
      </c>
      <c r="T4864" s="23">
        <v>2800597</v>
      </c>
    </row>
    <row r="4865" spans="2:20" ht="30" customHeight="1">
      <c r="B4865">
        <v>1102</v>
      </c>
      <c r="C4865" s="164" t="s">
        <v>343</v>
      </c>
      <c r="D4865" s="7" t="s">
        <v>344</v>
      </c>
      <c r="E4865">
        <v>2026</v>
      </c>
      <c r="F4865" s="76" t="str">
        <f t="shared" si="163"/>
        <v>110212. Vigilancia de la Salud AmbientalVigilancia de la Salud Ambiental2026</v>
      </c>
      <c r="G4865" s="7" t="s">
        <v>357</v>
      </c>
      <c r="H4865" s="7" t="s">
        <v>358</v>
      </c>
      <c r="I4865" t="s">
        <v>36</v>
      </c>
      <c r="J4865" s="7" t="s">
        <v>359</v>
      </c>
      <c r="K4865" t="s">
        <v>348</v>
      </c>
      <c r="L4865" t="s">
        <v>348</v>
      </c>
      <c r="M4865" s="37" t="s">
        <v>7</v>
      </c>
      <c r="N4865" s="78" t="s">
        <v>1</v>
      </c>
      <c r="O4865" s="76" t="str">
        <f t="shared" si="164"/>
        <v>110212. Vigilancia de la Salud AmbientalVigilancia de la Salud Ambiental20263_MARTIRES2_FEBRERO_2026</v>
      </c>
      <c r="P4865" s="168">
        <f t="shared" si="165"/>
        <v>1091</v>
      </c>
      <c r="S4865" s="172">
        <v>5000</v>
      </c>
      <c r="T4865" s="23">
        <v>5455000</v>
      </c>
    </row>
    <row r="4866" spans="2:20" ht="30" customHeight="1">
      <c r="B4866">
        <v>1102</v>
      </c>
      <c r="C4866" s="164" t="s">
        <v>343</v>
      </c>
      <c r="D4866" s="7" t="s">
        <v>344</v>
      </c>
      <c r="E4866">
        <v>2026</v>
      </c>
      <c r="F4866" s="76" t="str">
        <f t="shared" si="163"/>
        <v>110212. Vigilancia de la Salud AmbientalVigilancia de la Salud Ambiental2026</v>
      </c>
      <c r="G4866" s="7" t="s">
        <v>357</v>
      </c>
      <c r="H4866" s="7" t="s">
        <v>358</v>
      </c>
      <c r="I4866" t="s">
        <v>36</v>
      </c>
      <c r="J4866" s="7" t="s">
        <v>359</v>
      </c>
      <c r="K4866" t="s">
        <v>348</v>
      </c>
      <c r="L4866" t="s">
        <v>348</v>
      </c>
      <c r="M4866" s="37" t="s">
        <v>10</v>
      </c>
      <c r="N4866" s="78" t="s">
        <v>1</v>
      </c>
      <c r="O4866" s="76" t="str">
        <f t="shared" si="164"/>
        <v>110212. Vigilancia de la Salud AmbientalVigilancia de la Salud Ambiental20266_ANTONIO_NARIÑO2_FEBRERO_2026</v>
      </c>
      <c r="P4866" s="168">
        <f t="shared" si="165"/>
        <v>1091</v>
      </c>
      <c r="S4866" s="172">
        <v>2000</v>
      </c>
      <c r="T4866" s="23">
        <v>2182000</v>
      </c>
    </row>
    <row r="4867" spans="2:20" ht="30" customHeight="1">
      <c r="B4867">
        <v>1102</v>
      </c>
      <c r="C4867" s="164" t="s">
        <v>343</v>
      </c>
      <c r="D4867" s="7" t="s">
        <v>344</v>
      </c>
      <c r="E4867">
        <v>2026</v>
      </c>
      <c r="F4867" s="76" t="str">
        <f t="shared" si="163"/>
        <v>110212. Vigilancia de la Salud AmbientalVigilancia de la Salud Ambiental2026</v>
      </c>
      <c r="G4867" s="7" t="s">
        <v>357</v>
      </c>
      <c r="H4867" s="7" t="s">
        <v>358</v>
      </c>
      <c r="I4867" t="s">
        <v>36</v>
      </c>
      <c r="J4867" s="7" t="s">
        <v>359</v>
      </c>
      <c r="K4867" t="s">
        <v>348</v>
      </c>
      <c r="L4867" t="s">
        <v>348</v>
      </c>
      <c r="M4867" s="37" t="s">
        <v>5</v>
      </c>
      <c r="N4867" s="78" t="s">
        <v>1</v>
      </c>
      <c r="O4867" s="76" t="str">
        <f t="shared" si="164"/>
        <v>110212. Vigilancia de la Salud AmbientalVigilancia de la Salud Ambiental20261_CANDELARIA2_FEBRERO_2026</v>
      </c>
      <c r="P4867" s="168">
        <f t="shared" si="165"/>
        <v>1091</v>
      </c>
      <c r="S4867" s="172">
        <v>2333</v>
      </c>
      <c r="T4867" s="23">
        <v>2545303</v>
      </c>
    </row>
    <row r="4868" spans="2:20" ht="30" customHeight="1">
      <c r="B4868">
        <v>1102</v>
      </c>
      <c r="C4868" s="164" t="s">
        <v>343</v>
      </c>
      <c r="D4868" s="7" t="s">
        <v>344</v>
      </c>
      <c r="E4868">
        <v>2026</v>
      </c>
      <c r="F4868" s="76" t="str">
        <f t="shared" si="163"/>
        <v>110212. Vigilancia de la Salud AmbientalVigilancia de la Salud Ambiental2026</v>
      </c>
      <c r="G4868" s="7" t="s">
        <v>357</v>
      </c>
      <c r="H4868" s="7" t="s">
        <v>358</v>
      </c>
      <c r="I4868" t="s">
        <v>36</v>
      </c>
      <c r="J4868" s="7" t="s">
        <v>359</v>
      </c>
      <c r="K4868" t="s">
        <v>348</v>
      </c>
      <c r="L4868" t="s">
        <v>348</v>
      </c>
      <c r="M4868" s="37" t="s">
        <v>9</v>
      </c>
      <c r="N4868" s="78" t="s">
        <v>1</v>
      </c>
      <c r="O4868" s="76" t="str">
        <f t="shared" si="164"/>
        <v>110212. Vigilancia de la Salud AmbientalVigilancia de la Salud Ambiental20265_RAFAEL_URIBE2_FEBRERO_2026</v>
      </c>
      <c r="P4868" s="168">
        <f t="shared" si="165"/>
        <v>1091</v>
      </c>
      <c r="S4868" s="172">
        <v>6000</v>
      </c>
      <c r="T4868" s="23">
        <v>6546000</v>
      </c>
    </row>
    <row r="4869" spans="2:20" ht="30" customHeight="1">
      <c r="B4869">
        <v>1103</v>
      </c>
      <c r="C4869" s="164" t="s">
        <v>343</v>
      </c>
      <c r="D4869" s="7" t="s">
        <v>344</v>
      </c>
      <c r="E4869">
        <v>2026</v>
      </c>
      <c r="F4869" s="76" t="str">
        <f t="shared" si="163"/>
        <v>110312. Vigilancia de la Salud AmbientalVigilancia de la Salud Ambiental2026</v>
      </c>
      <c r="G4869" s="7" t="s">
        <v>357</v>
      </c>
      <c r="H4869" s="7" t="s">
        <v>358</v>
      </c>
      <c r="I4869" t="s">
        <v>36</v>
      </c>
      <c r="J4869" s="7" t="s">
        <v>359</v>
      </c>
      <c r="K4869" t="s">
        <v>348</v>
      </c>
      <c r="L4869" t="s">
        <v>348</v>
      </c>
      <c r="M4869" s="37" t="s">
        <v>6</v>
      </c>
      <c r="N4869" s="78" t="s">
        <v>1</v>
      </c>
      <c r="O4869" s="76" t="str">
        <f t="shared" si="164"/>
        <v>110312. Vigilancia de la Salud AmbientalVigilancia de la Salud Ambiental20262_SANTA_FE2_FEBRERO_2026</v>
      </c>
      <c r="P4869" s="168">
        <f t="shared" si="165"/>
        <v>909</v>
      </c>
      <c r="S4869" s="172">
        <v>37608</v>
      </c>
      <c r="T4869" s="23">
        <v>34185672</v>
      </c>
    </row>
    <row r="4870" spans="2:20" ht="30" customHeight="1">
      <c r="B4870">
        <v>1103</v>
      </c>
      <c r="C4870" s="164" t="s">
        <v>343</v>
      </c>
      <c r="D4870" s="7" t="s">
        <v>344</v>
      </c>
      <c r="E4870">
        <v>2026</v>
      </c>
      <c r="F4870" s="76" t="str">
        <f t="shared" si="163"/>
        <v>110312. Vigilancia de la Salud AmbientalVigilancia de la Salud Ambiental2026</v>
      </c>
      <c r="G4870" s="7" t="s">
        <v>357</v>
      </c>
      <c r="H4870" s="7" t="s">
        <v>358</v>
      </c>
      <c r="I4870" t="s">
        <v>36</v>
      </c>
      <c r="J4870" s="7" t="s">
        <v>359</v>
      </c>
      <c r="K4870" t="s">
        <v>348</v>
      </c>
      <c r="L4870" t="s">
        <v>348</v>
      </c>
      <c r="M4870" s="37" t="s">
        <v>8</v>
      </c>
      <c r="N4870" s="78" t="s">
        <v>1</v>
      </c>
      <c r="O4870" s="76" t="str">
        <f t="shared" si="164"/>
        <v>110312. Vigilancia de la Salud AmbientalVigilancia de la Salud Ambiental20264_SAN_CRISTOBAL2_FEBRERO_2026</v>
      </c>
      <c r="P4870" s="168">
        <f t="shared" si="165"/>
        <v>909</v>
      </c>
      <c r="S4870" s="172">
        <v>20000</v>
      </c>
      <c r="T4870" s="23">
        <v>18180000</v>
      </c>
    </row>
    <row r="4871" spans="2:20" ht="30" customHeight="1">
      <c r="B4871">
        <v>1103</v>
      </c>
      <c r="C4871" s="164" t="s">
        <v>343</v>
      </c>
      <c r="D4871" s="7" t="s">
        <v>344</v>
      </c>
      <c r="E4871">
        <v>2026</v>
      </c>
      <c r="F4871" s="76" t="str">
        <f t="shared" si="163"/>
        <v>110312. Vigilancia de la Salud AmbientalVigilancia de la Salud Ambiental2026</v>
      </c>
      <c r="G4871" s="7" t="s">
        <v>357</v>
      </c>
      <c r="H4871" s="7" t="s">
        <v>358</v>
      </c>
      <c r="I4871" t="s">
        <v>36</v>
      </c>
      <c r="J4871" s="7" t="s">
        <v>359</v>
      </c>
      <c r="K4871" t="s">
        <v>348</v>
      </c>
      <c r="L4871" t="s">
        <v>348</v>
      </c>
      <c r="M4871" s="37" t="s">
        <v>7</v>
      </c>
      <c r="N4871" s="78" t="s">
        <v>1</v>
      </c>
      <c r="O4871" s="76" t="str">
        <f t="shared" si="164"/>
        <v>110312. Vigilancia de la Salud AmbientalVigilancia de la Salud Ambiental20263_MARTIRES2_FEBRERO_2026</v>
      </c>
      <c r="P4871" s="168">
        <f t="shared" si="165"/>
        <v>909</v>
      </c>
      <c r="S4871" s="172">
        <v>22000</v>
      </c>
      <c r="T4871" s="23">
        <v>19998000</v>
      </c>
    </row>
    <row r="4872" spans="2:20" ht="30" customHeight="1">
      <c r="B4872">
        <v>1103</v>
      </c>
      <c r="C4872" s="164" t="s">
        <v>343</v>
      </c>
      <c r="D4872" s="7" t="s">
        <v>344</v>
      </c>
      <c r="E4872">
        <v>2026</v>
      </c>
      <c r="F4872" s="76" t="str">
        <f t="shared" ref="F4872:F4935" si="166">B4872&amp;C4872&amp;D4872&amp;E4872</f>
        <v>110312. Vigilancia de la Salud AmbientalVigilancia de la Salud Ambiental2026</v>
      </c>
      <c r="G4872" s="7" t="s">
        <v>357</v>
      </c>
      <c r="H4872" s="7" t="s">
        <v>358</v>
      </c>
      <c r="I4872" t="s">
        <v>36</v>
      </c>
      <c r="J4872" s="7" t="s">
        <v>359</v>
      </c>
      <c r="K4872" t="s">
        <v>348</v>
      </c>
      <c r="L4872" t="s">
        <v>348</v>
      </c>
      <c r="M4872" s="37" t="s">
        <v>10</v>
      </c>
      <c r="N4872" s="78" t="s">
        <v>1</v>
      </c>
      <c r="O4872" s="76" t="str">
        <f t="shared" si="164"/>
        <v>110312. Vigilancia de la Salud AmbientalVigilancia de la Salud Ambiental20266_ANTONIO_NARIÑO2_FEBRERO_2026</v>
      </c>
      <c r="P4872" s="168">
        <f t="shared" si="165"/>
        <v>909</v>
      </c>
      <c r="S4872" s="172">
        <v>12000</v>
      </c>
      <c r="T4872" s="23">
        <v>10908000</v>
      </c>
    </row>
    <row r="4873" spans="2:20" ht="30" customHeight="1">
      <c r="B4873">
        <v>1103</v>
      </c>
      <c r="C4873" s="164" t="s">
        <v>343</v>
      </c>
      <c r="D4873" s="7" t="s">
        <v>344</v>
      </c>
      <c r="E4873">
        <v>2026</v>
      </c>
      <c r="F4873" s="76" t="str">
        <f t="shared" si="166"/>
        <v>110312. Vigilancia de la Salud AmbientalVigilancia de la Salud Ambiental2026</v>
      </c>
      <c r="G4873" s="7" t="s">
        <v>357</v>
      </c>
      <c r="H4873" s="7" t="s">
        <v>358</v>
      </c>
      <c r="I4873" t="s">
        <v>36</v>
      </c>
      <c r="J4873" s="7" t="s">
        <v>359</v>
      </c>
      <c r="K4873" t="s">
        <v>348</v>
      </c>
      <c r="L4873" t="s">
        <v>348</v>
      </c>
      <c r="M4873" s="37" t="s">
        <v>5</v>
      </c>
      <c r="N4873" s="78" t="s">
        <v>1</v>
      </c>
      <c r="O4873" s="76" t="str">
        <f t="shared" si="164"/>
        <v>110312. Vigilancia de la Salud AmbientalVigilancia de la Salud Ambiental20261_CANDELARIA2_FEBRERO_2026</v>
      </c>
      <c r="P4873" s="168">
        <f t="shared" si="165"/>
        <v>909</v>
      </c>
      <c r="S4873" s="172">
        <v>9932</v>
      </c>
      <c r="T4873" s="23">
        <v>9028188</v>
      </c>
    </row>
    <row r="4874" spans="2:20" ht="30" customHeight="1">
      <c r="B4874">
        <v>1103</v>
      </c>
      <c r="C4874" s="164" t="s">
        <v>343</v>
      </c>
      <c r="D4874" s="7" t="s">
        <v>344</v>
      </c>
      <c r="E4874">
        <v>2026</v>
      </c>
      <c r="F4874" s="76" t="str">
        <f t="shared" si="166"/>
        <v>110312. Vigilancia de la Salud AmbientalVigilancia de la Salud Ambiental2026</v>
      </c>
      <c r="G4874" s="7" t="s">
        <v>357</v>
      </c>
      <c r="H4874" s="7" t="s">
        <v>358</v>
      </c>
      <c r="I4874" t="s">
        <v>36</v>
      </c>
      <c r="J4874" s="7" t="s">
        <v>359</v>
      </c>
      <c r="K4874" t="s">
        <v>348</v>
      </c>
      <c r="L4874" t="s">
        <v>348</v>
      </c>
      <c r="M4874" s="37" t="s">
        <v>9</v>
      </c>
      <c r="N4874" s="78" t="s">
        <v>1</v>
      </c>
      <c r="O4874" s="76" t="str">
        <f t="shared" ref="O4874:O4937" si="167">+F4874&amp;M4874&amp;N4874</f>
        <v>110312. Vigilancia de la Salud AmbientalVigilancia de la Salud Ambiental20265_RAFAEL_URIBE2_FEBRERO_2026</v>
      </c>
      <c r="P4874" s="168">
        <f t="shared" si="165"/>
        <v>909</v>
      </c>
      <c r="S4874" s="172">
        <v>22000</v>
      </c>
      <c r="T4874" s="23">
        <v>19998000</v>
      </c>
    </row>
    <row r="4875" spans="2:20" ht="30" customHeight="1">
      <c r="B4875">
        <v>1113</v>
      </c>
      <c r="C4875" s="164" t="s">
        <v>343</v>
      </c>
      <c r="D4875" s="7" t="s">
        <v>344</v>
      </c>
      <c r="E4875">
        <v>2026</v>
      </c>
      <c r="F4875" s="76" t="str">
        <f t="shared" si="166"/>
        <v>111312. Vigilancia de la Salud AmbientalVigilancia de la Salud Ambiental2026</v>
      </c>
      <c r="G4875" s="7" t="s">
        <v>360</v>
      </c>
      <c r="H4875" s="7" t="s">
        <v>353</v>
      </c>
      <c r="I4875" t="s">
        <v>36</v>
      </c>
      <c r="J4875" s="7" t="s">
        <v>360</v>
      </c>
      <c r="K4875" t="s">
        <v>348</v>
      </c>
      <c r="L4875" t="s">
        <v>348</v>
      </c>
      <c r="M4875" s="37" t="s">
        <v>10</v>
      </c>
      <c r="N4875" s="78" t="s">
        <v>1</v>
      </c>
      <c r="O4875" s="76" t="str">
        <f t="shared" si="167"/>
        <v>111312. Vigilancia de la Salud AmbientalVigilancia de la Salud Ambiental20266_ANTONIO_NARIÑO2_FEBRERO_2026</v>
      </c>
      <c r="P4875" s="168">
        <f t="shared" si="165"/>
        <v>2138640</v>
      </c>
      <c r="S4875" s="172">
        <v>1</v>
      </c>
      <c r="T4875" s="23">
        <v>2138640</v>
      </c>
    </row>
    <row r="4876" spans="2:20" ht="30" customHeight="1">
      <c r="B4876">
        <v>1114</v>
      </c>
      <c r="C4876" s="164" t="s">
        <v>343</v>
      </c>
      <c r="D4876" s="7" t="s">
        <v>344</v>
      </c>
      <c r="E4876">
        <v>2026</v>
      </c>
      <c r="F4876" s="76" t="str">
        <f t="shared" si="166"/>
        <v>111412. Vigilancia de la Salud AmbientalVigilancia de la Salud Ambiental2026</v>
      </c>
      <c r="G4876" s="7" t="s">
        <v>345</v>
      </c>
      <c r="H4876" s="7" t="s">
        <v>353</v>
      </c>
      <c r="I4876" t="s">
        <v>36</v>
      </c>
      <c r="J4876" s="7" t="s">
        <v>347</v>
      </c>
      <c r="K4876" t="s">
        <v>348</v>
      </c>
      <c r="L4876" t="s">
        <v>348</v>
      </c>
      <c r="M4876" s="37" t="s">
        <v>5</v>
      </c>
      <c r="N4876" s="78" t="s">
        <v>1</v>
      </c>
      <c r="O4876" s="76" t="str">
        <f t="shared" si="167"/>
        <v>111412. Vigilancia de la Salud AmbientalVigilancia de la Salud Ambiental20261_CANDELARIA2_FEBRERO_2026</v>
      </c>
      <c r="P4876" s="168">
        <f t="shared" si="165"/>
        <v>820080</v>
      </c>
      <c r="S4876" s="172">
        <v>5</v>
      </c>
      <c r="T4876" s="23">
        <v>4100400</v>
      </c>
    </row>
    <row r="4877" spans="2:20" ht="30" customHeight="1">
      <c r="B4877">
        <v>1115</v>
      </c>
      <c r="C4877" s="164" t="s">
        <v>343</v>
      </c>
      <c r="D4877" s="7" t="s">
        <v>344</v>
      </c>
      <c r="E4877">
        <v>2026</v>
      </c>
      <c r="F4877" s="76" t="str">
        <f t="shared" si="166"/>
        <v>111512. Vigilancia de la Salud AmbientalVigilancia de la Salud Ambiental2026</v>
      </c>
      <c r="G4877" s="7" t="s">
        <v>345</v>
      </c>
      <c r="H4877" s="7" t="s">
        <v>353</v>
      </c>
      <c r="I4877" t="s">
        <v>36</v>
      </c>
      <c r="J4877" s="7" t="s">
        <v>347</v>
      </c>
      <c r="K4877" t="s">
        <v>348</v>
      </c>
      <c r="L4877" t="s">
        <v>348</v>
      </c>
      <c r="M4877" s="37" t="s">
        <v>8</v>
      </c>
      <c r="N4877" s="78" t="s">
        <v>1</v>
      </c>
      <c r="O4877" s="76" t="str">
        <f t="shared" si="167"/>
        <v>111512. Vigilancia de la Salud AmbientalVigilancia de la Salud Ambiental20264_SAN_CRISTOBAL2_FEBRERO_2026</v>
      </c>
      <c r="P4877" s="168">
        <f t="shared" si="165"/>
        <v>327228</v>
      </c>
      <c r="S4877" s="172">
        <v>3</v>
      </c>
      <c r="T4877" s="23">
        <v>981684</v>
      </c>
    </row>
    <row r="4878" spans="2:20" ht="30" customHeight="1">
      <c r="B4878">
        <v>1116</v>
      </c>
      <c r="C4878" s="164" t="s">
        <v>343</v>
      </c>
      <c r="D4878" s="7" t="s">
        <v>344</v>
      </c>
      <c r="E4878">
        <v>2026</v>
      </c>
      <c r="F4878" s="76" t="str">
        <f t="shared" si="166"/>
        <v>111612. Vigilancia de la Salud AmbientalVigilancia de la Salud Ambiental2026</v>
      </c>
      <c r="G4878" s="7" t="s">
        <v>345</v>
      </c>
      <c r="H4878" s="7" t="s">
        <v>353</v>
      </c>
      <c r="I4878" t="s">
        <v>36</v>
      </c>
      <c r="J4878" s="7" t="s">
        <v>347</v>
      </c>
      <c r="K4878" t="s">
        <v>348</v>
      </c>
      <c r="L4878" t="s">
        <v>348</v>
      </c>
      <c r="M4878" s="37" t="s">
        <v>5</v>
      </c>
      <c r="N4878" s="78" t="s">
        <v>1</v>
      </c>
      <c r="O4878" s="76" t="str">
        <f t="shared" si="167"/>
        <v>111612. Vigilancia de la Salud AmbientalVigilancia de la Salud Ambiental20261_CANDELARIA2_FEBRERO_2026</v>
      </c>
      <c r="P4878" s="168">
        <f t="shared" si="165"/>
        <v>0</v>
      </c>
      <c r="S4878" s="172">
        <v>0</v>
      </c>
      <c r="T4878" s="23">
        <v>0</v>
      </c>
    </row>
    <row r="4879" spans="2:20" ht="30" customHeight="1">
      <c r="B4879">
        <v>1117</v>
      </c>
      <c r="C4879" s="164" t="s">
        <v>343</v>
      </c>
      <c r="D4879" s="7" t="s">
        <v>344</v>
      </c>
      <c r="E4879">
        <v>2026</v>
      </c>
      <c r="F4879" s="76" t="str">
        <f t="shared" si="166"/>
        <v>111712. Vigilancia de la Salud AmbientalVigilancia de la Salud Ambiental2026</v>
      </c>
      <c r="G4879" s="7" t="s">
        <v>345</v>
      </c>
      <c r="H4879" s="7" t="s">
        <v>353</v>
      </c>
      <c r="I4879" t="s">
        <v>36</v>
      </c>
      <c r="J4879" s="7" t="s">
        <v>361</v>
      </c>
      <c r="K4879" t="s">
        <v>348</v>
      </c>
      <c r="L4879" t="s">
        <v>348</v>
      </c>
      <c r="M4879" s="37" t="s">
        <v>6</v>
      </c>
      <c r="N4879" s="78" t="s">
        <v>1</v>
      </c>
      <c r="O4879" s="76" t="str">
        <f t="shared" si="167"/>
        <v>111712. Vigilancia de la Salud AmbientalVigilancia de la Salud Ambiental20262_SANTA_FE2_FEBRERO_2026</v>
      </c>
      <c r="P4879" s="168">
        <f t="shared" si="165"/>
        <v>15656560</v>
      </c>
      <c r="S4879" s="172">
        <v>1</v>
      </c>
      <c r="T4879" s="23">
        <v>15656560</v>
      </c>
    </row>
    <row r="4880" spans="2:20" ht="30" customHeight="1">
      <c r="B4880">
        <v>1118</v>
      </c>
      <c r="C4880" s="164" t="s">
        <v>343</v>
      </c>
      <c r="D4880" s="7" t="s">
        <v>344</v>
      </c>
      <c r="E4880">
        <v>2026</v>
      </c>
      <c r="F4880" s="76" t="str">
        <f t="shared" si="166"/>
        <v>111812. Vigilancia de la Salud AmbientalVigilancia de la Salud Ambiental2026</v>
      </c>
      <c r="G4880" s="7" t="s">
        <v>345</v>
      </c>
      <c r="H4880" s="7" t="s">
        <v>353</v>
      </c>
      <c r="I4880" t="s">
        <v>36</v>
      </c>
      <c r="J4880" s="7" t="s">
        <v>361</v>
      </c>
      <c r="K4880" t="s">
        <v>348</v>
      </c>
      <c r="L4880" t="s">
        <v>348</v>
      </c>
      <c r="M4880" s="37" t="s">
        <v>7</v>
      </c>
      <c r="N4880" s="78" t="s">
        <v>1</v>
      </c>
      <c r="O4880" s="76" t="str">
        <f t="shared" si="167"/>
        <v>111812. Vigilancia de la Salud AmbientalVigilancia de la Salud Ambiental20263_MARTIRES2_FEBRERO_2026</v>
      </c>
      <c r="P4880" s="168">
        <f t="shared" si="165"/>
        <v>10034992</v>
      </c>
      <c r="S4880" s="172">
        <v>1</v>
      </c>
      <c r="T4880" s="23">
        <v>10034992</v>
      </c>
    </row>
    <row r="4881" spans="2:20" ht="30" customHeight="1">
      <c r="B4881">
        <v>1129</v>
      </c>
      <c r="C4881" s="164" t="s">
        <v>343</v>
      </c>
      <c r="D4881" s="7" t="s">
        <v>344</v>
      </c>
      <c r="E4881">
        <v>2026</v>
      </c>
      <c r="F4881" s="76" t="str">
        <f t="shared" si="166"/>
        <v>112912. Vigilancia de la Salud AmbientalVigilancia de la Salud Ambiental2026</v>
      </c>
      <c r="G4881" s="7" t="s">
        <v>345</v>
      </c>
      <c r="H4881" s="7" t="s">
        <v>352</v>
      </c>
      <c r="I4881" t="s">
        <v>36</v>
      </c>
      <c r="J4881" s="7" t="s">
        <v>347</v>
      </c>
      <c r="K4881" t="s">
        <v>348</v>
      </c>
      <c r="L4881" t="s">
        <v>348</v>
      </c>
      <c r="M4881" s="37" t="s">
        <v>6</v>
      </c>
      <c r="N4881" s="78" t="s">
        <v>1</v>
      </c>
      <c r="O4881" s="76" t="str">
        <f t="shared" si="167"/>
        <v>112912. Vigilancia de la Salud AmbientalVigilancia de la Salud Ambiental20262_SANTA_FE2_FEBRERO_2026</v>
      </c>
      <c r="P4881" s="168">
        <f t="shared" si="165"/>
        <v>0</v>
      </c>
      <c r="S4881" s="172">
        <v>0</v>
      </c>
      <c r="T4881" s="23">
        <v>0</v>
      </c>
    </row>
    <row r="4882" spans="2:20" ht="30" customHeight="1">
      <c r="B4882">
        <v>1129</v>
      </c>
      <c r="C4882" s="164" t="s">
        <v>343</v>
      </c>
      <c r="D4882" s="7" t="s">
        <v>344</v>
      </c>
      <c r="E4882">
        <v>2026</v>
      </c>
      <c r="F4882" s="76" t="str">
        <f t="shared" si="166"/>
        <v>112912. Vigilancia de la Salud AmbientalVigilancia de la Salud Ambiental2026</v>
      </c>
      <c r="G4882" s="7" t="s">
        <v>345</v>
      </c>
      <c r="H4882" s="7" t="s">
        <v>352</v>
      </c>
      <c r="I4882" t="s">
        <v>36</v>
      </c>
      <c r="J4882" s="7" t="s">
        <v>347</v>
      </c>
      <c r="K4882" t="s">
        <v>348</v>
      </c>
      <c r="L4882" t="s">
        <v>348</v>
      </c>
      <c r="M4882" s="37" t="s">
        <v>8</v>
      </c>
      <c r="N4882" s="78" t="s">
        <v>1</v>
      </c>
      <c r="O4882" s="76" t="str">
        <f t="shared" si="167"/>
        <v>112912. Vigilancia de la Salud AmbientalVigilancia de la Salud Ambiental20264_SAN_CRISTOBAL2_FEBRERO_2026</v>
      </c>
      <c r="P4882" s="168">
        <f t="shared" si="165"/>
        <v>0</v>
      </c>
      <c r="S4882" s="172">
        <v>0</v>
      </c>
      <c r="T4882" s="23">
        <v>0</v>
      </c>
    </row>
    <row r="4883" spans="2:20" ht="30" customHeight="1">
      <c r="B4883">
        <v>1129</v>
      </c>
      <c r="C4883" s="164" t="s">
        <v>343</v>
      </c>
      <c r="D4883" s="7" t="s">
        <v>344</v>
      </c>
      <c r="E4883">
        <v>2026</v>
      </c>
      <c r="F4883" s="76" t="str">
        <f t="shared" si="166"/>
        <v>112912. Vigilancia de la Salud AmbientalVigilancia de la Salud Ambiental2026</v>
      </c>
      <c r="G4883" s="7" t="s">
        <v>345</v>
      </c>
      <c r="H4883" s="7" t="s">
        <v>352</v>
      </c>
      <c r="I4883" t="s">
        <v>36</v>
      </c>
      <c r="J4883" s="7" t="s">
        <v>347</v>
      </c>
      <c r="K4883" t="s">
        <v>348</v>
      </c>
      <c r="L4883" t="s">
        <v>348</v>
      </c>
      <c r="M4883" s="37" t="s">
        <v>7</v>
      </c>
      <c r="N4883" s="78" t="s">
        <v>1</v>
      </c>
      <c r="O4883" s="76" t="str">
        <f t="shared" si="167"/>
        <v>112912. Vigilancia de la Salud AmbientalVigilancia de la Salud Ambiental20263_MARTIRES2_FEBRERO_2026</v>
      </c>
      <c r="P4883" s="168">
        <f t="shared" si="165"/>
        <v>0</v>
      </c>
      <c r="S4883" s="172">
        <v>0</v>
      </c>
      <c r="T4883" s="23">
        <v>0</v>
      </c>
    </row>
    <row r="4884" spans="2:20" ht="30" customHeight="1">
      <c r="B4884">
        <v>1129</v>
      </c>
      <c r="C4884" s="164" t="s">
        <v>343</v>
      </c>
      <c r="D4884" s="7" t="s">
        <v>344</v>
      </c>
      <c r="E4884">
        <v>2026</v>
      </c>
      <c r="F4884" s="76" t="str">
        <f t="shared" si="166"/>
        <v>112912. Vigilancia de la Salud AmbientalVigilancia de la Salud Ambiental2026</v>
      </c>
      <c r="G4884" s="7" t="s">
        <v>345</v>
      </c>
      <c r="H4884" s="7" t="s">
        <v>352</v>
      </c>
      <c r="I4884" t="s">
        <v>36</v>
      </c>
      <c r="J4884" s="7" t="s">
        <v>347</v>
      </c>
      <c r="K4884" t="s">
        <v>348</v>
      </c>
      <c r="L4884" t="s">
        <v>348</v>
      </c>
      <c r="M4884" s="37" t="s">
        <v>10</v>
      </c>
      <c r="N4884" s="78" t="s">
        <v>1</v>
      </c>
      <c r="O4884" s="76" t="str">
        <f t="shared" si="167"/>
        <v>112912. Vigilancia de la Salud AmbientalVigilancia de la Salud Ambiental20266_ANTONIO_NARIÑO2_FEBRERO_2026</v>
      </c>
      <c r="P4884" s="168">
        <f t="shared" si="165"/>
        <v>0</v>
      </c>
      <c r="S4884" s="172">
        <v>0</v>
      </c>
      <c r="T4884" s="23">
        <v>0</v>
      </c>
    </row>
    <row r="4885" spans="2:20" ht="30" customHeight="1">
      <c r="B4885">
        <v>1129</v>
      </c>
      <c r="C4885" s="164" t="s">
        <v>343</v>
      </c>
      <c r="D4885" s="7" t="s">
        <v>344</v>
      </c>
      <c r="E4885">
        <v>2026</v>
      </c>
      <c r="F4885" s="76" t="str">
        <f t="shared" si="166"/>
        <v>112912. Vigilancia de la Salud AmbientalVigilancia de la Salud Ambiental2026</v>
      </c>
      <c r="G4885" s="7" t="s">
        <v>345</v>
      </c>
      <c r="H4885" s="7" t="s">
        <v>352</v>
      </c>
      <c r="I4885" t="s">
        <v>36</v>
      </c>
      <c r="J4885" s="7" t="s">
        <v>347</v>
      </c>
      <c r="K4885" t="s">
        <v>348</v>
      </c>
      <c r="L4885" t="s">
        <v>348</v>
      </c>
      <c r="M4885" s="37" t="s">
        <v>5</v>
      </c>
      <c r="N4885" s="78" t="s">
        <v>1</v>
      </c>
      <c r="O4885" s="76" t="str">
        <f t="shared" si="167"/>
        <v>112912. Vigilancia de la Salud AmbientalVigilancia de la Salud Ambiental20261_CANDELARIA2_FEBRERO_2026</v>
      </c>
      <c r="P4885" s="168">
        <f t="shared" si="165"/>
        <v>0</v>
      </c>
      <c r="S4885" s="172">
        <v>0</v>
      </c>
      <c r="T4885" s="23">
        <v>0</v>
      </c>
    </row>
    <row r="4886" spans="2:20" ht="30" customHeight="1">
      <c r="B4886">
        <v>1129</v>
      </c>
      <c r="C4886" s="164" t="s">
        <v>343</v>
      </c>
      <c r="D4886" s="7" t="s">
        <v>344</v>
      </c>
      <c r="E4886">
        <v>2026</v>
      </c>
      <c r="F4886" s="76" t="str">
        <f t="shared" si="166"/>
        <v>112912. Vigilancia de la Salud AmbientalVigilancia de la Salud Ambiental2026</v>
      </c>
      <c r="G4886" s="7" t="s">
        <v>345</v>
      </c>
      <c r="H4886" s="7" t="s">
        <v>352</v>
      </c>
      <c r="I4886" t="s">
        <v>36</v>
      </c>
      <c r="J4886" s="7" t="s">
        <v>347</v>
      </c>
      <c r="K4886" t="s">
        <v>348</v>
      </c>
      <c r="L4886" t="s">
        <v>348</v>
      </c>
      <c r="M4886" s="37" t="s">
        <v>9</v>
      </c>
      <c r="N4886" s="78" t="s">
        <v>1</v>
      </c>
      <c r="O4886" s="76" t="str">
        <f t="shared" si="167"/>
        <v>112912. Vigilancia de la Salud AmbientalVigilancia de la Salud Ambiental20265_RAFAEL_URIBE2_FEBRERO_2026</v>
      </c>
      <c r="P4886" s="168">
        <f t="shared" si="165"/>
        <v>0</v>
      </c>
      <c r="S4886" s="172">
        <v>0</v>
      </c>
      <c r="T4886" s="23">
        <v>0</v>
      </c>
    </row>
    <row r="4887" spans="2:20" ht="30" customHeight="1">
      <c r="B4887">
        <v>1136</v>
      </c>
      <c r="C4887" s="164" t="s">
        <v>343</v>
      </c>
      <c r="D4887" s="7" t="s">
        <v>344</v>
      </c>
      <c r="E4887">
        <v>2026</v>
      </c>
      <c r="F4887" s="76" t="str">
        <f t="shared" si="166"/>
        <v>113612. Vigilancia de la Salud AmbientalVigilancia de la Salud Ambiental2026</v>
      </c>
      <c r="G4887" s="7" t="s">
        <v>360</v>
      </c>
      <c r="H4887" s="7" t="s">
        <v>346</v>
      </c>
      <c r="I4887" t="s">
        <v>36</v>
      </c>
      <c r="J4887" s="7" t="s">
        <v>360</v>
      </c>
      <c r="K4887" t="s">
        <v>348</v>
      </c>
      <c r="L4887" t="s">
        <v>348</v>
      </c>
      <c r="M4887" s="37" t="s">
        <v>5</v>
      </c>
      <c r="N4887" s="78" t="s">
        <v>1</v>
      </c>
      <c r="O4887" s="76" t="str">
        <f t="shared" si="167"/>
        <v>113612. Vigilancia de la Salud AmbientalVigilancia de la Salud Ambiental20261_CANDELARIA2_FEBRERO_2026</v>
      </c>
      <c r="P4887" s="168">
        <f t="shared" si="165"/>
        <v>5621568</v>
      </c>
      <c r="S4887" s="172">
        <v>1</v>
      </c>
      <c r="T4887" s="23">
        <v>5621568</v>
      </c>
    </row>
    <row r="4888" spans="2:20" ht="30" customHeight="1">
      <c r="B4888">
        <v>1138</v>
      </c>
      <c r="C4888" s="164" t="s">
        <v>343</v>
      </c>
      <c r="D4888" s="7" t="s">
        <v>344</v>
      </c>
      <c r="E4888">
        <v>2026</v>
      </c>
      <c r="F4888" s="76" t="str">
        <f t="shared" si="166"/>
        <v>113812. Vigilancia de la Salud AmbientalVigilancia de la Salud Ambiental2026</v>
      </c>
      <c r="G4888" s="7" t="s">
        <v>345</v>
      </c>
      <c r="H4888" s="7" t="s">
        <v>349</v>
      </c>
      <c r="I4888" t="s">
        <v>36</v>
      </c>
      <c r="J4888" s="7" t="s">
        <v>347</v>
      </c>
      <c r="K4888" t="s">
        <v>348</v>
      </c>
      <c r="L4888" t="s">
        <v>348</v>
      </c>
      <c r="M4888" s="37" t="s">
        <v>8</v>
      </c>
      <c r="N4888" s="78" t="s">
        <v>1</v>
      </c>
      <c r="O4888" s="76" t="str">
        <f t="shared" si="167"/>
        <v>113812. Vigilancia de la Salud AmbientalVigilancia de la Salud Ambiental20264_SAN_CRISTOBAL2_FEBRERO_2026</v>
      </c>
      <c r="P4888" s="168">
        <f t="shared" si="165"/>
        <v>0</v>
      </c>
      <c r="S4888" s="172">
        <v>0</v>
      </c>
      <c r="T4888" s="23">
        <v>0</v>
      </c>
    </row>
    <row r="4889" spans="2:20" ht="30" customHeight="1">
      <c r="B4889">
        <v>1138</v>
      </c>
      <c r="C4889" s="164" t="s">
        <v>343</v>
      </c>
      <c r="D4889" s="7" t="s">
        <v>344</v>
      </c>
      <c r="E4889">
        <v>2026</v>
      </c>
      <c r="F4889" s="76" t="str">
        <f t="shared" si="166"/>
        <v>113812. Vigilancia de la Salud AmbientalVigilancia de la Salud Ambiental2026</v>
      </c>
      <c r="G4889" s="7" t="s">
        <v>345</v>
      </c>
      <c r="H4889" s="7" t="s">
        <v>349</v>
      </c>
      <c r="I4889" t="s">
        <v>36</v>
      </c>
      <c r="J4889" s="7" t="s">
        <v>347</v>
      </c>
      <c r="K4889" t="s">
        <v>348</v>
      </c>
      <c r="L4889" t="s">
        <v>348</v>
      </c>
      <c r="M4889" s="37" t="s">
        <v>10</v>
      </c>
      <c r="N4889" s="78" t="s">
        <v>1</v>
      </c>
      <c r="O4889" s="76" t="str">
        <f t="shared" si="167"/>
        <v>113812. Vigilancia de la Salud AmbientalVigilancia de la Salud Ambiental20266_ANTONIO_NARIÑO2_FEBRERO_2026</v>
      </c>
      <c r="P4889" s="168">
        <f t="shared" si="165"/>
        <v>0</v>
      </c>
      <c r="S4889" s="172">
        <v>0</v>
      </c>
      <c r="T4889" s="23">
        <v>0</v>
      </c>
    </row>
    <row r="4890" spans="2:20" ht="30" customHeight="1">
      <c r="B4890">
        <v>1138</v>
      </c>
      <c r="C4890" s="164" t="s">
        <v>343</v>
      </c>
      <c r="D4890" s="7" t="s">
        <v>344</v>
      </c>
      <c r="E4890">
        <v>2026</v>
      </c>
      <c r="F4890" s="76" t="str">
        <f t="shared" si="166"/>
        <v>113812. Vigilancia de la Salud AmbientalVigilancia de la Salud Ambiental2026</v>
      </c>
      <c r="G4890" s="7" t="s">
        <v>345</v>
      </c>
      <c r="H4890" s="7" t="s">
        <v>349</v>
      </c>
      <c r="I4890" t="s">
        <v>36</v>
      </c>
      <c r="J4890" s="7" t="s">
        <v>347</v>
      </c>
      <c r="K4890" t="s">
        <v>348</v>
      </c>
      <c r="L4890" t="s">
        <v>348</v>
      </c>
      <c r="M4890" s="37" t="s">
        <v>5</v>
      </c>
      <c r="N4890" s="78" t="s">
        <v>1</v>
      </c>
      <c r="O4890" s="76" t="str">
        <f t="shared" si="167"/>
        <v>113812. Vigilancia de la Salud AmbientalVigilancia de la Salud Ambiental20261_CANDELARIA2_FEBRERO_2026</v>
      </c>
      <c r="P4890" s="168">
        <f t="shared" si="165"/>
        <v>0</v>
      </c>
      <c r="S4890" s="172">
        <v>0</v>
      </c>
      <c r="T4890" s="23">
        <v>0</v>
      </c>
    </row>
    <row r="4891" spans="2:20" ht="30" customHeight="1">
      <c r="B4891">
        <v>1138</v>
      </c>
      <c r="C4891" s="164" t="s">
        <v>343</v>
      </c>
      <c r="D4891" s="7" t="s">
        <v>344</v>
      </c>
      <c r="E4891">
        <v>2026</v>
      </c>
      <c r="F4891" s="76" t="str">
        <f t="shared" si="166"/>
        <v>113812. Vigilancia de la Salud AmbientalVigilancia de la Salud Ambiental2026</v>
      </c>
      <c r="G4891" s="7" t="s">
        <v>345</v>
      </c>
      <c r="H4891" s="7" t="s">
        <v>349</v>
      </c>
      <c r="I4891" t="s">
        <v>36</v>
      </c>
      <c r="J4891" s="7" t="s">
        <v>347</v>
      </c>
      <c r="K4891" t="s">
        <v>348</v>
      </c>
      <c r="L4891" t="s">
        <v>348</v>
      </c>
      <c r="M4891" s="37" t="s">
        <v>9</v>
      </c>
      <c r="N4891" s="78" t="s">
        <v>1</v>
      </c>
      <c r="O4891" s="76" t="str">
        <f t="shared" si="167"/>
        <v>113812. Vigilancia de la Salud AmbientalVigilancia de la Salud Ambiental20265_RAFAEL_URIBE2_FEBRERO_2026</v>
      </c>
      <c r="P4891" s="168">
        <f t="shared" si="165"/>
        <v>0</v>
      </c>
      <c r="S4891" s="172">
        <v>0</v>
      </c>
      <c r="T4891" s="23">
        <v>0</v>
      </c>
    </row>
    <row r="4892" spans="2:20" ht="30" customHeight="1">
      <c r="B4892">
        <v>1155</v>
      </c>
      <c r="C4892" s="164" t="s">
        <v>343</v>
      </c>
      <c r="D4892" s="7" t="s">
        <v>344</v>
      </c>
      <c r="E4892">
        <v>2026</v>
      </c>
      <c r="F4892" s="76" t="str">
        <f t="shared" si="166"/>
        <v>115512. Vigilancia de la Salud AmbientalVigilancia de la Salud Ambiental2026</v>
      </c>
      <c r="G4892" s="7" t="s">
        <v>345</v>
      </c>
      <c r="H4892" s="7" t="s">
        <v>353</v>
      </c>
      <c r="I4892" t="s">
        <v>36</v>
      </c>
      <c r="J4892" s="7" t="s">
        <v>347</v>
      </c>
      <c r="K4892" t="s">
        <v>348</v>
      </c>
      <c r="L4892" t="s">
        <v>348</v>
      </c>
      <c r="M4892" s="37" t="s">
        <v>7</v>
      </c>
      <c r="N4892" s="78" t="s">
        <v>1</v>
      </c>
      <c r="O4892" s="76" t="str">
        <f t="shared" si="167"/>
        <v>115512. Vigilancia de la Salud AmbientalVigilancia de la Salud Ambiental20263_MARTIRES2_FEBRERO_2026</v>
      </c>
      <c r="P4892" s="168">
        <f t="shared" si="165"/>
        <v>18542920</v>
      </c>
      <c r="S4892" s="172">
        <v>1</v>
      </c>
      <c r="T4892" s="23">
        <v>18542920</v>
      </c>
    </row>
    <row r="4893" spans="2:20" ht="30" customHeight="1">
      <c r="B4893">
        <v>1162</v>
      </c>
      <c r="C4893" s="164" t="s">
        <v>343</v>
      </c>
      <c r="D4893" s="7" t="s">
        <v>344</v>
      </c>
      <c r="E4893">
        <v>2026</v>
      </c>
      <c r="F4893" s="76" t="str">
        <f t="shared" si="166"/>
        <v>116212. Vigilancia de la Salud AmbientalVigilancia de la Salud Ambiental2026</v>
      </c>
      <c r="G4893" s="7" t="s">
        <v>345</v>
      </c>
      <c r="H4893" s="7" t="s">
        <v>352</v>
      </c>
      <c r="I4893" t="s">
        <v>36</v>
      </c>
      <c r="J4893" s="7" t="s">
        <v>347</v>
      </c>
      <c r="K4893" t="s">
        <v>348</v>
      </c>
      <c r="L4893" t="s">
        <v>348</v>
      </c>
      <c r="M4893" s="37" t="s">
        <v>10</v>
      </c>
      <c r="N4893" s="78" t="s">
        <v>1</v>
      </c>
      <c r="O4893" s="76" t="str">
        <f t="shared" si="167"/>
        <v>116212. Vigilancia de la Salud AmbientalVigilancia de la Salud Ambiental20266_ANTONIO_NARIÑO2_FEBRERO_2026</v>
      </c>
      <c r="P4893" s="168">
        <f t="shared" si="165"/>
        <v>211452</v>
      </c>
      <c r="S4893" s="172">
        <v>6</v>
      </c>
      <c r="T4893" s="23">
        <v>1268712</v>
      </c>
    </row>
    <row r="4894" spans="2:20" ht="30" customHeight="1">
      <c r="B4894">
        <v>1201</v>
      </c>
      <c r="C4894" s="164" t="s">
        <v>343</v>
      </c>
      <c r="D4894" s="7" t="s">
        <v>344</v>
      </c>
      <c r="E4894">
        <v>2026</v>
      </c>
      <c r="F4894" s="76" t="str">
        <f t="shared" si="166"/>
        <v>120112. Vigilancia de la Salud AmbientalVigilancia de la Salud Ambiental2026</v>
      </c>
      <c r="G4894" s="7" t="s">
        <v>345</v>
      </c>
      <c r="H4894" s="7" t="s">
        <v>353</v>
      </c>
      <c r="I4894" t="s">
        <v>36</v>
      </c>
      <c r="J4894" s="7" t="s">
        <v>347</v>
      </c>
      <c r="K4894" t="s">
        <v>348</v>
      </c>
      <c r="L4894" t="s">
        <v>348</v>
      </c>
      <c r="M4894" s="37" t="s">
        <v>10</v>
      </c>
      <c r="N4894" s="78" t="s">
        <v>1</v>
      </c>
      <c r="O4894" s="76" t="str">
        <f t="shared" si="167"/>
        <v>120112. Vigilancia de la Salud AmbientalVigilancia de la Salud Ambiental20266_ANTONIO_NARIÑO2_FEBRERO_2026</v>
      </c>
      <c r="P4894" s="168">
        <f t="shared" si="165"/>
        <v>27898264</v>
      </c>
      <c r="S4894" s="172">
        <v>1</v>
      </c>
      <c r="T4894" s="23">
        <v>27898264</v>
      </c>
    </row>
    <row r="4895" spans="2:20" ht="30" customHeight="1">
      <c r="B4895">
        <v>1204</v>
      </c>
      <c r="C4895" s="164" t="s">
        <v>343</v>
      </c>
      <c r="D4895" s="7" t="s">
        <v>344</v>
      </c>
      <c r="E4895">
        <v>2026</v>
      </c>
      <c r="F4895" s="76" t="str">
        <f t="shared" si="166"/>
        <v>120412. Vigilancia de la Salud AmbientalVigilancia de la Salud Ambiental2026</v>
      </c>
      <c r="G4895" s="7" t="s">
        <v>345</v>
      </c>
      <c r="H4895" s="7" t="s">
        <v>353</v>
      </c>
      <c r="I4895" t="s">
        <v>36</v>
      </c>
      <c r="J4895" s="7" t="s">
        <v>347</v>
      </c>
      <c r="K4895" t="s">
        <v>348</v>
      </c>
      <c r="L4895" t="s">
        <v>348</v>
      </c>
      <c r="M4895" s="37" t="s">
        <v>10</v>
      </c>
      <c r="N4895" s="78" t="s">
        <v>1</v>
      </c>
      <c r="O4895" s="76" t="str">
        <f t="shared" si="167"/>
        <v>120412. Vigilancia de la Salud AmbientalVigilancia de la Salud Ambiental20266_ANTONIO_NARIÑO2_FEBRERO_2026</v>
      </c>
      <c r="P4895" s="168">
        <f t="shared" si="165"/>
        <v>3272280</v>
      </c>
      <c r="S4895" s="172">
        <v>1</v>
      </c>
      <c r="T4895" s="23">
        <v>3272280</v>
      </c>
    </row>
    <row r="4896" spans="2:20" ht="30" customHeight="1">
      <c r="B4896">
        <v>1204</v>
      </c>
      <c r="C4896" s="164" t="s">
        <v>343</v>
      </c>
      <c r="D4896" s="7" t="s">
        <v>344</v>
      </c>
      <c r="E4896">
        <v>2026</v>
      </c>
      <c r="F4896" s="76" t="str">
        <f t="shared" si="166"/>
        <v>120412. Vigilancia de la Salud AmbientalVigilancia de la Salud Ambiental2026</v>
      </c>
      <c r="G4896" s="7" t="s">
        <v>345</v>
      </c>
      <c r="H4896" s="7" t="s">
        <v>353</v>
      </c>
      <c r="I4896" t="s">
        <v>36</v>
      </c>
      <c r="J4896" s="7" t="s">
        <v>347</v>
      </c>
      <c r="K4896" t="s">
        <v>348</v>
      </c>
      <c r="L4896" t="s">
        <v>348</v>
      </c>
      <c r="M4896" s="37" t="s">
        <v>5</v>
      </c>
      <c r="N4896" s="78" t="s">
        <v>1</v>
      </c>
      <c r="O4896" s="76" t="str">
        <f t="shared" si="167"/>
        <v>120412. Vigilancia de la Salud AmbientalVigilancia de la Salud Ambiental20261_CANDELARIA2_FEBRERO_2026</v>
      </c>
      <c r="P4896" s="168">
        <f t="shared" si="165"/>
        <v>3272280</v>
      </c>
      <c r="S4896" s="172">
        <v>1</v>
      </c>
      <c r="T4896" s="23">
        <v>3272280</v>
      </c>
    </row>
    <row r="4897" spans="2:20" ht="30" customHeight="1">
      <c r="B4897">
        <v>1205</v>
      </c>
      <c r="C4897" s="164" t="s">
        <v>343</v>
      </c>
      <c r="D4897" s="7" t="s">
        <v>344</v>
      </c>
      <c r="E4897">
        <v>2026</v>
      </c>
      <c r="F4897" s="76" t="str">
        <f t="shared" si="166"/>
        <v>120512. Vigilancia de la Salud AmbientalVigilancia de la Salud Ambiental2026</v>
      </c>
      <c r="G4897" s="7" t="s">
        <v>345</v>
      </c>
      <c r="H4897" s="7" t="s">
        <v>346</v>
      </c>
      <c r="I4897" t="s">
        <v>36</v>
      </c>
      <c r="J4897" s="7" t="s">
        <v>347</v>
      </c>
      <c r="K4897" t="s">
        <v>348</v>
      </c>
      <c r="L4897" t="s">
        <v>348</v>
      </c>
      <c r="M4897" s="37" t="s">
        <v>6</v>
      </c>
      <c r="N4897" s="78" t="s">
        <v>1</v>
      </c>
      <c r="O4897" s="76" t="str">
        <f t="shared" si="167"/>
        <v>120512. Vigilancia de la Salud AmbientalVigilancia de la Salud Ambiental20262_SANTA_FE2_FEBRERO_2026</v>
      </c>
      <c r="P4897" s="168">
        <f t="shared" si="165"/>
        <v>183312</v>
      </c>
      <c r="S4897" s="172">
        <v>1</v>
      </c>
      <c r="T4897" s="23">
        <v>183312</v>
      </c>
    </row>
    <row r="4898" spans="2:20" ht="30" customHeight="1">
      <c r="B4898">
        <v>1205</v>
      </c>
      <c r="C4898" s="164" t="s">
        <v>343</v>
      </c>
      <c r="D4898" s="7" t="s">
        <v>344</v>
      </c>
      <c r="E4898">
        <v>2026</v>
      </c>
      <c r="F4898" s="76" t="str">
        <f t="shared" si="166"/>
        <v>120512. Vigilancia de la Salud AmbientalVigilancia de la Salud Ambiental2026</v>
      </c>
      <c r="G4898" s="7" t="s">
        <v>345</v>
      </c>
      <c r="H4898" s="7" t="s">
        <v>346</v>
      </c>
      <c r="I4898" t="s">
        <v>36</v>
      </c>
      <c r="J4898" s="7" t="s">
        <v>347</v>
      </c>
      <c r="K4898" t="s">
        <v>348</v>
      </c>
      <c r="L4898" t="s">
        <v>348</v>
      </c>
      <c r="M4898" s="37" t="s">
        <v>8</v>
      </c>
      <c r="N4898" s="78" t="s">
        <v>1</v>
      </c>
      <c r="O4898" s="76" t="str">
        <f t="shared" si="167"/>
        <v>120512. Vigilancia de la Salud AmbientalVigilancia de la Salud Ambiental20264_SAN_CRISTOBAL2_FEBRERO_2026</v>
      </c>
      <c r="P4898" s="168">
        <f t="shared" si="165"/>
        <v>183312</v>
      </c>
      <c r="S4898" s="172">
        <v>1</v>
      </c>
      <c r="T4898" s="23">
        <v>183312</v>
      </c>
    </row>
    <row r="4899" spans="2:20" ht="30" customHeight="1">
      <c r="B4899">
        <v>1205</v>
      </c>
      <c r="C4899" s="164" t="s">
        <v>343</v>
      </c>
      <c r="D4899" s="7" t="s">
        <v>344</v>
      </c>
      <c r="E4899">
        <v>2026</v>
      </c>
      <c r="F4899" s="76" t="str">
        <f t="shared" si="166"/>
        <v>120512. Vigilancia de la Salud AmbientalVigilancia de la Salud Ambiental2026</v>
      </c>
      <c r="G4899" s="7" t="s">
        <v>345</v>
      </c>
      <c r="H4899" s="7" t="s">
        <v>346</v>
      </c>
      <c r="I4899" t="s">
        <v>36</v>
      </c>
      <c r="J4899" s="7" t="s">
        <v>347</v>
      </c>
      <c r="K4899" t="s">
        <v>348</v>
      </c>
      <c r="L4899" t="s">
        <v>348</v>
      </c>
      <c r="M4899" s="37" t="s">
        <v>7</v>
      </c>
      <c r="N4899" s="78" t="s">
        <v>1</v>
      </c>
      <c r="O4899" s="76" t="str">
        <f t="shared" si="167"/>
        <v>120512. Vigilancia de la Salud AmbientalVigilancia de la Salud Ambiental20263_MARTIRES2_FEBRERO_2026</v>
      </c>
      <c r="P4899" s="168">
        <f t="shared" si="165"/>
        <v>0</v>
      </c>
      <c r="S4899" s="172">
        <v>0</v>
      </c>
      <c r="T4899" s="23">
        <v>0</v>
      </c>
    </row>
    <row r="4900" spans="2:20" ht="30" customHeight="1">
      <c r="B4900">
        <v>1205</v>
      </c>
      <c r="C4900" s="164" t="s">
        <v>343</v>
      </c>
      <c r="D4900" s="7" t="s">
        <v>344</v>
      </c>
      <c r="E4900">
        <v>2026</v>
      </c>
      <c r="F4900" s="76" t="str">
        <f t="shared" si="166"/>
        <v>120512. Vigilancia de la Salud AmbientalVigilancia de la Salud Ambiental2026</v>
      </c>
      <c r="G4900" s="7" t="s">
        <v>345</v>
      </c>
      <c r="H4900" s="7" t="s">
        <v>346</v>
      </c>
      <c r="I4900" t="s">
        <v>36</v>
      </c>
      <c r="J4900" s="7" t="s">
        <v>347</v>
      </c>
      <c r="K4900" t="s">
        <v>348</v>
      </c>
      <c r="L4900" t="s">
        <v>348</v>
      </c>
      <c r="M4900" s="37" t="s">
        <v>10</v>
      </c>
      <c r="N4900" s="78" t="s">
        <v>1</v>
      </c>
      <c r="O4900" s="76" t="str">
        <f t="shared" si="167"/>
        <v>120512. Vigilancia de la Salud AmbientalVigilancia de la Salud Ambiental20266_ANTONIO_NARIÑO2_FEBRERO_2026</v>
      </c>
      <c r="P4900" s="168">
        <f t="shared" si="165"/>
        <v>183312</v>
      </c>
      <c r="S4900" s="172">
        <v>1</v>
      </c>
      <c r="T4900" s="23">
        <v>183312</v>
      </c>
    </row>
    <row r="4901" spans="2:20" ht="30" customHeight="1">
      <c r="B4901">
        <v>1205</v>
      </c>
      <c r="C4901" s="164" t="s">
        <v>343</v>
      </c>
      <c r="D4901" s="7" t="s">
        <v>344</v>
      </c>
      <c r="E4901">
        <v>2026</v>
      </c>
      <c r="F4901" s="76" t="str">
        <f t="shared" si="166"/>
        <v>120512. Vigilancia de la Salud AmbientalVigilancia de la Salud Ambiental2026</v>
      </c>
      <c r="G4901" s="7" t="s">
        <v>345</v>
      </c>
      <c r="H4901" s="7" t="s">
        <v>346</v>
      </c>
      <c r="I4901" t="s">
        <v>36</v>
      </c>
      <c r="J4901" s="7" t="s">
        <v>347</v>
      </c>
      <c r="K4901" t="s">
        <v>348</v>
      </c>
      <c r="L4901" t="s">
        <v>348</v>
      </c>
      <c r="M4901" s="37" t="s">
        <v>5</v>
      </c>
      <c r="N4901" s="78" t="s">
        <v>1</v>
      </c>
      <c r="O4901" s="76" t="str">
        <f t="shared" si="167"/>
        <v>120512. Vigilancia de la Salud AmbientalVigilancia de la Salud Ambiental20261_CANDELARIA2_FEBRERO_2026</v>
      </c>
      <c r="P4901" s="168">
        <f t="shared" si="165"/>
        <v>183312</v>
      </c>
      <c r="S4901" s="172">
        <v>1</v>
      </c>
      <c r="T4901" s="23">
        <v>183312</v>
      </c>
    </row>
    <row r="4902" spans="2:20" ht="30" customHeight="1">
      <c r="B4902">
        <v>1205</v>
      </c>
      <c r="C4902" s="164" t="s">
        <v>343</v>
      </c>
      <c r="D4902" s="7" t="s">
        <v>344</v>
      </c>
      <c r="E4902">
        <v>2026</v>
      </c>
      <c r="F4902" s="76" t="str">
        <f t="shared" si="166"/>
        <v>120512. Vigilancia de la Salud AmbientalVigilancia de la Salud Ambiental2026</v>
      </c>
      <c r="G4902" s="7" t="s">
        <v>345</v>
      </c>
      <c r="H4902" s="7" t="s">
        <v>346</v>
      </c>
      <c r="I4902" t="s">
        <v>36</v>
      </c>
      <c r="J4902" s="7" t="s">
        <v>347</v>
      </c>
      <c r="K4902" t="s">
        <v>348</v>
      </c>
      <c r="L4902" t="s">
        <v>348</v>
      </c>
      <c r="M4902" s="37" t="s">
        <v>9</v>
      </c>
      <c r="N4902" s="78" t="s">
        <v>1</v>
      </c>
      <c r="O4902" s="76" t="str">
        <f t="shared" si="167"/>
        <v>120512. Vigilancia de la Salud AmbientalVigilancia de la Salud Ambiental20265_RAFAEL_URIBE2_FEBRERO_2026</v>
      </c>
      <c r="P4902" s="168">
        <f t="shared" si="165"/>
        <v>0</v>
      </c>
      <c r="S4902" s="172">
        <v>0</v>
      </c>
      <c r="T4902" s="23">
        <v>0</v>
      </c>
    </row>
    <row r="4903" spans="2:20" ht="30" customHeight="1">
      <c r="B4903">
        <v>1211</v>
      </c>
      <c r="C4903" s="164" t="s">
        <v>343</v>
      </c>
      <c r="D4903" s="7" t="s">
        <v>344</v>
      </c>
      <c r="E4903">
        <v>2026</v>
      </c>
      <c r="F4903" s="76" t="str">
        <f t="shared" si="166"/>
        <v>121112. Vigilancia de la Salud AmbientalVigilancia de la Salud Ambiental2026</v>
      </c>
      <c r="G4903" s="7" t="s">
        <v>345</v>
      </c>
      <c r="H4903" s="7" t="s">
        <v>349</v>
      </c>
      <c r="I4903" t="s">
        <v>36</v>
      </c>
      <c r="J4903" s="7" t="s">
        <v>361</v>
      </c>
      <c r="K4903" t="s">
        <v>348</v>
      </c>
      <c r="L4903" t="s">
        <v>348</v>
      </c>
      <c r="M4903" s="37" t="s">
        <v>6</v>
      </c>
      <c r="N4903" s="78" t="s">
        <v>1</v>
      </c>
      <c r="O4903" s="76" t="str">
        <f t="shared" si="167"/>
        <v>121112. Vigilancia de la Salud AmbientalVigilancia de la Salud Ambiental20262_SANTA_FE2_FEBRERO_2026</v>
      </c>
      <c r="P4903" s="168">
        <f t="shared" si="165"/>
        <v>31313120</v>
      </c>
      <c r="S4903" s="172">
        <v>1</v>
      </c>
      <c r="T4903" s="23">
        <v>31313120</v>
      </c>
    </row>
    <row r="4904" spans="2:20" ht="30" customHeight="1">
      <c r="B4904">
        <v>1248</v>
      </c>
      <c r="C4904" s="164" t="s">
        <v>343</v>
      </c>
      <c r="D4904" s="7" t="s">
        <v>344</v>
      </c>
      <c r="E4904">
        <v>2026</v>
      </c>
      <c r="F4904" s="76" t="str">
        <f t="shared" si="166"/>
        <v>124812. Vigilancia de la Salud AmbientalVigilancia de la Salud Ambiental2026</v>
      </c>
      <c r="G4904" s="7" t="s">
        <v>345</v>
      </c>
      <c r="H4904" s="7" t="s">
        <v>353</v>
      </c>
      <c r="I4904" t="s">
        <v>36</v>
      </c>
      <c r="J4904" s="7" t="s">
        <v>347</v>
      </c>
      <c r="K4904" t="s">
        <v>348</v>
      </c>
      <c r="L4904" t="s">
        <v>348</v>
      </c>
      <c r="M4904" s="37" t="s">
        <v>6</v>
      </c>
      <c r="N4904" s="78" t="s">
        <v>1</v>
      </c>
      <c r="O4904" s="76" t="str">
        <f t="shared" si="167"/>
        <v>124812. Vigilancia de la Salud AmbientalVigilancia de la Salud Ambiental20262_SANTA_FE2_FEBRERO_2026</v>
      </c>
      <c r="P4904" s="168">
        <f t="shared" si="165"/>
        <v>0</v>
      </c>
      <c r="S4904" s="172">
        <v>0</v>
      </c>
      <c r="T4904" s="23">
        <v>0</v>
      </c>
    </row>
    <row r="4905" spans="2:20" ht="30" customHeight="1">
      <c r="B4905">
        <v>1248</v>
      </c>
      <c r="C4905" s="164" t="s">
        <v>343</v>
      </c>
      <c r="D4905" s="7" t="s">
        <v>344</v>
      </c>
      <c r="E4905">
        <v>2026</v>
      </c>
      <c r="F4905" s="76" t="str">
        <f t="shared" si="166"/>
        <v>124812. Vigilancia de la Salud AmbientalVigilancia de la Salud Ambiental2026</v>
      </c>
      <c r="G4905" s="7" t="s">
        <v>345</v>
      </c>
      <c r="H4905" s="7" t="s">
        <v>353</v>
      </c>
      <c r="I4905" t="s">
        <v>36</v>
      </c>
      <c r="J4905" s="7" t="s">
        <v>347</v>
      </c>
      <c r="K4905" t="s">
        <v>348</v>
      </c>
      <c r="L4905" t="s">
        <v>348</v>
      </c>
      <c r="M4905" s="37" t="s">
        <v>8</v>
      </c>
      <c r="N4905" s="78" t="s">
        <v>1</v>
      </c>
      <c r="O4905" s="76" t="str">
        <f t="shared" si="167"/>
        <v>124812. Vigilancia de la Salud AmbientalVigilancia de la Salud Ambiental20264_SAN_CRISTOBAL2_FEBRERO_2026</v>
      </c>
      <c r="P4905" s="168">
        <f t="shared" si="165"/>
        <v>91656</v>
      </c>
      <c r="S4905" s="172">
        <v>9</v>
      </c>
      <c r="T4905" s="23">
        <v>824904</v>
      </c>
    </row>
    <row r="4906" spans="2:20" ht="30" customHeight="1">
      <c r="B4906">
        <v>1248</v>
      </c>
      <c r="C4906" s="164" t="s">
        <v>343</v>
      </c>
      <c r="D4906" s="7" t="s">
        <v>344</v>
      </c>
      <c r="E4906">
        <v>2026</v>
      </c>
      <c r="F4906" s="76" t="str">
        <f t="shared" si="166"/>
        <v>124812. Vigilancia de la Salud AmbientalVigilancia de la Salud Ambiental2026</v>
      </c>
      <c r="G4906" s="7" t="s">
        <v>345</v>
      </c>
      <c r="H4906" s="7" t="s">
        <v>353</v>
      </c>
      <c r="I4906" t="s">
        <v>36</v>
      </c>
      <c r="J4906" s="7" t="s">
        <v>347</v>
      </c>
      <c r="K4906" t="s">
        <v>348</v>
      </c>
      <c r="L4906" t="s">
        <v>348</v>
      </c>
      <c r="M4906" s="37" t="s">
        <v>7</v>
      </c>
      <c r="N4906" s="78" t="s">
        <v>1</v>
      </c>
      <c r="O4906" s="76" t="str">
        <f t="shared" si="167"/>
        <v>124812. Vigilancia de la Salud AmbientalVigilancia de la Salud Ambiental20263_MARTIRES2_FEBRERO_2026</v>
      </c>
      <c r="P4906" s="168">
        <f t="shared" si="165"/>
        <v>91656</v>
      </c>
      <c r="S4906" s="172">
        <v>5</v>
      </c>
      <c r="T4906" s="23">
        <v>458280</v>
      </c>
    </row>
    <row r="4907" spans="2:20" ht="30" customHeight="1">
      <c r="B4907">
        <v>1248</v>
      </c>
      <c r="C4907" s="164" t="s">
        <v>343</v>
      </c>
      <c r="D4907" s="7" t="s">
        <v>344</v>
      </c>
      <c r="E4907">
        <v>2026</v>
      </c>
      <c r="F4907" s="76" t="str">
        <f t="shared" si="166"/>
        <v>124812. Vigilancia de la Salud AmbientalVigilancia de la Salud Ambiental2026</v>
      </c>
      <c r="G4907" s="7" t="s">
        <v>345</v>
      </c>
      <c r="H4907" s="7" t="s">
        <v>353</v>
      </c>
      <c r="I4907" t="s">
        <v>36</v>
      </c>
      <c r="J4907" s="7" t="s">
        <v>347</v>
      </c>
      <c r="K4907" t="s">
        <v>348</v>
      </c>
      <c r="L4907" t="s">
        <v>348</v>
      </c>
      <c r="M4907" s="37" t="s">
        <v>10</v>
      </c>
      <c r="N4907" s="78" t="s">
        <v>1</v>
      </c>
      <c r="O4907" s="76" t="str">
        <f t="shared" si="167"/>
        <v>124812. Vigilancia de la Salud AmbientalVigilancia de la Salud Ambiental20266_ANTONIO_NARIÑO2_FEBRERO_2026</v>
      </c>
      <c r="P4907" s="168">
        <f t="shared" si="165"/>
        <v>91656</v>
      </c>
      <c r="S4907" s="172">
        <v>16</v>
      </c>
      <c r="T4907" s="23">
        <v>1466496</v>
      </c>
    </row>
    <row r="4908" spans="2:20" ht="30" customHeight="1">
      <c r="B4908">
        <v>1248</v>
      </c>
      <c r="C4908" s="164" t="s">
        <v>343</v>
      </c>
      <c r="D4908" s="7" t="s">
        <v>344</v>
      </c>
      <c r="E4908">
        <v>2026</v>
      </c>
      <c r="F4908" s="76" t="str">
        <f t="shared" si="166"/>
        <v>124812. Vigilancia de la Salud AmbientalVigilancia de la Salud Ambiental2026</v>
      </c>
      <c r="G4908" s="7" t="s">
        <v>345</v>
      </c>
      <c r="H4908" s="7" t="s">
        <v>353</v>
      </c>
      <c r="I4908" t="s">
        <v>36</v>
      </c>
      <c r="J4908" s="7" t="s">
        <v>347</v>
      </c>
      <c r="K4908" t="s">
        <v>348</v>
      </c>
      <c r="L4908" t="s">
        <v>348</v>
      </c>
      <c r="M4908" s="37" t="s">
        <v>9</v>
      </c>
      <c r="N4908" s="78" t="s">
        <v>1</v>
      </c>
      <c r="O4908" s="76" t="str">
        <f t="shared" si="167"/>
        <v>124812. Vigilancia de la Salud AmbientalVigilancia de la Salud Ambiental20265_RAFAEL_URIBE2_FEBRERO_2026</v>
      </c>
      <c r="P4908" s="168">
        <f t="shared" ref="P4908:P4971" si="168">IFERROR(T4908/S4908,0)</f>
        <v>91656</v>
      </c>
      <c r="S4908" s="172">
        <v>12</v>
      </c>
      <c r="T4908" s="23">
        <v>1099872</v>
      </c>
    </row>
    <row r="4909" spans="2:20" ht="30" customHeight="1">
      <c r="B4909">
        <v>1251</v>
      </c>
      <c r="C4909" s="164" t="s">
        <v>343</v>
      </c>
      <c r="D4909" s="7" t="s">
        <v>344</v>
      </c>
      <c r="E4909">
        <v>2026</v>
      </c>
      <c r="F4909" s="76" t="str">
        <f t="shared" si="166"/>
        <v>125112. Vigilancia de la Salud AmbientalVigilancia de la Salud Ambiental2026</v>
      </c>
      <c r="G4909" s="7" t="s">
        <v>345</v>
      </c>
      <c r="H4909" s="7" t="s">
        <v>353</v>
      </c>
      <c r="I4909" t="s">
        <v>36</v>
      </c>
      <c r="J4909" s="7" t="s">
        <v>347</v>
      </c>
      <c r="K4909" t="s">
        <v>348</v>
      </c>
      <c r="L4909" t="s">
        <v>348</v>
      </c>
      <c r="M4909" s="37" t="s">
        <v>6</v>
      </c>
      <c r="N4909" s="78" t="s">
        <v>1</v>
      </c>
      <c r="O4909" s="76" t="str">
        <f t="shared" si="167"/>
        <v>125112. Vigilancia de la Salud AmbientalVigilancia de la Salud Ambiental20262_SANTA_FE2_FEBRERO_2026</v>
      </c>
      <c r="P4909" s="168">
        <f t="shared" si="168"/>
        <v>1636140</v>
      </c>
      <c r="S4909" s="172">
        <v>2</v>
      </c>
      <c r="T4909" s="23">
        <v>3272280</v>
      </c>
    </row>
    <row r="4910" spans="2:20" ht="30" customHeight="1">
      <c r="B4910">
        <v>1251</v>
      </c>
      <c r="C4910" s="164" t="s">
        <v>343</v>
      </c>
      <c r="D4910" s="7" t="s">
        <v>344</v>
      </c>
      <c r="E4910">
        <v>2026</v>
      </c>
      <c r="F4910" s="76" t="str">
        <f t="shared" si="166"/>
        <v>125112. Vigilancia de la Salud AmbientalVigilancia de la Salud Ambiental2026</v>
      </c>
      <c r="G4910" s="7" t="s">
        <v>345</v>
      </c>
      <c r="H4910" s="7" t="s">
        <v>353</v>
      </c>
      <c r="I4910" t="s">
        <v>36</v>
      </c>
      <c r="J4910" s="7" t="s">
        <v>347</v>
      </c>
      <c r="K4910" t="s">
        <v>348</v>
      </c>
      <c r="L4910" t="s">
        <v>348</v>
      </c>
      <c r="M4910" s="37" t="s">
        <v>8</v>
      </c>
      <c r="N4910" s="78" t="s">
        <v>1</v>
      </c>
      <c r="O4910" s="76" t="str">
        <f t="shared" si="167"/>
        <v>125112. Vigilancia de la Salud AmbientalVigilancia de la Salud Ambiental20264_SAN_CRISTOBAL2_FEBRERO_2026</v>
      </c>
      <c r="P4910" s="168">
        <f t="shared" si="168"/>
        <v>1636140</v>
      </c>
      <c r="S4910" s="172">
        <v>1</v>
      </c>
      <c r="T4910" s="23">
        <v>1636140</v>
      </c>
    </row>
    <row r="4911" spans="2:20" ht="30" customHeight="1">
      <c r="B4911">
        <v>1252</v>
      </c>
      <c r="C4911" s="164" t="s">
        <v>343</v>
      </c>
      <c r="D4911" s="7" t="s">
        <v>344</v>
      </c>
      <c r="E4911">
        <v>2026</v>
      </c>
      <c r="F4911" s="76" t="str">
        <f t="shared" si="166"/>
        <v>125212. Vigilancia de la Salud AmbientalVigilancia de la Salud Ambiental2026</v>
      </c>
      <c r="G4911" s="7" t="s">
        <v>345</v>
      </c>
      <c r="H4911" s="7" t="s">
        <v>353</v>
      </c>
      <c r="I4911" t="s">
        <v>36</v>
      </c>
      <c r="J4911" s="7" t="s">
        <v>347</v>
      </c>
      <c r="K4911" t="s">
        <v>348</v>
      </c>
      <c r="L4911" t="s">
        <v>348</v>
      </c>
      <c r="M4911" s="37" t="s">
        <v>6</v>
      </c>
      <c r="N4911" s="78" t="s">
        <v>1</v>
      </c>
      <c r="O4911" s="76" t="str">
        <f t="shared" si="167"/>
        <v>125212. Vigilancia de la Salud AmbientalVigilancia de la Salud Ambiental20262_SANTA_FE2_FEBRERO_2026</v>
      </c>
      <c r="P4911" s="168">
        <f t="shared" si="168"/>
        <v>763532</v>
      </c>
      <c r="S4911" s="172">
        <v>1</v>
      </c>
      <c r="T4911" s="23">
        <v>763532</v>
      </c>
    </row>
    <row r="4912" spans="2:20" ht="30" customHeight="1">
      <c r="B4912">
        <v>1252</v>
      </c>
      <c r="C4912" s="164" t="s">
        <v>343</v>
      </c>
      <c r="D4912" s="7" t="s">
        <v>344</v>
      </c>
      <c r="E4912">
        <v>2026</v>
      </c>
      <c r="F4912" s="76" t="str">
        <f t="shared" si="166"/>
        <v>125212. Vigilancia de la Salud AmbientalVigilancia de la Salud Ambiental2026</v>
      </c>
      <c r="G4912" s="7" t="s">
        <v>345</v>
      </c>
      <c r="H4912" s="7" t="s">
        <v>353</v>
      </c>
      <c r="I4912" t="s">
        <v>36</v>
      </c>
      <c r="J4912" s="7" t="s">
        <v>347</v>
      </c>
      <c r="K4912" t="s">
        <v>348</v>
      </c>
      <c r="L4912" t="s">
        <v>348</v>
      </c>
      <c r="M4912" s="37" t="s">
        <v>7</v>
      </c>
      <c r="N4912" s="78" t="s">
        <v>1</v>
      </c>
      <c r="O4912" s="76" t="str">
        <f t="shared" si="167"/>
        <v>125212. Vigilancia de la Salud AmbientalVigilancia de la Salud Ambiental20263_MARTIRES2_FEBRERO_2026</v>
      </c>
      <c r="P4912" s="168">
        <f t="shared" si="168"/>
        <v>763532</v>
      </c>
      <c r="S4912" s="172">
        <v>1</v>
      </c>
      <c r="T4912" s="23">
        <v>763532</v>
      </c>
    </row>
    <row r="4913" spans="2:20" ht="30" customHeight="1">
      <c r="B4913">
        <v>1252</v>
      </c>
      <c r="C4913" s="164" t="s">
        <v>343</v>
      </c>
      <c r="D4913" s="7" t="s">
        <v>344</v>
      </c>
      <c r="E4913">
        <v>2026</v>
      </c>
      <c r="F4913" s="76" t="str">
        <f t="shared" si="166"/>
        <v>125212. Vigilancia de la Salud AmbientalVigilancia de la Salud Ambiental2026</v>
      </c>
      <c r="G4913" s="7" t="s">
        <v>345</v>
      </c>
      <c r="H4913" s="7" t="s">
        <v>353</v>
      </c>
      <c r="I4913" t="s">
        <v>36</v>
      </c>
      <c r="J4913" s="7" t="s">
        <v>347</v>
      </c>
      <c r="K4913" t="s">
        <v>348</v>
      </c>
      <c r="L4913" t="s">
        <v>348</v>
      </c>
      <c r="M4913" s="37" t="s">
        <v>10</v>
      </c>
      <c r="N4913" s="78" t="s">
        <v>1</v>
      </c>
      <c r="O4913" s="76" t="str">
        <f t="shared" si="167"/>
        <v>125212. Vigilancia de la Salud AmbientalVigilancia de la Salud Ambiental20266_ANTONIO_NARIÑO2_FEBRERO_2026</v>
      </c>
      <c r="P4913" s="168">
        <f t="shared" si="168"/>
        <v>763532</v>
      </c>
      <c r="S4913" s="172">
        <v>1</v>
      </c>
      <c r="T4913" s="23">
        <v>763532</v>
      </c>
    </row>
    <row r="4914" spans="2:20" ht="30" customHeight="1">
      <c r="B4914">
        <v>1257</v>
      </c>
      <c r="C4914" s="164" t="s">
        <v>343</v>
      </c>
      <c r="D4914" s="7" t="s">
        <v>344</v>
      </c>
      <c r="E4914">
        <v>2026</v>
      </c>
      <c r="F4914" s="76" t="str">
        <f t="shared" si="166"/>
        <v>125712. Vigilancia de la Salud AmbientalVigilancia de la Salud Ambiental2026</v>
      </c>
      <c r="G4914" s="7" t="s">
        <v>345</v>
      </c>
      <c r="H4914" s="7" t="s">
        <v>353</v>
      </c>
      <c r="I4914" t="s">
        <v>36</v>
      </c>
      <c r="J4914" s="7" t="s">
        <v>347</v>
      </c>
      <c r="K4914" t="s">
        <v>348</v>
      </c>
      <c r="L4914" t="s">
        <v>348</v>
      </c>
      <c r="M4914" s="37" t="s">
        <v>7</v>
      </c>
      <c r="N4914" s="78" t="s">
        <v>1</v>
      </c>
      <c r="O4914" s="76" t="str">
        <f t="shared" si="167"/>
        <v>125712. Vigilancia de la Salud AmbientalVigilancia de la Salud Ambiental20263_MARTIRES2_FEBRERO_2026</v>
      </c>
      <c r="P4914" s="168">
        <f t="shared" si="168"/>
        <v>70244944</v>
      </c>
      <c r="S4914" s="172">
        <v>1</v>
      </c>
      <c r="T4914" s="23">
        <v>70244944</v>
      </c>
    </row>
    <row r="4915" spans="2:20" ht="30" customHeight="1">
      <c r="B4915">
        <v>1277</v>
      </c>
      <c r="C4915" s="164" t="s">
        <v>343</v>
      </c>
      <c r="D4915" s="7" t="s">
        <v>344</v>
      </c>
      <c r="E4915">
        <v>2026</v>
      </c>
      <c r="F4915" s="76" t="str">
        <f t="shared" si="166"/>
        <v>127712. Vigilancia de la Salud AmbientalVigilancia de la Salud Ambiental2026</v>
      </c>
      <c r="G4915" s="7" t="s">
        <v>345</v>
      </c>
      <c r="H4915" s="7" t="s">
        <v>349</v>
      </c>
      <c r="I4915" t="s">
        <v>36</v>
      </c>
      <c r="J4915" s="7" t="s">
        <v>347</v>
      </c>
      <c r="K4915" t="s">
        <v>348</v>
      </c>
      <c r="L4915" t="s">
        <v>348</v>
      </c>
      <c r="M4915" s="37" t="s">
        <v>8</v>
      </c>
      <c r="N4915" s="78" t="s">
        <v>1</v>
      </c>
      <c r="O4915" s="76" t="str">
        <f t="shared" si="167"/>
        <v>127712. Vigilancia de la Salud AmbientalVigilancia de la Salud Ambiental20264_SAN_CRISTOBAL2_FEBRERO_2026</v>
      </c>
      <c r="P4915" s="168">
        <f t="shared" si="168"/>
        <v>0</v>
      </c>
      <c r="S4915" s="172">
        <v>0</v>
      </c>
      <c r="T4915" s="23">
        <v>0</v>
      </c>
    </row>
    <row r="4916" spans="2:20" ht="30" customHeight="1">
      <c r="B4916">
        <v>1281</v>
      </c>
      <c r="C4916" s="164" t="s">
        <v>343</v>
      </c>
      <c r="D4916" s="7" t="s">
        <v>344</v>
      </c>
      <c r="E4916">
        <v>2026</v>
      </c>
      <c r="F4916" s="76" t="str">
        <f t="shared" si="166"/>
        <v>128112. Vigilancia de la Salud AmbientalVigilancia de la Salud Ambiental2026</v>
      </c>
      <c r="G4916" s="7" t="s">
        <v>345</v>
      </c>
      <c r="H4916" s="7" t="s">
        <v>349</v>
      </c>
      <c r="I4916" t="s">
        <v>36</v>
      </c>
      <c r="J4916" s="7" t="s">
        <v>347</v>
      </c>
      <c r="K4916" t="s">
        <v>348</v>
      </c>
      <c r="L4916" t="s">
        <v>348</v>
      </c>
      <c r="M4916" s="37" t="s">
        <v>6</v>
      </c>
      <c r="N4916" s="78" t="s">
        <v>1</v>
      </c>
      <c r="O4916" s="76" t="str">
        <f t="shared" si="167"/>
        <v>128112. Vigilancia de la Salud AmbientalVigilancia de la Salud Ambiental20262_SANTA_FE2_FEBRERO_2026</v>
      </c>
      <c r="P4916" s="168">
        <f t="shared" si="168"/>
        <v>91656</v>
      </c>
      <c r="S4916" s="172">
        <v>1</v>
      </c>
      <c r="T4916" s="23">
        <v>91656</v>
      </c>
    </row>
    <row r="4917" spans="2:20" ht="30" customHeight="1">
      <c r="B4917">
        <v>1281</v>
      </c>
      <c r="C4917" s="164" t="s">
        <v>343</v>
      </c>
      <c r="D4917" s="7" t="s">
        <v>344</v>
      </c>
      <c r="E4917">
        <v>2026</v>
      </c>
      <c r="F4917" s="76" t="str">
        <f t="shared" si="166"/>
        <v>128112. Vigilancia de la Salud AmbientalVigilancia de la Salud Ambiental2026</v>
      </c>
      <c r="G4917" s="7" t="s">
        <v>345</v>
      </c>
      <c r="H4917" s="7" t="s">
        <v>349</v>
      </c>
      <c r="I4917" t="s">
        <v>36</v>
      </c>
      <c r="J4917" s="7" t="s">
        <v>347</v>
      </c>
      <c r="K4917" t="s">
        <v>348</v>
      </c>
      <c r="L4917" t="s">
        <v>348</v>
      </c>
      <c r="M4917" s="37" t="s">
        <v>7</v>
      </c>
      <c r="N4917" s="78" t="s">
        <v>1</v>
      </c>
      <c r="O4917" s="76" t="str">
        <f t="shared" si="167"/>
        <v>128112. Vigilancia de la Salud AmbientalVigilancia de la Salud Ambiental20263_MARTIRES2_FEBRERO_2026</v>
      </c>
      <c r="P4917" s="168">
        <f t="shared" si="168"/>
        <v>0</v>
      </c>
      <c r="S4917" s="172">
        <v>0</v>
      </c>
      <c r="T4917" s="23">
        <v>0</v>
      </c>
    </row>
    <row r="4918" spans="2:20" ht="30" customHeight="1">
      <c r="B4918">
        <v>1281</v>
      </c>
      <c r="C4918" s="164" t="s">
        <v>343</v>
      </c>
      <c r="D4918" s="7" t="s">
        <v>344</v>
      </c>
      <c r="E4918">
        <v>2026</v>
      </c>
      <c r="F4918" s="76" t="str">
        <f t="shared" si="166"/>
        <v>128112. Vigilancia de la Salud AmbientalVigilancia de la Salud Ambiental2026</v>
      </c>
      <c r="G4918" s="7" t="s">
        <v>345</v>
      </c>
      <c r="H4918" s="7" t="s">
        <v>349</v>
      </c>
      <c r="I4918" t="s">
        <v>36</v>
      </c>
      <c r="J4918" s="7" t="s">
        <v>347</v>
      </c>
      <c r="K4918" t="s">
        <v>348</v>
      </c>
      <c r="L4918" t="s">
        <v>348</v>
      </c>
      <c r="M4918" s="37" t="s">
        <v>10</v>
      </c>
      <c r="N4918" s="78" t="s">
        <v>1</v>
      </c>
      <c r="O4918" s="76" t="str">
        <f t="shared" si="167"/>
        <v>128112. Vigilancia de la Salud AmbientalVigilancia de la Salud Ambiental20266_ANTONIO_NARIÑO2_FEBRERO_2026</v>
      </c>
      <c r="P4918" s="168">
        <f t="shared" si="168"/>
        <v>0</v>
      </c>
      <c r="S4918" s="172">
        <v>0</v>
      </c>
      <c r="T4918" s="23">
        <v>0</v>
      </c>
    </row>
    <row r="4919" spans="2:20" ht="30" customHeight="1">
      <c r="B4919">
        <v>1281</v>
      </c>
      <c r="C4919" s="164" t="s">
        <v>343</v>
      </c>
      <c r="D4919" s="7" t="s">
        <v>344</v>
      </c>
      <c r="E4919">
        <v>2026</v>
      </c>
      <c r="F4919" s="76" t="str">
        <f t="shared" si="166"/>
        <v>128112. Vigilancia de la Salud AmbientalVigilancia de la Salud Ambiental2026</v>
      </c>
      <c r="G4919" s="7" t="s">
        <v>345</v>
      </c>
      <c r="H4919" s="7" t="s">
        <v>349</v>
      </c>
      <c r="I4919" t="s">
        <v>36</v>
      </c>
      <c r="J4919" s="7" t="s">
        <v>347</v>
      </c>
      <c r="K4919" t="s">
        <v>348</v>
      </c>
      <c r="L4919" t="s">
        <v>348</v>
      </c>
      <c r="M4919" s="37" t="s">
        <v>5</v>
      </c>
      <c r="N4919" s="78" t="s">
        <v>1</v>
      </c>
      <c r="O4919" s="76" t="str">
        <f t="shared" si="167"/>
        <v>128112. Vigilancia de la Salud AmbientalVigilancia de la Salud Ambiental20261_CANDELARIA2_FEBRERO_2026</v>
      </c>
      <c r="P4919" s="168">
        <f t="shared" si="168"/>
        <v>91656</v>
      </c>
      <c r="S4919" s="172">
        <v>2</v>
      </c>
      <c r="T4919" s="23">
        <v>183312</v>
      </c>
    </row>
    <row r="4920" spans="2:20" ht="30" customHeight="1">
      <c r="B4920">
        <v>1735</v>
      </c>
      <c r="C4920" s="164" t="s">
        <v>343</v>
      </c>
      <c r="D4920" s="7" t="s">
        <v>344</v>
      </c>
      <c r="E4920">
        <v>2026</v>
      </c>
      <c r="F4920" s="76" t="str">
        <f t="shared" si="166"/>
        <v>173512. Vigilancia de la Salud AmbientalVigilancia de la Salud Ambiental2026</v>
      </c>
      <c r="G4920" s="7" t="s">
        <v>345</v>
      </c>
      <c r="H4920" s="7" t="s">
        <v>353</v>
      </c>
      <c r="I4920" t="s">
        <v>36</v>
      </c>
      <c r="J4920" s="7" t="s">
        <v>347</v>
      </c>
      <c r="K4920" t="s">
        <v>348</v>
      </c>
      <c r="L4920" t="s">
        <v>348</v>
      </c>
      <c r="M4920" s="37" t="s">
        <v>10</v>
      </c>
      <c r="N4920" s="78" t="s">
        <v>1</v>
      </c>
      <c r="O4920" s="76" t="str">
        <f t="shared" si="167"/>
        <v>173512. Vigilancia de la Salud AmbientalVigilancia de la Salud Ambiental20266_ANTONIO_NARIÑO2_FEBRERO_2026</v>
      </c>
      <c r="P4920" s="168">
        <f t="shared" si="168"/>
        <v>35979</v>
      </c>
      <c r="S4920" s="172">
        <v>14</v>
      </c>
      <c r="T4920" s="23">
        <v>503706</v>
      </c>
    </row>
    <row r="4921" spans="2:20" ht="30" customHeight="1">
      <c r="B4921">
        <v>1736</v>
      </c>
      <c r="C4921" s="164" t="s">
        <v>343</v>
      </c>
      <c r="D4921" s="7" t="s">
        <v>344</v>
      </c>
      <c r="E4921">
        <v>2026</v>
      </c>
      <c r="F4921" s="76" t="str">
        <f t="shared" si="166"/>
        <v>173612. Vigilancia de la Salud AmbientalVigilancia de la Salud Ambiental2026</v>
      </c>
      <c r="G4921" s="7" t="s">
        <v>357</v>
      </c>
      <c r="H4921" s="7" t="s">
        <v>358</v>
      </c>
      <c r="I4921" t="s">
        <v>36</v>
      </c>
      <c r="J4921" s="7" t="s">
        <v>362</v>
      </c>
      <c r="K4921" t="s">
        <v>348</v>
      </c>
      <c r="L4921" t="s">
        <v>348</v>
      </c>
      <c r="M4921" s="37" t="s">
        <v>5</v>
      </c>
      <c r="N4921" s="78" t="s">
        <v>1</v>
      </c>
      <c r="O4921" s="76" t="str">
        <f t="shared" si="167"/>
        <v>173612. Vigilancia de la Salud AmbientalVigilancia de la Salud Ambiental20261_CANDELARIA2_FEBRERO_2026</v>
      </c>
      <c r="P4921" s="168">
        <f t="shared" si="168"/>
        <v>5621568</v>
      </c>
      <c r="S4921" s="172">
        <v>2</v>
      </c>
      <c r="T4921" s="23">
        <v>11243136</v>
      </c>
    </row>
    <row r="4922" spans="2:20" ht="30" customHeight="1">
      <c r="B4922">
        <v>1737</v>
      </c>
      <c r="C4922" s="164" t="s">
        <v>343</v>
      </c>
      <c r="D4922" s="7" t="s">
        <v>344</v>
      </c>
      <c r="E4922">
        <v>2026</v>
      </c>
      <c r="F4922" s="76" t="str">
        <f t="shared" si="166"/>
        <v>173712. Vigilancia de la Salud AmbientalVigilancia de la Salud Ambiental2026</v>
      </c>
      <c r="G4922" s="7" t="s">
        <v>345</v>
      </c>
      <c r="H4922" s="7" t="s">
        <v>358</v>
      </c>
      <c r="I4922" t="s">
        <v>36</v>
      </c>
      <c r="J4922" s="7" t="s">
        <v>347</v>
      </c>
      <c r="K4922" t="s">
        <v>348</v>
      </c>
      <c r="L4922" t="s">
        <v>348</v>
      </c>
      <c r="M4922" s="37" t="s">
        <v>8</v>
      </c>
      <c r="N4922" s="78" t="s">
        <v>1</v>
      </c>
      <c r="O4922" s="76" t="str">
        <f t="shared" si="167"/>
        <v>173712. Vigilancia de la Salud AmbientalVigilancia de la Salud Ambiental20264_SAN_CRISTOBAL2_FEBRERO_2026</v>
      </c>
      <c r="P4922" s="168">
        <f t="shared" si="168"/>
        <v>61104</v>
      </c>
      <c r="S4922" s="172">
        <v>10</v>
      </c>
      <c r="T4922" s="23">
        <v>611040</v>
      </c>
    </row>
    <row r="4923" spans="2:20" ht="30" customHeight="1">
      <c r="B4923">
        <v>1737</v>
      </c>
      <c r="C4923" s="164" t="s">
        <v>343</v>
      </c>
      <c r="D4923" s="7" t="s">
        <v>344</v>
      </c>
      <c r="E4923">
        <v>2026</v>
      </c>
      <c r="F4923" s="76" t="str">
        <f t="shared" si="166"/>
        <v>173712. Vigilancia de la Salud AmbientalVigilancia de la Salud Ambiental2026</v>
      </c>
      <c r="G4923" s="7" t="s">
        <v>345</v>
      </c>
      <c r="H4923" s="7" t="s">
        <v>358</v>
      </c>
      <c r="I4923" t="s">
        <v>36</v>
      </c>
      <c r="J4923" s="7" t="s">
        <v>347</v>
      </c>
      <c r="K4923" t="s">
        <v>348</v>
      </c>
      <c r="L4923" t="s">
        <v>348</v>
      </c>
      <c r="M4923" s="37" t="s">
        <v>7</v>
      </c>
      <c r="N4923" s="78" t="s">
        <v>1</v>
      </c>
      <c r="O4923" s="76" t="str">
        <f t="shared" si="167"/>
        <v>173712. Vigilancia de la Salud AmbientalVigilancia de la Salud Ambiental20263_MARTIRES2_FEBRERO_2026</v>
      </c>
      <c r="P4923" s="168">
        <f t="shared" si="168"/>
        <v>0</v>
      </c>
      <c r="S4923" s="172">
        <v>0</v>
      </c>
      <c r="T4923" s="23">
        <v>0</v>
      </c>
    </row>
    <row r="4924" spans="2:20" ht="30" customHeight="1">
      <c r="B4924">
        <v>1737</v>
      </c>
      <c r="C4924" s="164" t="s">
        <v>343</v>
      </c>
      <c r="D4924" s="7" t="s">
        <v>344</v>
      </c>
      <c r="E4924">
        <v>2026</v>
      </c>
      <c r="F4924" s="76" t="str">
        <f t="shared" si="166"/>
        <v>173712. Vigilancia de la Salud AmbientalVigilancia de la Salud Ambiental2026</v>
      </c>
      <c r="G4924" s="7" t="s">
        <v>345</v>
      </c>
      <c r="H4924" s="7" t="s">
        <v>358</v>
      </c>
      <c r="I4924" t="s">
        <v>36</v>
      </c>
      <c r="J4924" s="7" t="s">
        <v>347</v>
      </c>
      <c r="K4924" t="s">
        <v>348</v>
      </c>
      <c r="L4924" t="s">
        <v>348</v>
      </c>
      <c r="M4924" s="37" t="s">
        <v>5</v>
      </c>
      <c r="N4924" s="78" t="s">
        <v>1</v>
      </c>
      <c r="O4924" s="76" t="str">
        <f t="shared" si="167"/>
        <v>173712. Vigilancia de la Salud AmbientalVigilancia de la Salud Ambiental20261_CANDELARIA2_FEBRERO_2026</v>
      </c>
      <c r="P4924" s="168">
        <f t="shared" si="168"/>
        <v>61104</v>
      </c>
      <c r="S4924" s="172">
        <v>15</v>
      </c>
      <c r="T4924" s="23">
        <v>916560</v>
      </c>
    </row>
    <row r="4925" spans="2:20" ht="30" customHeight="1">
      <c r="B4925">
        <v>1741</v>
      </c>
      <c r="C4925" s="164" t="s">
        <v>343</v>
      </c>
      <c r="D4925" s="7" t="s">
        <v>344</v>
      </c>
      <c r="E4925">
        <v>2026</v>
      </c>
      <c r="F4925" s="76" t="str">
        <f t="shared" si="166"/>
        <v>174112. Vigilancia de la Salud AmbientalVigilancia de la Salud Ambiental2026</v>
      </c>
      <c r="G4925" s="7" t="s">
        <v>345</v>
      </c>
      <c r="H4925" s="7" t="s">
        <v>346</v>
      </c>
      <c r="I4925" t="s">
        <v>36</v>
      </c>
      <c r="J4925" s="7" t="s">
        <v>347</v>
      </c>
      <c r="K4925" t="s">
        <v>348</v>
      </c>
      <c r="L4925" t="s">
        <v>348</v>
      </c>
      <c r="M4925" s="37" t="s">
        <v>7</v>
      </c>
      <c r="N4925" s="78" t="s">
        <v>1</v>
      </c>
      <c r="O4925" s="76" t="str">
        <f t="shared" si="167"/>
        <v>174112. Vigilancia de la Salud AmbientalVigilancia de la Salud Ambiental20263_MARTIRES2_FEBRERO_2026</v>
      </c>
      <c r="P4925" s="168">
        <f t="shared" si="168"/>
        <v>0</v>
      </c>
      <c r="S4925" s="172">
        <v>0</v>
      </c>
      <c r="T4925" s="23">
        <v>0</v>
      </c>
    </row>
    <row r="4926" spans="2:20" ht="30" customHeight="1">
      <c r="B4926">
        <v>1741</v>
      </c>
      <c r="C4926" s="164" t="s">
        <v>343</v>
      </c>
      <c r="D4926" s="7" t="s">
        <v>344</v>
      </c>
      <c r="E4926">
        <v>2026</v>
      </c>
      <c r="F4926" s="76" t="str">
        <f t="shared" si="166"/>
        <v>174112. Vigilancia de la Salud AmbientalVigilancia de la Salud Ambiental2026</v>
      </c>
      <c r="G4926" s="7" t="s">
        <v>345</v>
      </c>
      <c r="H4926" s="7" t="s">
        <v>346</v>
      </c>
      <c r="I4926" t="s">
        <v>36</v>
      </c>
      <c r="J4926" s="7" t="s">
        <v>347</v>
      </c>
      <c r="K4926" t="s">
        <v>348</v>
      </c>
      <c r="L4926" t="s">
        <v>348</v>
      </c>
      <c r="M4926" s="37" t="s">
        <v>10</v>
      </c>
      <c r="N4926" s="78" t="s">
        <v>1</v>
      </c>
      <c r="O4926" s="76" t="str">
        <f t="shared" si="167"/>
        <v>174112. Vigilancia de la Salud AmbientalVigilancia de la Salud Ambiental20266_ANTONIO_NARIÑO2_FEBRERO_2026</v>
      </c>
      <c r="P4926" s="168">
        <f t="shared" si="168"/>
        <v>0</v>
      </c>
      <c r="S4926" s="172">
        <v>0</v>
      </c>
      <c r="T4926" s="23">
        <v>0</v>
      </c>
    </row>
    <row r="4927" spans="2:20" ht="30" customHeight="1">
      <c r="B4927">
        <v>1741</v>
      </c>
      <c r="C4927" s="164" t="s">
        <v>343</v>
      </c>
      <c r="D4927" s="7" t="s">
        <v>344</v>
      </c>
      <c r="E4927">
        <v>2026</v>
      </c>
      <c r="F4927" s="76" t="str">
        <f t="shared" si="166"/>
        <v>174112. Vigilancia de la Salud AmbientalVigilancia de la Salud Ambiental2026</v>
      </c>
      <c r="G4927" s="7" t="s">
        <v>345</v>
      </c>
      <c r="H4927" s="7" t="s">
        <v>346</v>
      </c>
      <c r="I4927" t="s">
        <v>36</v>
      </c>
      <c r="J4927" s="7" t="s">
        <v>347</v>
      </c>
      <c r="K4927" t="s">
        <v>348</v>
      </c>
      <c r="L4927" t="s">
        <v>348</v>
      </c>
      <c r="M4927" s="37" t="s">
        <v>9</v>
      </c>
      <c r="N4927" s="78" t="s">
        <v>1</v>
      </c>
      <c r="O4927" s="76" t="str">
        <f t="shared" si="167"/>
        <v>174112. Vigilancia de la Salud AmbientalVigilancia de la Salud Ambiental20265_RAFAEL_URIBE2_FEBRERO_2026</v>
      </c>
      <c r="P4927" s="168">
        <f t="shared" si="168"/>
        <v>0</v>
      </c>
      <c r="S4927" s="172">
        <v>0</v>
      </c>
      <c r="T4927" s="23">
        <v>0</v>
      </c>
    </row>
    <row r="4928" spans="2:20" ht="30" customHeight="1">
      <c r="B4928">
        <v>1742</v>
      </c>
      <c r="C4928" s="164" t="s">
        <v>343</v>
      </c>
      <c r="D4928" s="7" t="s">
        <v>344</v>
      </c>
      <c r="E4928">
        <v>2026</v>
      </c>
      <c r="F4928" s="76" t="str">
        <f t="shared" si="166"/>
        <v>174212. Vigilancia de la Salud AmbientalVigilancia de la Salud Ambiental2026</v>
      </c>
      <c r="G4928" s="7" t="s">
        <v>345</v>
      </c>
      <c r="H4928" s="7" t="s">
        <v>346</v>
      </c>
      <c r="I4928" t="s">
        <v>36</v>
      </c>
      <c r="J4928" s="7" t="s">
        <v>347</v>
      </c>
      <c r="K4928" t="s">
        <v>348</v>
      </c>
      <c r="L4928" t="s">
        <v>348</v>
      </c>
      <c r="M4928" s="37" t="s">
        <v>6</v>
      </c>
      <c r="N4928" s="78" t="s">
        <v>1</v>
      </c>
      <c r="O4928" s="76" t="str">
        <f t="shared" si="167"/>
        <v>174212. Vigilancia de la Salud AmbientalVigilancia de la Salud Ambiental20262_SANTA_FE2_FEBRERO_2026</v>
      </c>
      <c r="P4928" s="168">
        <f t="shared" si="168"/>
        <v>91656</v>
      </c>
      <c r="S4928" s="172">
        <v>7</v>
      </c>
      <c r="T4928" s="23">
        <v>641592</v>
      </c>
    </row>
    <row r="4929" spans="2:20" ht="30" customHeight="1">
      <c r="B4929">
        <v>1742</v>
      </c>
      <c r="C4929" s="164" t="s">
        <v>343</v>
      </c>
      <c r="D4929" s="7" t="s">
        <v>344</v>
      </c>
      <c r="E4929">
        <v>2026</v>
      </c>
      <c r="F4929" s="76" t="str">
        <f t="shared" si="166"/>
        <v>174212. Vigilancia de la Salud AmbientalVigilancia de la Salud Ambiental2026</v>
      </c>
      <c r="G4929" s="7" t="s">
        <v>345</v>
      </c>
      <c r="H4929" s="7" t="s">
        <v>346</v>
      </c>
      <c r="I4929" t="s">
        <v>36</v>
      </c>
      <c r="J4929" s="7" t="s">
        <v>347</v>
      </c>
      <c r="K4929" t="s">
        <v>348</v>
      </c>
      <c r="L4929" t="s">
        <v>348</v>
      </c>
      <c r="M4929" s="37" t="s">
        <v>8</v>
      </c>
      <c r="N4929" s="78" t="s">
        <v>1</v>
      </c>
      <c r="O4929" s="76" t="str">
        <f t="shared" si="167"/>
        <v>174212. Vigilancia de la Salud AmbientalVigilancia de la Salud Ambiental20264_SAN_CRISTOBAL2_FEBRERO_2026</v>
      </c>
      <c r="P4929" s="168">
        <f t="shared" si="168"/>
        <v>91656</v>
      </c>
      <c r="S4929" s="172">
        <v>23</v>
      </c>
      <c r="T4929" s="23">
        <v>2108088</v>
      </c>
    </row>
    <row r="4930" spans="2:20" ht="30" customHeight="1">
      <c r="B4930">
        <v>1742</v>
      </c>
      <c r="C4930" s="164" t="s">
        <v>343</v>
      </c>
      <c r="D4930" s="7" t="s">
        <v>344</v>
      </c>
      <c r="E4930">
        <v>2026</v>
      </c>
      <c r="F4930" s="76" t="str">
        <f t="shared" si="166"/>
        <v>174212. Vigilancia de la Salud AmbientalVigilancia de la Salud Ambiental2026</v>
      </c>
      <c r="G4930" s="7" t="s">
        <v>345</v>
      </c>
      <c r="H4930" s="7" t="s">
        <v>346</v>
      </c>
      <c r="I4930" t="s">
        <v>36</v>
      </c>
      <c r="J4930" s="7" t="s">
        <v>347</v>
      </c>
      <c r="K4930" t="s">
        <v>348</v>
      </c>
      <c r="L4930" t="s">
        <v>348</v>
      </c>
      <c r="M4930" s="37" t="s">
        <v>7</v>
      </c>
      <c r="N4930" s="78" t="s">
        <v>1</v>
      </c>
      <c r="O4930" s="76" t="str">
        <f t="shared" si="167"/>
        <v>174212. Vigilancia de la Salud AmbientalVigilancia de la Salud Ambiental20263_MARTIRES2_FEBRERO_2026</v>
      </c>
      <c r="P4930" s="168">
        <f t="shared" si="168"/>
        <v>91656</v>
      </c>
      <c r="S4930" s="172">
        <v>8</v>
      </c>
      <c r="T4930" s="23">
        <v>733248</v>
      </c>
    </row>
    <row r="4931" spans="2:20" ht="30" customHeight="1">
      <c r="B4931">
        <v>1742</v>
      </c>
      <c r="C4931" s="164" t="s">
        <v>343</v>
      </c>
      <c r="D4931" s="7" t="s">
        <v>344</v>
      </c>
      <c r="E4931">
        <v>2026</v>
      </c>
      <c r="F4931" s="76" t="str">
        <f t="shared" si="166"/>
        <v>174212. Vigilancia de la Salud AmbientalVigilancia de la Salud Ambiental2026</v>
      </c>
      <c r="G4931" s="7" t="s">
        <v>345</v>
      </c>
      <c r="H4931" s="7" t="s">
        <v>346</v>
      </c>
      <c r="I4931" t="s">
        <v>36</v>
      </c>
      <c r="J4931" s="7" t="s">
        <v>347</v>
      </c>
      <c r="K4931" t="s">
        <v>348</v>
      </c>
      <c r="L4931" t="s">
        <v>348</v>
      </c>
      <c r="M4931" s="37" t="s">
        <v>10</v>
      </c>
      <c r="N4931" s="78" t="s">
        <v>1</v>
      </c>
      <c r="O4931" s="76" t="str">
        <f t="shared" si="167"/>
        <v>174212. Vigilancia de la Salud AmbientalVigilancia de la Salud Ambiental20266_ANTONIO_NARIÑO2_FEBRERO_2026</v>
      </c>
      <c r="P4931" s="168">
        <f t="shared" si="168"/>
        <v>91656</v>
      </c>
      <c r="S4931" s="172">
        <v>8</v>
      </c>
      <c r="T4931" s="23">
        <v>733248</v>
      </c>
    </row>
    <row r="4932" spans="2:20" ht="30" customHeight="1">
      <c r="B4932">
        <v>1742</v>
      </c>
      <c r="C4932" s="164" t="s">
        <v>343</v>
      </c>
      <c r="D4932" s="7" t="s">
        <v>344</v>
      </c>
      <c r="E4932">
        <v>2026</v>
      </c>
      <c r="F4932" s="76" t="str">
        <f t="shared" si="166"/>
        <v>174212. Vigilancia de la Salud AmbientalVigilancia de la Salud Ambiental2026</v>
      </c>
      <c r="G4932" s="7" t="s">
        <v>345</v>
      </c>
      <c r="H4932" s="7" t="s">
        <v>346</v>
      </c>
      <c r="I4932" t="s">
        <v>36</v>
      </c>
      <c r="J4932" s="7" t="s">
        <v>347</v>
      </c>
      <c r="K4932" t="s">
        <v>348</v>
      </c>
      <c r="L4932" t="s">
        <v>348</v>
      </c>
      <c r="M4932" s="37" t="s">
        <v>5</v>
      </c>
      <c r="N4932" s="78" t="s">
        <v>1</v>
      </c>
      <c r="O4932" s="76" t="str">
        <f t="shared" si="167"/>
        <v>174212. Vigilancia de la Salud AmbientalVigilancia de la Salud Ambiental20261_CANDELARIA2_FEBRERO_2026</v>
      </c>
      <c r="P4932" s="168">
        <f t="shared" si="168"/>
        <v>0</v>
      </c>
      <c r="S4932" s="172">
        <v>0</v>
      </c>
      <c r="T4932" s="23">
        <v>0</v>
      </c>
    </row>
    <row r="4933" spans="2:20" ht="30" customHeight="1">
      <c r="B4933">
        <v>1742</v>
      </c>
      <c r="C4933" s="164" t="s">
        <v>343</v>
      </c>
      <c r="D4933" s="7" t="s">
        <v>344</v>
      </c>
      <c r="E4933">
        <v>2026</v>
      </c>
      <c r="F4933" s="76" t="str">
        <f t="shared" si="166"/>
        <v>174212. Vigilancia de la Salud AmbientalVigilancia de la Salud Ambiental2026</v>
      </c>
      <c r="G4933" s="7" t="s">
        <v>345</v>
      </c>
      <c r="H4933" s="7" t="s">
        <v>346</v>
      </c>
      <c r="I4933" t="s">
        <v>36</v>
      </c>
      <c r="J4933" s="7" t="s">
        <v>347</v>
      </c>
      <c r="K4933" t="s">
        <v>348</v>
      </c>
      <c r="L4933" t="s">
        <v>348</v>
      </c>
      <c r="M4933" s="37" t="s">
        <v>9</v>
      </c>
      <c r="N4933" s="78" t="s">
        <v>1</v>
      </c>
      <c r="O4933" s="76" t="str">
        <f t="shared" si="167"/>
        <v>174212. Vigilancia de la Salud AmbientalVigilancia de la Salud Ambiental20265_RAFAEL_URIBE2_FEBRERO_2026</v>
      </c>
      <c r="P4933" s="168">
        <f t="shared" si="168"/>
        <v>91656</v>
      </c>
      <c r="S4933" s="172">
        <v>11</v>
      </c>
      <c r="T4933" s="23">
        <v>1008216</v>
      </c>
    </row>
    <row r="4934" spans="2:20" ht="30" customHeight="1">
      <c r="B4934">
        <v>1746</v>
      </c>
      <c r="C4934" s="164" t="s">
        <v>343</v>
      </c>
      <c r="D4934" s="7" t="s">
        <v>344</v>
      </c>
      <c r="E4934">
        <v>2026</v>
      </c>
      <c r="F4934" s="76" t="str">
        <f t="shared" si="166"/>
        <v>174612. Vigilancia de la Salud AmbientalVigilancia de la Salud Ambiental2026</v>
      </c>
      <c r="G4934" s="7" t="s">
        <v>345</v>
      </c>
      <c r="H4934" s="7" t="s">
        <v>346</v>
      </c>
      <c r="I4934" t="s">
        <v>36</v>
      </c>
      <c r="J4934" s="7" t="s">
        <v>347</v>
      </c>
      <c r="K4934" t="s">
        <v>348</v>
      </c>
      <c r="L4934" t="s">
        <v>348</v>
      </c>
      <c r="M4934" s="37" t="s">
        <v>6</v>
      </c>
      <c r="N4934" s="78" t="s">
        <v>1</v>
      </c>
      <c r="O4934" s="76" t="str">
        <f t="shared" si="167"/>
        <v>174612. Vigilancia de la Salud AmbientalVigilancia de la Salud Ambiental20262_SANTA_FE2_FEBRERO_2026</v>
      </c>
      <c r="P4934" s="168">
        <f t="shared" si="168"/>
        <v>0</v>
      </c>
      <c r="S4934" s="172">
        <v>0</v>
      </c>
      <c r="T4934" s="23">
        <v>0</v>
      </c>
    </row>
    <row r="4935" spans="2:20" ht="30" customHeight="1">
      <c r="B4935">
        <v>1746</v>
      </c>
      <c r="C4935" s="164" t="s">
        <v>343</v>
      </c>
      <c r="D4935" s="7" t="s">
        <v>344</v>
      </c>
      <c r="E4935">
        <v>2026</v>
      </c>
      <c r="F4935" s="76" t="str">
        <f t="shared" si="166"/>
        <v>174612. Vigilancia de la Salud AmbientalVigilancia de la Salud Ambiental2026</v>
      </c>
      <c r="G4935" s="7" t="s">
        <v>345</v>
      </c>
      <c r="H4935" s="7" t="s">
        <v>346</v>
      </c>
      <c r="I4935" t="s">
        <v>36</v>
      </c>
      <c r="J4935" s="7" t="s">
        <v>347</v>
      </c>
      <c r="K4935" t="s">
        <v>348</v>
      </c>
      <c r="L4935" t="s">
        <v>348</v>
      </c>
      <c r="M4935" s="37" t="s">
        <v>8</v>
      </c>
      <c r="N4935" s="78" t="s">
        <v>1</v>
      </c>
      <c r="O4935" s="76" t="str">
        <f t="shared" si="167"/>
        <v>174612. Vigilancia de la Salud AmbientalVigilancia de la Salud Ambiental20264_SAN_CRISTOBAL2_FEBRERO_2026</v>
      </c>
      <c r="P4935" s="168">
        <f t="shared" si="168"/>
        <v>61104</v>
      </c>
      <c r="S4935" s="172">
        <v>1</v>
      </c>
      <c r="T4935" s="23">
        <v>61104</v>
      </c>
    </row>
    <row r="4936" spans="2:20" ht="30" customHeight="1">
      <c r="B4936">
        <v>1746</v>
      </c>
      <c r="C4936" s="164" t="s">
        <v>343</v>
      </c>
      <c r="D4936" s="7" t="s">
        <v>344</v>
      </c>
      <c r="E4936">
        <v>2026</v>
      </c>
      <c r="F4936" s="76" t="str">
        <f t="shared" ref="F4936:F4999" si="169">B4936&amp;C4936&amp;D4936&amp;E4936</f>
        <v>174612. Vigilancia de la Salud AmbientalVigilancia de la Salud Ambiental2026</v>
      </c>
      <c r="G4936" s="7" t="s">
        <v>345</v>
      </c>
      <c r="H4936" s="7" t="s">
        <v>346</v>
      </c>
      <c r="I4936" t="s">
        <v>36</v>
      </c>
      <c r="J4936" s="7" t="s">
        <v>347</v>
      </c>
      <c r="K4936" t="s">
        <v>348</v>
      </c>
      <c r="L4936" t="s">
        <v>348</v>
      </c>
      <c r="M4936" s="37" t="s">
        <v>10</v>
      </c>
      <c r="N4936" s="78" t="s">
        <v>1</v>
      </c>
      <c r="O4936" s="76" t="str">
        <f t="shared" si="167"/>
        <v>174612. Vigilancia de la Salud AmbientalVigilancia de la Salud Ambiental20266_ANTONIO_NARIÑO2_FEBRERO_2026</v>
      </c>
      <c r="P4936" s="168">
        <f t="shared" si="168"/>
        <v>0</v>
      </c>
      <c r="S4936" s="172">
        <v>0</v>
      </c>
      <c r="T4936" s="23">
        <v>0</v>
      </c>
    </row>
    <row r="4937" spans="2:20" ht="30" customHeight="1">
      <c r="B4937">
        <v>1746</v>
      </c>
      <c r="C4937" s="164" t="s">
        <v>343</v>
      </c>
      <c r="D4937" s="7" t="s">
        <v>344</v>
      </c>
      <c r="E4937">
        <v>2026</v>
      </c>
      <c r="F4937" s="76" t="str">
        <f t="shared" si="169"/>
        <v>174612. Vigilancia de la Salud AmbientalVigilancia de la Salud Ambiental2026</v>
      </c>
      <c r="G4937" s="7" t="s">
        <v>345</v>
      </c>
      <c r="H4937" s="7" t="s">
        <v>346</v>
      </c>
      <c r="I4937" t="s">
        <v>36</v>
      </c>
      <c r="J4937" s="7" t="s">
        <v>347</v>
      </c>
      <c r="K4937" t="s">
        <v>348</v>
      </c>
      <c r="L4937" t="s">
        <v>348</v>
      </c>
      <c r="M4937" s="37" t="s">
        <v>9</v>
      </c>
      <c r="N4937" s="78" t="s">
        <v>1</v>
      </c>
      <c r="O4937" s="76" t="str">
        <f t="shared" si="167"/>
        <v>174612. Vigilancia de la Salud AmbientalVigilancia de la Salud Ambiental20265_RAFAEL_URIBE2_FEBRERO_2026</v>
      </c>
      <c r="P4937" s="168">
        <f t="shared" si="168"/>
        <v>0</v>
      </c>
      <c r="S4937" s="172">
        <v>0</v>
      </c>
      <c r="T4937" s="23">
        <v>0</v>
      </c>
    </row>
    <row r="4938" spans="2:20" ht="30" customHeight="1">
      <c r="B4938">
        <v>1755</v>
      </c>
      <c r="C4938" s="164" t="s">
        <v>343</v>
      </c>
      <c r="D4938" s="7" t="s">
        <v>344</v>
      </c>
      <c r="E4938">
        <v>2026</v>
      </c>
      <c r="F4938" s="76" t="str">
        <f t="shared" si="169"/>
        <v>175512. Vigilancia de la Salud AmbientalVigilancia de la Salud Ambiental2026</v>
      </c>
      <c r="G4938" s="7" t="s">
        <v>345</v>
      </c>
      <c r="H4938" s="7" t="s">
        <v>346</v>
      </c>
      <c r="I4938" t="s">
        <v>36</v>
      </c>
      <c r="J4938" s="7" t="s">
        <v>347</v>
      </c>
      <c r="K4938" t="s">
        <v>348</v>
      </c>
      <c r="L4938" t="s">
        <v>348</v>
      </c>
      <c r="M4938" s="37" t="s">
        <v>6</v>
      </c>
      <c r="N4938" s="78" t="s">
        <v>1</v>
      </c>
      <c r="O4938" s="76" t="str">
        <f t="shared" ref="O4938:O5001" si="170">+F4938&amp;M4938&amp;N4938</f>
        <v>175512. Vigilancia de la Salud AmbientalVigilancia de la Salud Ambiental20262_SANTA_FE2_FEBRERO_2026</v>
      </c>
      <c r="P4938" s="168">
        <f t="shared" si="168"/>
        <v>0</v>
      </c>
      <c r="S4938" s="172">
        <v>0</v>
      </c>
      <c r="T4938" s="23">
        <v>0</v>
      </c>
    </row>
    <row r="4939" spans="2:20" ht="30" customHeight="1">
      <c r="B4939">
        <v>1755</v>
      </c>
      <c r="C4939" s="164" t="s">
        <v>343</v>
      </c>
      <c r="D4939" s="7" t="s">
        <v>344</v>
      </c>
      <c r="E4939">
        <v>2026</v>
      </c>
      <c r="F4939" s="76" t="str">
        <f t="shared" si="169"/>
        <v>175512. Vigilancia de la Salud AmbientalVigilancia de la Salud Ambiental2026</v>
      </c>
      <c r="G4939" s="7" t="s">
        <v>345</v>
      </c>
      <c r="H4939" s="7" t="s">
        <v>346</v>
      </c>
      <c r="I4939" t="s">
        <v>36</v>
      </c>
      <c r="J4939" s="7" t="s">
        <v>347</v>
      </c>
      <c r="K4939" t="s">
        <v>348</v>
      </c>
      <c r="L4939" t="s">
        <v>348</v>
      </c>
      <c r="M4939" s="37" t="s">
        <v>7</v>
      </c>
      <c r="N4939" s="78" t="s">
        <v>1</v>
      </c>
      <c r="O4939" s="76" t="str">
        <f t="shared" si="170"/>
        <v>175512. Vigilancia de la Salud AmbientalVigilancia de la Salud Ambiental20263_MARTIRES2_FEBRERO_2026</v>
      </c>
      <c r="P4939" s="168">
        <f t="shared" si="168"/>
        <v>0</v>
      </c>
      <c r="S4939" s="172">
        <v>0</v>
      </c>
      <c r="T4939" s="23">
        <v>0</v>
      </c>
    </row>
    <row r="4940" spans="2:20" ht="30" customHeight="1">
      <c r="B4940">
        <v>1755</v>
      </c>
      <c r="C4940" s="164" t="s">
        <v>343</v>
      </c>
      <c r="D4940" s="7" t="s">
        <v>344</v>
      </c>
      <c r="E4940">
        <v>2026</v>
      </c>
      <c r="F4940" s="76" t="str">
        <f t="shared" si="169"/>
        <v>175512. Vigilancia de la Salud AmbientalVigilancia de la Salud Ambiental2026</v>
      </c>
      <c r="G4940" s="7" t="s">
        <v>345</v>
      </c>
      <c r="H4940" s="7" t="s">
        <v>346</v>
      </c>
      <c r="I4940" t="s">
        <v>36</v>
      </c>
      <c r="J4940" s="7" t="s">
        <v>347</v>
      </c>
      <c r="K4940" t="s">
        <v>348</v>
      </c>
      <c r="L4940" t="s">
        <v>348</v>
      </c>
      <c r="M4940" s="37" t="s">
        <v>10</v>
      </c>
      <c r="N4940" s="78" t="s">
        <v>1</v>
      </c>
      <c r="O4940" s="76" t="str">
        <f t="shared" si="170"/>
        <v>175512. Vigilancia de la Salud AmbientalVigilancia de la Salud Ambiental20266_ANTONIO_NARIÑO2_FEBRERO_2026</v>
      </c>
      <c r="P4940" s="168">
        <f t="shared" si="168"/>
        <v>0</v>
      </c>
      <c r="S4940" s="172">
        <v>0</v>
      </c>
      <c r="T4940" s="23">
        <v>0</v>
      </c>
    </row>
    <row r="4941" spans="2:20" ht="30" customHeight="1">
      <c r="B4941">
        <v>1756</v>
      </c>
      <c r="C4941" s="164" t="s">
        <v>343</v>
      </c>
      <c r="D4941" s="7" t="s">
        <v>344</v>
      </c>
      <c r="E4941">
        <v>2026</v>
      </c>
      <c r="F4941" s="76" t="str">
        <f t="shared" si="169"/>
        <v>175612. Vigilancia de la Salud AmbientalVigilancia de la Salud Ambiental2026</v>
      </c>
      <c r="G4941" s="7" t="s">
        <v>345</v>
      </c>
      <c r="H4941" s="7" t="s">
        <v>346</v>
      </c>
      <c r="I4941" t="s">
        <v>36</v>
      </c>
      <c r="J4941" s="7" t="s">
        <v>347</v>
      </c>
      <c r="K4941" t="s">
        <v>348</v>
      </c>
      <c r="L4941" t="s">
        <v>348</v>
      </c>
      <c r="M4941" s="37" t="s">
        <v>8</v>
      </c>
      <c r="N4941" s="78" t="s">
        <v>1</v>
      </c>
      <c r="O4941" s="76" t="str">
        <f t="shared" si="170"/>
        <v>175612. Vigilancia de la Salud AmbientalVigilancia de la Salud Ambiental20264_SAN_CRISTOBAL2_FEBRERO_2026</v>
      </c>
      <c r="P4941" s="168">
        <f t="shared" si="168"/>
        <v>91656</v>
      </c>
      <c r="S4941" s="172">
        <v>1</v>
      </c>
      <c r="T4941" s="23">
        <v>91656</v>
      </c>
    </row>
    <row r="4942" spans="2:20" ht="30" customHeight="1">
      <c r="B4942">
        <v>1756</v>
      </c>
      <c r="C4942" s="164" t="s">
        <v>343</v>
      </c>
      <c r="D4942" s="7" t="s">
        <v>344</v>
      </c>
      <c r="E4942">
        <v>2026</v>
      </c>
      <c r="F4942" s="76" t="str">
        <f t="shared" si="169"/>
        <v>175612. Vigilancia de la Salud AmbientalVigilancia de la Salud Ambiental2026</v>
      </c>
      <c r="G4942" s="7" t="s">
        <v>345</v>
      </c>
      <c r="H4942" s="7" t="s">
        <v>346</v>
      </c>
      <c r="I4942" t="s">
        <v>36</v>
      </c>
      <c r="J4942" s="7" t="s">
        <v>347</v>
      </c>
      <c r="K4942" t="s">
        <v>348</v>
      </c>
      <c r="L4942" t="s">
        <v>348</v>
      </c>
      <c r="M4942" s="37" t="s">
        <v>7</v>
      </c>
      <c r="N4942" s="78" t="s">
        <v>1</v>
      </c>
      <c r="O4942" s="76" t="str">
        <f t="shared" si="170"/>
        <v>175612. Vigilancia de la Salud AmbientalVigilancia de la Salud Ambiental20263_MARTIRES2_FEBRERO_2026</v>
      </c>
      <c r="P4942" s="168">
        <f t="shared" si="168"/>
        <v>91656</v>
      </c>
      <c r="S4942" s="172">
        <v>2</v>
      </c>
      <c r="T4942" s="23">
        <v>183312</v>
      </c>
    </row>
    <row r="4943" spans="2:20" ht="30" customHeight="1">
      <c r="B4943">
        <v>1756</v>
      </c>
      <c r="C4943" s="164" t="s">
        <v>343</v>
      </c>
      <c r="D4943" s="7" t="s">
        <v>344</v>
      </c>
      <c r="E4943">
        <v>2026</v>
      </c>
      <c r="F4943" s="76" t="str">
        <f t="shared" si="169"/>
        <v>175612. Vigilancia de la Salud AmbientalVigilancia de la Salud Ambiental2026</v>
      </c>
      <c r="G4943" s="7" t="s">
        <v>345</v>
      </c>
      <c r="H4943" s="7" t="s">
        <v>346</v>
      </c>
      <c r="I4943" t="s">
        <v>36</v>
      </c>
      <c r="J4943" s="7" t="s">
        <v>347</v>
      </c>
      <c r="K4943" t="s">
        <v>348</v>
      </c>
      <c r="L4943" t="s">
        <v>348</v>
      </c>
      <c r="M4943" s="37" t="s">
        <v>10</v>
      </c>
      <c r="N4943" s="78" t="s">
        <v>1</v>
      </c>
      <c r="O4943" s="76" t="str">
        <f t="shared" si="170"/>
        <v>175612. Vigilancia de la Salud AmbientalVigilancia de la Salud Ambiental20266_ANTONIO_NARIÑO2_FEBRERO_2026</v>
      </c>
      <c r="P4943" s="168">
        <f t="shared" si="168"/>
        <v>91656</v>
      </c>
      <c r="S4943" s="172">
        <v>1</v>
      </c>
      <c r="T4943" s="23">
        <v>91656</v>
      </c>
    </row>
    <row r="4944" spans="2:20" ht="30" customHeight="1">
      <c r="B4944">
        <v>1756</v>
      </c>
      <c r="C4944" s="164" t="s">
        <v>343</v>
      </c>
      <c r="D4944" s="7" t="s">
        <v>344</v>
      </c>
      <c r="E4944">
        <v>2026</v>
      </c>
      <c r="F4944" s="76" t="str">
        <f t="shared" si="169"/>
        <v>175612. Vigilancia de la Salud AmbientalVigilancia de la Salud Ambiental2026</v>
      </c>
      <c r="G4944" s="7" t="s">
        <v>345</v>
      </c>
      <c r="H4944" s="7" t="s">
        <v>346</v>
      </c>
      <c r="I4944" t="s">
        <v>36</v>
      </c>
      <c r="J4944" s="7" t="s">
        <v>347</v>
      </c>
      <c r="K4944" t="s">
        <v>348</v>
      </c>
      <c r="L4944" t="s">
        <v>348</v>
      </c>
      <c r="M4944" s="37" t="s">
        <v>9</v>
      </c>
      <c r="N4944" s="78" t="s">
        <v>1</v>
      </c>
      <c r="O4944" s="76" t="str">
        <f t="shared" si="170"/>
        <v>175612. Vigilancia de la Salud AmbientalVigilancia de la Salud Ambiental20265_RAFAEL_URIBE2_FEBRERO_2026</v>
      </c>
      <c r="P4944" s="168">
        <f t="shared" si="168"/>
        <v>0</v>
      </c>
      <c r="S4944" s="172">
        <v>0</v>
      </c>
      <c r="T4944" s="23">
        <v>0</v>
      </c>
    </row>
    <row r="4945" spans="2:20" ht="30" customHeight="1">
      <c r="B4945">
        <v>1758</v>
      </c>
      <c r="C4945" s="164" t="s">
        <v>343</v>
      </c>
      <c r="D4945" s="7" t="s">
        <v>344</v>
      </c>
      <c r="E4945">
        <v>2026</v>
      </c>
      <c r="F4945" s="76" t="str">
        <f t="shared" si="169"/>
        <v>175812. Vigilancia de la Salud AmbientalVigilancia de la Salud Ambiental2026</v>
      </c>
      <c r="G4945" s="7" t="s">
        <v>345</v>
      </c>
      <c r="H4945" s="7" t="s">
        <v>346</v>
      </c>
      <c r="I4945" t="s">
        <v>36</v>
      </c>
      <c r="J4945" s="7" t="s">
        <v>347</v>
      </c>
      <c r="K4945" t="s">
        <v>348</v>
      </c>
      <c r="L4945" t="s">
        <v>348</v>
      </c>
      <c r="M4945" s="37" t="s">
        <v>6</v>
      </c>
      <c r="N4945" s="78" t="s">
        <v>1</v>
      </c>
      <c r="O4945" s="76" t="str">
        <f t="shared" si="170"/>
        <v>175812. Vigilancia de la Salud AmbientalVigilancia de la Salud Ambiental20262_SANTA_FE2_FEBRERO_2026</v>
      </c>
      <c r="P4945" s="168">
        <f t="shared" si="168"/>
        <v>0</v>
      </c>
      <c r="S4945" s="172">
        <v>0</v>
      </c>
      <c r="T4945" s="23">
        <v>0</v>
      </c>
    </row>
    <row r="4946" spans="2:20" ht="30" customHeight="1">
      <c r="B4946">
        <v>1758</v>
      </c>
      <c r="C4946" s="164" t="s">
        <v>343</v>
      </c>
      <c r="D4946" s="7" t="s">
        <v>344</v>
      </c>
      <c r="E4946">
        <v>2026</v>
      </c>
      <c r="F4946" s="76" t="str">
        <f t="shared" si="169"/>
        <v>175812. Vigilancia de la Salud AmbientalVigilancia de la Salud Ambiental2026</v>
      </c>
      <c r="G4946" s="7" t="s">
        <v>345</v>
      </c>
      <c r="H4946" s="7" t="s">
        <v>346</v>
      </c>
      <c r="I4946" t="s">
        <v>36</v>
      </c>
      <c r="J4946" s="7" t="s">
        <v>347</v>
      </c>
      <c r="K4946" t="s">
        <v>348</v>
      </c>
      <c r="L4946" t="s">
        <v>348</v>
      </c>
      <c r="M4946" s="37" t="s">
        <v>8</v>
      </c>
      <c r="N4946" s="78" t="s">
        <v>1</v>
      </c>
      <c r="O4946" s="76" t="str">
        <f t="shared" si="170"/>
        <v>175812. Vigilancia de la Salud AmbientalVigilancia de la Salud Ambiental20264_SAN_CRISTOBAL2_FEBRERO_2026</v>
      </c>
      <c r="P4946" s="168">
        <f t="shared" si="168"/>
        <v>0</v>
      </c>
      <c r="S4946" s="172">
        <v>0</v>
      </c>
      <c r="T4946" s="23">
        <v>0</v>
      </c>
    </row>
    <row r="4947" spans="2:20" ht="30" customHeight="1">
      <c r="B4947">
        <v>1758</v>
      </c>
      <c r="C4947" s="164" t="s">
        <v>343</v>
      </c>
      <c r="D4947" s="7" t="s">
        <v>344</v>
      </c>
      <c r="E4947">
        <v>2026</v>
      </c>
      <c r="F4947" s="76" t="str">
        <f t="shared" si="169"/>
        <v>175812. Vigilancia de la Salud AmbientalVigilancia de la Salud Ambiental2026</v>
      </c>
      <c r="G4947" s="7" t="s">
        <v>345</v>
      </c>
      <c r="H4947" s="7" t="s">
        <v>346</v>
      </c>
      <c r="I4947" t="s">
        <v>36</v>
      </c>
      <c r="J4947" s="7" t="s">
        <v>347</v>
      </c>
      <c r="K4947" t="s">
        <v>348</v>
      </c>
      <c r="L4947" t="s">
        <v>348</v>
      </c>
      <c r="M4947" s="37" t="s">
        <v>7</v>
      </c>
      <c r="N4947" s="78" t="s">
        <v>1</v>
      </c>
      <c r="O4947" s="76" t="str">
        <f t="shared" si="170"/>
        <v>175812. Vigilancia de la Salud AmbientalVigilancia de la Salud Ambiental20263_MARTIRES2_FEBRERO_2026</v>
      </c>
      <c r="P4947" s="168">
        <f t="shared" si="168"/>
        <v>0</v>
      </c>
      <c r="S4947" s="172">
        <v>0</v>
      </c>
      <c r="T4947" s="23">
        <v>0</v>
      </c>
    </row>
    <row r="4948" spans="2:20" ht="30" customHeight="1">
      <c r="B4948">
        <v>1758</v>
      </c>
      <c r="C4948" s="164" t="s">
        <v>343</v>
      </c>
      <c r="D4948" s="7" t="s">
        <v>344</v>
      </c>
      <c r="E4948">
        <v>2026</v>
      </c>
      <c r="F4948" s="76" t="str">
        <f t="shared" si="169"/>
        <v>175812. Vigilancia de la Salud AmbientalVigilancia de la Salud Ambiental2026</v>
      </c>
      <c r="G4948" s="7" t="s">
        <v>345</v>
      </c>
      <c r="H4948" s="7" t="s">
        <v>346</v>
      </c>
      <c r="I4948" t="s">
        <v>36</v>
      </c>
      <c r="J4948" s="7" t="s">
        <v>347</v>
      </c>
      <c r="K4948" t="s">
        <v>348</v>
      </c>
      <c r="L4948" t="s">
        <v>348</v>
      </c>
      <c r="M4948" s="37" t="s">
        <v>10</v>
      </c>
      <c r="N4948" s="78" t="s">
        <v>1</v>
      </c>
      <c r="O4948" s="76" t="str">
        <f t="shared" si="170"/>
        <v>175812. Vigilancia de la Salud AmbientalVigilancia de la Salud Ambiental20266_ANTONIO_NARIÑO2_FEBRERO_2026</v>
      </c>
      <c r="P4948" s="168">
        <f t="shared" si="168"/>
        <v>91656</v>
      </c>
      <c r="S4948" s="172">
        <v>1</v>
      </c>
      <c r="T4948" s="23">
        <v>91656</v>
      </c>
    </row>
    <row r="4949" spans="2:20" ht="30" customHeight="1">
      <c r="B4949">
        <v>1759</v>
      </c>
      <c r="C4949" s="164" t="s">
        <v>343</v>
      </c>
      <c r="D4949" s="7" t="s">
        <v>344</v>
      </c>
      <c r="E4949">
        <v>2026</v>
      </c>
      <c r="F4949" s="76" t="str">
        <f t="shared" si="169"/>
        <v>175912. Vigilancia de la Salud AmbientalVigilancia de la Salud Ambiental2026</v>
      </c>
      <c r="G4949" s="7" t="s">
        <v>345</v>
      </c>
      <c r="H4949" s="7" t="s">
        <v>346</v>
      </c>
      <c r="I4949" t="s">
        <v>36</v>
      </c>
      <c r="J4949" s="7" t="s">
        <v>347</v>
      </c>
      <c r="K4949" t="s">
        <v>348</v>
      </c>
      <c r="L4949" t="s">
        <v>348</v>
      </c>
      <c r="M4949" s="37" t="s">
        <v>6</v>
      </c>
      <c r="N4949" s="78" t="s">
        <v>1</v>
      </c>
      <c r="O4949" s="76" t="str">
        <f t="shared" si="170"/>
        <v>175912. Vigilancia de la Salud AmbientalVigilancia de la Salud Ambiental20262_SANTA_FE2_FEBRERO_2026</v>
      </c>
      <c r="P4949" s="168">
        <f t="shared" si="168"/>
        <v>76380</v>
      </c>
      <c r="S4949" s="172">
        <v>2</v>
      </c>
      <c r="T4949" s="23">
        <v>152760</v>
      </c>
    </row>
    <row r="4950" spans="2:20" ht="30" customHeight="1">
      <c r="B4950">
        <v>1759</v>
      </c>
      <c r="C4950" s="164" t="s">
        <v>343</v>
      </c>
      <c r="D4950" s="7" t="s">
        <v>344</v>
      </c>
      <c r="E4950">
        <v>2026</v>
      </c>
      <c r="F4950" s="76" t="str">
        <f t="shared" si="169"/>
        <v>175912. Vigilancia de la Salud AmbientalVigilancia de la Salud Ambiental2026</v>
      </c>
      <c r="G4950" s="7" t="s">
        <v>345</v>
      </c>
      <c r="H4950" s="7" t="s">
        <v>346</v>
      </c>
      <c r="I4950" t="s">
        <v>36</v>
      </c>
      <c r="J4950" s="7" t="s">
        <v>347</v>
      </c>
      <c r="K4950" t="s">
        <v>348</v>
      </c>
      <c r="L4950" t="s">
        <v>348</v>
      </c>
      <c r="M4950" s="37" t="s">
        <v>8</v>
      </c>
      <c r="N4950" s="78" t="s">
        <v>1</v>
      </c>
      <c r="O4950" s="76" t="str">
        <f t="shared" si="170"/>
        <v>175912. Vigilancia de la Salud AmbientalVigilancia de la Salud Ambiental20264_SAN_CRISTOBAL2_FEBRERO_2026</v>
      </c>
      <c r="P4950" s="168">
        <f t="shared" si="168"/>
        <v>76380</v>
      </c>
      <c r="S4950" s="172">
        <v>28</v>
      </c>
      <c r="T4950" s="23">
        <v>2138640</v>
      </c>
    </row>
    <row r="4951" spans="2:20" ht="30" customHeight="1">
      <c r="B4951">
        <v>1759</v>
      </c>
      <c r="C4951" s="164" t="s">
        <v>343</v>
      </c>
      <c r="D4951" s="7" t="s">
        <v>344</v>
      </c>
      <c r="E4951">
        <v>2026</v>
      </c>
      <c r="F4951" s="76" t="str">
        <f t="shared" si="169"/>
        <v>175912. Vigilancia de la Salud AmbientalVigilancia de la Salud Ambiental2026</v>
      </c>
      <c r="G4951" s="7" t="s">
        <v>345</v>
      </c>
      <c r="H4951" s="7" t="s">
        <v>346</v>
      </c>
      <c r="I4951" t="s">
        <v>36</v>
      </c>
      <c r="J4951" s="7" t="s">
        <v>347</v>
      </c>
      <c r="K4951" t="s">
        <v>348</v>
      </c>
      <c r="L4951" t="s">
        <v>348</v>
      </c>
      <c r="M4951" s="37" t="s">
        <v>7</v>
      </c>
      <c r="N4951" s="78" t="s">
        <v>1</v>
      </c>
      <c r="O4951" s="76" t="str">
        <f t="shared" si="170"/>
        <v>175912. Vigilancia de la Salud AmbientalVigilancia de la Salud Ambiental20263_MARTIRES2_FEBRERO_2026</v>
      </c>
      <c r="P4951" s="168">
        <f t="shared" si="168"/>
        <v>76380</v>
      </c>
      <c r="S4951" s="172">
        <v>9</v>
      </c>
      <c r="T4951" s="23">
        <v>687420</v>
      </c>
    </row>
    <row r="4952" spans="2:20" ht="30" customHeight="1">
      <c r="B4952">
        <v>1759</v>
      </c>
      <c r="C4952" s="164" t="s">
        <v>343</v>
      </c>
      <c r="D4952" s="7" t="s">
        <v>344</v>
      </c>
      <c r="E4952">
        <v>2026</v>
      </c>
      <c r="F4952" s="76" t="str">
        <f t="shared" si="169"/>
        <v>175912. Vigilancia de la Salud AmbientalVigilancia de la Salud Ambiental2026</v>
      </c>
      <c r="G4952" s="7" t="s">
        <v>345</v>
      </c>
      <c r="H4952" s="7" t="s">
        <v>346</v>
      </c>
      <c r="I4952" t="s">
        <v>36</v>
      </c>
      <c r="J4952" s="7" t="s">
        <v>347</v>
      </c>
      <c r="K4952" t="s">
        <v>348</v>
      </c>
      <c r="L4952" t="s">
        <v>348</v>
      </c>
      <c r="M4952" s="37" t="s">
        <v>10</v>
      </c>
      <c r="N4952" s="78" t="s">
        <v>1</v>
      </c>
      <c r="O4952" s="76" t="str">
        <f t="shared" si="170"/>
        <v>175912. Vigilancia de la Salud AmbientalVigilancia de la Salud Ambiental20266_ANTONIO_NARIÑO2_FEBRERO_2026</v>
      </c>
      <c r="P4952" s="168">
        <f t="shared" si="168"/>
        <v>76380</v>
      </c>
      <c r="S4952" s="172">
        <v>25</v>
      </c>
      <c r="T4952" s="23">
        <v>1909500</v>
      </c>
    </row>
    <row r="4953" spans="2:20" ht="30" customHeight="1">
      <c r="B4953">
        <v>1759</v>
      </c>
      <c r="C4953" s="164" t="s">
        <v>343</v>
      </c>
      <c r="D4953" s="7" t="s">
        <v>344</v>
      </c>
      <c r="E4953">
        <v>2026</v>
      </c>
      <c r="F4953" s="76" t="str">
        <f t="shared" si="169"/>
        <v>175912. Vigilancia de la Salud AmbientalVigilancia de la Salud Ambiental2026</v>
      </c>
      <c r="G4953" s="7" t="s">
        <v>345</v>
      </c>
      <c r="H4953" s="7" t="s">
        <v>346</v>
      </c>
      <c r="I4953" t="s">
        <v>36</v>
      </c>
      <c r="J4953" s="7" t="s">
        <v>347</v>
      </c>
      <c r="K4953" t="s">
        <v>348</v>
      </c>
      <c r="L4953" t="s">
        <v>348</v>
      </c>
      <c r="M4953" s="37" t="s">
        <v>9</v>
      </c>
      <c r="N4953" s="78" t="s">
        <v>1</v>
      </c>
      <c r="O4953" s="76" t="str">
        <f t="shared" si="170"/>
        <v>175912. Vigilancia de la Salud AmbientalVigilancia de la Salud Ambiental20265_RAFAEL_URIBE2_FEBRERO_2026</v>
      </c>
      <c r="P4953" s="168">
        <f t="shared" si="168"/>
        <v>76380</v>
      </c>
      <c r="S4953" s="172">
        <v>9</v>
      </c>
      <c r="T4953" s="23">
        <v>687420</v>
      </c>
    </row>
    <row r="4954" spans="2:20" ht="30" customHeight="1">
      <c r="B4954">
        <v>1760</v>
      </c>
      <c r="C4954" s="164" t="s">
        <v>343</v>
      </c>
      <c r="D4954" s="7" t="s">
        <v>344</v>
      </c>
      <c r="E4954">
        <v>2026</v>
      </c>
      <c r="F4954" s="76" t="str">
        <f t="shared" si="169"/>
        <v>176012. Vigilancia de la Salud AmbientalVigilancia de la Salud Ambiental2026</v>
      </c>
      <c r="G4954" s="7" t="s">
        <v>345</v>
      </c>
      <c r="H4954" s="7" t="s">
        <v>346</v>
      </c>
      <c r="I4954" t="s">
        <v>36</v>
      </c>
      <c r="J4954" s="7" t="s">
        <v>347</v>
      </c>
      <c r="K4954" t="s">
        <v>348</v>
      </c>
      <c r="L4954" t="s">
        <v>348</v>
      </c>
      <c r="M4954" s="37" t="s">
        <v>7</v>
      </c>
      <c r="N4954" s="78" t="s">
        <v>1</v>
      </c>
      <c r="O4954" s="76" t="str">
        <f t="shared" si="170"/>
        <v>176012. Vigilancia de la Salud AmbientalVigilancia de la Salud Ambiental20263_MARTIRES2_FEBRERO_2026</v>
      </c>
      <c r="P4954" s="168">
        <f t="shared" si="168"/>
        <v>0</v>
      </c>
      <c r="S4954" s="172">
        <v>0</v>
      </c>
      <c r="T4954" s="23">
        <v>0</v>
      </c>
    </row>
    <row r="4955" spans="2:20" ht="30" customHeight="1">
      <c r="B4955">
        <v>1760</v>
      </c>
      <c r="C4955" s="164" t="s">
        <v>343</v>
      </c>
      <c r="D4955" s="7" t="s">
        <v>344</v>
      </c>
      <c r="E4955">
        <v>2026</v>
      </c>
      <c r="F4955" s="76" t="str">
        <f t="shared" si="169"/>
        <v>176012. Vigilancia de la Salud AmbientalVigilancia de la Salud Ambiental2026</v>
      </c>
      <c r="G4955" s="7" t="s">
        <v>345</v>
      </c>
      <c r="H4955" s="7" t="s">
        <v>346</v>
      </c>
      <c r="I4955" t="s">
        <v>36</v>
      </c>
      <c r="J4955" s="7" t="s">
        <v>347</v>
      </c>
      <c r="K4955" t="s">
        <v>348</v>
      </c>
      <c r="L4955" t="s">
        <v>348</v>
      </c>
      <c r="M4955" s="37" t="s">
        <v>9</v>
      </c>
      <c r="N4955" s="78" t="s">
        <v>1</v>
      </c>
      <c r="O4955" s="76" t="str">
        <f t="shared" si="170"/>
        <v>176012. Vigilancia de la Salud AmbientalVigilancia de la Salud Ambiental20265_RAFAEL_URIBE2_FEBRERO_2026</v>
      </c>
      <c r="P4955" s="168">
        <f t="shared" si="168"/>
        <v>0</v>
      </c>
      <c r="S4955" s="172">
        <v>0</v>
      </c>
      <c r="T4955" s="23">
        <v>0</v>
      </c>
    </row>
    <row r="4956" spans="2:20" ht="30" customHeight="1">
      <c r="B4956">
        <v>1761</v>
      </c>
      <c r="C4956" s="164" t="s">
        <v>343</v>
      </c>
      <c r="D4956" s="7" t="s">
        <v>344</v>
      </c>
      <c r="E4956">
        <v>2026</v>
      </c>
      <c r="F4956" s="76" t="str">
        <f t="shared" si="169"/>
        <v>176112. Vigilancia de la Salud AmbientalVigilancia de la Salud Ambiental2026</v>
      </c>
      <c r="G4956" s="7" t="s">
        <v>345</v>
      </c>
      <c r="H4956" s="7" t="s">
        <v>346</v>
      </c>
      <c r="I4956" t="s">
        <v>36</v>
      </c>
      <c r="J4956" s="7" t="s">
        <v>347</v>
      </c>
      <c r="K4956" t="s">
        <v>348</v>
      </c>
      <c r="L4956" t="s">
        <v>348</v>
      </c>
      <c r="M4956" s="37" t="s">
        <v>6</v>
      </c>
      <c r="N4956" s="78" t="s">
        <v>1</v>
      </c>
      <c r="O4956" s="76" t="str">
        <f t="shared" si="170"/>
        <v>176112. Vigilancia de la Salud AmbientalVigilancia de la Salud Ambiental20262_SANTA_FE2_FEBRERO_2026</v>
      </c>
      <c r="P4956" s="168">
        <f t="shared" si="168"/>
        <v>0</v>
      </c>
      <c r="S4956" s="172">
        <v>0</v>
      </c>
      <c r="T4956" s="23">
        <v>0</v>
      </c>
    </row>
    <row r="4957" spans="2:20" ht="30" customHeight="1">
      <c r="B4957">
        <v>1761</v>
      </c>
      <c r="C4957" s="164" t="s">
        <v>343</v>
      </c>
      <c r="D4957" s="7" t="s">
        <v>344</v>
      </c>
      <c r="E4957">
        <v>2026</v>
      </c>
      <c r="F4957" s="76" t="str">
        <f t="shared" si="169"/>
        <v>176112. Vigilancia de la Salud AmbientalVigilancia de la Salud Ambiental2026</v>
      </c>
      <c r="G4957" s="7" t="s">
        <v>345</v>
      </c>
      <c r="H4957" s="7" t="s">
        <v>346</v>
      </c>
      <c r="I4957" t="s">
        <v>36</v>
      </c>
      <c r="J4957" s="7" t="s">
        <v>347</v>
      </c>
      <c r="K4957" t="s">
        <v>348</v>
      </c>
      <c r="L4957" t="s">
        <v>348</v>
      </c>
      <c r="M4957" s="37" t="s">
        <v>8</v>
      </c>
      <c r="N4957" s="78" t="s">
        <v>1</v>
      </c>
      <c r="O4957" s="76" t="str">
        <f t="shared" si="170"/>
        <v>176112. Vigilancia de la Salud AmbientalVigilancia de la Salud Ambiental20264_SAN_CRISTOBAL2_FEBRERO_2026</v>
      </c>
      <c r="P4957" s="168">
        <f t="shared" si="168"/>
        <v>61104</v>
      </c>
      <c r="S4957" s="172">
        <v>3</v>
      </c>
      <c r="T4957" s="23">
        <v>183312</v>
      </c>
    </row>
    <row r="4958" spans="2:20" ht="30" customHeight="1">
      <c r="B4958">
        <v>1761</v>
      </c>
      <c r="C4958" s="164" t="s">
        <v>343</v>
      </c>
      <c r="D4958" s="7" t="s">
        <v>344</v>
      </c>
      <c r="E4958">
        <v>2026</v>
      </c>
      <c r="F4958" s="76" t="str">
        <f t="shared" si="169"/>
        <v>176112. Vigilancia de la Salud AmbientalVigilancia de la Salud Ambiental2026</v>
      </c>
      <c r="G4958" s="7" t="s">
        <v>345</v>
      </c>
      <c r="H4958" s="7" t="s">
        <v>346</v>
      </c>
      <c r="I4958" t="s">
        <v>36</v>
      </c>
      <c r="J4958" s="7" t="s">
        <v>347</v>
      </c>
      <c r="K4958" t="s">
        <v>348</v>
      </c>
      <c r="L4958" t="s">
        <v>348</v>
      </c>
      <c r="M4958" s="37" t="s">
        <v>7</v>
      </c>
      <c r="N4958" s="78" t="s">
        <v>1</v>
      </c>
      <c r="O4958" s="76" t="str">
        <f t="shared" si="170"/>
        <v>176112. Vigilancia de la Salud AmbientalVigilancia de la Salud Ambiental20263_MARTIRES2_FEBRERO_2026</v>
      </c>
      <c r="P4958" s="168">
        <f t="shared" si="168"/>
        <v>0</v>
      </c>
      <c r="S4958" s="172">
        <v>0</v>
      </c>
      <c r="T4958" s="23">
        <v>0</v>
      </c>
    </row>
    <row r="4959" spans="2:20" ht="30" customHeight="1">
      <c r="B4959">
        <v>1761</v>
      </c>
      <c r="C4959" s="164" t="s">
        <v>343</v>
      </c>
      <c r="D4959" s="7" t="s">
        <v>344</v>
      </c>
      <c r="E4959">
        <v>2026</v>
      </c>
      <c r="F4959" s="76" t="str">
        <f t="shared" si="169"/>
        <v>176112. Vigilancia de la Salud AmbientalVigilancia de la Salud Ambiental2026</v>
      </c>
      <c r="G4959" s="7" t="s">
        <v>345</v>
      </c>
      <c r="H4959" s="7" t="s">
        <v>346</v>
      </c>
      <c r="I4959" t="s">
        <v>36</v>
      </c>
      <c r="J4959" s="7" t="s">
        <v>347</v>
      </c>
      <c r="K4959" t="s">
        <v>348</v>
      </c>
      <c r="L4959" t="s">
        <v>348</v>
      </c>
      <c r="M4959" s="37" t="s">
        <v>10</v>
      </c>
      <c r="N4959" s="78" t="s">
        <v>1</v>
      </c>
      <c r="O4959" s="76" t="str">
        <f t="shared" si="170"/>
        <v>176112. Vigilancia de la Salud AmbientalVigilancia de la Salud Ambiental20266_ANTONIO_NARIÑO2_FEBRERO_2026</v>
      </c>
      <c r="P4959" s="168">
        <f t="shared" si="168"/>
        <v>0</v>
      </c>
      <c r="S4959" s="172">
        <v>0</v>
      </c>
      <c r="T4959" s="23">
        <v>0</v>
      </c>
    </row>
    <row r="4960" spans="2:20" ht="30" customHeight="1">
      <c r="B4960">
        <v>1761</v>
      </c>
      <c r="C4960" s="164" t="s">
        <v>343</v>
      </c>
      <c r="D4960" s="7" t="s">
        <v>344</v>
      </c>
      <c r="E4960">
        <v>2026</v>
      </c>
      <c r="F4960" s="76" t="str">
        <f t="shared" si="169"/>
        <v>176112. Vigilancia de la Salud AmbientalVigilancia de la Salud Ambiental2026</v>
      </c>
      <c r="G4960" s="7" t="s">
        <v>345</v>
      </c>
      <c r="H4960" s="7" t="s">
        <v>346</v>
      </c>
      <c r="I4960" t="s">
        <v>36</v>
      </c>
      <c r="J4960" s="7" t="s">
        <v>347</v>
      </c>
      <c r="K4960" t="s">
        <v>348</v>
      </c>
      <c r="L4960" t="s">
        <v>348</v>
      </c>
      <c r="M4960" s="37" t="s">
        <v>5</v>
      </c>
      <c r="N4960" s="78" t="s">
        <v>1</v>
      </c>
      <c r="O4960" s="76" t="str">
        <f t="shared" si="170"/>
        <v>176112. Vigilancia de la Salud AmbientalVigilancia de la Salud Ambiental20261_CANDELARIA2_FEBRERO_2026</v>
      </c>
      <c r="P4960" s="168">
        <f t="shared" si="168"/>
        <v>0</v>
      </c>
      <c r="S4960" s="172">
        <v>0</v>
      </c>
      <c r="T4960" s="23">
        <v>0</v>
      </c>
    </row>
    <row r="4961" spans="2:20" ht="30" customHeight="1">
      <c r="B4961">
        <v>1761</v>
      </c>
      <c r="C4961" s="164" t="s">
        <v>343</v>
      </c>
      <c r="D4961" s="7" t="s">
        <v>344</v>
      </c>
      <c r="E4961">
        <v>2026</v>
      </c>
      <c r="F4961" s="76" t="str">
        <f t="shared" si="169"/>
        <v>176112. Vigilancia de la Salud AmbientalVigilancia de la Salud Ambiental2026</v>
      </c>
      <c r="G4961" s="7" t="s">
        <v>345</v>
      </c>
      <c r="H4961" s="7" t="s">
        <v>346</v>
      </c>
      <c r="I4961" t="s">
        <v>36</v>
      </c>
      <c r="J4961" s="7" t="s">
        <v>347</v>
      </c>
      <c r="K4961" t="s">
        <v>348</v>
      </c>
      <c r="L4961" t="s">
        <v>348</v>
      </c>
      <c r="M4961" s="37" t="s">
        <v>9</v>
      </c>
      <c r="N4961" s="78" t="s">
        <v>1</v>
      </c>
      <c r="O4961" s="76" t="str">
        <f t="shared" si="170"/>
        <v>176112. Vigilancia de la Salud AmbientalVigilancia de la Salud Ambiental20265_RAFAEL_URIBE2_FEBRERO_2026</v>
      </c>
      <c r="P4961" s="168">
        <f t="shared" si="168"/>
        <v>0</v>
      </c>
      <c r="S4961" s="172">
        <v>0</v>
      </c>
      <c r="T4961" s="23">
        <v>0</v>
      </c>
    </row>
    <row r="4962" spans="2:20" ht="30" customHeight="1">
      <c r="B4962">
        <v>1762</v>
      </c>
      <c r="C4962" s="164" t="s">
        <v>343</v>
      </c>
      <c r="D4962" s="7" t="s">
        <v>344</v>
      </c>
      <c r="E4962">
        <v>2026</v>
      </c>
      <c r="F4962" s="76" t="str">
        <f t="shared" si="169"/>
        <v>176212. Vigilancia de la Salud AmbientalVigilancia de la Salud Ambiental2026</v>
      </c>
      <c r="G4962" s="7" t="s">
        <v>345</v>
      </c>
      <c r="H4962" s="7" t="s">
        <v>346</v>
      </c>
      <c r="I4962" t="s">
        <v>36</v>
      </c>
      <c r="J4962" s="7" t="s">
        <v>347</v>
      </c>
      <c r="K4962" t="s">
        <v>348</v>
      </c>
      <c r="L4962" t="s">
        <v>348</v>
      </c>
      <c r="M4962" s="37" t="s">
        <v>6</v>
      </c>
      <c r="N4962" s="78" t="s">
        <v>1</v>
      </c>
      <c r="O4962" s="76" t="str">
        <f t="shared" si="170"/>
        <v>176212. Vigilancia de la Salud AmbientalVigilancia de la Salud Ambiental20262_SANTA_FE2_FEBRERO_2026</v>
      </c>
      <c r="P4962" s="168">
        <f t="shared" si="168"/>
        <v>0</v>
      </c>
      <c r="S4962" s="172">
        <v>0</v>
      </c>
      <c r="T4962" s="23">
        <v>0</v>
      </c>
    </row>
    <row r="4963" spans="2:20" ht="30" customHeight="1">
      <c r="B4963">
        <v>1762</v>
      </c>
      <c r="C4963" s="164" t="s">
        <v>343</v>
      </c>
      <c r="D4963" s="7" t="s">
        <v>344</v>
      </c>
      <c r="E4963">
        <v>2026</v>
      </c>
      <c r="F4963" s="76" t="str">
        <f t="shared" si="169"/>
        <v>176212. Vigilancia de la Salud AmbientalVigilancia de la Salud Ambiental2026</v>
      </c>
      <c r="G4963" s="7" t="s">
        <v>345</v>
      </c>
      <c r="H4963" s="7" t="s">
        <v>346</v>
      </c>
      <c r="I4963" t="s">
        <v>36</v>
      </c>
      <c r="J4963" s="7" t="s">
        <v>347</v>
      </c>
      <c r="K4963" t="s">
        <v>348</v>
      </c>
      <c r="L4963" t="s">
        <v>348</v>
      </c>
      <c r="M4963" s="37" t="s">
        <v>8</v>
      </c>
      <c r="N4963" s="78" t="s">
        <v>1</v>
      </c>
      <c r="O4963" s="76" t="str">
        <f t="shared" si="170"/>
        <v>176212. Vigilancia de la Salud AmbientalVigilancia de la Salud Ambiental20264_SAN_CRISTOBAL2_FEBRERO_2026</v>
      </c>
      <c r="P4963" s="168">
        <f t="shared" si="168"/>
        <v>91656</v>
      </c>
      <c r="S4963" s="172">
        <v>3</v>
      </c>
      <c r="T4963" s="23">
        <v>274968</v>
      </c>
    </row>
    <row r="4964" spans="2:20" ht="30" customHeight="1">
      <c r="B4964">
        <v>1762</v>
      </c>
      <c r="C4964" s="164" t="s">
        <v>343</v>
      </c>
      <c r="D4964" s="7" t="s">
        <v>344</v>
      </c>
      <c r="E4964">
        <v>2026</v>
      </c>
      <c r="F4964" s="76" t="str">
        <f t="shared" si="169"/>
        <v>176212. Vigilancia de la Salud AmbientalVigilancia de la Salud Ambiental2026</v>
      </c>
      <c r="G4964" s="7" t="s">
        <v>345</v>
      </c>
      <c r="H4964" s="7" t="s">
        <v>346</v>
      </c>
      <c r="I4964" t="s">
        <v>36</v>
      </c>
      <c r="J4964" s="7" t="s">
        <v>347</v>
      </c>
      <c r="K4964" t="s">
        <v>348</v>
      </c>
      <c r="L4964" t="s">
        <v>348</v>
      </c>
      <c r="M4964" s="37" t="s">
        <v>7</v>
      </c>
      <c r="N4964" s="78" t="s">
        <v>1</v>
      </c>
      <c r="O4964" s="76" t="str">
        <f t="shared" si="170"/>
        <v>176212. Vigilancia de la Salud AmbientalVigilancia de la Salud Ambiental20263_MARTIRES2_FEBRERO_2026</v>
      </c>
      <c r="P4964" s="168">
        <f t="shared" si="168"/>
        <v>0</v>
      </c>
      <c r="S4964" s="172">
        <v>0</v>
      </c>
      <c r="T4964" s="23">
        <v>0</v>
      </c>
    </row>
    <row r="4965" spans="2:20" ht="30" customHeight="1">
      <c r="B4965">
        <v>1762</v>
      </c>
      <c r="C4965" s="164" t="s">
        <v>343</v>
      </c>
      <c r="D4965" s="7" t="s">
        <v>344</v>
      </c>
      <c r="E4965">
        <v>2026</v>
      </c>
      <c r="F4965" s="76" t="str">
        <f t="shared" si="169"/>
        <v>176212. Vigilancia de la Salud AmbientalVigilancia de la Salud Ambiental2026</v>
      </c>
      <c r="G4965" s="7" t="s">
        <v>345</v>
      </c>
      <c r="H4965" s="7" t="s">
        <v>346</v>
      </c>
      <c r="I4965" t="s">
        <v>36</v>
      </c>
      <c r="J4965" s="7" t="s">
        <v>347</v>
      </c>
      <c r="K4965" t="s">
        <v>348</v>
      </c>
      <c r="L4965" t="s">
        <v>348</v>
      </c>
      <c r="M4965" s="37" t="s">
        <v>10</v>
      </c>
      <c r="N4965" s="78" t="s">
        <v>1</v>
      </c>
      <c r="O4965" s="76" t="str">
        <f t="shared" si="170"/>
        <v>176212. Vigilancia de la Salud AmbientalVigilancia de la Salud Ambiental20266_ANTONIO_NARIÑO2_FEBRERO_2026</v>
      </c>
      <c r="P4965" s="168">
        <f t="shared" si="168"/>
        <v>91656</v>
      </c>
      <c r="S4965" s="172">
        <v>3</v>
      </c>
      <c r="T4965" s="23">
        <v>274968</v>
      </c>
    </row>
    <row r="4966" spans="2:20" ht="30" customHeight="1">
      <c r="B4966">
        <v>1762</v>
      </c>
      <c r="C4966" s="164" t="s">
        <v>343</v>
      </c>
      <c r="D4966" s="7" t="s">
        <v>344</v>
      </c>
      <c r="E4966">
        <v>2026</v>
      </c>
      <c r="F4966" s="76" t="str">
        <f t="shared" si="169"/>
        <v>176212. Vigilancia de la Salud AmbientalVigilancia de la Salud Ambiental2026</v>
      </c>
      <c r="G4966" s="7" t="s">
        <v>345</v>
      </c>
      <c r="H4966" s="7" t="s">
        <v>346</v>
      </c>
      <c r="I4966" t="s">
        <v>36</v>
      </c>
      <c r="J4966" s="7" t="s">
        <v>347</v>
      </c>
      <c r="K4966" t="s">
        <v>348</v>
      </c>
      <c r="L4966" t="s">
        <v>348</v>
      </c>
      <c r="M4966" s="37" t="s">
        <v>9</v>
      </c>
      <c r="N4966" s="78" t="s">
        <v>1</v>
      </c>
      <c r="O4966" s="76" t="str">
        <f t="shared" si="170"/>
        <v>176212. Vigilancia de la Salud AmbientalVigilancia de la Salud Ambiental20265_RAFAEL_URIBE2_FEBRERO_2026</v>
      </c>
      <c r="P4966" s="168">
        <f t="shared" si="168"/>
        <v>0</v>
      </c>
      <c r="S4966" s="172">
        <v>0</v>
      </c>
      <c r="T4966" s="23">
        <v>0</v>
      </c>
    </row>
    <row r="4967" spans="2:20" ht="30" customHeight="1">
      <c r="B4967">
        <v>1767</v>
      </c>
      <c r="C4967" s="164" t="s">
        <v>343</v>
      </c>
      <c r="D4967" s="7" t="s">
        <v>344</v>
      </c>
      <c r="E4967">
        <v>2026</v>
      </c>
      <c r="F4967" s="76" t="str">
        <f t="shared" si="169"/>
        <v>176712. Vigilancia de la Salud AmbientalVigilancia de la Salud Ambiental2026</v>
      </c>
      <c r="G4967" s="7" t="s">
        <v>345</v>
      </c>
      <c r="H4967" s="7" t="s">
        <v>349</v>
      </c>
      <c r="I4967" t="s">
        <v>36</v>
      </c>
      <c r="J4967" s="7" t="s">
        <v>347</v>
      </c>
      <c r="K4967" t="s">
        <v>348</v>
      </c>
      <c r="L4967" t="s">
        <v>348</v>
      </c>
      <c r="M4967" s="37" t="s">
        <v>7</v>
      </c>
      <c r="N4967" s="78" t="s">
        <v>1</v>
      </c>
      <c r="O4967" s="76" t="str">
        <f t="shared" si="170"/>
        <v>176712. Vigilancia de la Salud AmbientalVigilancia de la Salud Ambiental20263_MARTIRES2_FEBRERO_2026</v>
      </c>
      <c r="P4967" s="168">
        <f t="shared" si="168"/>
        <v>244416</v>
      </c>
      <c r="S4967" s="172">
        <v>1</v>
      </c>
      <c r="T4967" s="23">
        <v>244416</v>
      </c>
    </row>
    <row r="4968" spans="2:20" ht="30" customHeight="1">
      <c r="B4968">
        <v>1771</v>
      </c>
      <c r="C4968" s="164" t="s">
        <v>343</v>
      </c>
      <c r="D4968" s="7" t="s">
        <v>344</v>
      </c>
      <c r="E4968">
        <v>2026</v>
      </c>
      <c r="F4968" s="76" t="str">
        <f t="shared" si="169"/>
        <v>177112. Vigilancia de la Salud AmbientalVigilancia de la Salud Ambiental2026</v>
      </c>
      <c r="G4968" s="7" t="s">
        <v>345</v>
      </c>
      <c r="H4968" s="7" t="s">
        <v>352</v>
      </c>
      <c r="I4968" t="s">
        <v>36</v>
      </c>
      <c r="J4968" s="7" t="s">
        <v>347</v>
      </c>
      <c r="K4968" t="s">
        <v>348</v>
      </c>
      <c r="L4968" t="s">
        <v>348</v>
      </c>
      <c r="M4968" s="37" t="s">
        <v>6</v>
      </c>
      <c r="N4968" s="78" t="s">
        <v>1</v>
      </c>
      <c r="O4968" s="76" t="str">
        <f t="shared" si="170"/>
        <v>177112. Vigilancia de la Salud AmbientalVigilancia de la Salud Ambiental20262_SANTA_FE2_FEBRERO_2026</v>
      </c>
      <c r="P4968" s="168">
        <f t="shared" si="168"/>
        <v>140968</v>
      </c>
      <c r="S4968" s="172">
        <v>1</v>
      </c>
      <c r="T4968" s="23">
        <v>140968</v>
      </c>
    </row>
    <row r="4969" spans="2:20" ht="30" customHeight="1">
      <c r="B4969">
        <v>1771</v>
      </c>
      <c r="C4969" s="164" t="s">
        <v>343</v>
      </c>
      <c r="D4969" s="7" t="s">
        <v>344</v>
      </c>
      <c r="E4969">
        <v>2026</v>
      </c>
      <c r="F4969" s="76" t="str">
        <f t="shared" si="169"/>
        <v>177112. Vigilancia de la Salud AmbientalVigilancia de la Salud Ambiental2026</v>
      </c>
      <c r="G4969" s="7" t="s">
        <v>345</v>
      </c>
      <c r="H4969" s="7" t="s">
        <v>352</v>
      </c>
      <c r="I4969" t="s">
        <v>36</v>
      </c>
      <c r="J4969" s="7" t="s">
        <v>347</v>
      </c>
      <c r="K4969" t="s">
        <v>348</v>
      </c>
      <c r="L4969" t="s">
        <v>348</v>
      </c>
      <c r="M4969" s="37" t="s">
        <v>8</v>
      </c>
      <c r="N4969" s="78" t="s">
        <v>1</v>
      </c>
      <c r="O4969" s="76" t="str">
        <f t="shared" si="170"/>
        <v>177112. Vigilancia de la Salud AmbientalVigilancia de la Salud Ambiental20264_SAN_CRISTOBAL2_FEBRERO_2026</v>
      </c>
      <c r="P4969" s="168">
        <f t="shared" si="168"/>
        <v>140968</v>
      </c>
      <c r="S4969" s="172">
        <v>1</v>
      </c>
      <c r="T4969" s="23">
        <v>140968</v>
      </c>
    </row>
    <row r="4970" spans="2:20" ht="30" customHeight="1">
      <c r="B4970">
        <v>1771</v>
      </c>
      <c r="C4970" s="164" t="s">
        <v>343</v>
      </c>
      <c r="D4970" s="7" t="s">
        <v>344</v>
      </c>
      <c r="E4970">
        <v>2026</v>
      </c>
      <c r="F4970" s="76" t="str">
        <f t="shared" si="169"/>
        <v>177112. Vigilancia de la Salud AmbientalVigilancia de la Salud Ambiental2026</v>
      </c>
      <c r="G4970" s="7" t="s">
        <v>345</v>
      </c>
      <c r="H4970" s="7" t="s">
        <v>352</v>
      </c>
      <c r="I4970" t="s">
        <v>36</v>
      </c>
      <c r="J4970" s="7" t="s">
        <v>347</v>
      </c>
      <c r="K4970" t="s">
        <v>348</v>
      </c>
      <c r="L4970" t="s">
        <v>348</v>
      </c>
      <c r="M4970" s="37" t="s">
        <v>7</v>
      </c>
      <c r="N4970" s="78" t="s">
        <v>1</v>
      </c>
      <c r="O4970" s="76" t="str">
        <f t="shared" si="170"/>
        <v>177112. Vigilancia de la Salud AmbientalVigilancia de la Salud Ambiental20263_MARTIRES2_FEBRERO_2026</v>
      </c>
      <c r="P4970" s="168">
        <f t="shared" si="168"/>
        <v>140968</v>
      </c>
      <c r="S4970" s="172">
        <v>1</v>
      </c>
      <c r="T4970" s="23">
        <v>140968</v>
      </c>
    </row>
    <row r="4971" spans="2:20" ht="30" customHeight="1">
      <c r="B4971">
        <v>1771</v>
      </c>
      <c r="C4971" s="164" t="s">
        <v>343</v>
      </c>
      <c r="D4971" s="7" t="s">
        <v>344</v>
      </c>
      <c r="E4971">
        <v>2026</v>
      </c>
      <c r="F4971" s="76" t="str">
        <f t="shared" si="169"/>
        <v>177112. Vigilancia de la Salud AmbientalVigilancia de la Salud Ambiental2026</v>
      </c>
      <c r="G4971" s="7" t="s">
        <v>345</v>
      </c>
      <c r="H4971" s="7" t="s">
        <v>352</v>
      </c>
      <c r="I4971" t="s">
        <v>36</v>
      </c>
      <c r="J4971" s="7" t="s">
        <v>347</v>
      </c>
      <c r="K4971" t="s">
        <v>348</v>
      </c>
      <c r="L4971" t="s">
        <v>348</v>
      </c>
      <c r="M4971" s="37" t="s">
        <v>10</v>
      </c>
      <c r="N4971" s="78" t="s">
        <v>1</v>
      </c>
      <c r="O4971" s="76" t="str">
        <f t="shared" si="170"/>
        <v>177112. Vigilancia de la Salud AmbientalVigilancia de la Salud Ambiental20266_ANTONIO_NARIÑO2_FEBRERO_2026</v>
      </c>
      <c r="P4971" s="168">
        <f t="shared" si="168"/>
        <v>140968</v>
      </c>
      <c r="S4971" s="172">
        <v>1</v>
      </c>
      <c r="T4971" s="23">
        <v>140968</v>
      </c>
    </row>
    <row r="4972" spans="2:20" ht="30" customHeight="1">
      <c r="B4972">
        <v>1771</v>
      </c>
      <c r="C4972" s="164" t="s">
        <v>343</v>
      </c>
      <c r="D4972" s="7" t="s">
        <v>344</v>
      </c>
      <c r="E4972">
        <v>2026</v>
      </c>
      <c r="F4972" s="76" t="str">
        <f t="shared" si="169"/>
        <v>177112. Vigilancia de la Salud AmbientalVigilancia de la Salud Ambiental2026</v>
      </c>
      <c r="G4972" s="7" t="s">
        <v>345</v>
      </c>
      <c r="H4972" s="7" t="s">
        <v>352</v>
      </c>
      <c r="I4972" t="s">
        <v>36</v>
      </c>
      <c r="J4972" s="7" t="s">
        <v>347</v>
      </c>
      <c r="K4972" t="s">
        <v>348</v>
      </c>
      <c r="L4972" t="s">
        <v>348</v>
      </c>
      <c r="M4972" s="37" t="s">
        <v>5</v>
      </c>
      <c r="N4972" s="78" t="s">
        <v>1</v>
      </c>
      <c r="O4972" s="76" t="str">
        <f t="shared" si="170"/>
        <v>177112. Vigilancia de la Salud AmbientalVigilancia de la Salud Ambiental20261_CANDELARIA2_FEBRERO_2026</v>
      </c>
      <c r="P4972" s="168">
        <f t="shared" ref="P4972:P5035" si="171">IFERROR(T4972/S4972,0)</f>
        <v>140968</v>
      </c>
      <c r="S4972" s="172">
        <v>1</v>
      </c>
      <c r="T4972" s="23">
        <v>140968</v>
      </c>
    </row>
    <row r="4973" spans="2:20" ht="30" customHeight="1">
      <c r="B4973">
        <v>1771</v>
      </c>
      <c r="C4973" s="164" t="s">
        <v>343</v>
      </c>
      <c r="D4973" s="7" t="s">
        <v>344</v>
      </c>
      <c r="E4973">
        <v>2026</v>
      </c>
      <c r="F4973" s="76" t="str">
        <f t="shared" si="169"/>
        <v>177112. Vigilancia de la Salud AmbientalVigilancia de la Salud Ambiental2026</v>
      </c>
      <c r="G4973" s="7" t="s">
        <v>345</v>
      </c>
      <c r="H4973" s="7" t="s">
        <v>352</v>
      </c>
      <c r="I4973" t="s">
        <v>36</v>
      </c>
      <c r="J4973" s="7" t="s">
        <v>347</v>
      </c>
      <c r="K4973" t="s">
        <v>348</v>
      </c>
      <c r="L4973" t="s">
        <v>348</v>
      </c>
      <c r="M4973" s="37" t="s">
        <v>9</v>
      </c>
      <c r="N4973" s="78" t="s">
        <v>1</v>
      </c>
      <c r="O4973" s="76" t="str">
        <f t="shared" si="170"/>
        <v>177112. Vigilancia de la Salud AmbientalVigilancia de la Salud Ambiental20265_RAFAEL_URIBE2_FEBRERO_2026</v>
      </c>
      <c r="P4973" s="168">
        <f t="shared" si="171"/>
        <v>140968</v>
      </c>
      <c r="S4973" s="172">
        <v>1</v>
      </c>
      <c r="T4973" s="23">
        <v>140968</v>
      </c>
    </row>
    <row r="4974" spans="2:20" ht="30" customHeight="1">
      <c r="B4974">
        <v>1777</v>
      </c>
      <c r="C4974" s="164" t="s">
        <v>343</v>
      </c>
      <c r="D4974" s="7" t="s">
        <v>344</v>
      </c>
      <c r="E4974">
        <v>2026</v>
      </c>
      <c r="F4974" s="76" t="str">
        <f t="shared" si="169"/>
        <v>177712. Vigilancia de la Salud AmbientalVigilancia de la Salud Ambiental2026</v>
      </c>
      <c r="G4974" s="7" t="s">
        <v>345</v>
      </c>
      <c r="H4974" s="7" t="s">
        <v>346</v>
      </c>
      <c r="I4974" t="s">
        <v>36</v>
      </c>
      <c r="J4974" s="7" t="s">
        <v>347</v>
      </c>
      <c r="K4974" t="s">
        <v>348</v>
      </c>
      <c r="L4974" t="s">
        <v>348</v>
      </c>
      <c r="M4974" s="37" t="s">
        <v>6</v>
      </c>
      <c r="N4974" s="78" t="s">
        <v>1</v>
      </c>
      <c r="O4974" s="76" t="str">
        <f t="shared" si="170"/>
        <v>177712. Vigilancia de la Salud AmbientalVigilancia de la Salud Ambiental20262_SANTA_FE2_FEBRERO_2026</v>
      </c>
      <c r="P4974" s="168">
        <f t="shared" si="171"/>
        <v>0</v>
      </c>
      <c r="S4974" s="172">
        <v>0</v>
      </c>
      <c r="T4974" s="23">
        <v>0</v>
      </c>
    </row>
    <row r="4975" spans="2:20" ht="30" customHeight="1">
      <c r="B4975">
        <v>1777</v>
      </c>
      <c r="C4975" s="164" t="s">
        <v>343</v>
      </c>
      <c r="D4975" s="7" t="s">
        <v>344</v>
      </c>
      <c r="E4975">
        <v>2026</v>
      </c>
      <c r="F4975" s="76" t="str">
        <f t="shared" si="169"/>
        <v>177712. Vigilancia de la Salud AmbientalVigilancia de la Salud Ambiental2026</v>
      </c>
      <c r="G4975" s="7" t="s">
        <v>345</v>
      </c>
      <c r="H4975" s="7" t="s">
        <v>346</v>
      </c>
      <c r="I4975" t="s">
        <v>36</v>
      </c>
      <c r="J4975" s="7" t="s">
        <v>347</v>
      </c>
      <c r="K4975" t="s">
        <v>348</v>
      </c>
      <c r="L4975" t="s">
        <v>348</v>
      </c>
      <c r="M4975" s="37" t="s">
        <v>10</v>
      </c>
      <c r="N4975" s="78" t="s">
        <v>1</v>
      </c>
      <c r="O4975" s="76" t="str">
        <f t="shared" si="170"/>
        <v>177712. Vigilancia de la Salud AmbientalVigilancia de la Salud Ambiental20266_ANTONIO_NARIÑO2_FEBRERO_2026</v>
      </c>
      <c r="P4975" s="168">
        <f t="shared" si="171"/>
        <v>0</v>
      </c>
      <c r="S4975" s="172">
        <v>0</v>
      </c>
      <c r="T4975" s="23">
        <v>0</v>
      </c>
    </row>
    <row r="4976" spans="2:20" ht="30" customHeight="1">
      <c r="B4976">
        <v>1780</v>
      </c>
      <c r="C4976" s="164" t="s">
        <v>343</v>
      </c>
      <c r="D4976" s="7" t="s">
        <v>344</v>
      </c>
      <c r="E4976">
        <v>2026</v>
      </c>
      <c r="F4976" s="76" t="str">
        <f t="shared" si="169"/>
        <v>178012. Vigilancia de la Salud AmbientalVigilancia de la Salud Ambiental2026</v>
      </c>
      <c r="G4976" s="7" t="s">
        <v>345</v>
      </c>
      <c r="H4976" s="7" t="s">
        <v>353</v>
      </c>
      <c r="I4976" t="s">
        <v>36</v>
      </c>
      <c r="J4976" s="7" t="s">
        <v>347</v>
      </c>
      <c r="K4976" t="s">
        <v>348</v>
      </c>
      <c r="L4976" t="s">
        <v>348</v>
      </c>
      <c r="M4976" s="37" t="s">
        <v>6</v>
      </c>
      <c r="N4976" s="78" t="s">
        <v>1</v>
      </c>
      <c r="O4976" s="76" t="str">
        <f t="shared" si="170"/>
        <v>178012. Vigilancia de la Salud AmbientalVigilancia de la Salud Ambiental20262_SANTA_FE2_FEBRERO_2026</v>
      </c>
      <c r="P4976" s="168">
        <f t="shared" si="171"/>
        <v>0</v>
      </c>
      <c r="S4976" s="172">
        <v>0</v>
      </c>
      <c r="T4976" s="23">
        <v>0</v>
      </c>
    </row>
    <row r="4977" spans="2:20" ht="30" customHeight="1">
      <c r="B4977">
        <v>1780</v>
      </c>
      <c r="C4977" s="164" t="s">
        <v>343</v>
      </c>
      <c r="D4977" s="7" t="s">
        <v>344</v>
      </c>
      <c r="E4977">
        <v>2026</v>
      </c>
      <c r="F4977" s="76" t="str">
        <f t="shared" si="169"/>
        <v>178012. Vigilancia de la Salud AmbientalVigilancia de la Salud Ambiental2026</v>
      </c>
      <c r="G4977" s="7" t="s">
        <v>345</v>
      </c>
      <c r="H4977" s="7" t="s">
        <v>353</v>
      </c>
      <c r="I4977" t="s">
        <v>36</v>
      </c>
      <c r="J4977" s="7" t="s">
        <v>347</v>
      </c>
      <c r="K4977" t="s">
        <v>348</v>
      </c>
      <c r="L4977" t="s">
        <v>348</v>
      </c>
      <c r="M4977" s="37" t="s">
        <v>8</v>
      </c>
      <c r="N4977" s="78" t="s">
        <v>1</v>
      </c>
      <c r="O4977" s="76" t="str">
        <f t="shared" si="170"/>
        <v>178012. Vigilancia de la Salud AmbientalVigilancia de la Salud Ambiental20264_SAN_CRISTOBAL2_FEBRERO_2026</v>
      </c>
      <c r="P4977" s="168">
        <f t="shared" si="171"/>
        <v>0</v>
      </c>
      <c r="S4977" s="172">
        <v>0</v>
      </c>
      <c r="T4977" s="23">
        <v>0</v>
      </c>
    </row>
    <row r="4978" spans="2:20" ht="30" customHeight="1">
      <c r="B4978">
        <v>1780</v>
      </c>
      <c r="C4978" s="164" t="s">
        <v>343</v>
      </c>
      <c r="D4978" s="7" t="s">
        <v>344</v>
      </c>
      <c r="E4978">
        <v>2026</v>
      </c>
      <c r="F4978" s="76" t="str">
        <f t="shared" si="169"/>
        <v>178012. Vigilancia de la Salud AmbientalVigilancia de la Salud Ambiental2026</v>
      </c>
      <c r="G4978" s="7" t="s">
        <v>345</v>
      </c>
      <c r="H4978" s="7" t="s">
        <v>353</v>
      </c>
      <c r="I4978" t="s">
        <v>36</v>
      </c>
      <c r="J4978" s="7" t="s">
        <v>347</v>
      </c>
      <c r="K4978" t="s">
        <v>348</v>
      </c>
      <c r="L4978" t="s">
        <v>348</v>
      </c>
      <c r="M4978" s="37" t="s">
        <v>7</v>
      </c>
      <c r="N4978" s="78" t="s">
        <v>1</v>
      </c>
      <c r="O4978" s="76" t="str">
        <f t="shared" si="170"/>
        <v>178012. Vigilancia de la Salud AmbientalVigilancia de la Salud Ambiental20263_MARTIRES2_FEBRERO_2026</v>
      </c>
      <c r="P4978" s="168">
        <f t="shared" si="171"/>
        <v>0</v>
      </c>
      <c r="S4978" s="172">
        <v>0</v>
      </c>
      <c r="T4978" s="23">
        <v>0</v>
      </c>
    </row>
    <row r="4979" spans="2:20" ht="30" customHeight="1">
      <c r="B4979">
        <v>1780</v>
      </c>
      <c r="C4979" s="164" t="s">
        <v>343</v>
      </c>
      <c r="D4979" s="7" t="s">
        <v>344</v>
      </c>
      <c r="E4979">
        <v>2026</v>
      </c>
      <c r="F4979" s="76" t="str">
        <f t="shared" si="169"/>
        <v>178012. Vigilancia de la Salud AmbientalVigilancia de la Salud Ambiental2026</v>
      </c>
      <c r="G4979" s="7" t="s">
        <v>345</v>
      </c>
      <c r="H4979" s="7" t="s">
        <v>353</v>
      </c>
      <c r="I4979" t="s">
        <v>36</v>
      </c>
      <c r="J4979" s="7" t="s">
        <v>347</v>
      </c>
      <c r="K4979" t="s">
        <v>348</v>
      </c>
      <c r="L4979" t="s">
        <v>348</v>
      </c>
      <c r="M4979" s="37" t="s">
        <v>10</v>
      </c>
      <c r="N4979" s="78" t="s">
        <v>1</v>
      </c>
      <c r="O4979" s="76" t="str">
        <f t="shared" si="170"/>
        <v>178012. Vigilancia de la Salud AmbientalVigilancia de la Salud Ambiental20266_ANTONIO_NARIÑO2_FEBRERO_2026</v>
      </c>
      <c r="P4979" s="168">
        <f t="shared" si="171"/>
        <v>0</v>
      </c>
      <c r="S4979" s="172">
        <v>0</v>
      </c>
      <c r="T4979" s="23">
        <v>0</v>
      </c>
    </row>
    <row r="4980" spans="2:20" ht="30" customHeight="1">
      <c r="B4980">
        <v>1780</v>
      </c>
      <c r="C4980" s="164" t="s">
        <v>343</v>
      </c>
      <c r="D4980" s="7" t="s">
        <v>344</v>
      </c>
      <c r="E4980">
        <v>2026</v>
      </c>
      <c r="F4980" s="76" t="str">
        <f t="shared" si="169"/>
        <v>178012. Vigilancia de la Salud AmbientalVigilancia de la Salud Ambiental2026</v>
      </c>
      <c r="G4980" s="7" t="s">
        <v>345</v>
      </c>
      <c r="H4980" s="7" t="s">
        <v>353</v>
      </c>
      <c r="I4980" t="s">
        <v>36</v>
      </c>
      <c r="J4980" s="7" t="s">
        <v>347</v>
      </c>
      <c r="K4980" t="s">
        <v>348</v>
      </c>
      <c r="L4980" t="s">
        <v>348</v>
      </c>
      <c r="M4980" s="37" t="s">
        <v>5</v>
      </c>
      <c r="N4980" s="78" t="s">
        <v>1</v>
      </c>
      <c r="O4980" s="76" t="str">
        <f t="shared" si="170"/>
        <v>178012. Vigilancia de la Salud AmbientalVigilancia de la Salud Ambiental20261_CANDELARIA2_FEBRERO_2026</v>
      </c>
      <c r="P4980" s="168">
        <f t="shared" si="171"/>
        <v>0</v>
      </c>
      <c r="S4980" s="172">
        <v>0</v>
      </c>
      <c r="T4980" s="23">
        <v>0</v>
      </c>
    </row>
    <row r="4981" spans="2:20" ht="30" customHeight="1">
      <c r="B4981">
        <v>1780</v>
      </c>
      <c r="C4981" s="164" t="s">
        <v>343</v>
      </c>
      <c r="D4981" s="7" t="s">
        <v>344</v>
      </c>
      <c r="E4981">
        <v>2026</v>
      </c>
      <c r="F4981" s="76" t="str">
        <f t="shared" si="169"/>
        <v>178012. Vigilancia de la Salud AmbientalVigilancia de la Salud Ambiental2026</v>
      </c>
      <c r="G4981" s="7" t="s">
        <v>345</v>
      </c>
      <c r="H4981" s="7" t="s">
        <v>353</v>
      </c>
      <c r="I4981" t="s">
        <v>36</v>
      </c>
      <c r="J4981" s="7" t="s">
        <v>347</v>
      </c>
      <c r="K4981" t="s">
        <v>348</v>
      </c>
      <c r="L4981" t="s">
        <v>348</v>
      </c>
      <c r="M4981" s="37" t="s">
        <v>9</v>
      </c>
      <c r="N4981" s="78" t="s">
        <v>1</v>
      </c>
      <c r="O4981" s="76" t="str">
        <f t="shared" si="170"/>
        <v>178012. Vigilancia de la Salud AmbientalVigilancia de la Salud Ambiental20265_RAFAEL_URIBE2_FEBRERO_2026</v>
      </c>
      <c r="P4981" s="168">
        <f t="shared" si="171"/>
        <v>0</v>
      </c>
      <c r="S4981" s="172">
        <v>0</v>
      </c>
      <c r="T4981" s="23">
        <v>0</v>
      </c>
    </row>
    <row r="4982" spans="2:20" ht="30" customHeight="1">
      <c r="B4982">
        <v>1783</v>
      </c>
      <c r="C4982" s="164" t="s">
        <v>343</v>
      </c>
      <c r="D4982" s="7" t="s">
        <v>344</v>
      </c>
      <c r="E4982">
        <v>2026</v>
      </c>
      <c r="F4982" s="76" t="str">
        <f t="shared" si="169"/>
        <v>178312. Vigilancia de la Salud AmbientalVigilancia de la Salud Ambiental2026</v>
      </c>
      <c r="G4982" s="7" t="s">
        <v>345</v>
      </c>
      <c r="H4982" s="7" t="s">
        <v>358</v>
      </c>
      <c r="I4982" t="s">
        <v>36</v>
      </c>
      <c r="J4982" s="7" t="s">
        <v>347</v>
      </c>
      <c r="K4982" t="s">
        <v>348</v>
      </c>
      <c r="L4982" t="s">
        <v>348</v>
      </c>
      <c r="M4982" s="37" t="s">
        <v>6</v>
      </c>
      <c r="N4982" s="78" t="s">
        <v>1</v>
      </c>
      <c r="O4982" s="76" t="str">
        <f t="shared" si="170"/>
        <v>178312. Vigilancia de la Salud AmbientalVigilancia de la Salud Ambiental20262_SANTA_FE2_FEBRERO_2026</v>
      </c>
      <c r="P4982" s="168">
        <f t="shared" si="171"/>
        <v>0</v>
      </c>
      <c r="S4982" s="172">
        <v>0</v>
      </c>
      <c r="T4982" s="23">
        <v>0</v>
      </c>
    </row>
    <row r="4983" spans="2:20" ht="30" customHeight="1">
      <c r="B4983">
        <v>1783</v>
      </c>
      <c r="C4983" s="164" t="s">
        <v>343</v>
      </c>
      <c r="D4983" s="7" t="s">
        <v>344</v>
      </c>
      <c r="E4983">
        <v>2026</v>
      </c>
      <c r="F4983" s="76" t="str">
        <f t="shared" si="169"/>
        <v>178312. Vigilancia de la Salud AmbientalVigilancia de la Salud Ambiental2026</v>
      </c>
      <c r="G4983" s="7" t="s">
        <v>345</v>
      </c>
      <c r="H4983" s="7" t="s">
        <v>358</v>
      </c>
      <c r="I4983" t="s">
        <v>36</v>
      </c>
      <c r="J4983" s="7" t="s">
        <v>347</v>
      </c>
      <c r="K4983" t="s">
        <v>348</v>
      </c>
      <c r="L4983" t="s">
        <v>348</v>
      </c>
      <c r="M4983" s="37" t="s">
        <v>8</v>
      </c>
      <c r="N4983" s="78" t="s">
        <v>1</v>
      </c>
      <c r="O4983" s="76" t="str">
        <f t="shared" si="170"/>
        <v>178312. Vigilancia de la Salud AmbientalVigilancia de la Salud Ambiental20264_SAN_CRISTOBAL2_FEBRERO_2026</v>
      </c>
      <c r="P4983" s="168">
        <f t="shared" si="171"/>
        <v>0</v>
      </c>
      <c r="S4983" s="172">
        <v>0</v>
      </c>
      <c r="T4983" s="23">
        <v>0</v>
      </c>
    </row>
    <row r="4984" spans="2:20" ht="30" customHeight="1">
      <c r="B4984">
        <v>1783</v>
      </c>
      <c r="C4984" s="164" t="s">
        <v>343</v>
      </c>
      <c r="D4984" s="7" t="s">
        <v>344</v>
      </c>
      <c r="E4984">
        <v>2026</v>
      </c>
      <c r="F4984" s="76" t="str">
        <f t="shared" si="169"/>
        <v>178312. Vigilancia de la Salud AmbientalVigilancia de la Salud Ambiental2026</v>
      </c>
      <c r="G4984" s="7" t="s">
        <v>345</v>
      </c>
      <c r="H4984" s="7" t="s">
        <v>358</v>
      </c>
      <c r="I4984" t="s">
        <v>36</v>
      </c>
      <c r="J4984" s="7" t="s">
        <v>347</v>
      </c>
      <c r="K4984" t="s">
        <v>348</v>
      </c>
      <c r="L4984" t="s">
        <v>348</v>
      </c>
      <c r="M4984" s="37" t="s">
        <v>7</v>
      </c>
      <c r="N4984" s="78" t="s">
        <v>1</v>
      </c>
      <c r="O4984" s="76" t="str">
        <f t="shared" si="170"/>
        <v>178312. Vigilancia de la Salud AmbientalVigilancia de la Salud Ambiental20263_MARTIRES2_FEBRERO_2026</v>
      </c>
      <c r="P4984" s="168">
        <f t="shared" si="171"/>
        <v>0</v>
      </c>
      <c r="S4984" s="172">
        <v>0</v>
      </c>
      <c r="T4984" s="23">
        <v>0</v>
      </c>
    </row>
    <row r="4985" spans="2:20" ht="30" customHeight="1">
      <c r="B4985">
        <v>1783</v>
      </c>
      <c r="C4985" s="164" t="s">
        <v>343</v>
      </c>
      <c r="D4985" s="7" t="s">
        <v>344</v>
      </c>
      <c r="E4985">
        <v>2026</v>
      </c>
      <c r="F4985" s="76" t="str">
        <f t="shared" si="169"/>
        <v>178312. Vigilancia de la Salud AmbientalVigilancia de la Salud Ambiental2026</v>
      </c>
      <c r="G4985" s="7" t="s">
        <v>345</v>
      </c>
      <c r="H4985" s="7" t="s">
        <v>358</v>
      </c>
      <c r="I4985" t="s">
        <v>36</v>
      </c>
      <c r="J4985" s="7" t="s">
        <v>347</v>
      </c>
      <c r="K4985" t="s">
        <v>348</v>
      </c>
      <c r="L4985" t="s">
        <v>348</v>
      </c>
      <c r="M4985" s="37" t="s">
        <v>10</v>
      </c>
      <c r="N4985" s="78" t="s">
        <v>1</v>
      </c>
      <c r="O4985" s="76" t="str">
        <f t="shared" si="170"/>
        <v>178312. Vigilancia de la Salud AmbientalVigilancia de la Salud Ambiental20266_ANTONIO_NARIÑO2_FEBRERO_2026</v>
      </c>
      <c r="P4985" s="168">
        <f t="shared" si="171"/>
        <v>0</v>
      </c>
      <c r="S4985" s="172">
        <v>0</v>
      </c>
      <c r="T4985" s="23">
        <v>0</v>
      </c>
    </row>
    <row r="4986" spans="2:20" ht="30" customHeight="1">
      <c r="B4986">
        <v>1783</v>
      </c>
      <c r="C4986" s="164" t="s">
        <v>343</v>
      </c>
      <c r="D4986" s="7" t="s">
        <v>344</v>
      </c>
      <c r="E4986">
        <v>2026</v>
      </c>
      <c r="F4986" s="76" t="str">
        <f t="shared" si="169"/>
        <v>178312. Vigilancia de la Salud AmbientalVigilancia de la Salud Ambiental2026</v>
      </c>
      <c r="G4986" s="7" t="s">
        <v>345</v>
      </c>
      <c r="H4986" s="7" t="s">
        <v>358</v>
      </c>
      <c r="I4986" t="s">
        <v>36</v>
      </c>
      <c r="J4986" s="7" t="s">
        <v>347</v>
      </c>
      <c r="K4986" t="s">
        <v>348</v>
      </c>
      <c r="L4986" t="s">
        <v>348</v>
      </c>
      <c r="M4986" s="37" t="s">
        <v>5</v>
      </c>
      <c r="N4986" s="78" t="s">
        <v>1</v>
      </c>
      <c r="O4986" s="76" t="str">
        <f t="shared" si="170"/>
        <v>178312. Vigilancia de la Salud AmbientalVigilancia de la Salud Ambiental20261_CANDELARIA2_FEBRERO_2026</v>
      </c>
      <c r="P4986" s="168">
        <f t="shared" si="171"/>
        <v>0</v>
      </c>
      <c r="S4986" s="172">
        <v>0</v>
      </c>
      <c r="T4986" s="23">
        <v>0</v>
      </c>
    </row>
    <row r="4987" spans="2:20" ht="30" customHeight="1">
      <c r="B4987">
        <v>1783</v>
      </c>
      <c r="C4987" s="164" t="s">
        <v>343</v>
      </c>
      <c r="D4987" s="7" t="s">
        <v>344</v>
      </c>
      <c r="E4987">
        <v>2026</v>
      </c>
      <c r="F4987" s="76" t="str">
        <f t="shared" si="169"/>
        <v>178312. Vigilancia de la Salud AmbientalVigilancia de la Salud Ambiental2026</v>
      </c>
      <c r="G4987" s="7" t="s">
        <v>345</v>
      </c>
      <c r="H4987" s="7" t="s">
        <v>358</v>
      </c>
      <c r="I4987" t="s">
        <v>36</v>
      </c>
      <c r="J4987" s="7" t="s">
        <v>347</v>
      </c>
      <c r="K4987" t="s">
        <v>348</v>
      </c>
      <c r="L4987" t="s">
        <v>348</v>
      </c>
      <c r="M4987" s="37" t="s">
        <v>9</v>
      </c>
      <c r="N4987" s="78" t="s">
        <v>1</v>
      </c>
      <c r="O4987" s="76" t="str">
        <f t="shared" si="170"/>
        <v>178312. Vigilancia de la Salud AmbientalVigilancia de la Salud Ambiental20265_RAFAEL_URIBE2_FEBRERO_2026</v>
      </c>
      <c r="P4987" s="168">
        <f t="shared" si="171"/>
        <v>0</v>
      </c>
      <c r="S4987" s="172">
        <v>0</v>
      </c>
      <c r="T4987" s="23">
        <v>0</v>
      </c>
    </row>
    <row r="4988" spans="2:20" ht="30" customHeight="1">
      <c r="B4988">
        <v>1860</v>
      </c>
      <c r="C4988" s="164" t="s">
        <v>343</v>
      </c>
      <c r="D4988" s="7" t="s">
        <v>344</v>
      </c>
      <c r="E4988">
        <v>2026</v>
      </c>
      <c r="F4988" s="76" t="str">
        <f t="shared" si="169"/>
        <v>186012. Vigilancia de la Salud AmbientalVigilancia de la Salud Ambiental2026</v>
      </c>
      <c r="G4988" s="7" t="s">
        <v>354</v>
      </c>
      <c r="H4988" s="7" t="s">
        <v>346</v>
      </c>
      <c r="I4988" t="s">
        <v>36</v>
      </c>
      <c r="J4988" s="7" t="s">
        <v>363</v>
      </c>
      <c r="K4988" t="s">
        <v>348</v>
      </c>
      <c r="L4988" t="s">
        <v>348</v>
      </c>
      <c r="M4988" s="37" t="s">
        <v>6</v>
      </c>
      <c r="N4988" s="78" t="s">
        <v>1</v>
      </c>
      <c r="O4988" s="76" t="str">
        <f t="shared" si="170"/>
        <v>186012. Vigilancia de la Salud AmbientalVigilancia de la Salud Ambiental20262_SANTA_FE2_FEBRERO_2026</v>
      </c>
      <c r="P4988" s="168">
        <f t="shared" si="171"/>
        <v>0</v>
      </c>
      <c r="S4988" s="172">
        <v>0</v>
      </c>
      <c r="T4988" s="23">
        <v>0</v>
      </c>
    </row>
    <row r="4989" spans="2:20" ht="30" customHeight="1">
      <c r="B4989">
        <v>1860</v>
      </c>
      <c r="C4989" s="164" t="s">
        <v>343</v>
      </c>
      <c r="D4989" s="7" t="s">
        <v>344</v>
      </c>
      <c r="E4989">
        <v>2026</v>
      </c>
      <c r="F4989" s="76" t="str">
        <f t="shared" si="169"/>
        <v>186012. Vigilancia de la Salud AmbientalVigilancia de la Salud Ambiental2026</v>
      </c>
      <c r="G4989" s="7" t="s">
        <v>354</v>
      </c>
      <c r="H4989" s="7" t="s">
        <v>346</v>
      </c>
      <c r="I4989" t="s">
        <v>36</v>
      </c>
      <c r="J4989" s="7" t="s">
        <v>363</v>
      </c>
      <c r="K4989" t="s">
        <v>348</v>
      </c>
      <c r="L4989" t="s">
        <v>348</v>
      </c>
      <c r="M4989" s="37" t="s">
        <v>8</v>
      </c>
      <c r="N4989" s="78" t="s">
        <v>1</v>
      </c>
      <c r="O4989" s="76" t="str">
        <f t="shared" si="170"/>
        <v>186012. Vigilancia de la Salud AmbientalVigilancia de la Salud Ambiental20264_SAN_CRISTOBAL2_FEBRERO_2026</v>
      </c>
      <c r="P4989" s="168">
        <f t="shared" si="171"/>
        <v>0</v>
      </c>
      <c r="S4989" s="172">
        <v>0</v>
      </c>
      <c r="T4989" s="23">
        <v>0</v>
      </c>
    </row>
    <row r="4990" spans="2:20" ht="30" customHeight="1">
      <c r="B4990">
        <v>1860</v>
      </c>
      <c r="C4990" s="164" t="s">
        <v>343</v>
      </c>
      <c r="D4990" s="7" t="s">
        <v>344</v>
      </c>
      <c r="E4990">
        <v>2026</v>
      </c>
      <c r="F4990" s="76" t="str">
        <f t="shared" si="169"/>
        <v>186012. Vigilancia de la Salud AmbientalVigilancia de la Salud Ambiental2026</v>
      </c>
      <c r="G4990" s="7" t="s">
        <v>354</v>
      </c>
      <c r="H4990" s="7" t="s">
        <v>346</v>
      </c>
      <c r="I4990" t="s">
        <v>36</v>
      </c>
      <c r="J4990" s="7" t="s">
        <v>363</v>
      </c>
      <c r="K4990" t="s">
        <v>348</v>
      </c>
      <c r="L4990" t="s">
        <v>348</v>
      </c>
      <c r="M4990" s="37" t="s">
        <v>7</v>
      </c>
      <c r="N4990" s="78" t="s">
        <v>1</v>
      </c>
      <c r="O4990" s="76" t="str">
        <f t="shared" si="170"/>
        <v>186012. Vigilancia de la Salud AmbientalVigilancia de la Salud Ambiental20263_MARTIRES2_FEBRERO_2026</v>
      </c>
      <c r="P4990" s="168">
        <f t="shared" si="171"/>
        <v>183312</v>
      </c>
      <c r="S4990" s="172">
        <v>1</v>
      </c>
      <c r="T4990" s="23">
        <v>183312</v>
      </c>
    </row>
    <row r="4991" spans="2:20" ht="30" customHeight="1">
      <c r="B4991">
        <v>1860</v>
      </c>
      <c r="C4991" s="164" t="s">
        <v>343</v>
      </c>
      <c r="D4991" s="7" t="s">
        <v>344</v>
      </c>
      <c r="E4991">
        <v>2026</v>
      </c>
      <c r="F4991" s="76" t="str">
        <f t="shared" si="169"/>
        <v>186012. Vigilancia de la Salud AmbientalVigilancia de la Salud Ambiental2026</v>
      </c>
      <c r="G4991" s="7" t="s">
        <v>354</v>
      </c>
      <c r="H4991" s="7" t="s">
        <v>346</v>
      </c>
      <c r="I4991" t="s">
        <v>36</v>
      </c>
      <c r="J4991" s="7" t="s">
        <v>363</v>
      </c>
      <c r="K4991" t="s">
        <v>348</v>
      </c>
      <c r="L4991" t="s">
        <v>348</v>
      </c>
      <c r="M4991" s="37" t="s">
        <v>10</v>
      </c>
      <c r="N4991" s="78" t="s">
        <v>1</v>
      </c>
      <c r="O4991" s="76" t="str">
        <f t="shared" si="170"/>
        <v>186012. Vigilancia de la Salud AmbientalVigilancia de la Salud Ambiental20266_ANTONIO_NARIÑO2_FEBRERO_2026</v>
      </c>
      <c r="P4991" s="168">
        <f t="shared" si="171"/>
        <v>183312</v>
      </c>
      <c r="S4991" s="172">
        <v>1</v>
      </c>
      <c r="T4991" s="23">
        <v>183312</v>
      </c>
    </row>
    <row r="4992" spans="2:20" ht="30" customHeight="1">
      <c r="B4992">
        <v>1860</v>
      </c>
      <c r="C4992" s="164" t="s">
        <v>343</v>
      </c>
      <c r="D4992" s="7" t="s">
        <v>344</v>
      </c>
      <c r="E4992">
        <v>2026</v>
      </c>
      <c r="F4992" s="76" t="str">
        <f t="shared" si="169"/>
        <v>186012. Vigilancia de la Salud AmbientalVigilancia de la Salud Ambiental2026</v>
      </c>
      <c r="G4992" s="7" t="s">
        <v>354</v>
      </c>
      <c r="H4992" s="7" t="s">
        <v>346</v>
      </c>
      <c r="I4992" t="s">
        <v>36</v>
      </c>
      <c r="J4992" s="7" t="s">
        <v>363</v>
      </c>
      <c r="K4992" t="s">
        <v>348</v>
      </c>
      <c r="L4992" t="s">
        <v>348</v>
      </c>
      <c r="M4992" s="37" t="s">
        <v>5</v>
      </c>
      <c r="N4992" s="78" t="s">
        <v>1</v>
      </c>
      <c r="O4992" s="76" t="str">
        <f t="shared" si="170"/>
        <v>186012. Vigilancia de la Salud AmbientalVigilancia de la Salud Ambiental20261_CANDELARIA2_FEBRERO_2026</v>
      </c>
      <c r="P4992" s="168">
        <f t="shared" si="171"/>
        <v>0</v>
      </c>
      <c r="S4992" s="172">
        <v>0</v>
      </c>
      <c r="T4992" s="23">
        <v>0</v>
      </c>
    </row>
    <row r="4993" spans="2:20" ht="30" customHeight="1">
      <c r="B4993">
        <v>1860</v>
      </c>
      <c r="C4993" s="164" t="s">
        <v>343</v>
      </c>
      <c r="D4993" s="7" t="s">
        <v>344</v>
      </c>
      <c r="E4993">
        <v>2026</v>
      </c>
      <c r="F4993" s="76" t="str">
        <f t="shared" si="169"/>
        <v>186012. Vigilancia de la Salud AmbientalVigilancia de la Salud Ambiental2026</v>
      </c>
      <c r="G4993" s="7" t="s">
        <v>354</v>
      </c>
      <c r="H4993" s="7" t="s">
        <v>346</v>
      </c>
      <c r="I4993" t="s">
        <v>36</v>
      </c>
      <c r="J4993" s="7" t="s">
        <v>363</v>
      </c>
      <c r="K4993" t="s">
        <v>348</v>
      </c>
      <c r="L4993" t="s">
        <v>348</v>
      </c>
      <c r="M4993" s="37" t="s">
        <v>9</v>
      </c>
      <c r="N4993" s="78" t="s">
        <v>1</v>
      </c>
      <c r="O4993" s="76" t="str">
        <f t="shared" si="170"/>
        <v>186012. Vigilancia de la Salud AmbientalVigilancia de la Salud Ambiental20265_RAFAEL_URIBE2_FEBRERO_2026</v>
      </c>
      <c r="P4993" s="168">
        <f t="shared" si="171"/>
        <v>0</v>
      </c>
      <c r="S4993" s="172">
        <v>0</v>
      </c>
      <c r="T4993" s="23">
        <v>0</v>
      </c>
    </row>
    <row r="4994" spans="2:20" ht="30" customHeight="1">
      <c r="B4994">
        <v>1861</v>
      </c>
      <c r="C4994" s="164" t="s">
        <v>343</v>
      </c>
      <c r="D4994" s="7" t="s">
        <v>344</v>
      </c>
      <c r="E4994">
        <v>2026</v>
      </c>
      <c r="F4994" s="76" t="str">
        <f t="shared" si="169"/>
        <v>186112. Vigilancia de la Salud AmbientalVigilancia de la Salud Ambiental2026</v>
      </c>
      <c r="G4994" s="7" t="s">
        <v>354</v>
      </c>
      <c r="H4994" s="7" t="s">
        <v>346</v>
      </c>
      <c r="I4994" t="s">
        <v>36</v>
      </c>
      <c r="J4994" s="7" t="s">
        <v>363</v>
      </c>
      <c r="K4994" t="s">
        <v>348</v>
      </c>
      <c r="L4994" t="s">
        <v>348</v>
      </c>
      <c r="M4994" s="37" t="s">
        <v>8</v>
      </c>
      <c r="N4994" s="78" t="s">
        <v>1</v>
      </c>
      <c r="O4994" s="76" t="str">
        <f t="shared" si="170"/>
        <v>186112. Vigilancia de la Salud AmbientalVigilancia de la Salud Ambiental20264_SAN_CRISTOBAL2_FEBRERO_2026</v>
      </c>
      <c r="P4994" s="168">
        <f t="shared" si="171"/>
        <v>0</v>
      </c>
      <c r="S4994" s="172">
        <v>0</v>
      </c>
      <c r="T4994" s="23">
        <v>0</v>
      </c>
    </row>
    <row r="4995" spans="2:20" ht="30" customHeight="1">
      <c r="B4995">
        <v>1861</v>
      </c>
      <c r="C4995" s="164" t="s">
        <v>343</v>
      </c>
      <c r="D4995" s="7" t="s">
        <v>344</v>
      </c>
      <c r="E4995">
        <v>2026</v>
      </c>
      <c r="F4995" s="76" t="str">
        <f t="shared" si="169"/>
        <v>186112. Vigilancia de la Salud AmbientalVigilancia de la Salud Ambiental2026</v>
      </c>
      <c r="G4995" s="7" t="s">
        <v>354</v>
      </c>
      <c r="H4995" s="7" t="s">
        <v>346</v>
      </c>
      <c r="I4995" t="s">
        <v>36</v>
      </c>
      <c r="J4995" s="7" t="s">
        <v>363</v>
      </c>
      <c r="K4995" t="s">
        <v>348</v>
      </c>
      <c r="L4995" t="s">
        <v>348</v>
      </c>
      <c r="M4995" s="37" t="s">
        <v>7</v>
      </c>
      <c r="N4995" s="78" t="s">
        <v>1</v>
      </c>
      <c r="O4995" s="76" t="str">
        <f t="shared" si="170"/>
        <v>186112. Vigilancia de la Salud AmbientalVigilancia de la Salud Ambiental20263_MARTIRES2_FEBRERO_2026</v>
      </c>
      <c r="P4995" s="168">
        <f t="shared" si="171"/>
        <v>0</v>
      </c>
      <c r="S4995" s="172">
        <v>0</v>
      </c>
      <c r="T4995" s="23">
        <v>0</v>
      </c>
    </row>
    <row r="4996" spans="2:20" ht="30" customHeight="1">
      <c r="B4996">
        <v>1861</v>
      </c>
      <c r="C4996" s="164" t="s">
        <v>343</v>
      </c>
      <c r="D4996" s="7" t="s">
        <v>344</v>
      </c>
      <c r="E4996">
        <v>2026</v>
      </c>
      <c r="F4996" s="76" t="str">
        <f t="shared" si="169"/>
        <v>186112. Vigilancia de la Salud AmbientalVigilancia de la Salud Ambiental2026</v>
      </c>
      <c r="G4996" s="7" t="s">
        <v>354</v>
      </c>
      <c r="H4996" s="7" t="s">
        <v>346</v>
      </c>
      <c r="I4996" t="s">
        <v>36</v>
      </c>
      <c r="J4996" s="7" t="s">
        <v>363</v>
      </c>
      <c r="K4996" t="s">
        <v>348</v>
      </c>
      <c r="L4996" t="s">
        <v>348</v>
      </c>
      <c r="M4996" s="37" t="s">
        <v>10</v>
      </c>
      <c r="N4996" s="78" t="s">
        <v>1</v>
      </c>
      <c r="O4996" s="76" t="str">
        <f t="shared" si="170"/>
        <v>186112. Vigilancia de la Salud AmbientalVigilancia de la Salud Ambiental20266_ANTONIO_NARIÑO2_FEBRERO_2026</v>
      </c>
      <c r="P4996" s="168">
        <f t="shared" si="171"/>
        <v>183312</v>
      </c>
      <c r="S4996" s="172">
        <v>1</v>
      </c>
      <c r="T4996" s="23">
        <v>183312</v>
      </c>
    </row>
    <row r="4997" spans="2:20" ht="30" customHeight="1">
      <c r="B4997">
        <v>1861</v>
      </c>
      <c r="C4997" s="164" t="s">
        <v>343</v>
      </c>
      <c r="D4997" s="7" t="s">
        <v>344</v>
      </c>
      <c r="E4997">
        <v>2026</v>
      </c>
      <c r="F4997" s="76" t="str">
        <f t="shared" si="169"/>
        <v>186112. Vigilancia de la Salud AmbientalVigilancia de la Salud Ambiental2026</v>
      </c>
      <c r="G4997" s="7" t="s">
        <v>354</v>
      </c>
      <c r="H4997" s="7" t="s">
        <v>346</v>
      </c>
      <c r="I4997" t="s">
        <v>36</v>
      </c>
      <c r="J4997" s="7" t="s">
        <v>363</v>
      </c>
      <c r="K4997" t="s">
        <v>348</v>
      </c>
      <c r="L4997" t="s">
        <v>348</v>
      </c>
      <c r="M4997" s="37" t="s">
        <v>9</v>
      </c>
      <c r="N4997" s="78" t="s">
        <v>1</v>
      </c>
      <c r="O4997" s="76" t="str">
        <f t="shared" si="170"/>
        <v>186112. Vigilancia de la Salud AmbientalVigilancia de la Salud Ambiental20265_RAFAEL_URIBE2_FEBRERO_2026</v>
      </c>
      <c r="P4997" s="168">
        <f t="shared" si="171"/>
        <v>0</v>
      </c>
      <c r="S4997" s="172">
        <v>0</v>
      </c>
      <c r="T4997" s="23">
        <v>0</v>
      </c>
    </row>
    <row r="4998" spans="2:20" ht="30" customHeight="1">
      <c r="B4998">
        <v>1863</v>
      </c>
      <c r="C4998" s="164" t="s">
        <v>343</v>
      </c>
      <c r="D4998" s="7" t="s">
        <v>344</v>
      </c>
      <c r="E4998">
        <v>2026</v>
      </c>
      <c r="F4998" s="76" t="str">
        <f t="shared" si="169"/>
        <v>186312. Vigilancia de la Salud AmbientalVigilancia de la Salud Ambiental2026</v>
      </c>
      <c r="G4998" s="7" t="s">
        <v>354</v>
      </c>
      <c r="H4998" s="7" t="s">
        <v>352</v>
      </c>
      <c r="I4998" t="s">
        <v>36</v>
      </c>
      <c r="J4998" s="7" t="s">
        <v>363</v>
      </c>
      <c r="K4998" t="s">
        <v>348</v>
      </c>
      <c r="L4998" t="s">
        <v>348</v>
      </c>
      <c r="M4998" s="37" t="s">
        <v>6</v>
      </c>
      <c r="N4998" s="78" t="s">
        <v>1</v>
      </c>
      <c r="O4998" s="76" t="str">
        <f t="shared" si="170"/>
        <v>186312. Vigilancia de la Salud AmbientalVigilancia de la Salud Ambiental20262_SANTA_FE2_FEBRERO_2026</v>
      </c>
      <c r="P4998" s="168">
        <f t="shared" si="171"/>
        <v>211452</v>
      </c>
      <c r="S4998" s="172">
        <v>1</v>
      </c>
      <c r="T4998" s="23">
        <v>211452</v>
      </c>
    </row>
    <row r="4999" spans="2:20" ht="30" customHeight="1">
      <c r="B4999">
        <v>1864</v>
      </c>
      <c r="C4999" s="164" t="s">
        <v>343</v>
      </c>
      <c r="D4999" s="7" t="s">
        <v>344</v>
      </c>
      <c r="E4999">
        <v>2026</v>
      </c>
      <c r="F4999" s="76" t="str">
        <f t="shared" si="169"/>
        <v>186412. Vigilancia de la Salud AmbientalVigilancia de la Salud Ambiental2026</v>
      </c>
      <c r="G4999" s="7" t="s">
        <v>354</v>
      </c>
      <c r="H4999" s="7" t="s">
        <v>353</v>
      </c>
      <c r="I4999" t="s">
        <v>36</v>
      </c>
      <c r="J4999" s="7" t="s">
        <v>363</v>
      </c>
      <c r="K4999" t="s">
        <v>348</v>
      </c>
      <c r="L4999" t="s">
        <v>348</v>
      </c>
      <c r="M4999" s="37" t="s">
        <v>6</v>
      </c>
      <c r="N4999" s="78" t="s">
        <v>1</v>
      </c>
      <c r="O4999" s="76" t="str">
        <f t="shared" si="170"/>
        <v>186412. Vigilancia de la Salud AmbientalVigilancia de la Salud Ambiental20262_SANTA_FE2_FEBRERO_2026</v>
      </c>
      <c r="P4999" s="168">
        <f t="shared" si="171"/>
        <v>91656</v>
      </c>
      <c r="S4999" s="172">
        <v>3</v>
      </c>
      <c r="T4999" s="23">
        <v>274968</v>
      </c>
    </row>
    <row r="5000" spans="2:20" ht="30" customHeight="1">
      <c r="B5000">
        <v>1864</v>
      </c>
      <c r="C5000" s="164" t="s">
        <v>343</v>
      </c>
      <c r="D5000" s="7" t="s">
        <v>344</v>
      </c>
      <c r="E5000">
        <v>2026</v>
      </c>
      <c r="F5000" s="76" t="str">
        <f t="shared" ref="F5000:F5063" si="172">B5000&amp;C5000&amp;D5000&amp;E5000</f>
        <v>186412. Vigilancia de la Salud AmbientalVigilancia de la Salud Ambiental2026</v>
      </c>
      <c r="G5000" s="7" t="s">
        <v>354</v>
      </c>
      <c r="H5000" s="7" t="s">
        <v>353</v>
      </c>
      <c r="I5000" t="s">
        <v>36</v>
      </c>
      <c r="J5000" s="7" t="s">
        <v>363</v>
      </c>
      <c r="K5000" t="s">
        <v>348</v>
      </c>
      <c r="L5000" t="s">
        <v>348</v>
      </c>
      <c r="M5000" s="37" t="s">
        <v>8</v>
      </c>
      <c r="N5000" s="78" t="s">
        <v>1</v>
      </c>
      <c r="O5000" s="76" t="str">
        <f t="shared" si="170"/>
        <v>186412. Vigilancia de la Salud AmbientalVigilancia de la Salud Ambiental20264_SAN_CRISTOBAL2_FEBRERO_2026</v>
      </c>
      <c r="P5000" s="168">
        <f t="shared" si="171"/>
        <v>91656</v>
      </c>
      <c r="S5000" s="172">
        <v>3</v>
      </c>
      <c r="T5000" s="23">
        <v>274968</v>
      </c>
    </row>
    <row r="5001" spans="2:20" ht="30" customHeight="1">
      <c r="B5001">
        <v>1864</v>
      </c>
      <c r="C5001" s="164" t="s">
        <v>343</v>
      </c>
      <c r="D5001" s="7" t="s">
        <v>344</v>
      </c>
      <c r="E5001">
        <v>2026</v>
      </c>
      <c r="F5001" s="76" t="str">
        <f t="shared" si="172"/>
        <v>186412. Vigilancia de la Salud AmbientalVigilancia de la Salud Ambiental2026</v>
      </c>
      <c r="G5001" s="7" t="s">
        <v>354</v>
      </c>
      <c r="H5001" s="7" t="s">
        <v>353</v>
      </c>
      <c r="I5001" t="s">
        <v>36</v>
      </c>
      <c r="J5001" s="7" t="s">
        <v>363</v>
      </c>
      <c r="K5001" t="s">
        <v>348</v>
      </c>
      <c r="L5001" t="s">
        <v>348</v>
      </c>
      <c r="M5001" s="37" t="s">
        <v>7</v>
      </c>
      <c r="N5001" s="78" t="s">
        <v>1</v>
      </c>
      <c r="O5001" s="76" t="str">
        <f t="shared" si="170"/>
        <v>186412. Vigilancia de la Salud AmbientalVigilancia de la Salud Ambiental20263_MARTIRES2_FEBRERO_2026</v>
      </c>
      <c r="P5001" s="168">
        <f t="shared" si="171"/>
        <v>91656</v>
      </c>
      <c r="S5001" s="172">
        <v>3</v>
      </c>
      <c r="T5001" s="23">
        <v>274968</v>
      </c>
    </row>
    <row r="5002" spans="2:20" ht="30" customHeight="1">
      <c r="B5002">
        <v>1864</v>
      </c>
      <c r="C5002" s="164" t="s">
        <v>343</v>
      </c>
      <c r="D5002" s="7" t="s">
        <v>344</v>
      </c>
      <c r="E5002">
        <v>2026</v>
      </c>
      <c r="F5002" s="76" t="str">
        <f t="shared" si="172"/>
        <v>186412. Vigilancia de la Salud AmbientalVigilancia de la Salud Ambiental2026</v>
      </c>
      <c r="G5002" s="7" t="s">
        <v>354</v>
      </c>
      <c r="H5002" s="7" t="s">
        <v>353</v>
      </c>
      <c r="I5002" t="s">
        <v>36</v>
      </c>
      <c r="J5002" s="7" t="s">
        <v>363</v>
      </c>
      <c r="K5002" t="s">
        <v>348</v>
      </c>
      <c r="L5002" t="s">
        <v>348</v>
      </c>
      <c r="M5002" s="37" t="s">
        <v>10</v>
      </c>
      <c r="N5002" s="78" t="s">
        <v>1</v>
      </c>
      <c r="O5002" s="76" t="str">
        <f t="shared" ref="O5002:O5065" si="173">+F5002&amp;M5002&amp;N5002</f>
        <v>186412. Vigilancia de la Salud AmbientalVigilancia de la Salud Ambiental20266_ANTONIO_NARIÑO2_FEBRERO_2026</v>
      </c>
      <c r="P5002" s="168">
        <f t="shared" si="171"/>
        <v>91656</v>
      </c>
      <c r="S5002" s="172">
        <v>3</v>
      </c>
      <c r="T5002" s="23">
        <v>274968</v>
      </c>
    </row>
    <row r="5003" spans="2:20" ht="30" customHeight="1">
      <c r="B5003">
        <v>1864</v>
      </c>
      <c r="C5003" s="164" t="s">
        <v>343</v>
      </c>
      <c r="D5003" s="7" t="s">
        <v>344</v>
      </c>
      <c r="E5003">
        <v>2026</v>
      </c>
      <c r="F5003" s="76" t="str">
        <f t="shared" si="172"/>
        <v>186412. Vigilancia de la Salud AmbientalVigilancia de la Salud Ambiental2026</v>
      </c>
      <c r="G5003" s="7" t="s">
        <v>354</v>
      </c>
      <c r="H5003" s="7" t="s">
        <v>353</v>
      </c>
      <c r="I5003" t="s">
        <v>36</v>
      </c>
      <c r="J5003" s="7" t="s">
        <v>363</v>
      </c>
      <c r="K5003" t="s">
        <v>348</v>
      </c>
      <c r="L5003" t="s">
        <v>348</v>
      </c>
      <c r="M5003" s="37" t="s">
        <v>5</v>
      </c>
      <c r="N5003" s="78" t="s">
        <v>1</v>
      </c>
      <c r="O5003" s="76" t="str">
        <f t="shared" si="173"/>
        <v>186412. Vigilancia de la Salud AmbientalVigilancia de la Salud Ambiental20261_CANDELARIA2_FEBRERO_2026</v>
      </c>
      <c r="P5003" s="168">
        <f t="shared" si="171"/>
        <v>91656</v>
      </c>
      <c r="S5003" s="172">
        <v>3</v>
      </c>
      <c r="T5003" s="23">
        <v>274968</v>
      </c>
    </row>
    <row r="5004" spans="2:20" ht="30" customHeight="1">
      <c r="B5004">
        <v>1864</v>
      </c>
      <c r="C5004" s="164" t="s">
        <v>343</v>
      </c>
      <c r="D5004" s="7" t="s">
        <v>344</v>
      </c>
      <c r="E5004">
        <v>2026</v>
      </c>
      <c r="F5004" s="76" t="str">
        <f t="shared" si="172"/>
        <v>186412. Vigilancia de la Salud AmbientalVigilancia de la Salud Ambiental2026</v>
      </c>
      <c r="G5004" s="7" t="s">
        <v>354</v>
      </c>
      <c r="H5004" s="7" t="s">
        <v>353</v>
      </c>
      <c r="I5004" t="s">
        <v>36</v>
      </c>
      <c r="J5004" s="7" t="s">
        <v>363</v>
      </c>
      <c r="K5004" t="s">
        <v>348</v>
      </c>
      <c r="L5004" t="s">
        <v>348</v>
      </c>
      <c r="M5004" s="37" t="s">
        <v>9</v>
      </c>
      <c r="N5004" s="78" t="s">
        <v>1</v>
      </c>
      <c r="O5004" s="76" t="str">
        <f t="shared" si="173"/>
        <v>186412. Vigilancia de la Salud AmbientalVigilancia de la Salud Ambiental20265_RAFAEL_URIBE2_FEBRERO_2026</v>
      </c>
      <c r="P5004" s="168">
        <f t="shared" si="171"/>
        <v>91656</v>
      </c>
      <c r="S5004" s="172">
        <v>3</v>
      </c>
      <c r="T5004" s="23">
        <v>274968</v>
      </c>
    </row>
    <row r="5005" spans="2:20" ht="30" customHeight="1">
      <c r="B5005">
        <v>1868</v>
      </c>
      <c r="C5005" s="164" t="s">
        <v>343</v>
      </c>
      <c r="D5005" s="7" t="s">
        <v>344</v>
      </c>
      <c r="E5005">
        <v>2026</v>
      </c>
      <c r="F5005" s="76" t="str">
        <f t="shared" si="172"/>
        <v>186812. Vigilancia de la Salud AmbientalVigilancia de la Salud Ambiental2026</v>
      </c>
      <c r="G5005" s="7" t="s">
        <v>345</v>
      </c>
      <c r="H5005" s="7" t="s">
        <v>349</v>
      </c>
      <c r="I5005" t="s">
        <v>36</v>
      </c>
      <c r="J5005" s="7" t="s">
        <v>347</v>
      </c>
      <c r="K5005" t="s">
        <v>348</v>
      </c>
      <c r="L5005" t="s">
        <v>348</v>
      </c>
      <c r="M5005" s="37" t="s">
        <v>6</v>
      </c>
      <c r="N5005" s="78" t="s">
        <v>1</v>
      </c>
      <c r="O5005" s="76" t="str">
        <f t="shared" si="173"/>
        <v>186812. Vigilancia de la Salud AmbientalVigilancia de la Salud Ambiental20262_SANTA_FE2_FEBRERO_2026</v>
      </c>
      <c r="P5005" s="168">
        <f t="shared" si="171"/>
        <v>0</v>
      </c>
      <c r="S5005" s="172">
        <v>0</v>
      </c>
      <c r="T5005" s="23">
        <v>0</v>
      </c>
    </row>
    <row r="5006" spans="2:20" ht="30" customHeight="1">
      <c r="B5006">
        <v>1868</v>
      </c>
      <c r="C5006" s="164" t="s">
        <v>343</v>
      </c>
      <c r="D5006" s="7" t="s">
        <v>344</v>
      </c>
      <c r="E5006">
        <v>2026</v>
      </c>
      <c r="F5006" s="76" t="str">
        <f t="shared" si="172"/>
        <v>186812. Vigilancia de la Salud AmbientalVigilancia de la Salud Ambiental2026</v>
      </c>
      <c r="G5006" s="7" t="s">
        <v>345</v>
      </c>
      <c r="H5006" s="7" t="s">
        <v>349</v>
      </c>
      <c r="I5006" t="s">
        <v>36</v>
      </c>
      <c r="J5006" s="7" t="s">
        <v>347</v>
      </c>
      <c r="K5006" t="s">
        <v>348</v>
      </c>
      <c r="L5006" t="s">
        <v>348</v>
      </c>
      <c r="M5006" s="37" t="s">
        <v>8</v>
      </c>
      <c r="N5006" s="78" t="s">
        <v>1</v>
      </c>
      <c r="O5006" s="76" t="str">
        <f t="shared" si="173"/>
        <v>186812. Vigilancia de la Salud AmbientalVigilancia de la Salud Ambiental20264_SAN_CRISTOBAL2_FEBRERO_2026</v>
      </c>
      <c r="P5006" s="168">
        <f t="shared" si="171"/>
        <v>0</v>
      </c>
      <c r="S5006" s="172">
        <v>0</v>
      </c>
      <c r="T5006" s="23">
        <v>0</v>
      </c>
    </row>
    <row r="5007" spans="2:20" ht="30" customHeight="1">
      <c r="B5007">
        <v>1868</v>
      </c>
      <c r="C5007" s="164" t="s">
        <v>343</v>
      </c>
      <c r="D5007" s="7" t="s">
        <v>344</v>
      </c>
      <c r="E5007">
        <v>2026</v>
      </c>
      <c r="F5007" s="76" t="str">
        <f t="shared" si="172"/>
        <v>186812. Vigilancia de la Salud AmbientalVigilancia de la Salud Ambiental2026</v>
      </c>
      <c r="G5007" s="7" t="s">
        <v>345</v>
      </c>
      <c r="H5007" s="7" t="s">
        <v>349</v>
      </c>
      <c r="I5007" t="s">
        <v>36</v>
      </c>
      <c r="J5007" s="7" t="s">
        <v>347</v>
      </c>
      <c r="K5007" t="s">
        <v>348</v>
      </c>
      <c r="L5007" t="s">
        <v>348</v>
      </c>
      <c r="M5007" s="37" t="s">
        <v>7</v>
      </c>
      <c r="N5007" s="78" t="s">
        <v>1</v>
      </c>
      <c r="O5007" s="76" t="str">
        <f t="shared" si="173"/>
        <v>186812. Vigilancia de la Salud AmbientalVigilancia de la Salud Ambiental20263_MARTIRES2_FEBRERO_2026</v>
      </c>
      <c r="P5007" s="168">
        <f t="shared" si="171"/>
        <v>0</v>
      </c>
      <c r="S5007" s="172">
        <v>0</v>
      </c>
      <c r="T5007" s="23">
        <v>0</v>
      </c>
    </row>
    <row r="5008" spans="2:20" ht="30" customHeight="1">
      <c r="B5008">
        <v>1868</v>
      </c>
      <c r="C5008" s="164" t="s">
        <v>343</v>
      </c>
      <c r="D5008" s="7" t="s">
        <v>344</v>
      </c>
      <c r="E5008">
        <v>2026</v>
      </c>
      <c r="F5008" s="76" t="str">
        <f t="shared" si="172"/>
        <v>186812. Vigilancia de la Salud AmbientalVigilancia de la Salud Ambiental2026</v>
      </c>
      <c r="G5008" s="7" t="s">
        <v>345</v>
      </c>
      <c r="H5008" s="7" t="s">
        <v>349</v>
      </c>
      <c r="I5008" t="s">
        <v>36</v>
      </c>
      <c r="J5008" s="7" t="s">
        <v>347</v>
      </c>
      <c r="K5008" t="s">
        <v>348</v>
      </c>
      <c r="L5008" t="s">
        <v>348</v>
      </c>
      <c r="M5008" s="37" t="s">
        <v>10</v>
      </c>
      <c r="N5008" s="78" t="s">
        <v>1</v>
      </c>
      <c r="O5008" s="76" t="str">
        <f t="shared" si="173"/>
        <v>186812. Vigilancia de la Salud AmbientalVigilancia de la Salud Ambiental20266_ANTONIO_NARIÑO2_FEBRERO_2026</v>
      </c>
      <c r="P5008" s="168">
        <f t="shared" si="171"/>
        <v>0</v>
      </c>
      <c r="S5008" s="172">
        <v>0</v>
      </c>
      <c r="T5008" s="23">
        <v>0</v>
      </c>
    </row>
    <row r="5009" spans="2:20" ht="30" customHeight="1">
      <c r="B5009">
        <v>1868</v>
      </c>
      <c r="C5009" s="164" t="s">
        <v>343</v>
      </c>
      <c r="D5009" s="7" t="s">
        <v>344</v>
      </c>
      <c r="E5009">
        <v>2026</v>
      </c>
      <c r="F5009" s="76" t="str">
        <f t="shared" si="172"/>
        <v>186812. Vigilancia de la Salud AmbientalVigilancia de la Salud Ambiental2026</v>
      </c>
      <c r="G5009" s="7" t="s">
        <v>345</v>
      </c>
      <c r="H5009" s="7" t="s">
        <v>349</v>
      </c>
      <c r="I5009" t="s">
        <v>36</v>
      </c>
      <c r="J5009" s="7" t="s">
        <v>347</v>
      </c>
      <c r="K5009" t="s">
        <v>348</v>
      </c>
      <c r="L5009" t="s">
        <v>348</v>
      </c>
      <c r="M5009" s="37" t="s">
        <v>5</v>
      </c>
      <c r="N5009" s="78" t="s">
        <v>1</v>
      </c>
      <c r="O5009" s="76" t="str">
        <f t="shared" si="173"/>
        <v>186812. Vigilancia de la Salud AmbientalVigilancia de la Salud Ambiental20261_CANDELARIA2_FEBRERO_2026</v>
      </c>
      <c r="P5009" s="168">
        <f t="shared" si="171"/>
        <v>0</v>
      </c>
      <c r="S5009" s="172">
        <v>0</v>
      </c>
      <c r="T5009" s="23">
        <v>0</v>
      </c>
    </row>
    <row r="5010" spans="2:20" ht="30" customHeight="1">
      <c r="B5010">
        <v>1868</v>
      </c>
      <c r="C5010" s="164" t="s">
        <v>343</v>
      </c>
      <c r="D5010" s="7" t="s">
        <v>344</v>
      </c>
      <c r="E5010">
        <v>2026</v>
      </c>
      <c r="F5010" s="76" t="str">
        <f t="shared" si="172"/>
        <v>186812. Vigilancia de la Salud AmbientalVigilancia de la Salud Ambiental2026</v>
      </c>
      <c r="G5010" s="7" t="s">
        <v>345</v>
      </c>
      <c r="H5010" s="7" t="s">
        <v>349</v>
      </c>
      <c r="I5010" t="s">
        <v>36</v>
      </c>
      <c r="J5010" s="7" t="s">
        <v>347</v>
      </c>
      <c r="K5010" t="s">
        <v>348</v>
      </c>
      <c r="L5010" t="s">
        <v>348</v>
      </c>
      <c r="M5010" s="37" t="s">
        <v>9</v>
      </c>
      <c r="N5010" s="78" t="s">
        <v>1</v>
      </c>
      <c r="O5010" s="76" t="str">
        <f t="shared" si="173"/>
        <v>186812. Vigilancia de la Salud AmbientalVigilancia de la Salud Ambiental20265_RAFAEL_URIBE2_FEBRERO_2026</v>
      </c>
      <c r="P5010" s="168">
        <f t="shared" si="171"/>
        <v>0</v>
      </c>
      <c r="S5010" s="172">
        <v>0</v>
      </c>
      <c r="T5010" s="23">
        <v>0</v>
      </c>
    </row>
    <row r="5011" spans="2:20" ht="30" customHeight="1">
      <c r="B5011">
        <v>1882</v>
      </c>
      <c r="C5011" s="164" t="s">
        <v>343</v>
      </c>
      <c r="D5011" s="7" t="s">
        <v>344</v>
      </c>
      <c r="E5011">
        <v>2026</v>
      </c>
      <c r="F5011" s="76" t="str">
        <f t="shared" si="172"/>
        <v>188212. Vigilancia de la Salud AmbientalVigilancia de la Salud Ambiental2026</v>
      </c>
      <c r="G5011" s="7" t="s">
        <v>345</v>
      </c>
      <c r="H5011" s="7" t="s">
        <v>352</v>
      </c>
      <c r="I5011" t="s">
        <v>36</v>
      </c>
      <c r="J5011" s="7" t="s">
        <v>347</v>
      </c>
      <c r="K5011" t="s">
        <v>348</v>
      </c>
      <c r="L5011" t="s">
        <v>348</v>
      </c>
      <c r="M5011" s="37" t="s">
        <v>8</v>
      </c>
      <c r="N5011" s="78" t="s">
        <v>1</v>
      </c>
      <c r="O5011" s="76" t="str">
        <f t="shared" si="173"/>
        <v>188212. Vigilancia de la Salud AmbientalVigilancia de la Salud Ambiental20264_SAN_CRISTOBAL2_FEBRERO_2026</v>
      </c>
      <c r="P5011" s="168">
        <f t="shared" si="171"/>
        <v>0</v>
      </c>
      <c r="S5011" s="172">
        <v>0</v>
      </c>
      <c r="T5011" s="23">
        <v>0</v>
      </c>
    </row>
    <row r="5012" spans="2:20" ht="30" customHeight="1">
      <c r="B5012">
        <v>1882</v>
      </c>
      <c r="C5012" s="164" t="s">
        <v>343</v>
      </c>
      <c r="D5012" s="7" t="s">
        <v>344</v>
      </c>
      <c r="E5012">
        <v>2026</v>
      </c>
      <c r="F5012" s="76" t="str">
        <f t="shared" si="172"/>
        <v>188212. Vigilancia de la Salud AmbientalVigilancia de la Salud Ambiental2026</v>
      </c>
      <c r="G5012" s="7" t="s">
        <v>345</v>
      </c>
      <c r="H5012" s="7" t="s">
        <v>352</v>
      </c>
      <c r="I5012" t="s">
        <v>36</v>
      </c>
      <c r="J5012" s="7" t="s">
        <v>347</v>
      </c>
      <c r="K5012" t="s">
        <v>348</v>
      </c>
      <c r="L5012" t="s">
        <v>348</v>
      </c>
      <c r="M5012" s="37" t="s">
        <v>10</v>
      </c>
      <c r="N5012" s="78" t="s">
        <v>1</v>
      </c>
      <c r="O5012" s="76" t="str">
        <f t="shared" si="173"/>
        <v>188212. Vigilancia de la Salud AmbientalVigilancia de la Salud Ambiental20266_ANTONIO_NARIÑO2_FEBRERO_2026</v>
      </c>
      <c r="P5012" s="168">
        <f t="shared" si="171"/>
        <v>0</v>
      </c>
      <c r="S5012" s="172">
        <v>0</v>
      </c>
      <c r="T5012" s="23">
        <v>0</v>
      </c>
    </row>
    <row r="5013" spans="2:20" ht="30" customHeight="1">
      <c r="B5013">
        <v>1945</v>
      </c>
      <c r="C5013" s="164" t="s">
        <v>343</v>
      </c>
      <c r="D5013" s="7" t="s">
        <v>344</v>
      </c>
      <c r="E5013">
        <v>2026</v>
      </c>
      <c r="F5013" s="76" t="str">
        <f t="shared" si="172"/>
        <v>194512. Vigilancia de la Salud AmbientalVigilancia de la Salud Ambiental2026</v>
      </c>
      <c r="G5013" s="7" t="s">
        <v>345</v>
      </c>
      <c r="H5013" s="7" t="s">
        <v>352</v>
      </c>
      <c r="I5013" t="s">
        <v>36</v>
      </c>
      <c r="J5013" s="7" t="s">
        <v>347</v>
      </c>
      <c r="K5013" t="s">
        <v>348</v>
      </c>
      <c r="L5013" t="s">
        <v>348</v>
      </c>
      <c r="M5013" s="37" t="s">
        <v>6</v>
      </c>
      <c r="N5013" s="78" t="s">
        <v>1</v>
      </c>
      <c r="O5013" s="76" t="str">
        <f t="shared" si="173"/>
        <v>194512. Vigilancia de la Salud AmbientalVigilancia de la Salud Ambiental20262_SANTA_FE2_FEBRERO_2026</v>
      </c>
      <c r="P5013" s="168">
        <f t="shared" si="171"/>
        <v>0</v>
      </c>
      <c r="S5013" s="172">
        <v>0</v>
      </c>
      <c r="T5013" s="23">
        <v>0</v>
      </c>
    </row>
    <row r="5014" spans="2:20" ht="30" customHeight="1">
      <c r="B5014">
        <v>1945</v>
      </c>
      <c r="C5014" s="164" t="s">
        <v>343</v>
      </c>
      <c r="D5014" s="7" t="s">
        <v>344</v>
      </c>
      <c r="E5014">
        <v>2026</v>
      </c>
      <c r="F5014" s="76" t="str">
        <f t="shared" si="172"/>
        <v>194512. Vigilancia de la Salud AmbientalVigilancia de la Salud Ambiental2026</v>
      </c>
      <c r="G5014" s="7" t="s">
        <v>345</v>
      </c>
      <c r="H5014" s="7" t="s">
        <v>352</v>
      </c>
      <c r="I5014" t="s">
        <v>36</v>
      </c>
      <c r="J5014" s="7" t="s">
        <v>347</v>
      </c>
      <c r="K5014" t="s">
        <v>348</v>
      </c>
      <c r="L5014" t="s">
        <v>348</v>
      </c>
      <c r="M5014" s="37" t="s">
        <v>8</v>
      </c>
      <c r="N5014" s="78" t="s">
        <v>1</v>
      </c>
      <c r="O5014" s="76" t="str">
        <f t="shared" si="173"/>
        <v>194512. Vigilancia de la Salud AmbientalVigilancia de la Salud Ambiental20264_SAN_CRISTOBAL2_FEBRERO_2026</v>
      </c>
      <c r="P5014" s="168">
        <f t="shared" si="171"/>
        <v>0</v>
      </c>
      <c r="S5014" s="172">
        <v>0</v>
      </c>
      <c r="T5014" s="23">
        <v>0</v>
      </c>
    </row>
    <row r="5015" spans="2:20" ht="30" customHeight="1">
      <c r="B5015">
        <v>1945</v>
      </c>
      <c r="C5015" s="164" t="s">
        <v>343</v>
      </c>
      <c r="D5015" s="7" t="s">
        <v>344</v>
      </c>
      <c r="E5015">
        <v>2026</v>
      </c>
      <c r="F5015" s="76" t="str">
        <f t="shared" si="172"/>
        <v>194512. Vigilancia de la Salud AmbientalVigilancia de la Salud Ambiental2026</v>
      </c>
      <c r="G5015" s="7" t="s">
        <v>345</v>
      </c>
      <c r="H5015" s="7" t="s">
        <v>352</v>
      </c>
      <c r="I5015" t="s">
        <v>36</v>
      </c>
      <c r="J5015" s="7" t="s">
        <v>347</v>
      </c>
      <c r="K5015" t="s">
        <v>348</v>
      </c>
      <c r="L5015" t="s">
        <v>348</v>
      </c>
      <c r="M5015" s="37" t="s">
        <v>7</v>
      </c>
      <c r="N5015" s="78" t="s">
        <v>1</v>
      </c>
      <c r="O5015" s="76" t="str">
        <f t="shared" si="173"/>
        <v>194512. Vigilancia de la Salud AmbientalVigilancia de la Salud Ambiental20263_MARTIRES2_FEBRERO_2026</v>
      </c>
      <c r="P5015" s="168">
        <f t="shared" si="171"/>
        <v>0</v>
      </c>
      <c r="S5015" s="172">
        <v>0</v>
      </c>
      <c r="T5015" s="23">
        <v>0</v>
      </c>
    </row>
    <row r="5016" spans="2:20" ht="30" customHeight="1">
      <c r="B5016">
        <v>1945</v>
      </c>
      <c r="C5016" s="164" t="s">
        <v>343</v>
      </c>
      <c r="D5016" s="7" t="s">
        <v>344</v>
      </c>
      <c r="E5016">
        <v>2026</v>
      </c>
      <c r="F5016" s="76" t="str">
        <f t="shared" si="172"/>
        <v>194512. Vigilancia de la Salud AmbientalVigilancia de la Salud Ambiental2026</v>
      </c>
      <c r="G5016" s="7" t="s">
        <v>345</v>
      </c>
      <c r="H5016" s="7" t="s">
        <v>352</v>
      </c>
      <c r="I5016" t="s">
        <v>36</v>
      </c>
      <c r="J5016" s="7" t="s">
        <v>347</v>
      </c>
      <c r="K5016" t="s">
        <v>348</v>
      </c>
      <c r="L5016" t="s">
        <v>348</v>
      </c>
      <c r="M5016" s="37" t="s">
        <v>10</v>
      </c>
      <c r="N5016" s="78" t="s">
        <v>1</v>
      </c>
      <c r="O5016" s="76" t="str">
        <f t="shared" si="173"/>
        <v>194512. Vigilancia de la Salud AmbientalVigilancia de la Salud Ambiental20266_ANTONIO_NARIÑO2_FEBRERO_2026</v>
      </c>
      <c r="P5016" s="168">
        <f t="shared" si="171"/>
        <v>0</v>
      </c>
      <c r="S5016" s="172">
        <v>0</v>
      </c>
      <c r="T5016" s="23">
        <v>0</v>
      </c>
    </row>
    <row r="5017" spans="2:20" ht="30" customHeight="1">
      <c r="B5017">
        <v>1945</v>
      </c>
      <c r="C5017" s="164" t="s">
        <v>343</v>
      </c>
      <c r="D5017" s="7" t="s">
        <v>344</v>
      </c>
      <c r="E5017">
        <v>2026</v>
      </c>
      <c r="F5017" s="76" t="str">
        <f t="shared" si="172"/>
        <v>194512. Vigilancia de la Salud AmbientalVigilancia de la Salud Ambiental2026</v>
      </c>
      <c r="G5017" s="7" t="s">
        <v>345</v>
      </c>
      <c r="H5017" s="7" t="s">
        <v>352</v>
      </c>
      <c r="I5017" t="s">
        <v>36</v>
      </c>
      <c r="J5017" s="7" t="s">
        <v>347</v>
      </c>
      <c r="K5017" t="s">
        <v>348</v>
      </c>
      <c r="L5017" t="s">
        <v>348</v>
      </c>
      <c r="M5017" s="37" t="s">
        <v>5</v>
      </c>
      <c r="N5017" s="78" t="s">
        <v>1</v>
      </c>
      <c r="O5017" s="76" t="str">
        <f t="shared" si="173"/>
        <v>194512. Vigilancia de la Salud AmbientalVigilancia de la Salud Ambiental20261_CANDELARIA2_FEBRERO_2026</v>
      </c>
      <c r="P5017" s="168">
        <f t="shared" si="171"/>
        <v>0</v>
      </c>
      <c r="S5017" s="172">
        <v>0</v>
      </c>
      <c r="T5017" s="23">
        <v>0</v>
      </c>
    </row>
    <row r="5018" spans="2:20" ht="30" customHeight="1">
      <c r="B5018">
        <v>1945</v>
      </c>
      <c r="C5018" s="164" t="s">
        <v>343</v>
      </c>
      <c r="D5018" s="7" t="s">
        <v>344</v>
      </c>
      <c r="E5018">
        <v>2026</v>
      </c>
      <c r="F5018" s="76" t="str">
        <f t="shared" si="172"/>
        <v>194512. Vigilancia de la Salud AmbientalVigilancia de la Salud Ambiental2026</v>
      </c>
      <c r="G5018" s="7" t="s">
        <v>345</v>
      </c>
      <c r="H5018" s="7" t="s">
        <v>352</v>
      </c>
      <c r="I5018" t="s">
        <v>36</v>
      </c>
      <c r="J5018" s="7" t="s">
        <v>347</v>
      </c>
      <c r="K5018" t="s">
        <v>348</v>
      </c>
      <c r="L5018" t="s">
        <v>348</v>
      </c>
      <c r="M5018" s="37" t="s">
        <v>9</v>
      </c>
      <c r="N5018" s="78" t="s">
        <v>1</v>
      </c>
      <c r="O5018" s="76" t="str">
        <f t="shared" si="173"/>
        <v>194512. Vigilancia de la Salud AmbientalVigilancia de la Salud Ambiental20265_RAFAEL_URIBE2_FEBRERO_2026</v>
      </c>
      <c r="P5018" s="168">
        <f t="shared" si="171"/>
        <v>0</v>
      </c>
      <c r="S5018" s="172">
        <v>0</v>
      </c>
      <c r="T5018" s="23">
        <v>0</v>
      </c>
    </row>
    <row r="5019" spans="2:20" ht="30" customHeight="1">
      <c r="B5019">
        <v>1946</v>
      </c>
      <c r="C5019" s="164" t="s">
        <v>343</v>
      </c>
      <c r="D5019" s="7" t="s">
        <v>344</v>
      </c>
      <c r="E5019">
        <v>2026</v>
      </c>
      <c r="F5019" s="76" t="str">
        <f t="shared" si="172"/>
        <v>194612. Vigilancia de la Salud AmbientalVigilancia de la Salud Ambiental2026</v>
      </c>
      <c r="G5019" s="7" t="s">
        <v>345</v>
      </c>
      <c r="H5019" s="7" t="s">
        <v>353</v>
      </c>
      <c r="I5019" t="s">
        <v>36</v>
      </c>
      <c r="J5019" s="7" t="s">
        <v>347</v>
      </c>
      <c r="K5019" t="s">
        <v>348</v>
      </c>
      <c r="L5019" t="s">
        <v>348</v>
      </c>
      <c r="M5019" s="37" t="s">
        <v>6</v>
      </c>
      <c r="N5019" s="78" t="s">
        <v>1</v>
      </c>
      <c r="O5019" s="76" t="str">
        <f t="shared" si="173"/>
        <v>194612. Vigilancia de la Salud AmbientalVigilancia de la Salud Ambiental20262_SANTA_FE2_FEBRERO_2026</v>
      </c>
      <c r="P5019" s="168">
        <f t="shared" si="171"/>
        <v>163614</v>
      </c>
      <c r="S5019" s="172">
        <v>15</v>
      </c>
      <c r="T5019" s="23">
        <v>2454210</v>
      </c>
    </row>
    <row r="5020" spans="2:20" ht="30" customHeight="1">
      <c r="B5020">
        <v>1946</v>
      </c>
      <c r="C5020" s="164" t="s">
        <v>343</v>
      </c>
      <c r="D5020" s="7" t="s">
        <v>344</v>
      </c>
      <c r="E5020">
        <v>2026</v>
      </c>
      <c r="F5020" s="76" t="str">
        <f t="shared" si="172"/>
        <v>194612. Vigilancia de la Salud AmbientalVigilancia de la Salud Ambiental2026</v>
      </c>
      <c r="G5020" s="7" t="s">
        <v>345</v>
      </c>
      <c r="H5020" s="7" t="s">
        <v>353</v>
      </c>
      <c r="I5020" t="s">
        <v>36</v>
      </c>
      <c r="J5020" s="7" t="s">
        <v>347</v>
      </c>
      <c r="K5020" t="s">
        <v>348</v>
      </c>
      <c r="L5020" t="s">
        <v>348</v>
      </c>
      <c r="M5020" s="37" t="s">
        <v>8</v>
      </c>
      <c r="N5020" s="78" t="s">
        <v>1</v>
      </c>
      <c r="O5020" s="76" t="str">
        <f t="shared" si="173"/>
        <v>194612. Vigilancia de la Salud AmbientalVigilancia de la Salud Ambiental20264_SAN_CRISTOBAL2_FEBRERO_2026</v>
      </c>
      <c r="P5020" s="168">
        <f t="shared" si="171"/>
        <v>163614</v>
      </c>
      <c r="S5020" s="172">
        <v>8</v>
      </c>
      <c r="T5020" s="23">
        <v>1308912</v>
      </c>
    </row>
    <row r="5021" spans="2:20" ht="30" customHeight="1">
      <c r="B5021">
        <v>1946</v>
      </c>
      <c r="C5021" s="164" t="s">
        <v>343</v>
      </c>
      <c r="D5021" s="7" t="s">
        <v>344</v>
      </c>
      <c r="E5021">
        <v>2026</v>
      </c>
      <c r="F5021" s="76" t="str">
        <f t="shared" si="172"/>
        <v>194612. Vigilancia de la Salud AmbientalVigilancia de la Salud Ambiental2026</v>
      </c>
      <c r="G5021" s="7" t="s">
        <v>345</v>
      </c>
      <c r="H5021" s="7" t="s">
        <v>353</v>
      </c>
      <c r="I5021" t="s">
        <v>36</v>
      </c>
      <c r="J5021" s="7" t="s">
        <v>347</v>
      </c>
      <c r="K5021" t="s">
        <v>348</v>
      </c>
      <c r="L5021" t="s">
        <v>348</v>
      </c>
      <c r="M5021" s="37" t="s">
        <v>7</v>
      </c>
      <c r="N5021" s="78" t="s">
        <v>1</v>
      </c>
      <c r="O5021" s="76" t="str">
        <f t="shared" si="173"/>
        <v>194612. Vigilancia de la Salud AmbientalVigilancia de la Salud Ambiental20263_MARTIRES2_FEBRERO_2026</v>
      </c>
      <c r="P5021" s="168">
        <f t="shared" si="171"/>
        <v>163614</v>
      </c>
      <c r="S5021" s="172">
        <v>4</v>
      </c>
      <c r="T5021" s="23">
        <v>654456</v>
      </c>
    </row>
    <row r="5022" spans="2:20" ht="30" customHeight="1">
      <c r="B5022">
        <v>1946</v>
      </c>
      <c r="C5022" s="164" t="s">
        <v>343</v>
      </c>
      <c r="D5022" s="7" t="s">
        <v>344</v>
      </c>
      <c r="E5022">
        <v>2026</v>
      </c>
      <c r="F5022" s="76" t="str">
        <f t="shared" si="172"/>
        <v>194612. Vigilancia de la Salud AmbientalVigilancia de la Salud Ambiental2026</v>
      </c>
      <c r="G5022" s="7" t="s">
        <v>345</v>
      </c>
      <c r="H5022" s="7" t="s">
        <v>353</v>
      </c>
      <c r="I5022" t="s">
        <v>36</v>
      </c>
      <c r="J5022" s="7" t="s">
        <v>347</v>
      </c>
      <c r="K5022" t="s">
        <v>348</v>
      </c>
      <c r="L5022" t="s">
        <v>348</v>
      </c>
      <c r="M5022" s="37" t="s">
        <v>10</v>
      </c>
      <c r="N5022" s="78" t="s">
        <v>1</v>
      </c>
      <c r="O5022" s="76" t="str">
        <f t="shared" si="173"/>
        <v>194612. Vigilancia de la Salud AmbientalVigilancia de la Salud Ambiental20266_ANTONIO_NARIÑO2_FEBRERO_2026</v>
      </c>
      <c r="P5022" s="168">
        <f t="shared" si="171"/>
        <v>163614</v>
      </c>
      <c r="S5022" s="172">
        <v>10</v>
      </c>
      <c r="T5022" s="23">
        <v>1636140</v>
      </c>
    </row>
    <row r="5023" spans="2:20" ht="30" customHeight="1">
      <c r="B5023">
        <v>1946</v>
      </c>
      <c r="C5023" s="164" t="s">
        <v>343</v>
      </c>
      <c r="D5023" s="7" t="s">
        <v>344</v>
      </c>
      <c r="E5023">
        <v>2026</v>
      </c>
      <c r="F5023" s="76" t="str">
        <f t="shared" si="172"/>
        <v>194612. Vigilancia de la Salud AmbientalVigilancia de la Salud Ambiental2026</v>
      </c>
      <c r="G5023" s="7" t="s">
        <v>345</v>
      </c>
      <c r="H5023" s="7" t="s">
        <v>353</v>
      </c>
      <c r="I5023" t="s">
        <v>36</v>
      </c>
      <c r="J5023" s="7" t="s">
        <v>347</v>
      </c>
      <c r="K5023" t="s">
        <v>348</v>
      </c>
      <c r="L5023" t="s">
        <v>348</v>
      </c>
      <c r="M5023" s="37" t="s">
        <v>5</v>
      </c>
      <c r="N5023" s="78" t="s">
        <v>1</v>
      </c>
      <c r="O5023" s="76" t="str">
        <f t="shared" si="173"/>
        <v>194612. Vigilancia de la Salud AmbientalVigilancia de la Salud Ambiental20261_CANDELARIA2_FEBRERO_2026</v>
      </c>
      <c r="P5023" s="168">
        <f t="shared" si="171"/>
        <v>163614</v>
      </c>
      <c r="S5023" s="172">
        <v>2</v>
      </c>
      <c r="T5023" s="23">
        <v>327228</v>
      </c>
    </row>
    <row r="5024" spans="2:20" ht="30" customHeight="1">
      <c r="B5024">
        <v>1946</v>
      </c>
      <c r="C5024" s="164" t="s">
        <v>343</v>
      </c>
      <c r="D5024" s="7" t="s">
        <v>344</v>
      </c>
      <c r="E5024">
        <v>2026</v>
      </c>
      <c r="F5024" s="76" t="str">
        <f t="shared" si="172"/>
        <v>194612. Vigilancia de la Salud AmbientalVigilancia de la Salud Ambiental2026</v>
      </c>
      <c r="G5024" s="7" t="s">
        <v>345</v>
      </c>
      <c r="H5024" s="7" t="s">
        <v>353</v>
      </c>
      <c r="I5024" t="s">
        <v>36</v>
      </c>
      <c r="J5024" s="7" t="s">
        <v>347</v>
      </c>
      <c r="K5024" t="s">
        <v>348</v>
      </c>
      <c r="L5024" t="s">
        <v>348</v>
      </c>
      <c r="M5024" s="37" t="s">
        <v>9</v>
      </c>
      <c r="N5024" s="78" t="s">
        <v>1</v>
      </c>
      <c r="O5024" s="76" t="str">
        <f t="shared" si="173"/>
        <v>194612. Vigilancia de la Salud AmbientalVigilancia de la Salud Ambiental20265_RAFAEL_URIBE2_FEBRERO_2026</v>
      </c>
      <c r="P5024" s="168">
        <f t="shared" si="171"/>
        <v>163614</v>
      </c>
      <c r="S5024" s="172">
        <v>12</v>
      </c>
      <c r="T5024" s="23">
        <v>1963368</v>
      </c>
    </row>
    <row r="5025" spans="2:20" ht="30" customHeight="1">
      <c r="B5025">
        <v>1949</v>
      </c>
      <c r="C5025" s="164" t="s">
        <v>343</v>
      </c>
      <c r="D5025" s="7" t="s">
        <v>344</v>
      </c>
      <c r="E5025">
        <v>2026</v>
      </c>
      <c r="F5025" s="76" t="str">
        <f t="shared" si="172"/>
        <v>194912. Vigilancia de la Salud AmbientalVigilancia de la Salud Ambiental2026</v>
      </c>
      <c r="G5025" s="7" t="s">
        <v>357</v>
      </c>
      <c r="H5025" s="7" t="s">
        <v>358</v>
      </c>
      <c r="I5025" t="s">
        <v>36</v>
      </c>
      <c r="J5025" s="7" t="s">
        <v>359</v>
      </c>
      <c r="K5025" t="s">
        <v>348</v>
      </c>
      <c r="L5025" t="s">
        <v>348</v>
      </c>
      <c r="M5025" s="37" t="s">
        <v>6</v>
      </c>
      <c r="N5025" s="78" t="s">
        <v>1</v>
      </c>
      <c r="O5025" s="76" t="str">
        <f t="shared" si="173"/>
        <v>194912. Vigilancia de la Salud AmbientalVigilancia de la Salud Ambiental20262_SANTA_FE2_FEBRERO_2026</v>
      </c>
      <c r="P5025" s="168">
        <f t="shared" si="171"/>
        <v>418884</v>
      </c>
      <c r="S5025" s="172">
        <v>3</v>
      </c>
      <c r="T5025" s="23">
        <v>1256652</v>
      </c>
    </row>
    <row r="5026" spans="2:20" ht="30" customHeight="1">
      <c r="B5026">
        <v>1949</v>
      </c>
      <c r="C5026" s="164" t="s">
        <v>343</v>
      </c>
      <c r="D5026" s="7" t="s">
        <v>344</v>
      </c>
      <c r="E5026">
        <v>2026</v>
      </c>
      <c r="F5026" s="76" t="str">
        <f t="shared" si="172"/>
        <v>194912. Vigilancia de la Salud AmbientalVigilancia de la Salud Ambiental2026</v>
      </c>
      <c r="G5026" s="7" t="s">
        <v>357</v>
      </c>
      <c r="H5026" s="7" t="s">
        <v>358</v>
      </c>
      <c r="I5026" t="s">
        <v>36</v>
      </c>
      <c r="J5026" s="7" t="s">
        <v>359</v>
      </c>
      <c r="K5026" t="s">
        <v>348</v>
      </c>
      <c r="L5026" t="s">
        <v>348</v>
      </c>
      <c r="M5026" s="37" t="s">
        <v>8</v>
      </c>
      <c r="N5026" s="78" t="s">
        <v>1</v>
      </c>
      <c r="O5026" s="76" t="str">
        <f t="shared" si="173"/>
        <v>194912. Vigilancia de la Salud AmbientalVigilancia de la Salud Ambiental20264_SAN_CRISTOBAL2_FEBRERO_2026</v>
      </c>
      <c r="P5026" s="168">
        <f t="shared" si="171"/>
        <v>418884</v>
      </c>
      <c r="S5026" s="172">
        <v>4</v>
      </c>
      <c r="T5026" s="23">
        <v>1675536</v>
      </c>
    </row>
    <row r="5027" spans="2:20" ht="30" customHeight="1">
      <c r="B5027">
        <v>1949</v>
      </c>
      <c r="C5027" s="164" t="s">
        <v>343</v>
      </c>
      <c r="D5027" s="7" t="s">
        <v>344</v>
      </c>
      <c r="E5027">
        <v>2026</v>
      </c>
      <c r="F5027" s="76" t="str">
        <f t="shared" si="172"/>
        <v>194912. Vigilancia de la Salud AmbientalVigilancia de la Salud Ambiental2026</v>
      </c>
      <c r="G5027" s="7" t="s">
        <v>357</v>
      </c>
      <c r="H5027" s="7" t="s">
        <v>358</v>
      </c>
      <c r="I5027" t="s">
        <v>36</v>
      </c>
      <c r="J5027" s="7" t="s">
        <v>359</v>
      </c>
      <c r="K5027" t="s">
        <v>348</v>
      </c>
      <c r="L5027" t="s">
        <v>348</v>
      </c>
      <c r="M5027" s="37" t="s">
        <v>7</v>
      </c>
      <c r="N5027" s="78" t="s">
        <v>1</v>
      </c>
      <c r="O5027" s="76" t="str">
        <f t="shared" si="173"/>
        <v>194912. Vigilancia de la Salud AmbientalVigilancia de la Salud Ambiental20263_MARTIRES2_FEBRERO_2026</v>
      </c>
      <c r="P5027" s="168">
        <f t="shared" si="171"/>
        <v>418884</v>
      </c>
      <c r="S5027" s="172">
        <v>3</v>
      </c>
      <c r="T5027" s="23">
        <v>1256652</v>
      </c>
    </row>
    <row r="5028" spans="2:20" ht="30" customHeight="1">
      <c r="B5028">
        <v>1949</v>
      </c>
      <c r="C5028" s="164" t="s">
        <v>343</v>
      </c>
      <c r="D5028" s="7" t="s">
        <v>344</v>
      </c>
      <c r="E5028">
        <v>2026</v>
      </c>
      <c r="F5028" s="76" t="str">
        <f t="shared" si="172"/>
        <v>194912. Vigilancia de la Salud AmbientalVigilancia de la Salud Ambiental2026</v>
      </c>
      <c r="G5028" s="7" t="s">
        <v>357</v>
      </c>
      <c r="H5028" s="7" t="s">
        <v>358</v>
      </c>
      <c r="I5028" t="s">
        <v>36</v>
      </c>
      <c r="J5028" s="7" t="s">
        <v>359</v>
      </c>
      <c r="K5028" t="s">
        <v>348</v>
      </c>
      <c r="L5028" t="s">
        <v>348</v>
      </c>
      <c r="M5028" s="37" t="s">
        <v>10</v>
      </c>
      <c r="N5028" s="78" t="s">
        <v>1</v>
      </c>
      <c r="O5028" s="76" t="str">
        <f t="shared" si="173"/>
        <v>194912. Vigilancia de la Salud AmbientalVigilancia de la Salud Ambiental20266_ANTONIO_NARIÑO2_FEBRERO_2026</v>
      </c>
      <c r="P5028" s="168">
        <f t="shared" si="171"/>
        <v>418884</v>
      </c>
      <c r="S5028" s="172">
        <v>1</v>
      </c>
      <c r="T5028" s="23">
        <v>418884</v>
      </c>
    </row>
    <row r="5029" spans="2:20" ht="30" customHeight="1">
      <c r="B5029">
        <v>1949</v>
      </c>
      <c r="C5029" s="164" t="s">
        <v>343</v>
      </c>
      <c r="D5029" s="7" t="s">
        <v>344</v>
      </c>
      <c r="E5029">
        <v>2026</v>
      </c>
      <c r="F5029" s="76" t="str">
        <f t="shared" si="172"/>
        <v>194912. Vigilancia de la Salud AmbientalVigilancia de la Salud Ambiental2026</v>
      </c>
      <c r="G5029" s="7" t="s">
        <v>357</v>
      </c>
      <c r="H5029" s="7" t="s">
        <v>358</v>
      </c>
      <c r="I5029" t="s">
        <v>36</v>
      </c>
      <c r="J5029" s="7" t="s">
        <v>359</v>
      </c>
      <c r="K5029" t="s">
        <v>348</v>
      </c>
      <c r="L5029" t="s">
        <v>348</v>
      </c>
      <c r="M5029" s="37" t="s">
        <v>5</v>
      </c>
      <c r="N5029" s="78" t="s">
        <v>1</v>
      </c>
      <c r="O5029" s="76" t="str">
        <f t="shared" si="173"/>
        <v>194912. Vigilancia de la Salud AmbientalVigilancia de la Salud Ambiental20261_CANDELARIA2_FEBRERO_2026</v>
      </c>
      <c r="P5029" s="168">
        <f t="shared" si="171"/>
        <v>418884</v>
      </c>
      <c r="S5029" s="172">
        <v>1</v>
      </c>
      <c r="T5029" s="23">
        <v>418884</v>
      </c>
    </row>
    <row r="5030" spans="2:20" ht="30" customHeight="1">
      <c r="B5030">
        <v>1949</v>
      </c>
      <c r="C5030" s="164" t="s">
        <v>343</v>
      </c>
      <c r="D5030" s="7" t="s">
        <v>344</v>
      </c>
      <c r="E5030">
        <v>2026</v>
      </c>
      <c r="F5030" s="76" t="str">
        <f t="shared" si="172"/>
        <v>194912. Vigilancia de la Salud AmbientalVigilancia de la Salud Ambiental2026</v>
      </c>
      <c r="G5030" s="7" t="s">
        <v>357</v>
      </c>
      <c r="H5030" s="7" t="s">
        <v>358</v>
      </c>
      <c r="I5030" t="s">
        <v>36</v>
      </c>
      <c r="J5030" s="7" t="s">
        <v>359</v>
      </c>
      <c r="K5030" t="s">
        <v>348</v>
      </c>
      <c r="L5030" t="s">
        <v>348</v>
      </c>
      <c r="M5030" s="37" t="s">
        <v>9</v>
      </c>
      <c r="N5030" s="78" t="s">
        <v>1</v>
      </c>
      <c r="O5030" s="76" t="str">
        <f t="shared" si="173"/>
        <v>194912. Vigilancia de la Salud AmbientalVigilancia de la Salud Ambiental20265_RAFAEL_URIBE2_FEBRERO_2026</v>
      </c>
      <c r="P5030" s="168">
        <f t="shared" si="171"/>
        <v>418884</v>
      </c>
      <c r="S5030" s="172">
        <v>3</v>
      </c>
      <c r="T5030" s="23">
        <v>1256652</v>
      </c>
    </row>
    <row r="5031" spans="2:20" ht="30" customHeight="1">
      <c r="B5031">
        <v>1952</v>
      </c>
      <c r="C5031" s="164" t="s">
        <v>343</v>
      </c>
      <c r="D5031" s="7" t="s">
        <v>344</v>
      </c>
      <c r="E5031">
        <v>2026</v>
      </c>
      <c r="F5031" s="76" t="str">
        <f t="shared" si="172"/>
        <v>195212. Vigilancia de la Salud AmbientalVigilancia de la Salud Ambiental2026</v>
      </c>
      <c r="G5031" s="7" t="s">
        <v>364</v>
      </c>
      <c r="H5031" s="7" t="s">
        <v>355</v>
      </c>
      <c r="I5031" t="s">
        <v>36</v>
      </c>
      <c r="J5031" s="7" t="s">
        <v>356</v>
      </c>
      <c r="K5031" t="s">
        <v>348</v>
      </c>
      <c r="L5031" t="s">
        <v>348</v>
      </c>
      <c r="M5031" s="37" t="s">
        <v>5</v>
      </c>
      <c r="N5031" s="78" t="s">
        <v>1</v>
      </c>
      <c r="O5031" s="76" t="str">
        <f t="shared" si="173"/>
        <v>195212. Vigilancia de la Salud AmbientalVigilancia de la Salud Ambiental20261_CANDELARIA2_FEBRERO_2026</v>
      </c>
      <c r="P5031" s="168">
        <f t="shared" si="171"/>
        <v>2810784</v>
      </c>
      <c r="S5031" s="172">
        <v>2</v>
      </c>
      <c r="T5031" s="23">
        <v>5621568</v>
      </c>
    </row>
    <row r="5032" spans="2:20" ht="30" customHeight="1">
      <c r="B5032">
        <v>2002</v>
      </c>
      <c r="C5032" s="164" t="s">
        <v>343</v>
      </c>
      <c r="D5032" s="7" t="s">
        <v>344</v>
      </c>
      <c r="E5032">
        <v>2026</v>
      </c>
      <c r="F5032" s="76" t="str">
        <f t="shared" si="172"/>
        <v>200212. Vigilancia de la Salud AmbientalVigilancia de la Salud Ambiental2026</v>
      </c>
      <c r="G5032" s="7" t="s">
        <v>364</v>
      </c>
      <c r="H5032" s="7" t="s">
        <v>355</v>
      </c>
      <c r="I5032" t="s">
        <v>36</v>
      </c>
      <c r="J5032" s="7" t="s">
        <v>356</v>
      </c>
      <c r="K5032" t="s">
        <v>348</v>
      </c>
      <c r="L5032" t="s">
        <v>348</v>
      </c>
      <c r="M5032" s="37" t="s">
        <v>10</v>
      </c>
      <c r="N5032" s="78" t="s">
        <v>1</v>
      </c>
      <c r="O5032" s="76" t="str">
        <f t="shared" si="173"/>
        <v>200212. Vigilancia de la Salud AmbientalVigilancia de la Salud Ambiental20266_ANTONIO_NARIÑO2_FEBRERO_2026</v>
      </c>
      <c r="P5032" s="168">
        <f t="shared" si="171"/>
        <v>3673744</v>
      </c>
      <c r="S5032" s="172">
        <v>2</v>
      </c>
      <c r="T5032" s="23">
        <v>7347488</v>
      </c>
    </row>
    <row r="5033" spans="2:20" ht="30" customHeight="1">
      <c r="B5033">
        <v>2002</v>
      </c>
      <c r="C5033" s="164" t="s">
        <v>343</v>
      </c>
      <c r="D5033" s="7" t="s">
        <v>344</v>
      </c>
      <c r="E5033">
        <v>2026</v>
      </c>
      <c r="F5033" s="76" t="str">
        <f t="shared" si="172"/>
        <v>200212. Vigilancia de la Salud AmbientalVigilancia de la Salud Ambiental2026</v>
      </c>
      <c r="G5033" s="7" t="s">
        <v>364</v>
      </c>
      <c r="H5033" s="7" t="s">
        <v>355</v>
      </c>
      <c r="I5033" t="s">
        <v>36</v>
      </c>
      <c r="J5033" s="7" t="s">
        <v>356</v>
      </c>
      <c r="K5033" t="s">
        <v>348</v>
      </c>
      <c r="L5033" t="s">
        <v>348</v>
      </c>
      <c r="M5033" s="37" t="s">
        <v>5</v>
      </c>
      <c r="N5033" s="78" t="s">
        <v>1</v>
      </c>
      <c r="O5033" s="76" t="str">
        <f t="shared" si="173"/>
        <v>200212. Vigilancia de la Salud AmbientalVigilancia de la Salud Ambiental20261_CANDELARIA2_FEBRERO_2026</v>
      </c>
      <c r="P5033" s="168">
        <f t="shared" si="171"/>
        <v>3673744</v>
      </c>
      <c r="S5033" s="172">
        <v>2</v>
      </c>
      <c r="T5033" s="23">
        <v>7347488</v>
      </c>
    </row>
    <row r="5034" spans="2:20" ht="30" customHeight="1">
      <c r="B5034">
        <v>2016</v>
      </c>
      <c r="C5034" s="164" t="s">
        <v>343</v>
      </c>
      <c r="D5034" s="7" t="s">
        <v>344</v>
      </c>
      <c r="E5034">
        <v>2026</v>
      </c>
      <c r="F5034" s="76" t="str">
        <f t="shared" si="172"/>
        <v>201612. Vigilancia de la Salud AmbientalVigilancia de la Salud Ambiental2026</v>
      </c>
      <c r="G5034" s="7" t="s">
        <v>345</v>
      </c>
      <c r="H5034" s="7" t="s">
        <v>353</v>
      </c>
      <c r="I5034" t="s">
        <v>36</v>
      </c>
      <c r="J5034" s="7" t="s">
        <v>347</v>
      </c>
      <c r="K5034" t="s">
        <v>348</v>
      </c>
      <c r="L5034" t="s">
        <v>348</v>
      </c>
      <c r="M5034" s="37" t="s">
        <v>6</v>
      </c>
      <c r="N5034" s="78" t="s">
        <v>1</v>
      </c>
      <c r="O5034" s="76" t="str">
        <f t="shared" si="173"/>
        <v>201612. Vigilancia de la Salud AmbientalVigilancia de la Salud Ambiental20262_SANTA_FE2_FEBRERO_2026</v>
      </c>
      <c r="P5034" s="168">
        <f t="shared" si="171"/>
        <v>30552</v>
      </c>
      <c r="S5034" s="172">
        <v>3</v>
      </c>
      <c r="T5034" s="23">
        <v>91656</v>
      </c>
    </row>
    <row r="5035" spans="2:20" ht="30" customHeight="1">
      <c r="B5035">
        <v>2016</v>
      </c>
      <c r="C5035" s="164" t="s">
        <v>343</v>
      </c>
      <c r="D5035" s="7" t="s">
        <v>344</v>
      </c>
      <c r="E5035">
        <v>2026</v>
      </c>
      <c r="F5035" s="76" t="str">
        <f t="shared" si="172"/>
        <v>201612. Vigilancia de la Salud AmbientalVigilancia de la Salud Ambiental2026</v>
      </c>
      <c r="G5035" s="7" t="s">
        <v>345</v>
      </c>
      <c r="H5035" s="7" t="s">
        <v>353</v>
      </c>
      <c r="I5035" t="s">
        <v>36</v>
      </c>
      <c r="J5035" s="7" t="s">
        <v>347</v>
      </c>
      <c r="K5035" t="s">
        <v>348</v>
      </c>
      <c r="L5035" t="s">
        <v>348</v>
      </c>
      <c r="M5035" s="37" t="s">
        <v>8</v>
      </c>
      <c r="N5035" s="78" t="s">
        <v>1</v>
      </c>
      <c r="O5035" s="76" t="str">
        <f t="shared" si="173"/>
        <v>201612. Vigilancia de la Salud AmbientalVigilancia de la Salud Ambiental20264_SAN_CRISTOBAL2_FEBRERO_2026</v>
      </c>
      <c r="P5035" s="168">
        <f t="shared" si="171"/>
        <v>30552</v>
      </c>
      <c r="S5035" s="172">
        <v>3</v>
      </c>
      <c r="T5035" s="23">
        <v>91656</v>
      </c>
    </row>
    <row r="5036" spans="2:20" ht="30" customHeight="1">
      <c r="B5036">
        <v>2016</v>
      </c>
      <c r="C5036" s="164" t="s">
        <v>343</v>
      </c>
      <c r="D5036" s="7" t="s">
        <v>344</v>
      </c>
      <c r="E5036">
        <v>2026</v>
      </c>
      <c r="F5036" s="76" t="str">
        <f t="shared" si="172"/>
        <v>201612. Vigilancia de la Salud AmbientalVigilancia de la Salud Ambiental2026</v>
      </c>
      <c r="G5036" s="7" t="s">
        <v>345</v>
      </c>
      <c r="H5036" s="7" t="s">
        <v>353</v>
      </c>
      <c r="I5036" t="s">
        <v>36</v>
      </c>
      <c r="J5036" s="7" t="s">
        <v>347</v>
      </c>
      <c r="K5036" t="s">
        <v>348</v>
      </c>
      <c r="L5036" t="s">
        <v>348</v>
      </c>
      <c r="M5036" s="37" t="s">
        <v>7</v>
      </c>
      <c r="N5036" s="78" t="s">
        <v>1</v>
      </c>
      <c r="O5036" s="76" t="str">
        <f t="shared" si="173"/>
        <v>201612. Vigilancia de la Salud AmbientalVigilancia de la Salud Ambiental20263_MARTIRES2_FEBRERO_2026</v>
      </c>
      <c r="P5036" s="168">
        <f t="shared" ref="P5036:P5099" si="174">IFERROR(T5036/S5036,0)</f>
        <v>30552</v>
      </c>
      <c r="S5036" s="172">
        <v>3</v>
      </c>
      <c r="T5036" s="23">
        <v>91656</v>
      </c>
    </row>
    <row r="5037" spans="2:20" ht="30" customHeight="1">
      <c r="B5037">
        <v>2016</v>
      </c>
      <c r="C5037" s="164" t="s">
        <v>343</v>
      </c>
      <c r="D5037" s="7" t="s">
        <v>344</v>
      </c>
      <c r="E5037">
        <v>2026</v>
      </c>
      <c r="F5037" s="76" t="str">
        <f t="shared" si="172"/>
        <v>201612. Vigilancia de la Salud AmbientalVigilancia de la Salud Ambiental2026</v>
      </c>
      <c r="G5037" s="7" t="s">
        <v>345</v>
      </c>
      <c r="H5037" s="7" t="s">
        <v>353</v>
      </c>
      <c r="I5037" t="s">
        <v>36</v>
      </c>
      <c r="J5037" s="7" t="s">
        <v>347</v>
      </c>
      <c r="K5037" t="s">
        <v>348</v>
      </c>
      <c r="L5037" t="s">
        <v>348</v>
      </c>
      <c r="M5037" s="37" t="s">
        <v>10</v>
      </c>
      <c r="N5037" s="78" t="s">
        <v>1</v>
      </c>
      <c r="O5037" s="76" t="str">
        <f t="shared" si="173"/>
        <v>201612. Vigilancia de la Salud AmbientalVigilancia de la Salud Ambiental20266_ANTONIO_NARIÑO2_FEBRERO_2026</v>
      </c>
      <c r="P5037" s="168">
        <f t="shared" si="174"/>
        <v>30552</v>
      </c>
      <c r="S5037" s="172">
        <v>3</v>
      </c>
      <c r="T5037" s="23">
        <v>91656</v>
      </c>
    </row>
    <row r="5038" spans="2:20" ht="30" customHeight="1">
      <c r="B5038">
        <v>2016</v>
      </c>
      <c r="C5038" s="164" t="s">
        <v>343</v>
      </c>
      <c r="D5038" s="7" t="s">
        <v>344</v>
      </c>
      <c r="E5038">
        <v>2026</v>
      </c>
      <c r="F5038" s="76" t="str">
        <f t="shared" si="172"/>
        <v>201612. Vigilancia de la Salud AmbientalVigilancia de la Salud Ambiental2026</v>
      </c>
      <c r="G5038" s="7" t="s">
        <v>345</v>
      </c>
      <c r="H5038" s="7" t="s">
        <v>353</v>
      </c>
      <c r="I5038" t="s">
        <v>36</v>
      </c>
      <c r="J5038" s="7" t="s">
        <v>347</v>
      </c>
      <c r="K5038" t="s">
        <v>348</v>
      </c>
      <c r="L5038" t="s">
        <v>348</v>
      </c>
      <c r="M5038" s="37" t="s">
        <v>5</v>
      </c>
      <c r="N5038" s="78" t="s">
        <v>1</v>
      </c>
      <c r="O5038" s="76" t="str">
        <f t="shared" si="173"/>
        <v>201612. Vigilancia de la Salud AmbientalVigilancia de la Salud Ambiental20261_CANDELARIA2_FEBRERO_2026</v>
      </c>
      <c r="P5038" s="168">
        <f t="shared" si="174"/>
        <v>30552</v>
      </c>
      <c r="S5038" s="172">
        <v>3</v>
      </c>
      <c r="T5038" s="23">
        <v>91656</v>
      </c>
    </row>
    <row r="5039" spans="2:20" ht="30" customHeight="1">
      <c r="B5039">
        <v>2016</v>
      </c>
      <c r="C5039" s="164" t="s">
        <v>343</v>
      </c>
      <c r="D5039" s="7" t="s">
        <v>344</v>
      </c>
      <c r="E5039">
        <v>2026</v>
      </c>
      <c r="F5039" s="76" t="str">
        <f t="shared" si="172"/>
        <v>201612. Vigilancia de la Salud AmbientalVigilancia de la Salud Ambiental2026</v>
      </c>
      <c r="G5039" s="7" t="s">
        <v>345</v>
      </c>
      <c r="H5039" s="7" t="s">
        <v>353</v>
      </c>
      <c r="I5039" t="s">
        <v>36</v>
      </c>
      <c r="J5039" s="7" t="s">
        <v>347</v>
      </c>
      <c r="K5039" t="s">
        <v>348</v>
      </c>
      <c r="L5039" t="s">
        <v>348</v>
      </c>
      <c r="M5039" s="37" t="s">
        <v>9</v>
      </c>
      <c r="N5039" s="78" t="s">
        <v>1</v>
      </c>
      <c r="O5039" s="76" t="str">
        <f t="shared" si="173"/>
        <v>201612. Vigilancia de la Salud AmbientalVigilancia de la Salud Ambiental20265_RAFAEL_URIBE2_FEBRERO_2026</v>
      </c>
      <c r="P5039" s="168">
        <f t="shared" si="174"/>
        <v>30552</v>
      </c>
      <c r="S5039" s="172">
        <v>3</v>
      </c>
      <c r="T5039" s="23">
        <v>91656</v>
      </c>
    </row>
    <row r="5040" spans="2:20" ht="30" customHeight="1">
      <c r="B5040">
        <v>2018</v>
      </c>
      <c r="C5040" s="164" t="s">
        <v>343</v>
      </c>
      <c r="D5040" s="7" t="s">
        <v>344</v>
      </c>
      <c r="E5040">
        <v>2026</v>
      </c>
      <c r="F5040" s="76" t="str">
        <f t="shared" si="172"/>
        <v>201812. Vigilancia de la Salud AmbientalVigilancia de la Salud Ambiental2026</v>
      </c>
      <c r="G5040" s="7" t="s">
        <v>345</v>
      </c>
      <c r="H5040" s="7" t="s">
        <v>349</v>
      </c>
      <c r="I5040" t="s">
        <v>36</v>
      </c>
      <c r="J5040" s="7" t="s">
        <v>347</v>
      </c>
      <c r="K5040" t="s">
        <v>348</v>
      </c>
      <c r="L5040" t="s">
        <v>348</v>
      </c>
      <c r="M5040" s="37" t="s">
        <v>6</v>
      </c>
      <c r="N5040" s="78" t="s">
        <v>1</v>
      </c>
      <c r="O5040" s="76" t="str">
        <f t="shared" si="173"/>
        <v>201812. Vigilancia de la Salud AmbientalVigilancia de la Salud Ambiental20262_SANTA_FE2_FEBRERO_2026</v>
      </c>
      <c r="P5040" s="168">
        <f t="shared" si="174"/>
        <v>47972</v>
      </c>
      <c r="S5040" s="172">
        <v>325</v>
      </c>
      <c r="T5040" s="23">
        <v>15590900</v>
      </c>
    </row>
    <row r="5041" spans="2:20" ht="30" customHeight="1">
      <c r="B5041">
        <v>2018</v>
      </c>
      <c r="C5041" s="164" t="s">
        <v>343</v>
      </c>
      <c r="D5041" s="7" t="s">
        <v>344</v>
      </c>
      <c r="E5041">
        <v>2026</v>
      </c>
      <c r="F5041" s="76" t="str">
        <f t="shared" si="172"/>
        <v>201812. Vigilancia de la Salud AmbientalVigilancia de la Salud Ambiental2026</v>
      </c>
      <c r="G5041" s="7" t="s">
        <v>345</v>
      </c>
      <c r="H5041" s="7" t="s">
        <v>349</v>
      </c>
      <c r="I5041" t="s">
        <v>36</v>
      </c>
      <c r="J5041" s="7" t="s">
        <v>347</v>
      </c>
      <c r="K5041" t="s">
        <v>348</v>
      </c>
      <c r="L5041" t="s">
        <v>348</v>
      </c>
      <c r="M5041" s="37" t="s">
        <v>8</v>
      </c>
      <c r="N5041" s="78" t="s">
        <v>1</v>
      </c>
      <c r="O5041" s="76" t="str">
        <f t="shared" si="173"/>
        <v>201812. Vigilancia de la Salud AmbientalVigilancia de la Salud Ambiental20264_SAN_CRISTOBAL2_FEBRERO_2026</v>
      </c>
      <c r="P5041" s="168">
        <f t="shared" si="174"/>
        <v>47972</v>
      </c>
      <c r="S5041" s="172">
        <v>80</v>
      </c>
      <c r="T5041" s="23">
        <v>3837760</v>
      </c>
    </row>
    <row r="5042" spans="2:20" ht="30" customHeight="1">
      <c r="B5042">
        <v>2018</v>
      </c>
      <c r="C5042" s="164" t="s">
        <v>343</v>
      </c>
      <c r="D5042" s="7" t="s">
        <v>344</v>
      </c>
      <c r="E5042">
        <v>2026</v>
      </c>
      <c r="F5042" s="76" t="str">
        <f t="shared" si="172"/>
        <v>201812. Vigilancia de la Salud AmbientalVigilancia de la Salud Ambiental2026</v>
      </c>
      <c r="G5042" s="7" t="s">
        <v>345</v>
      </c>
      <c r="H5042" s="7" t="s">
        <v>349</v>
      </c>
      <c r="I5042" t="s">
        <v>36</v>
      </c>
      <c r="J5042" s="7" t="s">
        <v>347</v>
      </c>
      <c r="K5042" t="s">
        <v>348</v>
      </c>
      <c r="L5042" t="s">
        <v>348</v>
      </c>
      <c r="M5042" s="37" t="s">
        <v>7</v>
      </c>
      <c r="N5042" s="78" t="s">
        <v>1</v>
      </c>
      <c r="O5042" s="76" t="str">
        <f t="shared" si="173"/>
        <v>201812. Vigilancia de la Salud AmbientalVigilancia de la Salud Ambiental20263_MARTIRES2_FEBRERO_2026</v>
      </c>
      <c r="P5042" s="168">
        <f t="shared" si="174"/>
        <v>47972</v>
      </c>
      <c r="S5042" s="172">
        <v>214</v>
      </c>
      <c r="T5042" s="23">
        <v>10266008</v>
      </c>
    </row>
    <row r="5043" spans="2:20" ht="30" customHeight="1">
      <c r="B5043">
        <v>2018</v>
      </c>
      <c r="C5043" s="164" t="s">
        <v>343</v>
      </c>
      <c r="D5043" s="7" t="s">
        <v>344</v>
      </c>
      <c r="E5043">
        <v>2026</v>
      </c>
      <c r="F5043" s="76" t="str">
        <f t="shared" si="172"/>
        <v>201812. Vigilancia de la Salud AmbientalVigilancia de la Salud Ambiental2026</v>
      </c>
      <c r="G5043" s="7" t="s">
        <v>345</v>
      </c>
      <c r="H5043" s="7" t="s">
        <v>349</v>
      </c>
      <c r="I5043" t="s">
        <v>36</v>
      </c>
      <c r="J5043" s="7" t="s">
        <v>347</v>
      </c>
      <c r="K5043" t="s">
        <v>348</v>
      </c>
      <c r="L5043" t="s">
        <v>348</v>
      </c>
      <c r="M5043" s="37" t="s">
        <v>10</v>
      </c>
      <c r="N5043" s="78" t="s">
        <v>1</v>
      </c>
      <c r="O5043" s="76" t="str">
        <f t="shared" si="173"/>
        <v>201812. Vigilancia de la Salud AmbientalVigilancia de la Salud Ambiental20266_ANTONIO_NARIÑO2_FEBRERO_2026</v>
      </c>
      <c r="P5043" s="168">
        <f t="shared" si="174"/>
        <v>47972</v>
      </c>
      <c r="S5043" s="172">
        <v>165</v>
      </c>
      <c r="T5043" s="23">
        <v>7915380</v>
      </c>
    </row>
    <row r="5044" spans="2:20" ht="30" customHeight="1">
      <c r="B5044">
        <v>2018</v>
      </c>
      <c r="C5044" s="164" t="s">
        <v>343</v>
      </c>
      <c r="D5044" s="7" t="s">
        <v>344</v>
      </c>
      <c r="E5044">
        <v>2026</v>
      </c>
      <c r="F5044" s="76" t="str">
        <f t="shared" si="172"/>
        <v>201812. Vigilancia de la Salud AmbientalVigilancia de la Salud Ambiental2026</v>
      </c>
      <c r="G5044" s="7" t="s">
        <v>345</v>
      </c>
      <c r="H5044" s="7" t="s">
        <v>349</v>
      </c>
      <c r="I5044" t="s">
        <v>36</v>
      </c>
      <c r="J5044" s="7" t="s">
        <v>347</v>
      </c>
      <c r="K5044" t="s">
        <v>348</v>
      </c>
      <c r="L5044" t="s">
        <v>348</v>
      </c>
      <c r="M5044" s="37" t="s">
        <v>5</v>
      </c>
      <c r="N5044" s="78" t="s">
        <v>1</v>
      </c>
      <c r="O5044" s="76" t="str">
        <f t="shared" si="173"/>
        <v>201812. Vigilancia de la Salud AmbientalVigilancia de la Salud Ambiental20261_CANDELARIA2_FEBRERO_2026</v>
      </c>
      <c r="P5044" s="168">
        <f t="shared" si="174"/>
        <v>47972</v>
      </c>
      <c r="S5044" s="172">
        <v>80</v>
      </c>
      <c r="T5044" s="23">
        <v>3837760</v>
      </c>
    </row>
    <row r="5045" spans="2:20" ht="30" customHeight="1">
      <c r="B5045">
        <v>2018</v>
      </c>
      <c r="C5045" s="164" t="s">
        <v>343</v>
      </c>
      <c r="D5045" s="7" t="s">
        <v>344</v>
      </c>
      <c r="E5045">
        <v>2026</v>
      </c>
      <c r="F5045" s="76" t="str">
        <f t="shared" si="172"/>
        <v>201812. Vigilancia de la Salud AmbientalVigilancia de la Salud Ambiental2026</v>
      </c>
      <c r="G5045" s="7" t="s">
        <v>345</v>
      </c>
      <c r="H5045" s="7" t="s">
        <v>349</v>
      </c>
      <c r="I5045" t="s">
        <v>36</v>
      </c>
      <c r="J5045" s="7" t="s">
        <v>347</v>
      </c>
      <c r="K5045" t="s">
        <v>348</v>
      </c>
      <c r="L5045" t="s">
        <v>348</v>
      </c>
      <c r="M5045" s="37" t="s">
        <v>9</v>
      </c>
      <c r="N5045" s="78" t="s">
        <v>1</v>
      </c>
      <c r="O5045" s="76" t="str">
        <f t="shared" si="173"/>
        <v>201812. Vigilancia de la Salud AmbientalVigilancia de la Salud Ambiental20265_RAFAEL_URIBE2_FEBRERO_2026</v>
      </c>
      <c r="P5045" s="168">
        <f t="shared" si="174"/>
        <v>47972</v>
      </c>
      <c r="S5045" s="172">
        <v>80</v>
      </c>
      <c r="T5045" s="23">
        <v>3837760</v>
      </c>
    </row>
    <row r="5046" spans="2:20" ht="30" customHeight="1">
      <c r="B5046">
        <v>2020</v>
      </c>
      <c r="C5046" s="164" t="s">
        <v>343</v>
      </c>
      <c r="D5046" s="7" t="s">
        <v>344</v>
      </c>
      <c r="E5046">
        <v>2026</v>
      </c>
      <c r="F5046" s="76" t="str">
        <f t="shared" si="172"/>
        <v>202012. Vigilancia de la Salud AmbientalVigilancia de la Salud Ambiental2026</v>
      </c>
      <c r="G5046" s="7" t="s">
        <v>345</v>
      </c>
      <c r="H5046" s="7" t="s">
        <v>349</v>
      </c>
      <c r="I5046" t="s">
        <v>36</v>
      </c>
      <c r="J5046" s="7" t="s">
        <v>347</v>
      </c>
      <c r="K5046" t="s">
        <v>348</v>
      </c>
      <c r="L5046" t="s">
        <v>348</v>
      </c>
      <c r="M5046" s="37" t="s">
        <v>6</v>
      </c>
      <c r="N5046" s="78" t="s">
        <v>1</v>
      </c>
      <c r="O5046" s="76" t="str">
        <f t="shared" si="173"/>
        <v>202012. Vigilancia de la Salud AmbientalVigilancia de la Salud Ambiental20262_SANTA_FE2_FEBRERO_2026</v>
      </c>
      <c r="P5046" s="168">
        <f t="shared" si="174"/>
        <v>163614</v>
      </c>
      <c r="S5046" s="172">
        <v>2</v>
      </c>
      <c r="T5046" s="23">
        <v>327228</v>
      </c>
    </row>
    <row r="5047" spans="2:20" ht="30" customHeight="1">
      <c r="B5047">
        <v>2020</v>
      </c>
      <c r="C5047" s="164" t="s">
        <v>343</v>
      </c>
      <c r="D5047" s="7" t="s">
        <v>344</v>
      </c>
      <c r="E5047">
        <v>2026</v>
      </c>
      <c r="F5047" s="76" t="str">
        <f t="shared" si="172"/>
        <v>202012. Vigilancia de la Salud AmbientalVigilancia de la Salud Ambiental2026</v>
      </c>
      <c r="G5047" s="7" t="s">
        <v>345</v>
      </c>
      <c r="H5047" s="7" t="s">
        <v>349</v>
      </c>
      <c r="I5047" t="s">
        <v>36</v>
      </c>
      <c r="J5047" s="7" t="s">
        <v>347</v>
      </c>
      <c r="K5047" t="s">
        <v>348</v>
      </c>
      <c r="L5047" t="s">
        <v>348</v>
      </c>
      <c r="M5047" s="37" t="s">
        <v>7</v>
      </c>
      <c r="N5047" s="78" t="s">
        <v>1</v>
      </c>
      <c r="O5047" s="76" t="str">
        <f t="shared" si="173"/>
        <v>202012. Vigilancia de la Salud AmbientalVigilancia de la Salud Ambiental20263_MARTIRES2_FEBRERO_2026</v>
      </c>
      <c r="P5047" s="168">
        <f t="shared" si="174"/>
        <v>163614</v>
      </c>
      <c r="S5047" s="172">
        <v>5</v>
      </c>
      <c r="T5047" s="23">
        <v>818070</v>
      </c>
    </row>
    <row r="5048" spans="2:20" ht="30" customHeight="1">
      <c r="B5048">
        <v>2020</v>
      </c>
      <c r="C5048" s="164" t="s">
        <v>343</v>
      </c>
      <c r="D5048" s="7" t="s">
        <v>344</v>
      </c>
      <c r="E5048">
        <v>2026</v>
      </c>
      <c r="F5048" s="76" t="str">
        <f t="shared" si="172"/>
        <v>202012. Vigilancia de la Salud AmbientalVigilancia de la Salud Ambiental2026</v>
      </c>
      <c r="G5048" s="7" t="s">
        <v>345</v>
      </c>
      <c r="H5048" s="7" t="s">
        <v>349</v>
      </c>
      <c r="I5048" t="s">
        <v>36</v>
      </c>
      <c r="J5048" s="7" t="s">
        <v>347</v>
      </c>
      <c r="K5048" t="s">
        <v>348</v>
      </c>
      <c r="L5048" t="s">
        <v>348</v>
      </c>
      <c r="M5048" s="37" t="s">
        <v>10</v>
      </c>
      <c r="N5048" s="78" t="s">
        <v>1</v>
      </c>
      <c r="O5048" s="76" t="str">
        <f t="shared" si="173"/>
        <v>202012. Vigilancia de la Salud AmbientalVigilancia de la Salud Ambiental20266_ANTONIO_NARIÑO2_FEBRERO_2026</v>
      </c>
      <c r="P5048" s="168">
        <f t="shared" si="174"/>
        <v>163614</v>
      </c>
      <c r="S5048" s="172">
        <v>3</v>
      </c>
      <c r="T5048" s="23">
        <v>490842</v>
      </c>
    </row>
    <row r="5049" spans="2:20" ht="30" customHeight="1">
      <c r="B5049">
        <v>2020</v>
      </c>
      <c r="C5049" s="164" t="s">
        <v>343</v>
      </c>
      <c r="D5049" s="7" t="s">
        <v>344</v>
      </c>
      <c r="E5049">
        <v>2026</v>
      </c>
      <c r="F5049" s="76" t="str">
        <f t="shared" si="172"/>
        <v>202012. Vigilancia de la Salud AmbientalVigilancia de la Salud Ambiental2026</v>
      </c>
      <c r="G5049" s="7" t="s">
        <v>345</v>
      </c>
      <c r="H5049" s="7" t="s">
        <v>349</v>
      </c>
      <c r="I5049" t="s">
        <v>36</v>
      </c>
      <c r="J5049" s="7" t="s">
        <v>347</v>
      </c>
      <c r="K5049" t="s">
        <v>348</v>
      </c>
      <c r="L5049" t="s">
        <v>348</v>
      </c>
      <c r="M5049" s="37" t="s">
        <v>9</v>
      </c>
      <c r="N5049" s="78" t="s">
        <v>1</v>
      </c>
      <c r="O5049" s="76" t="str">
        <f t="shared" si="173"/>
        <v>202012. Vigilancia de la Salud AmbientalVigilancia de la Salud Ambiental20265_RAFAEL_URIBE2_FEBRERO_2026</v>
      </c>
      <c r="P5049" s="168">
        <f t="shared" si="174"/>
        <v>163614</v>
      </c>
      <c r="S5049" s="172">
        <v>2</v>
      </c>
      <c r="T5049" s="23">
        <v>327228</v>
      </c>
    </row>
    <row r="5050" spans="2:20" ht="30" customHeight="1">
      <c r="B5050">
        <v>2021</v>
      </c>
      <c r="C5050" s="164" t="s">
        <v>343</v>
      </c>
      <c r="D5050" s="7" t="s">
        <v>344</v>
      </c>
      <c r="E5050">
        <v>2026</v>
      </c>
      <c r="F5050" s="76" t="str">
        <f t="shared" si="172"/>
        <v>202112. Vigilancia de la Salud AmbientalVigilancia de la Salud Ambiental2026</v>
      </c>
      <c r="G5050" s="7" t="s">
        <v>345</v>
      </c>
      <c r="H5050" s="7" t="s">
        <v>349</v>
      </c>
      <c r="I5050" t="s">
        <v>36</v>
      </c>
      <c r="J5050" s="7" t="s">
        <v>347</v>
      </c>
      <c r="K5050" t="s">
        <v>348</v>
      </c>
      <c r="L5050" t="s">
        <v>348</v>
      </c>
      <c r="M5050" s="37" t="s">
        <v>6</v>
      </c>
      <c r="N5050" s="78" t="s">
        <v>1</v>
      </c>
      <c r="O5050" s="76" t="str">
        <f t="shared" si="173"/>
        <v>202112. Vigilancia de la Salud AmbientalVigilancia de la Salud Ambiental20262_SANTA_FE2_FEBRERO_2026</v>
      </c>
      <c r="P5050" s="168">
        <f t="shared" si="174"/>
        <v>0</v>
      </c>
      <c r="S5050" s="172">
        <v>0</v>
      </c>
      <c r="T5050" s="23">
        <v>0</v>
      </c>
    </row>
    <row r="5051" spans="2:20" ht="30" customHeight="1">
      <c r="B5051">
        <v>2021</v>
      </c>
      <c r="C5051" s="164" t="s">
        <v>343</v>
      </c>
      <c r="D5051" s="7" t="s">
        <v>344</v>
      </c>
      <c r="E5051">
        <v>2026</v>
      </c>
      <c r="F5051" s="76" t="str">
        <f t="shared" si="172"/>
        <v>202112. Vigilancia de la Salud AmbientalVigilancia de la Salud Ambiental2026</v>
      </c>
      <c r="G5051" s="7" t="s">
        <v>345</v>
      </c>
      <c r="H5051" s="7" t="s">
        <v>349</v>
      </c>
      <c r="I5051" t="s">
        <v>36</v>
      </c>
      <c r="J5051" s="7" t="s">
        <v>347</v>
      </c>
      <c r="K5051" t="s">
        <v>348</v>
      </c>
      <c r="L5051" t="s">
        <v>348</v>
      </c>
      <c r="M5051" s="37" t="s">
        <v>8</v>
      </c>
      <c r="N5051" s="78" t="s">
        <v>1</v>
      </c>
      <c r="O5051" s="76" t="str">
        <f t="shared" si="173"/>
        <v>202112. Vigilancia de la Salud AmbientalVigilancia de la Salud Ambiental20264_SAN_CRISTOBAL2_FEBRERO_2026</v>
      </c>
      <c r="P5051" s="168">
        <f t="shared" si="174"/>
        <v>0</v>
      </c>
      <c r="S5051" s="172">
        <v>0</v>
      </c>
      <c r="T5051" s="23">
        <v>0</v>
      </c>
    </row>
    <row r="5052" spans="2:20" ht="30" customHeight="1">
      <c r="B5052">
        <v>2021</v>
      </c>
      <c r="C5052" s="164" t="s">
        <v>343</v>
      </c>
      <c r="D5052" s="7" t="s">
        <v>344</v>
      </c>
      <c r="E5052">
        <v>2026</v>
      </c>
      <c r="F5052" s="76" t="str">
        <f t="shared" si="172"/>
        <v>202112. Vigilancia de la Salud AmbientalVigilancia de la Salud Ambiental2026</v>
      </c>
      <c r="G5052" s="7" t="s">
        <v>345</v>
      </c>
      <c r="H5052" s="7" t="s">
        <v>349</v>
      </c>
      <c r="I5052" t="s">
        <v>36</v>
      </c>
      <c r="J5052" s="7" t="s">
        <v>347</v>
      </c>
      <c r="K5052" t="s">
        <v>348</v>
      </c>
      <c r="L5052" t="s">
        <v>348</v>
      </c>
      <c r="M5052" s="37" t="s">
        <v>7</v>
      </c>
      <c r="N5052" s="78" t="s">
        <v>1</v>
      </c>
      <c r="O5052" s="76" t="str">
        <f t="shared" si="173"/>
        <v>202112. Vigilancia de la Salud AmbientalVigilancia de la Salud Ambiental20263_MARTIRES2_FEBRERO_2026</v>
      </c>
      <c r="P5052" s="168">
        <f t="shared" si="174"/>
        <v>0</v>
      </c>
      <c r="S5052" s="172">
        <v>0</v>
      </c>
      <c r="T5052" s="23">
        <v>0</v>
      </c>
    </row>
    <row r="5053" spans="2:20" ht="30" customHeight="1">
      <c r="B5053">
        <v>2021</v>
      </c>
      <c r="C5053" s="164" t="s">
        <v>343</v>
      </c>
      <c r="D5053" s="7" t="s">
        <v>344</v>
      </c>
      <c r="E5053">
        <v>2026</v>
      </c>
      <c r="F5053" s="76" t="str">
        <f t="shared" si="172"/>
        <v>202112. Vigilancia de la Salud AmbientalVigilancia de la Salud Ambiental2026</v>
      </c>
      <c r="G5053" s="7" t="s">
        <v>345</v>
      </c>
      <c r="H5053" s="7" t="s">
        <v>349</v>
      </c>
      <c r="I5053" t="s">
        <v>36</v>
      </c>
      <c r="J5053" s="7" t="s">
        <v>347</v>
      </c>
      <c r="K5053" t="s">
        <v>348</v>
      </c>
      <c r="L5053" t="s">
        <v>348</v>
      </c>
      <c r="M5053" s="37" t="s">
        <v>5</v>
      </c>
      <c r="N5053" s="78" t="s">
        <v>1</v>
      </c>
      <c r="O5053" s="76" t="str">
        <f t="shared" si="173"/>
        <v>202112. Vigilancia de la Salud AmbientalVigilancia de la Salud Ambiental20261_CANDELARIA2_FEBRERO_2026</v>
      </c>
      <c r="P5053" s="168">
        <f t="shared" si="174"/>
        <v>305520</v>
      </c>
      <c r="S5053" s="172">
        <v>1</v>
      </c>
      <c r="T5053" s="23">
        <v>305520</v>
      </c>
    </row>
    <row r="5054" spans="2:20" ht="30" customHeight="1">
      <c r="B5054">
        <v>2021</v>
      </c>
      <c r="C5054" s="164" t="s">
        <v>343</v>
      </c>
      <c r="D5054" s="7" t="s">
        <v>344</v>
      </c>
      <c r="E5054">
        <v>2026</v>
      </c>
      <c r="F5054" s="76" t="str">
        <f t="shared" si="172"/>
        <v>202112. Vigilancia de la Salud AmbientalVigilancia de la Salud Ambiental2026</v>
      </c>
      <c r="G5054" s="7" t="s">
        <v>345</v>
      </c>
      <c r="H5054" s="7" t="s">
        <v>349</v>
      </c>
      <c r="I5054" t="s">
        <v>36</v>
      </c>
      <c r="J5054" s="7" t="s">
        <v>347</v>
      </c>
      <c r="K5054" t="s">
        <v>348</v>
      </c>
      <c r="L5054" t="s">
        <v>348</v>
      </c>
      <c r="M5054" s="37" t="s">
        <v>9</v>
      </c>
      <c r="N5054" s="78" t="s">
        <v>1</v>
      </c>
      <c r="O5054" s="76" t="str">
        <f t="shared" si="173"/>
        <v>202112. Vigilancia de la Salud AmbientalVigilancia de la Salud Ambiental20265_RAFAEL_URIBE2_FEBRERO_2026</v>
      </c>
      <c r="P5054" s="168">
        <f t="shared" si="174"/>
        <v>0</v>
      </c>
      <c r="S5054" s="172">
        <v>0</v>
      </c>
      <c r="T5054" s="23">
        <v>0</v>
      </c>
    </row>
    <row r="5055" spans="2:20" s="96" customFormat="1" ht="30" customHeight="1">
      <c r="B5055" s="96">
        <v>2022</v>
      </c>
      <c r="C5055" s="164" t="s">
        <v>343</v>
      </c>
      <c r="D5055" s="7" t="s">
        <v>344</v>
      </c>
      <c r="E5055" s="96">
        <v>2026</v>
      </c>
      <c r="F5055" s="76" t="str">
        <f t="shared" si="172"/>
        <v>202212. Vigilancia de la Salud AmbientalVigilancia de la Salud Ambiental2026</v>
      </c>
      <c r="G5055" s="97" t="s">
        <v>345</v>
      </c>
      <c r="H5055" s="97" t="s">
        <v>349</v>
      </c>
      <c r="I5055" t="s">
        <v>36</v>
      </c>
      <c r="J5055" s="97" t="s">
        <v>347</v>
      </c>
      <c r="K5055" t="s">
        <v>348</v>
      </c>
      <c r="L5055" t="s">
        <v>348</v>
      </c>
      <c r="M5055" s="98" t="s">
        <v>6</v>
      </c>
      <c r="N5055" s="78" t="s">
        <v>1</v>
      </c>
      <c r="O5055" s="99" t="str">
        <f t="shared" si="173"/>
        <v>202212. Vigilancia de la Salud AmbientalVigilancia de la Salud Ambiental20262_SANTA_FE2_FEBRERO_2026</v>
      </c>
      <c r="P5055" s="168">
        <f t="shared" si="174"/>
        <v>0</v>
      </c>
      <c r="Q5055" s="100"/>
      <c r="R5055" s="100"/>
      <c r="S5055" s="175">
        <v>0</v>
      </c>
      <c r="T5055" s="101">
        <v>0</v>
      </c>
    </row>
    <row r="5056" spans="2:20" ht="30" customHeight="1">
      <c r="B5056">
        <v>2022</v>
      </c>
      <c r="C5056" s="164" t="s">
        <v>343</v>
      </c>
      <c r="D5056" s="7" t="s">
        <v>344</v>
      </c>
      <c r="E5056">
        <v>2026</v>
      </c>
      <c r="F5056" s="76" t="str">
        <f t="shared" si="172"/>
        <v>202212. Vigilancia de la Salud AmbientalVigilancia de la Salud Ambiental2026</v>
      </c>
      <c r="G5056" s="7" t="s">
        <v>345</v>
      </c>
      <c r="H5056" s="7" t="s">
        <v>349</v>
      </c>
      <c r="I5056" t="s">
        <v>36</v>
      </c>
      <c r="J5056" s="7" t="s">
        <v>347</v>
      </c>
      <c r="K5056" t="s">
        <v>348</v>
      </c>
      <c r="L5056" t="s">
        <v>348</v>
      </c>
      <c r="M5056" s="37" t="s">
        <v>5</v>
      </c>
      <c r="N5056" s="78" t="s">
        <v>1</v>
      </c>
      <c r="O5056" s="76" t="str">
        <f t="shared" si="173"/>
        <v>202212. Vigilancia de la Salud AmbientalVigilancia de la Salud Ambiental20261_CANDELARIA2_FEBRERO_2026</v>
      </c>
      <c r="P5056" s="168">
        <f t="shared" si="174"/>
        <v>488832</v>
      </c>
      <c r="S5056" s="172">
        <v>1</v>
      </c>
      <c r="T5056" s="23">
        <v>488832</v>
      </c>
    </row>
    <row r="5057" spans="2:20" ht="30" customHeight="1">
      <c r="B5057">
        <v>2022</v>
      </c>
      <c r="C5057" s="164" t="s">
        <v>343</v>
      </c>
      <c r="D5057" s="7" t="s">
        <v>344</v>
      </c>
      <c r="E5057">
        <v>2026</v>
      </c>
      <c r="F5057" s="76" t="str">
        <f t="shared" si="172"/>
        <v>202212. Vigilancia de la Salud AmbientalVigilancia de la Salud Ambiental2026</v>
      </c>
      <c r="G5057" s="7" t="s">
        <v>345</v>
      </c>
      <c r="H5057" s="7" t="s">
        <v>349</v>
      </c>
      <c r="I5057" t="s">
        <v>36</v>
      </c>
      <c r="J5057" s="7" t="s">
        <v>347</v>
      </c>
      <c r="K5057" t="s">
        <v>348</v>
      </c>
      <c r="L5057" t="s">
        <v>348</v>
      </c>
      <c r="M5057" s="37" t="s">
        <v>9</v>
      </c>
      <c r="N5057" s="78" t="s">
        <v>1</v>
      </c>
      <c r="O5057" s="76" t="str">
        <f t="shared" si="173"/>
        <v>202212. Vigilancia de la Salud AmbientalVigilancia de la Salud Ambiental20265_RAFAEL_URIBE2_FEBRERO_2026</v>
      </c>
      <c r="P5057" s="168">
        <f t="shared" si="174"/>
        <v>0</v>
      </c>
      <c r="S5057" s="172">
        <v>0</v>
      </c>
      <c r="T5057" s="23">
        <v>0</v>
      </c>
    </row>
    <row r="5058" spans="2:20" ht="30" customHeight="1">
      <c r="B5058">
        <v>2023</v>
      </c>
      <c r="C5058" s="164" t="s">
        <v>343</v>
      </c>
      <c r="D5058" s="7" t="s">
        <v>344</v>
      </c>
      <c r="E5058">
        <v>2026</v>
      </c>
      <c r="F5058" s="76" t="str">
        <f t="shared" si="172"/>
        <v>202312. Vigilancia de la Salud AmbientalVigilancia de la Salud Ambiental2026</v>
      </c>
      <c r="G5058" s="7" t="s">
        <v>345</v>
      </c>
      <c r="H5058" s="7" t="s">
        <v>349</v>
      </c>
      <c r="I5058" t="s">
        <v>36</v>
      </c>
      <c r="J5058" s="7" t="s">
        <v>347</v>
      </c>
      <c r="K5058" t="s">
        <v>348</v>
      </c>
      <c r="L5058" t="s">
        <v>348</v>
      </c>
      <c r="M5058" s="37" t="s">
        <v>6</v>
      </c>
      <c r="N5058" s="78" t="s">
        <v>1</v>
      </c>
      <c r="O5058" s="76" t="str">
        <f t="shared" si="173"/>
        <v>202312. Vigilancia de la Salud AmbientalVigilancia de la Salud Ambiental20262_SANTA_FE2_FEBRERO_2026</v>
      </c>
      <c r="P5058" s="168">
        <f t="shared" si="174"/>
        <v>244416</v>
      </c>
      <c r="S5058" s="172">
        <v>4</v>
      </c>
      <c r="T5058" s="23">
        <v>977664</v>
      </c>
    </row>
    <row r="5059" spans="2:20" ht="30" customHeight="1">
      <c r="B5059">
        <v>2023</v>
      </c>
      <c r="C5059" s="164" t="s">
        <v>343</v>
      </c>
      <c r="D5059" s="7" t="s">
        <v>344</v>
      </c>
      <c r="E5059">
        <v>2026</v>
      </c>
      <c r="F5059" s="76" t="str">
        <f t="shared" si="172"/>
        <v>202312. Vigilancia de la Salud AmbientalVigilancia de la Salud Ambiental2026</v>
      </c>
      <c r="G5059" s="7" t="s">
        <v>345</v>
      </c>
      <c r="H5059" s="7" t="s">
        <v>349</v>
      </c>
      <c r="I5059" t="s">
        <v>36</v>
      </c>
      <c r="J5059" s="7" t="s">
        <v>347</v>
      </c>
      <c r="K5059" t="s">
        <v>348</v>
      </c>
      <c r="L5059" t="s">
        <v>348</v>
      </c>
      <c r="M5059" s="37" t="s">
        <v>7</v>
      </c>
      <c r="N5059" s="78" t="s">
        <v>1</v>
      </c>
      <c r="O5059" s="76" t="str">
        <f t="shared" si="173"/>
        <v>202312. Vigilancia de la Salud AmbientalVigilancia de la Salud Ambiental20263_MARTIRES2_FEBRERO_2026</v>
      </c>
      <c r="P5059" s="168">
        <f t="shared" si="174"/>
        <v>0</v>
      </c>
      <c r="S5059" s="172">
        <v>0</v>
      </c>
      <c r="T5059" s="23">
        <v>0</v>
      </c>
    </row>
    <row r="5060" spans="2:20" ht="30" customHeight="1">
      <c r="B5060">
        <v>2023</v>
      </c>
      <c r="C5060" s="164" t="s">
        <v>343</v>
      </c>
      <c r="D5060" s="7" t="s">
        <v>344</v>
      </c>
      <c r="E5060">
        <v>2026</v>
      </c>
      <c r="F5060" s="76" t="str">
        <f t="shared" si="172"/>
        <v>202312. Vigilancia de la Salud AmbientalVigilancia de la Salud Ambiental2026</v>
      </c>
      <c r="G5060" s="7" t="s">
        <v>345</v>
      </c>
      <c r="H5060" s="7" t="s">
        <v>349</v>
      </c>
      <c r="I5060" t="s">
        <v>36</v>
      </c>
      <c r="J5060" s="7" t="s">
        <v>347</v>
      </c>
      <c r="K5060" t="s">
        <v>348</v>
      </c>
      <c r="L5060" t="s">
        <v>348</v>
      </c>
      <c r="M5060" s="37" t="s">
        <v>10</v>
      </c>
      <c r="N5060" s="78" t="s">
        <v>1</v>
      </c>
      <c r="O5060" s="76" t="str">
        <f t="shared" si="173"/>
        <v>202312. Vigilancia de la Salud AmbientalVigilancia de la Salud Ambiental20266_ANTONIO_NARIÑO2_FEBRERO_2026</v>
      </c>
      <c r="P5060" s="168">
        <f t="shared" si="174"/>
        <v>244416</v>
      </c>
      <c r="S5060" s="172">
        <v>1</v>
      </c>
      <c r="T5060" s="23">
        <v>244416</v>
      </c>
    </row>
    <row r="5061" spans="2:20" ht="30" customHeight="1">
      <c r="B5061">
        <v>2023</v>
      </c>
      <c r="C5061" s="164" t="s">
        <v>343</v>
      </c>
      <c r="D5061" s="7" t="s">
        <v>344</v>
      </c>
      <c r="E5061">
        <v>2026</v>
      </c>
      <c r="F5061" s="76" t="str">
        <f t="shared" si="172"/>
        <v>202312. Vigilancia de la Salud AmbientalVigilancia de la Salud Ambiental2026</v>
      </c>
      <c r="G5061" s="7" t="s">
        <v>345</v>
      </c>
      <c r="H5061" s="7" t="s">
        <v>349</v>
      </c>
      <c r="I5061" t="s">
        <v>36</v>
      </c>
      <c r="J5061" s="7" t="s">
        <v>347</v>
      </c>
      <c r="K5061" t="s">
        <v>348</v>
      </c>
      <c r="L5061" t="s">
        <v>348</v>
      </c>
      <c r="M5061" s="37" t="s">
        <v>5</v>
      </c>
      <c r="N5061" s="78" t="s">
        <v>1</v>
      </c>
      <c r="O5061" s="76" t="str">
        <f t="shared" si="173"/>
        <v>202312. Vigilancia de la Salud AmbientalVigilancia de la Salud Ambiental20261_CANDELARIA2_FEBRERO_2026</v>
      </c>
      <c r="P5061" s="168">
        <f t="shared" si="174"/>
        <v>244416</v>
      </c>
      <c r="S5061" s="172">
        <v>1</v>
      </c>
      <c r="T5061" s="23">
        <v>244416</v>
      </c>
    </row>
    <row r="5062" spans="2:20" ht="30" customHeight="1">
      <c r="B5062">
        <v>2023</v>
      </c>
      <c r="C5062" s="164" t="s">
        <v>343</v>
      </c>
      <c r="D5062" s="7" t="s">
        <v>344</v>
      </c>
      <c r="E5062">
        <v>2026</v>
      </c>
      <c r="F5062" s="76" t="str">
        <f t="shared" si="172"/>
        <v>202312. Vigilancia de la Salud AmbientalVigilancia de la Salud Ambiental2026</v>
      </c>
      <c r="G5062" s="7" t="s">
        <v>345</v>
      </c>
      <c r="H5062" s="7" t="s">
        <v>349</v>
      </c>
      <c r="I5062" t="s">
        <v>36</v>
      </c>
      <c r="J5062" s="7" t="s">
        <v>347</v>
      </c>
      <c r="K5062" t="s">
        <v>348</v>
      </c>
      <c r="L5062" t="s">
        <v>348</v>
      </c>
      <c r="M5062" s="37" t="s">
        <v>9</v>
      </c>
      <c r="N5062" s="78" t="s">
        <v>1</v>
      </c>
      <c r="O5062" s="76" t="str">
        <f t="shared" si="173"/>
        <v>202312. Vigilancia de la Salud AmbientalVigilancia de la Salud Ambiental20265_RAFAEL_URIBE2_FEBRERO_2026</v>
      </c>
      <c r="P5062" s="168">
        <f t="shared" si="174"/>
        <v>0</v>
      </c>
      <c r="S5062" s="172">
        <v>0</v>
      </c>
      <c r="T5062" s="23">
        <v>0</v>
      </c>
    </row>
    <row r="5063" spans="2:20" ht="30" customHeight="1">
      <c r="B5063">
        <v>2025</v>
      </c>
      <c r="C5063" s="164" t="s">
        <v>343</v>
      </c>
      <c r="D5063" s="7" t="s">
        <v>344</v>
      </c>
      <c r="E5063">
        <v>2026</v>
      </c>
      <c r="F5063" s="76" t="str">
        <f t="shared" si="172"/>
        <v>202512. Vigilancia de la Salud AmbientalVigilancia de la Salud Ambiental2026</v>
      </c>
      <c r="G5063" s="7" t="s">
        <v>345</v>
      </c>
      <c r="H5063" s="7" t="s">
        <v>349</v>
      </c>
      <c r="I5063" t="s">
        <v>36</v>
      </c>
      <c r="J5063" s="7" t="s">
        <v>347</v>
      </c>
      <c r="K5063" t="s">
        <v>348</v>
      </c>
      <c r="L5063" t="s">
        <v>348</v>
      </c>
      <c r="M5063" s="37" t="s">
        <v>8</v>
      </c>
      <c r="N5063" s="78" t="s">
        <v>1</v>
      </c>
      <c r="O5063" s="76" t="str">
        <f t="shared" si="173"/>
        <v>202512. Vigilancia de la Salud AmbientalVigilancia de la Salud Ambiental20264_SAN_CRISTOBAL2_FEBRERO_2026</v>
      </c>
      <c r="P5063" s="168">
        <f t="shared" si="174"/>
        <v>0</v>
      </c>
      <c r="S5063" s="172">
        <v>0</v>
      </c>
      <c r="T5063" s="23">
        <v>0</v>
      </c>
    </row>
    <row r="5064" spans="2:20" ht="30" customHeight="1">
      <c r="B5064">
        <v>2025</v>
      </c>
      <c r="C5064" s="164" t="s">
        <v>343</v>
      </c>
      <c r="D5064" s="7" t="s">
        <v>344</v>
      </c>
      <c r="E5064">
        <v>2026</v>
      </c>
      <c r="F5064" s="76" t="str">
        <f t="shared" ref="F5064:F5127" si="175">B5064&amp;C5064&amp;D5064&amp;E5064</f>
        <v>202512. Vigilancia de la Salud AmbientalVigilancia de la Salud Ambiental2026</v>
      </c>
      <c r="G5064" s="7" t="s">
        <v>345</v>
      </c>
      <c r="H5064" s="7" t="s">
        <v>349</v>
      </c>
      <c r="I5064" t="s">
        <v>36</v>
      </c>
      <c r="J5064" s="7" t="s">
        <v>347</v>
      </c>
      <c r="K5064" t="s">
        <v>348</v>
      </c>
      <c r="L5064" t="s">
        <v>348</v>
      </c>
      <c r="M5064" s="37" t="s">
        <v>7</v>
      </c>
      <c r="N5064" s="78" t="s">
        <v>1</v>
      </c>
      <c r="O5064" s="76" t="str">
        <f t="shared" si="173"/>
        <v>202512. Vigilancia de la Salud AmbientalVigilancia de la Salud Ambiental20263_MARTIRES2_FEBRERO_2026</v>
      </c>
      <c r="P5064" s="168">
        <f t="shared" si="174"/>
        <v>0</v>
      </c>
      <c r="S5064" s="172">
        <v>0</v>
      </c>
      <c r="T5064" s="23">
        <v>0</v>
      </c>
    </row>
    <row r="5065" spans="2:20" ht="30" customHeight="1">
      <c r="B5065">
        <v>2025</v>
      </c>
      <c r="C5065" s="164" t="s">
        <v>343</v>
      </c>
      <c r="D5065" s="7" t="s">
        <v>344</v>
      </c>
      <c r="E5065">
        <v>2026</v>
      </c>
      <c r="F5065" s="76" t="str">
        <f t="shared" si="175"/>
        <v>202512. Vigilancia de la Salud AmbientalVigilancia de la Salud Ambiental2026</v>
      </c>
      <c r="G5065" s="7" t="s">
        <v>345</v>
      </c>
      <c r="H5065" s="7" t="s">
        <v>349</v>
      </c>
      <c r="I5065" t="s">
        <v>36</v>
      </c>
      <c r="J5065" s="7" t="s">
        <v>347</v>
      </c>
      <c r="K5065" t="s">
        <v>348</v>
      </c>
      <c r="L5065" t="s">
        <v>348</v>
      </c>
      <c r="M5065" s="37" t="s">
        <v>10</v>
      </c>
      <c r="N5065" s="78" t="s">
        <v>1</v>
      </c>
      <c r="O5065" s="76" t="str">
        <f t="shared" si="173"/>
        <v>202512. Vigilancia de la Salud AmbientalVigilancia de la Salud Ambiental20266_ANTONIO_NARIÑO2_FEBRERO_2026</v>
      </c>
      <c r="P5065" s="168">
        <f t="shared" si="174"/>
        <v>0</v>
      </c>
      <c r="S5065" s="172">
        <v>0</v>
      </c>
      <c r="T5065" s="23">
        <v>0</v>
      </c>
    </row>
    <row r="5066" spans="2:20" ht="30" customHeight="1">
      <c r="B5066">
        <v>2026</v>
      </c>
      <c r="C5066" s="164" t="s">
        <v>343</v>
      </c>
      <c r="D5066" s="7" t="s">
        <v>344</v>
      </c>
      <c r="E5066">
        <v>2026</v>
      </c>
      <c r="F5066" s="76" t="str">
        <f t="shared" si="175"/>
        <v>202612. Vigilancia de la Salud AmbientalVigilancia de la Salud Ambiental2026</v>
      </c>
      <c r="G5066" s="7" t="s">
        <v>345</v>
      </c>
      <c r="H5066" s="7" t="s">
        <v>349</v>
      </c>
      <c r="I5066" t="s">
        <v>36</v>
      </c>
      <c r="J5066" s="7" t="s">
        <v>347</v>
      </c>
      <c r="K5066" t="s">
        <v>348</v>
      </c>
      <c r="L5066" t="s">
        <v>348</v>
      </c>
      <c r="M5066" s="37" t="s">
        <v>9</v>
      </c>
      <c r="N5066" s="78" t="s">
        <v>1</v>
      </c>
      <c r="O5066" s="76" t="str">
        <f t="shared" ref="O5066:O5129" si="176">+F5066&amp;M5066&amp;N5066</f>
        <v>202612. Vigilancia de la Salud AmbientalVigilancia de la Salud Ambiental20265_RAFAEL_URIBE2_FEBRERO_2026</v>
      </c>
      <c r="P5066" s="168">
        <f t="shared" si="174"/>
        <v>0</v>
      </c>
      <c r="S5066" s="172">
        <v>0</v>
      </c>
      <c r="T5066" s="23">
        <v>0</v>
      </c>
    </row>
    <row r="5067" spans="2:20" ht="30" customHeight="1">
      <c r="B5067">
        <v>2027</v>
      </c>
      <c r="C5067" s="164" t="s">
        <v>343</v>
      </c>
      <c r="D5067" s="7" t="s">
        <v>344</v>
      </c>
      <c r="E5067">
        <v>2026</v>
      </c>
      <c r="F5067" s="76" t="str">
        <f t="shared" si="175"/>
        <v>202712. Vigilancia de la Salud AmbientalVigilancia de la Salud Ambiental2026</v>
      </c>
      <c r="G5067" s="7" t="s">
        <v>345</v>
      </c>
      <c r="H5067" s="7" t="s">
        <v>349</v>
      </c>
      <c r="I5067" t="s">
        <v>36</v>
      </c>
      <c r="J5067" s="7" t="s">
        <v>347</v>
      </c>
      <c r="K5067" t="s">
        <v>348</v>
      </c>
      <c r="L5067" t="s">
        <v>348</v>
      </c>
      <c r="M5067" s="37" t="s">
        <v>6</v>
      </c>
      <c r="N5067" s="78" t="s">
        <v>1</v>
      </c>
      <c r="O5067" s="76" t="str">
        <f t="shared" si="176"/>
        <v>202712. Vigilancia de la Salud AmbientalVigilancia de la Salud Ambiental20262_SANTA_FE2_FEBRERO_2026</v>
      </c>
      <c r="P5067" s="168">
        <f t="shared" si="174"/>
        <v>244416</v>
      </c>
      <c r="S5067" s="172">
        <v>2</v>
      </c>
      <c r="T5067" s="23">
        <v>488832</v>
      </c>
    </row>
    <row r="5068" spans="2:20" ht="30" customHeight="1">
      <c r="B5068">
        <v>2027</v>
      </c>
      <c r="C5068" s="164" t="s">
        <v>343</v>
      </c>
      <c r="D5068" s="7" t="s">
        <v>344</v>
      </c>
      <c r="E5068">
        <v>2026</v>
      </c>
      <c r="F5068" s="76" t="str">
        <f t="shared" si="175"/>
        <v>202712. Vigilancia de la Salud AmbientalVigilancia de la Salud Ambiental2026</v>
      </c>
      <c r="G5068" s="7" t="s">
        <v>345</v>
      </c>
      <c r="H5068" s="7" t="s">
        <v>349</v>
      </c>
      <c r="I5068" t="s">
        <v>36</v>
      </c>
      <c r="J5068" s="7" t="s">
        <v>347</v>
      </c>
      <c r="K5068" t="s">
        <v>348</v>
      </c>
      <c r="L5068" t="s">
        <v>348</v>
      </c>
      <c r="M5068" s="37" t="s">
        <v>8</v>
      </c>
      <c r="N5068" s="78" t="s">
        <v>1</v>
      </c>
      <c r="O5068" s="76" t="str">
        <f t="shared" si="176"/>
        <v>202712. Vigilancia de la Salud AmbientalVigilancia de la Salud Ambiental20264_SAN_CRISTOBAL2_FEBRERO_2026</v>
      </c>
      <c r="P5068" s="168">
        <f t="shared" si="174"/>
        <v>244416</v>
      </c>
      <c r="S5068" s="172">
        <v>8</v>
      </c>
      <c r="T5068" s="23">
        <v>1955328</v>
      </c>
    </row>
    <row r="5069" spans="2:20" ht="30" customHeight="1">
      <c r="B5069">
        <v>2027</v>
      </c>
      <c r="C5069" s="164" t="s">
        <v>343</v>
      </c>
      <c r="D5069" s="7" t="s">
        <v>344</v>
      </c>
      <c r="E5069">
        <v>2026</v>
      </c>
      <c r="F5069" s="76" t="str">
        <f t="shared" si="175"/>
        <v>202712. Vigilancia de la Salud AmbientalVigilancia de la Salud Ambiental2026</v>
      </c>
      <c r="G5069" s="7" t="s">
        <v>345</v>
      </c>
      <c r="H5069" s="7" t="s">
        <v>349</v>
      </c>
      <c r="I5069" t="s">
        <v>36</v>
      </c>
      <c r="J5069" s="7" t="s">
        <v>347</v>
      </c>
      <c r="K5069" t="s">
        <v>348</v>
      </c>
      <c r="L5069" t="s">
        <v>348</v>
      </c>
      <c r="M5069" s="37" t="s">
        <v>7</v>
      </c>
      <c r="N5069" s="78" t="s">
        <v>1</v>
      </c>
      <c r="O5069" s="76" t="str">
        <f t="shared" si="176"/>
        <v>202712. Vigilancia de la Salud AmbientalVigilancia de la Salud Ambiental20263_MARTIRES2_FEBRERO_2026</v>
      </c>
      <c r="P5069" s="168">
        <f t="shared" si="174"/>
        <v>244416</v>
      </c>
      <c r="S5069" s="172">
        <v>1</v>
      </c>
      <c r="T5069" s="23">
        <v>244416</v>
      </c>
    </row>
    <row r="5070" spans="2:20" ht="30" customHeight="1">
      <c r="B5070">
        <v>2027</v>
      </c>
      <c r="C5070" s="164" t="s">
        <v>343</v>
      </c>
      <c r="D5070" s="7" t="s">
        <v>344</v>
      </c>
      <c r="E5070">
        <v>2026</v>
      </c>
      <c r="F5070" s="76" t="str">
        <f t="shared" si="175"/>
        <v>202712. Vigilancia de la Salud AmbientalVigilancia de la Salud Ambiental2026</v>
      </c>
      <c r="G5070" s="7" t="s">
        <v>345</v>
      </c>
      <c r="H5070" s="7" t="s">
        <v>349</v>
      </c>
      <c r="I5070" t="s">
        <v>36</v>
      </c>
      <c r="J5070" s="7" t="s">
        <v>347</v>
      </c>
      <c r="K5070" t="s">
        <v>348</v>
      </c>
      <c r="L5070" t="s">
        <v>348</v>
      </c>
      <c r="M5070" s="37" t="s">
        <v>10</v>
      </c>
      <c r="N5070" s="78" t="s">
        <v>1</v>
      </c>
      <c r="O5070" s="76" t="str">
        <f t="shared" si="176"/>
        <v>202712. Vigilancia de la Salud AmbientalVigilancia de la Salud Ambiental20266_ANTONIO_NARIÑO2_FEBRERO_2026</v>
      </c>
      <c r="P5070" s="168">
        <f t="shared" si="174"/>
        <v>244416</v>
      </c>
      <c r="S5070" s="172">
        <v>2</v>
      </c>
      <c r="T5070" s="23">
        <v>488832</v>
      </c>
    </row>
    <row r="5071" spans="2:20" ht="30" customHeight="1">
      <c r="B5071">
        <v>2027</v>
      </c>
      <c r="C5071" s="164" t="s">
        <v>343</v>
      </c>
      <c r="D5071" s="7" t="s">
        <v>344</v>
      </c>
      <c r="E5071">
        <v>2026</v>
      </c>
      <c r="F5071" s="76" t="str">
        <f t="shared" si="175"/>
        <v>202712. Vigilancia de la Salud AmbientalVigilancia de la Salud Ambiental2026</v>
      </c>
      <c r="G5071" s="7" t="s">
        <v>345</v>
      </c>
      <c r="H5071" s="7" t="s">
        <v>349</v>
      </c>
      <c r="I5071" t="s">
        <v>36</v>
      </c>
      <c r="J5071" s="7" t="s">
        <v>347</v>
      </c>
      <c r="K5071" t="s">
        <v>348</v>
      </c>
      <c r="L5071" t="s">
        <v>348</v>
      </c>
      <c r="M5071" s="37" t="s">
        <v>5</v>
      </c>
      <c r="N5071" s="78" t="s">
        <v>1</v>
      </c>
      <c r="O5071" s="76" t="str">
        <f t="shared" si="176"/>
        <v>202712. Vigilancia de la Salud AmbientalVigilancia de la Salud Ambiental20261_CANDELARIA2_FEBRERO_2026</v>
      </c>
      <c r="P5071" s="168">
        <f t="shared" si="174"/>
        <v>0</v>
      </c>
      <c r="S5071" s="172">
        <v>0</v>
      </c>
      <c r="T5071" s="23">
        <v>0</v>
      </c>
    </row>
    <row r="5072" spans="2:20" ht="30" customHeight="1">
      <c r="B5072">
        <v>2027</v>
      </c>
      <c r="C5072" s="164" t="s">
        <v>343</v>
      </c>
      <c r="D5072" s="7" t="s">
        <v>344</v>
      </c>
      <c r="E5072">
        <v>2026</v>
      </c>
      <c r="F5072" s="76" t="str">
        <f t="shared" si="175"/>
        <v>202712. Vigilancia de la Salud AmbientalVigilancia de la Salud Ambiental2026</v>
      </c>
      <c r="G5072" s="7" t="s">
        <v>345</v>
      </c>
      <c r="H5072" s="7" t="s">
        <v>349</v>
      </c>
      <c r="I5072" t="s">
        <v>36</v>
      </c>
      <c r="J5072" s="7" t="s">
        <v>347</v>
      </c>
      <c r="K5072" t="s">
        <v>348</v>
      </c>
      <c r="L5072" t="s">
        <v>348</v>
      </c>
      <c r="M5072" s="37" t="s">
        <v>9</v>
      </c>
      <c r="N5072" s="78" t="s">
        <v>1</v>
      </c>
      <c r="O5072" s="76" t="str">
        <f t="shared" si="176"/>
        <v>202712. Vigilancia de la Salud AmbientalVigilancia de la Salud Ambiental20265_RAFAEL_URIBE2_FEBRERO_2026</v>
      </c>
      <c r="P5072" s="168">
        <f t="shared" si="174"/>
        <v>244416</v>
      </c>
      <c r="S5072" s="172">
        <v>9</v>
      </c>
      <c r="T5072" s="23">
        <v>2199744</v>
      </c>
    </row>
    <row r="5073" spans="2:20" ht="30" customHeight="1">
      <c r="B5073">
        <v>2028</v>
      </c>
      <c r="C5073" s="164" t="s">
        <v>343</v>
      </c>
      <c r="D5073" s="7" t="s">
        <v>344</v>
      </c>
      <c r="E5073">
        <v>2026</v>
      </c>
      <c r="F5073" s="76" t="str">
        <f t="shared" si="175"/>
        <v>202812. Vigilancia de la Salud AmbientalVigilancia de la Salud Ambiental2026</v>
      </c>
      <c r="G5073" s="7" t="s">
        <v>345</v>
      </c>
      <c r="H5073" s="7" t="s">
        <v>349</v>
      </c>
      <c r="I5073" t="s">
        <v>36</v>
      </c>
      <c r="J5073" s="7" t="s">
        <v>347</v>
      </c>
      <c r="K5073" t="s">
        <v>348</v>
      </c>
      <c r="L5073" t="s">
        <v>348</v>
      </c>
      <c r="M5073" s="37" t="s">
        <v>6</v>
      </c>
      <c r="N5073" s="78" t="s">
        <v>1</v>
      </c>
      <c r="O5073" s="76" t="str">
        <f t="shared" si="176"/>
        <v>202812. Vigilancia de la Salud AmbientalVigilancia de la Salud Ambiental20262_SANTA_FE2_FEBRERO_2026</v>
      </c>
      <c r="P5073" s="168">
        <f t="shared" si="174"/>
        <v>91656</v>
      </c>
      <c r="S5073" s="172">
        <v>2</v>
      </c>
      <c r="T5073" s="23">
        <v>183312</v>
      </c>
    </row>
    <row r="5074" spans="2:20" ht="30" customHeight="1">
      <c r="B5074">
        <v>2028</v>
      </c>
      <c r="C5074" s="164" t="s">
        <v>343</v>
      </c>
      <c r="D5074" s="7" t="s">
        <v>344</v>
      </c>
      <c r="E5074">
        <v>2026</v>
      </c>
      <c r="F5074" s="76" t="str">
        <f t="shared" si="175"/>
        <v>202812. Vigilancia de la Salud AmbientalVigilancia de la Salud Ambiental2026</v>
      </c>
      <c r="G5074" s="7" t="s">
        <v>345</v>
      </c>
      <c r="H5074" s="7" t="s">
        <v>349</v>
      </c>
      <c r="I5074" t="s">
        <v>36</v>
      </c>
      <c r="J5074" s="7" t="s">
        <v>347</v>
      </c>
      <c r="K5074" t="s">
        <v>348</v>
      </c>
      <c r="L5074" t="s">
        <v>348</v>
      </c>
      <c r="M5074" s="37" t="s">
        <v>8</v>
      </c>
      <c r="N5074" s="78" t="s">
        <v>1</v>
      </c>
      <c r="O5074" s="76" t="str">
        <f t="shared" si="176"/>
        <v>202812. Vigilancia de la Salud AmbientalVigilancia de la Salud Ambiental20264_SAN_CRISTOBAL2_FEBRERO_2026</v>
      </c>
      <c r="P5074" s="168">
        <f t="shared" si="174"/>
        <v>91656</v>
      </c>
      <c r="S5074" s="172">
        <v>3</v>
      </c>
      <c r="T5074" s="23">
        <v>274968</v>
      </c>
    </row>
    <row r="5075" spans="2:20" ht="30" customHeight="1">
      <c r="B5075">
        <v>2028</v>
      </c>
      <c r="C5075" s="164" t="s">
        <v>343</v>
      </c>
      <c r="D5075" s="7" t="s">
        <v>344</v>
      </c>
      <c r="E5075">
        <v>2026</v>
      </c>
      <c r="F5075" s="76" t="str">
        <f t="shared" si="175"/>
        <v>202812. Vigilancia de la Salud AmbientalVigilancia de la Salud Ambiental2026</v>
      </c>
      <c r="G5075" s="7" t="s">
        <v>345</v>
      </c>
      <c r="H5075" s="7" t="s">
        <v>349</v>
      </c>
      <c r="I5075" t="s">
        <v>36</v>
      </c>
      <c r="J5075" s="7" t="s">
        <v>347</v>
      </c>
      <c r="K5075" t="s">
        <v>348</v>
      </c>
      <c r="L5075" t="s">
        <v>348</v>
      </c>
      <c r="M5075" s="37" t="s">
        <v>7</v>
      </c>
      <c r="N5075" s="78" t="s">
        <v>1</v>
      </c>
      <c r="O5075" s="76" t="str">
        <f t="shared" si="176"/>
        <v>202812. Vigilancia de la Salud AmbientalVigilancia de la Salud Ambiental20263_MARTIRES2_FEBRERO_2026</v>
      </c>
      <c r="P5075" s="168">
        <f t="shared" si="174"/>
        <v>0</v>
      </c>
      <c r="S5075" s="172">
        <v>0</v>
      </c>
      <c r="T5075" s="23">
        <v>0</v>
      </c>
    </row>
    <row r="5076" spans="2:20" ht="30" customHeight="1">
      <c r="B5076">
        <v>2028</v>
      </c>
      <c r="C5076" s="164" t="s">
        <v>343</v>
      </c>
      <c r="D5076" s="7" t="s">
        <v>344</v>
      </c>
      <c r="E5076">
        <v>2026</v>
      </c>
      <c r="F5076" s="76" t="str">
        <f t="shared" si="175"/>
        <v>202812. Vigilancia de la Salud AmbientalVigilancia de la Salud Ambiental2026</v>
      </c>
      <c r="G5076" s="7" t="s">
        <v>345</v>
      </c>
      <c r="H5076" s="7" t="s">
        <v>349</v>
      </c>
      <c r="I5076" t="s">
        <v>36</v>
      </c>
      <c r="J5076" s="7" t="s">
        <v>347</v>
      </c>
      <c r="K5076" t="s">
        <v>348</v>
      </c>
      <c r="L5076" t="s">
        <v>348</v>
      </c>
      <c r="M5076" s="37" t="s">
        <v>10</v>
      </c>
      <c r="N5076" s="78" t="s">
        <v>1</v>
      </c>
      <c r="O5076" s="76" t="str">
        <f t="shared" si="176"/>
        <v>202812. Vigilancia de la Salud AmbientalVigilancia de la Salud Ambiental20266_ANTONIO_NARIÑO2_FEBRERO_2026</v>
      </c>
      <c r="P5076" s="168">
        <f t="shared" si="174"/>
        <v>91656</v>
      </c>
      <c r="S5076" s="172">
        <v>7</v>
      </c>
      <c r="T5076" s="23">
        <v>641592</v>
      </c>
    </row>
    <row r="5077" spans="2:20" ht="30" customHeight="1">
      <c r="B5077">
        <v>2028</v>
      </c>
      <c r="C5077" s="164" t="s">
        <v>343</v>
      </c>
      <c r="D5077" s="7" t="s">
        <v>344</v>
      </c>
      <c r="E5077">
        <v>2026</v>
      </c>
      <c r="F5077" s="76" t="str">
        <f t="shared" si="175"/>
        <v>202812. Vigilancia de la Salud AmbientalVigilancia de la Salud Ambiental2026</v>
      </c>
      <c r="G5077" s="7" t="s">
        <v>345</v>
      </c>
      <c r="H5077" s="7" t="s">
        <v>349</v>
      </c>
      <c r="I5077" t="s">
        <v>36</v>
      </c>
      <c r="J5077" s="7" t="s">
        <v>347</v>
      </c>
      <c r="K5077" t="s">
        <v>348</v>
      </c>
      <c r="L5077" t="s">
        <v>348</v>
      </c>
      <c r="M5077" s="37" t="s">
        <v>5</v>
      </c>
      <c r="N5077" s="78" t="s">
        <v>1</v>
      </c>
      <c r="O5077" s="76" t="str">
        <f t="shared" si="176"/>
        <v>202812. Vigilancia de la Salud AmbientalVigilancia de la Salud Ambiental20261_CANDELARIA2_FEBRERO_2026</v>
      </c>
      <c r="P5077" s="168">
        <f t="shared" si="174"/>
        <v>91656</v>
      </c>
      <c r="S5077" s="172">
        <v>1</v>
      </c>
      <c r="T5077" s="23">
        <v>91656</v>
      </c>
    </row>
    <row r="5078" spans="2:20" ht="30" customHeight="1">
      <c r="B5078">
        <v>2028</v>
      </c>
      <c r="C5078" s="164" t="s">
        <v>343</v>
      </c>
      <c r="D5078" s="7" t="s">
        <v>344</v>
      </c>
      <c r="E5078">
        <v>2026</v>
      </c>
      <c r="F5078" s="76" t="str">
        <f t="shared" si="175"/>
        <v>202812. Vigilancia de la Salud AmbientalVigilancia de la Salud Ambiental2026</v>
      </c>
      <c r="G5078" s="7" t="s">
        <v>345</v>
      </c>
      <c r="H5078" s="7" t="s">
        <v>349</v>
      </c>
      <c r="I5078" t="s">
        <v>36</v>
      </c>
      <c r="J5078" s="7" t="s">
        <v>347</v>
      </c>
      <c r="K5078" t="s">
        <v>348</v>
      </c>
      <c r="L5078" t="s">
        <v>348</v>
      </c>
      <c r="M5078" s="37" t="s">
        <v>9</v>
      </c>
      <c r="N5078" s="78" t="s">
        <v>1</v>
      </c>
      <c r="O5078" s="76" t="str">
        <f t="shared" si="176"/>
        <v>202812. Vigilancia de la Salud AmbientalVigilancia de la Salud Ambiental20265_RAFAEL_URIBE2_FEBRERO_2026</v>
      </c>
      <c r="P5078" s="168">
        <f t="shared" si="174"/>
        <v>91656</v>
      </c>
      <c r="S5078" s="172">
        <v>2</v>
      </c>
      <c r="T5078" s="23">
        <v>183312</v>
      </c>
    </row>
    <row r="5079" spans="2:20" ht="30" customHeight="1">
      <c r="B5079">
        <v>2099</v>
      </c>
      <c r="C5079" s="164" t="s">
        <v>343</v>
      </c>
      <c r="D5079" s="7" t="s">
        <v>344</v>
      </c>
      <c r="E5079">
        <v>2026</v>
      </c>
      <c r="F5079" s="76" t="str">
        <f t="shared" si="175"/>
        <v>209912. Vigilancia de la Salud AmbientalVigilancia de la Salud Ambiental2026</v>
      </c>
      <c r="G5079" s="7" t="s">
        <v>345</v>
      </c>
      <c r="H5079" s="7" t="s">
        <v>349</v>
      </c>
      <c r="I5079" t="s">
        <v>36</v>
      </c>
      <c r="J5079" s="7" t="s">
        <v>347</v>
      </c>
      <c r="K5079" t="s">
        <v>348</v>
      </c>
      <c r="L5079" t="s">
        <v>348</v>
      </c>
      <c r="M5079" s="37" t="s">
        <v>8</v>
      </c>
      <c r="N5079" s="78" t="s">
        <v>1</v>
      </c>
      <c r="O5079" s="76" t="str">
        <f t="shared" si="176"/>
        <v>209912. Vigilancia de la Salud AmbientalVigilancia de la Salud Ambiental20264_SAN_CRISTOBAL2_FEBRERO_2026</v>
      </c>
      <c r="P5079" s="168">
        <f t="shared" si="174"/>
        <v>0</v>
      </c>
      <c r="S5079" s="172">
        <v>0</v>
      </c>
      <c r="T5079" s="23">
        <v>0</v>
      </c>
    </row>
    <row r="5080" spans="2:20" ht="30" customHeight="1">
      <c r="B5080">
        <v>2099</v>
      </c>
      <c r="C5080" s="164" t="s">
        <v>343</v>
      </c>
      <c r="D5080" s="7" t="s">
        <v>344</v>
      </c>
      <c r="E5080">
        <v>2026</v>
      </c>
      <c r="F5080" s="76" t="str">
        <f t="shared" si="175"/>
        <v>209912. Vigilancia de la Salud AmbientalVigilancia de la Salud Ambiental2026</v>
      </c>
      <c r="G5080" s="7" t="s">
        <v>345</v>
      </c>
      <c r="H5080" s="7" t="s">
        <v>349</v>
      </c>
      <c r="I5080" t="s">
        <v>36</v>
      </c>
      <c r="J5080" s="7" t="s">
        <v>347</v>
      </c>
      <c r="K5080" t="s">
        <v>348</v>
      </c>
      <c r="L5080" t="s">
        <v>348</v>
      </c>
      <c r="M5080" s="37" t="s">
        <v>5</v>
      </c>
      <c r="N5080" s="78" t="s">
        <v>1</v>
      </c>
      <c r="O5080" s="76" t="str">
        <f t="shared" si="176"/>
        <v>209912. Vigilancia de la Salud AmbientalVigilancia de la Salud Ambiental20261_CANDELARIA2_FEBRERO_2026</v>
      </c>
      <c r="P5080" s="168">
        <f t="shared" si="174"/>
        <v>0</v>
      </c>
      <c r="S5080" s="172">
        <v>0</v>
      </c>
      <c r="T5080" s="23">
        <v>0</v>
      </c>
    </row>
    <row r="5081" spans="2:20" ht="30" customHeight="1">
      <c r="B5081">
        <v>2100</v>
      </c>
      <c r="C5081" s="164" t="s">
        <v>343</v>
      </c>
      <c r="D5081" s="7" t="s">
        <v>344</v>
      </c>
      <c r="E5081">
        <v>2026</v>
      </c>
      <c r="F5081" s="76" t="str">
        <f t="shared" si="175"/>
        <v>210012. Vigilancia de la Salud AmbientalVigilancia de la Salud Ambiental2026</v>
      </c>
      <c r="G5081" s="7" t="s">
        <v>354</v>
      </c>
      <c r="H5081" s="7" t="s">
        <v>349</v>
      </c>
      <c r="I5081" t="s">
        <v>36</v>
      </c>
      <c r="J5081" s="7" t="s">
        <v>363</v>
      </c>
      <c r="K5081" t="s">
        <v>348</v>
      </c>
      <c r="L5081" t="s">
        <v>348</v>
      </c>
      <c r="M5081" s="37" t="s">
        <v>6</v>
      </c>
      <c r="N5081" s="78" t="s">
        <v>1</v>
      </c>
      <c r="O5081" s="76" t="str">
        <f t="shared" si="176"/>
        <v>210012. Vigilancia de la Salud AmbientalVigilancia de la Salud Ambiental20262_SANTA_FE2_FEBRERO_2026</v>
      </c>
      <c r="P5081" s="168">
        <f t="shared" si="174"/>
        <v>122208</v>
      </c>
      <c r="S5081" s="172">
        <v>1</v>
      </c>
      <c r="T5081" s="23">
        <v>122208</v>
      </c>
    </row>
    <row r="5082" spans="2:20" ht="30" customHeight="1">
      <c r="B5082">
        <v>2100</v>
      </c>
      <c r="C5082" s="164" t="s">
        <v>343</v>
      </c>
      <c r="D5082" s="7" t="s">
        <v>344</v>
      </c>
      <c r="E5082">
        <v>2026</v>
      </c>
      <c r="F5082" s="76" t="str">
        <f t="shared" si="175"/>
        <v>210012. Vigilancia de la Salud AmbientalVigilancia de la Salud Ambiental2026</v>
      </c>
      <c r="G5082" s="7" t="s">
        <v>354</v>
      </c>
      <c r="H5082" s="7" t="s">
        <v>349</v>
      </c>
      <c r="I5082" t="s">
        <v>36</v>
      </c>
      <c r="J5082" s="7" t="s">
        <v>363</v>
      </c>
      <c r="K5082" t="s">
        <v>348</v>
      </c>
      <c r="L5082" t="s">
        <v>348</v>
      </c>
      <c r="M5082" s="37" t="s">
        <v>8</v>
      </c>
      <c r="N5082" s="78" t="s">
        <v>1</v>
      </c>
      <c r="O5082" s="76" t="str">
        <f t="shared" si="176"/>
        <v>210012. Vigilancia de la Salud AmbientalVigilancia de la Salud Ambiental20264_SAN_CRISTOBAL2_FEBRERO_2026</v>
      </c>
      <c r="P5082" s="168">
        <f t="shared" si="174"/>
        <v>122208</v>
      </c>
      <c r="S5082" s="172">
        <v>1</v>
      </c>
      <c r="T5082" s="23">
        <v>122208</v>
      </c>
    </row>
    <row r="5083" spans="2:20" ht="30" customHeight="1">
      <c r="B5083">
        <v>2100</v>
      </c>
      <c r="C5083" s="164" t="s">
        <v>343</v>
      </c>
      <c r="D5083" s="7" t="s">
        <v>344</v>
      </c>
      <c r="E5083">
        <v>2026</v>
      </c>
      <c r="F5083" s="76" t="str">
        <f t="shared" si="175"/>
        <v>210012. Vigilancia de la Salud AmbientalVigilancia de la Salud Ambiental2026</v>
      </c>
      <c r="G5083" s="7" t="s">
        <v>354</v>
      </c>
      <c r="H5083" s="7" t="s">
        <v>349</v>
      </c>
      <c r="I5083" t="s">
        <v>36</v>
      </c>
      <c r="J5083" s="7" t="s">
        <v>363</v>
      </c>
      <c r="K5083" t="s">
        <v>348</v>
      </c>
      <c r="L5083" t="s">
        <v>348</v>
      </c>
      <c r="M5083" s="37" t="s">
        <v>7</v>
      </c>
      <c r="N5083" s="78" t="s">
        <v>1</v>
      </c>
      <c r="O5083" s="76" t="str">
        <f t="shared" si="176"/>
        <v>210012. Vigilancia de la Salud AmbientalVigilancia de la Salud Ambiental20263_MARTIRES2_FEBRERO_2026</v>
      </c>
      <c r="P5083" s="168">
        <f t="shared" si="174"/>
        <v>122208</v>
      </c>
      <c r="S5083" s="172">
        <v>1</v>
      </c>
      <c r="T5083" s="23">
        <v>122208</v>
      </c>
    </row>
    <row r="5084" spans="2:20" ht="30" customHeight="1">
      <c r="B5084">
        <v>2100</v>
      </c>
      <c r="C5084" s="164" t="s">
        <v>343</v>
      </c>
      <c r="D5084" s="7" t="s">
        <v>344</v>
      </c>
      <c r="E5084">
        <v>2026</v>
      </c>
      <c r="F5084" s="76" t="str">
        <f t="shared" si="175"/>
        <v>210012. Vigilancia de la Salud AmbientalVigilancia de la Salud Ambiental2026</v>
      </c>
      <c r="G5084" s="7" t="s">
        <v>354</v>
      </c>
      <c r="H5084" s="7" t="s">
        <v>349</v>
      </c>
      <c r="I5084" t="s">
        <v>36</v>
      </c>
      <c r="J5084" s="7" t="s">
        <v>363</v>
      </c>
      <c r="K5084" t="s">
        <v>348</v>
      </c>
      <c r="L5084" t="s">
        <v>348</v>
      </c>
      <c r="M5084" s="37" t="s">
        <v>10</v>
      </c>
      <c r="N5084" s="78" t="s">
        <v>1</v>
      </c>
      <c r="O5084" s="76" t="str">
        <f t="shared" si="176"/>
        <v>210012. Vigilancia de la Salud AmbientalVigilancia de la Salud Ambiental20266_ANTONIO_NARIÑO2_FEBRERO_2026</v>
      </c>
      <c r="P5084" s="168">
        <f t="shared" si="174"/>
        <v>0</v>
      </c>
      <c r="S5084" s="172">
        <v>0</v>
      </c>
      <c r="T5084" s="23">
        <v>0</v>
      </c>
    </row>
    <row r="5085" spans="2:20" ht="30" customHeight="1">
      <c r="B5085">
        <v>2100</v>
      </c>
      <c r="C5085" s="164" t="s">
        <v>343</v>
      </c>
      <c r="D5085" s="7" t="s">
        <v>344</v>
      </c>
      <c r="E5085">
        <v>2026</v>
      </c>
      <c r="F5085" s="76" t="str">
        <f t="shared" si="175"/>
        <v>210012. Vigilancia de la Salud AmbientalVigilancia de la Salud Ambiental2026</v>
      </c>
      <c r="G5085" s="7" t="s">
        <v>354</v>
      </c>
      <c r="H5085" s="7" t="s">
        <v>349</v>
      </c>
      <c r="I5085" t="s">
        <v>36</v>
      </c>
      <c r="J5085" s="7" t="s">
        <v>363</v>
      </c>
      <c r="K5085" t="s">
        <v>348</v>
      </c>
      <c r="L5085" t="s">
        <v>348</v>
      </c>
      <c r="M5085" s="37" t="s">
        <v>5</v>
      </c>
      <c r="N5085" s="78" t="s">
        <v>1</v>
      </c>
      <c r="O5085" s="76" t="str">
        <f t="shared" si="176"/>
        <v>210012. Vigilancia de la Salud AmbientalVigilancia de la Salud Ambiental20261_CANDELARIA2_FEBRERO_2026</v>
      </c>
      <c r="P5085" s="168">
        <f t="shared" si="174"/>
        <v>0</v>
      </c>
      <c r="S5085" s="172">
        <v>0</v>
      </c>
      <c r="T5085" s="23">
        <v>0</v>
      </c>
    </row>
    <row r="5086" spans="2:20" ht="30" customHeight="1">
      <c r="B5086">
        <v>2100</v>
      </c>
      <c r="C5086" s="164" t="s">
        <v>343</v>
      </c>
      <c r="D5086" s="7" t="s">
        <v>344</v>
      </c>
      <c r="E5086">
        <v>2026</v>
      </c>
      <c r="F5086" s="76" t="str">
        <f t="shared" si="175"/>
        <v>210012. Vigilancia de la Salud AmbientalVigilancia de la Salud Ambiental2026</v>
      </c>
      <c r="G5086" s="7" t="s">
        <v>354</v>
      </c>
      <c r="H5086" s="7" t="s">
        <v>349</v>
      </c>
      <c r="I5086" t="s">
        <v>36</v>
      </c>
      <c r="J5086" s="7" t="s">
        <v>363</v>
      </c>
      <c r="K5086" t="s">
        <v>348</v>
      </c>
      <c r="L5086" t="s">
        <v>348</v>
      </c>
      <c r="M5086" s="37" t="s">
        <v>9</v>
      </c>
      <c r="N5086" s="78" t="s">
        <v>1</v>
      </c>
      <c r="O5086" s="76" t="str">
        <f t="shared" si="176"/>
        <v>210012. Vigilancia de la Salud AmbientalVigilancia de la Salud Ambiental20265_RAFAEL_URIBE2_FEBRERO_2026</v>
      </c>
      <c r="P5086" s="168">
        <f t="shared" si="174"/>
        <v>122208</v>
      </c>
      <c r="S5086" s="172">
        <v>2</v>
      </c>
      <c r="T5086" s="23">
        <v>244416</v>
      </c>
    </row>
    <row r="5087" spans="2:20" ht="30" customHeight="1">
      <c r="B5087">
        <v>2102</v>
      </c>
      <c r="C5087" s="164" t="s">
        <v>343</v>
      </c>
      <c r="D5087" s="7" t="s">
        <v>344</v>
      </c>
      <c r="E5087">
        <v>2026</v>
      </c>
      <c r="F5087" s="76" t="str">
        <f t="shared" si="175"/>
        <v>210212. Vigilancia de la Salud AmbientalVigilancia de la Salud Ambiental2026</v>
      </c>
      <c r="G5087" s="7" t="s">
        <v>357</v>
      </c>
      <c r="H5087" s="7" t="s">
        <v>358</v>
      </c>
      <c r="I5087" t="s">
        <v>36</v>
      </c>
      <c r="J5087" s="7" t="s">
        <v>359</v>
      </c>
      <c r="K5087" t="s">
        <v>348</v>
      </c>
      <c r="L5087" t="s">
        <v>348</v>
      </c>
      <c r="M5087" s="37" t="s">
        <v>5</v>
      </c>
      <c r="N5087" s="78" t="s">
        <v>1</v>
      </c>
      <c r="O5087" s="76" t="str">
        <f t="shared" si="176"/>
        <v>210212. Vigilancia de la Salud AmbientalVigilancia de la Salud Ambiental20261_CANDELARIA2_FEBRERO_2026</v>
      </c>
      <c r="P5087" s="168">
        <f t="shared" si="174"/>
        <v>109076</v>
      </c>
      <c r="S5087" s="172">
        <v>52</v>
      </c>
      <c r="T5087" s="23">
        <v>5671952</v>
      </c>
    </row>
    <row r="5088" spans="2:20" ht="30" customHeight="1">
      <c r="B5088">
        <v>2106</v>
      </c>
      <c r="C5088" s="164" t="s">
        <v>343</v>
      </c>
      <c r="D5088" s="7" t="s">
        <v>344</v>
      </c>
      <c r="E5088">
        <v>2026</v>
      </c>
      <c r="F5088" s="76" t="str">
        <f t="shared" si="175"/>
        <v>210612. Vigilancia de la Salud AmbientalVigilancia de la Salud Ambiental2026</v>
      </c>
      <c r="G5088" s="7" t="s">
        <v>345</v>
      </c>
      <c r="H5088" s="7" t="s">
        <v>352</v>
      </c>
      <c r="I5088" t="s">
        <v>36</v>
      </c>
      <c r="J5088" s="7" t="s">
        <v>347</v>
      </c>
      <c r="K5088" t="s">
        <v>348</v>
      </c>
      <c r="L5088" t="s">
        <v>348</v>
      </c>
      <c r="M5088" s="37" t="s">
        <v>7</v>
      </c>
      <c r="N5088" s="78" t="s">
        <v>1</v>
      </c>
      <c r="O5088" s="76" t="str">
        <f t="shared" si="176"/>
        <v>210612. Vigilancia de la Salud AmbientalVigilancia de la Salud Ambiental20263_MARTIRES2_FEBRERO_2026</v>
      </c>
      <c r="P5088" s="168">
        <f t="shared" si="174"/>
        <v>0</v>
      </c>
      <c r="S5088" s="172">
        <v>0</v>
      </c>
      <c r="T5088" s="23">
        <v>0</v>
      </c>
    </row>
    <row r="5089" spans="2:20" ht="30" customHeight="1">
      <c r="B5089">
        <v>2106</v>
      </c>
      <c r="C5089" s="164" t="s">
        <v>343</v>
      </c>
      <c r="D5089" s="7" t="s">
        <v>344</v>
      </c>
      <c r="E5089">
        <v>2026</v>
      </c>
      <c r="F5089" s="76" t="str">
        <f t="shared" si="175"/>
        <v>210612. Vigilancia de la Salud AmbientalVigilancia de la Salud Ambiental2026</v>
      </c>
      <c r="G5089" s="7" t="s">
        <v>345</v>
      </c>
      <c r="H5089" s="7" t="s">
        <v>352</v>
      </c>
      <c r="I5089" t="s">
        <v>36</v>
      </c>
      <c r="J5089" s="7" t="s">
        <v>347</v>
      </c>
      <c r="K5089" t="s">
        <v>348</v>
      </c>
      <c r="L5089" t="s">
        <v>348</v>
      </c>
      <c r="M5089" s="37" t="s">
        <v>10</v>
      </c>
      <c r="N5089" s="78" t="s">
        <v>1</v>
      </c>
      <c r="O5089" s="76" t="str">
        <f t="shared" si="176"/>
        <v>210612. Vigilancia de la Salud AmbientalVigilancia de la Salud Ambiental20266_ANTONIO_NARIÑO2_FEBRERO_2026</v>
      </c>
      <c r="P5089" s="168">
        <f t="shared" si="174"/>
        <v>0</v>
      </c>
      <c r="S5089" s="172">
        <v>0</v>
      </c>
      <c r="T5089" s="23">
        <v>0</v>
      </c>
    </row>
    <row r="5090" spans="2:20" ht="30" customHeight="1">
      <c r="B5090">
        <v>2106</v>
      </c>
      <c r="C5090" s="164" t="s">
        <v>343</v>
      </c>
      <c r="D5090" s="7" t="s">
        <v>344</v>
      </c>
      <c r="E5090">
        <v>2026</v>
      </c>
      <c r="F5090" s="76" t="str">
        <f t="shared" si="175"/>
        <v>210612. Vigilancia de la Salud AmbientalVigilancia de la Salud Ambiental2026</v>
      </c>
      <c r="G5090" s="7" t="s">
        <v>345</v>
      </c>
      <c r="H5090" s="7" t="s">
        <v>352</v>
      </c>
      <c r="I5090" t="s">
        <v>36</v>
      </c>
      <c r="J5090" s="7" t="s">
        <v>347</v>
      </c>
      <c r="K5090" t="s">
        <v>348</v>
      </c>
      <c r="L5090" t="s">
        <v>348</v>
      </c>
      <c r="M5090" s="37" t="s">
        <v>5</v>
      </c>
      <c r="N5090" s="78" t="s">
        <v>1</v>
      </c>
      <c r="O5090" s="76" t="str">
        <f t="shared" si="176"/>
        <v>210612. Vigilancia de la Salud AmbientalVigilancia de la Salud Ambiental20261_CANDELARIA2_FEBRERO_2026</v>
      </c>
      <c r="P5090" s="168">
        <f t="shared" si="174"/>
        <v>0</v>
      </c>
      <c r="S5090" s="172">
        <v>0</v>
      </c>
      <c r="T5090" s="23">
        <v>0</v>
      </c>
    </row>
    <row r="5091" spans="2:20" ht="30" customHeight="1">
      <c r="B5091">
        <v>2106</v>
      </c>
      <c r="C5091" s="164" t="s">
        <v>343</v>
      </c>
      <c r="D5091" s="7" t="s">
        <v>344</v>
      </c>
      <c r="E5091">
        <v>2026</v>
      </c>
      <c r="F5091" s="76" t="str">
        <f t="shared" si="175"/>
        <v>210612. Vigilancia de la Salud AmbientalVigilancia de la Salud Ambiental2026</v>
      </c>
      <c r="G5091" s="7" t="s">
        <v>345</v>
      </c>
      <c r="H5091" s="7" t="s">
        <v>352</v>
      </c>
      <c r="I5091" t="s">
        <v>36</v>
      </c>
      <c r="J5091" s="7" t="s">
        <v>347</v>
      </c>
      <c r="K5091" t="s">
        <v>348</v>
      </c>
      <c r="L5091" t="s">
        <v>348</v>
      </c>
      <c r="M5091" s="37" t="s">
        <v>9</v>
      </c>
      <c r="N5091" s="78" t="s">
        <v>1</v>
      </c>
      <c r="O5091" s="76" t="str">
        <f t="shared" si="176"/>
        <v>210612. Vigilancia de la Salud AmbientalVigilancia de la Salud Ambiental20265_RAFAEL_URIBE2_FEBRERO_2026</v>
      </c>
      <c r="P5091" s="168">
        <f t="shared" si="174"/>
        <v>0</v>
      </c>
      <c r="S5091" s="172">
        <v>0</v>
      </c>
      <c r="T5091" s="23">
        <v>0</v>
      </c>
    </row>
    <row r="5092" spans="2:20" ht="30" customHeight="1">
      <c r="B5092">
        <v>2120</v>
      </c>
      <c r="C5092" s="164" t="s">
        <v>343</v>
      </c>
      <c r="D5092" s="7" t="s">
        <v>344</v>
      </c>
      <c r="E5092">
        <v>2026</v>
      </c>
      <c r="F5092" s="76" t="str">
        <f t="shared" si="175"/>
        <v>212012. Vigilancia de la Salud AmbientalVigilancia de la Salud Ambiental2026</v>
      </c>
      <c r="G5092" s="7" t="s">
        <v>345</v>
      </c>
      <c r="H5092" s="7" t="s">
        <v>358</v>
      </c>
      <c r="I5092" t="s">
        <v>36</v>
      </c>
      <c r="J5092" s="7" t="s">
        <v>369</v>
      </c>
      <c r="K5092" t="s">
        <v>348</v>
      </c>
      <c r="L5092" t="s">
        <v>348</v>
      </c>
      <c r="M5092" s="37" t="s">
        <v>5</v>
      </c>
      <c r="N5092" s="78" t="s">
        <v>1</v>
      </c>
      <c r="O5092" s="76" t="str">
        <f t="shared" si="176"/>
        <v>212012. Vigilancia de la Salud AmbientalVigilancia de la Salud Ambiental20261_CANDELARIA2_FEBRERO_2026</v>
      </c>
      <c r="P5092" s="168">
        <f t="shared" si="174"/>
        <v>0</v>
      </c>
      <c r="S5092" s="172">
        <v>0</v>
      </c>
      <c r="T5092" s="23">
        <v>0</v>
      </c>
    </row>
    <row r="5093" spans="2:20" ht="30" customHeight="1">
      <c r="B5093">
        <v>2139</v>
      </c>
      <c r="C5093" s="164" t="s">
        <v>343</v>
      </c>
      <c r="D5093" s="7" t="s">
        <v>344</v>
      </c>
      <c r="E5093">
        <v>2026</v>
      </c>
      <c r="F5093" s="76" t="str">
        <f t="shared" si="175"/>
        <v>213912. Vigilancia de la Salud AmbientalVigilancia de la Salud Ambiental2026</v>
      </c>
      <c r="G5093" s="7" t="s">
        <v>345</v>
      </c>
      <c r="H5093" s="7" t="s">
        <v>346</v>
      </c>
      <c r="I5093" t="s">
        <v>36</v>
      </c>
      <c r="J5093" s="7" t="s">
        <v>347</v>
      </c>
      <c r="K5093" t="s">
        <v>348</v>
      </c>
      <c r="L5093" t="s">
        <v>348</v>
      </c>
      <c r="M5093" s="37" t="s">
        <v>7</v>
      </c>
      <c r="N5093" s="78" t="s">
        <v>1</v>
      </c>
      <c r="O5093" s="76" t="str">
        <f t="shared" si="176"/>
        <v>213912. Vigilancia de la Salud AmbientalVigilancia de la Salud Ambiental20263_MARTIRES2_FEBRERO_2026</v>
      </c>
      <c r="P5093" s="168">
        <f t="shared" si="174"/>
        <v>0</v>
      </c>
      <c r="S5093" s="172">
        <v>0</v>
      </c>
      <c r="T5093" s="23">
        <v>0</v>
      </c>
    </row>
    <row r="5094" spans="2:20" ht="30" customHeight="1">
      <c r="B5094">
        <v>2150</v>
      </c>
      <c r="C5094" s="164" t="s">
        <v>343</v>
      </c>
      <c r="D5094" s="7" t="s">
        <v>344</v>
      </c>
      <c r="E5094">
        <v>2026</v>
      </c>
      <c r="F5094" s="76" t="str">
        <f t="shared" si="175"/>
        <v>215012. Vigilancia de la Salud AmbientalVigilancia de la Salud Ambiental2026</v>
      </c>
      <c r="G5094" s="7" t="s">
        <v>345</v>
      </c>
      <c r="H5094" s="7" t="s">
        <v>349</v>
      </c>
      <c r="I5094" t="s">
        <v>36</v>
      </c>
      <c r="J5094" s="7" t="s">
        <v>347</v>
      </c>
      <c r="K5094" t="s">
        <v>348</v>
      </c>
      <c r="L5094" t="s">
        <v>348</v>
      </c>
      <c r="M5094" s="37" t="s">
        <v>6</v>
      </c>
      <c r="N5094" s="78" t="s">
        <v>1</v>
      </c>
      <c r="O5094" s="76" t="str">
        <f t="shared" si="176"/>
        <v>215012. Vigilancia de la Salud AmbientalVigilancia de la Salud Ambiental20262_SANTA_FE2_FEBRERO_2026</v>
      </c>
      <c r="P5094" s="168">
        <f t="shared" si="174"/>
        <v>122208</v>
      </c>
      <c r="S5094" s="172">
        <v>1</v>
      </c>
      <c r="T5094" s="23">
        <v>122208</v>
      </c>
    </row>
    <row r="5095" spans="2:20" ht="30" customHeight="1">
      <c r="B5095">
        <v>2150</v>
      </c>
      <c r="C5095" s="164" t="s">
        <v>343</v>
      </c>
      <c r="D5095" s="7" t="s">
        <v>344</v>
      </c>
      <c r="E5095">
        <v>2026</v>
      </c>
      <c r="F5095" s="76" t="str">
        <f t="shared" si="175"/>
        <v>215012. Vigilancia de la Salud AmbientalVigilancia de la Salud Ambiental2026</v>
      </c>
      <c r="G5095" s="7" t="s">
        <v>345</v>
      </c>
      <c r="H5095" s="7" t="s">
        <v>349</v>
      </c>
      <c r="I5095" t="s">
        <v>36</v>
      </c>
      <c r="J5095" s="7" t="s">
        <v>347</v>
      </c>
      <c r="K5095" t="s">
        <v>348</v>
      </c>
      <c r="L5095" t="s">
        <v>348</v>
      </c>
      <c r="M5095" s="37" t="s">
        <v>7</v>
      </c>
      <c r="N5095" s="78" t="s">
        <v>1</v>
      </c>
      <c r="O5095" s="76" t="str">
        <f t="shared" si="176"/>
        <v>215012. Vigilancia de la Salud AmbientalVigilancia de la Salud Ambiental20263_MARTIRES2_FEBRERO_2026</v>
      </c>
      <c r="P5095" s="168">
        <f t="shared" si="174"/>
        <v>0</v>
      </c>
      <c r="S5095" s="172">
        <v>0</v>
      </c>
      <c r="T5095" s="23">
        <v>0</v>
      </c>
    </row>
    <row r="5096" spans="2:20" ht="30" customHeight="1">
      <c r="B5096">
        <v>2150</v>
      </c>
      <c r="C5096" s="164" t="s">
        <v>343</v>
      </c>
      <c r="D5096" s="7" t="s">
        <v>344</v>
      </c>
      <c r="E5096">
        <v>2026</v>
      </c>
      <c r="F5096" s="76" t="str">
        <f t="shared" si="175"/>
        <v>215012. Vigilancia de la Salud AmbientalVigilancia de la Salud Ambiental2026</v>
      </c>
      <c r="G5096" s="7" t="s">
        <v>345</v>
      </c>
      <c r="H5096" s="7" t="s">
        <v>349</v>
      </c>
      <c r="I5096" t="s">
        <v>36</v>
      </c>
      <c r="J5096" s="7" t="s">
        <v>347</v>
      </c>
      <c r="K5096" t="s">
        <v>348</v>
      </c>
      <c r="L5096" t="s">
        <v>348</v>
      </c>
      <c r="M5096" s="37" t="s">
        <v>10</v>
      </c>
      <c r="N5096" s="78" t="s">
        <v>1</v>
      </c>
      <c r="O5096" s="76" t="str">
        <f t="shared" si="176"/>
        <v>215012. Vigilancia de la Salud AmbientalVigilancia de la Salud Ambiental20266_ANTONIO_NARIÑO2_FEBRERO_2026</v>
      </c>
      <c r="P5096" s="168">
        <f t="shared" si="174"/>
        <v>122208</v>
      </c>
      <c r="S5096" s="172">
        <v>5</v>
      </c>
      <c r="T5096" s="23">
        <v>611040</v>
      </c>
    </row>
    <row r="5097" spans="2:20" ht="30" customHeight="1">
      <c r="B5097">
        <v>2150</v>
      </c>
      <c r="C5097" s="164" t="s">
        <v>343</v>
      </c>
      <c r="D5097" s="7" t="s">
        <v>344</v>
      </c>
      <c r="E5097">
        <v>2026</v>
      </c>
      <c r="F5097" s="76" t="str">
        <f t="shared" si="175"/>
        <v>215012. Vigilancia de la Salud AmbientalVigilancia de la Salud Ambiental2026</v>
      </c>
      <c r="G5097" s="7" t="s">
        <v>345</v>
      </c>
      <c r="H5097" s="7" t="s">
        <v>349</v>
      </c>
      <c r="I5097" t="s">
        <v>36</v>
      </c>
      <c r="J5097" s="7" t="s">
        <v>347</v>
      </c>
      <c r="K5097" t="s">
        <v>348</v>
      </c>
      <c r="L5097" t="s">
        <v>348</v>
      </c>
      <c r="M5097" s="37" t="s">
        <v>9</v>
      </c>
      <c r="N5097" s="78" t="s">
        <v>1</v>
      </c>
      <c r="O5097" s="76" t="str">
        <f t="shared" si="176"/>
        <v>215012. Vigilancia de la Salud AmbientalVigilancia de la Salud Ambiental20265_RAFAEL_URIBE2_FEBRERO_2026</v>
      </c>
      <c r="P5097" s="168">
        <f t="shared" si="174"/>
        <v>122208</v>
      </c>
      <c r="S5097" s="172">
        <v>2</v>
      </c>
      <c r="T5097" s="23">
        <v>244416</v>
      </c>
    </row>
    <row r="5098" spans="2:20" ht="30" customHeight="1">
      <c r="B5098">
        <v>2151</v>
      </c>
      <c r="C5098" s="164" t="s">
        <v>343</v>
      </c>
      <c r="D5098" s="7" t="s">
        <v>344</v>
      </c>
      <c r="E5098">
        <v>2026</v>
      </c>
      <c r="F5098" s="76" t="str">
        <f t="shared" si="175"/>
        <v>215112. Vigilancia de la Salud AmbientalVigilancia de la Salud Ambiental2026</v>
      </c>
      <c r="G5098" s="7" t="s">
        <v>345</v>
      </c>
      <c r="H5098" s="7" t="s">
        <v>349</v>
      </c>
      <c r="I5098" t="s">
        <v>36</v>
      </c>
      <c r="J5098" s="7" t="s">
        <v>347</v>
      </c>
      <c r="K5098" t="s">
        <v>348</v>
      </c>
      <c r="L5098" t="s">
        <v>348</v>
      </c>
      <c r="M5098" s="37" t="s">
        <v>6</v>
      </c>
      <c r="N5098" s="78" t="s">
        <v>1</v>
      </c>
      <c r="O5098" s="76" t="str">
        <f t="shared" si="176"/>
        <v>215112. Vigilancia de la Salud AmbientalVigilancia de la Salud Ambiental20262_SANTA_FE2_FEBRERO_2026</v>
      </c>
      <c r="P5098" s="168">
        <f t="shared" si="174"/>
        <v>91656</v>
      </c>
      <c r="S5098" s="172">
        <v>1</v>
      </c>
      <c r="T5098" s="23">
        <v>91656</v>
      </c>
    </row>
    <row r="5099" spans="2:20" ht="30" customHeight="1">
      <c r="B5099">
        <v>2151</v>
      </c>
      <c r="C5099" s="164" t="s">
        <v>343</v>
      </c>
      <c r="D5099" s="7" t="s">
        <v>344</v>
      </c>
      <c r="E5099">
        <v>2026</v>
      </c>
      <c r="F5099" s="76" t="str">
        <f t="shared" si="175"/>
        <v>215112. Vigilancia de la Salud AmbientalVigilancia de la Salud Ambiental2026</v>
      </c>
      <c r="G5099" s="7" t="s">
        <v>345</v>
      </c>
      <c r="H5099" s="7" t="s">
        <v>349</v>
      </c>
      <c r="I5099" t="s">
        <v>36</v>
      </c>
      <c r="J5099" s="7" t="s">
        <v>347</v>
      </c>
      <c r="K5099" t="s">
        <v>348</v>
      </c>
      <c r="L5099" t="s">
        <v>348</v>
      </c>
      <c r="M5099" s="37" t="s">
        <v>8</v>
      </c>
      <c r="N5099" s="78" t="s">
        <v>1</v>
      </c>
      <c r="O5099" s="76" t="str">
        <f t="shared" si="176"/>
        <v>215112. Vigilancia de la Salud AmbientalVigilancia de la Salud Ambiental20264_SAN_CRISTOBAL2_FEBRERO_2026</v>
      </c>
      <c r="P5099" s="168">
        <f t="shared" si="174"/>
        <v>91656</v>
      </c>
      <c r="S5099" s="172">
        <v>1</v>
      </c>
      <c r="T5099" s="23">
        <v>91656</v>
      </c>
    </row>
    <row r="5100" spans="2:20" ht="30" customHeight="1">
      <c r="B5100">
        <v>2151</v>
      </c>
      <c r="C5100" s="164" t="s">
        <v>343</v>
      </c>
      <c r="D5100" s="7" t="s">
        <v>344</v>
      </c>
      <c r="E5100">
        <v>2026</v>
      </c>
      <c r="F5100" s="76" t="str">
        <f t="shared" si="175"/>
        <v>215112. Vigilancia de la Salud AmbientalVigilancia de la Salud Ambiental2026</v>
      </c>
      <c r="G5100" s="7" t="s">
        <v>345</v>
      </c>
      <c r="H5100" s="7" t="s">
        <v>349</v>
      </c>
      <c r="I5100" t="s">
        <v>36</v>
      </c>
      <c r="J5100" s="7" t="s">
        <v>347</v>
      </c>
      <c r="K5100" t="s">
        <v>348</v>
      </c>
      <c r="L5100" t="s">
        <v>348</v>
      </c>
      <c r="M5100" s="37" t="s">
        <v>7</v>
      </c>
      <c r="N5100" s="78" t="s">
        <v>1</v>
      </c>
      <c r="O5100" s="76" t="str">
        <f t="shared" si="176"/>
        <v>215112. Vigilancia de la Salud AmbientalVigilancia de la Salud Ambiental20263_MARTIRES2_FEBRERO_2026</v>
      </c>
      <c r="P5100" s="168">
        <f t="shared" ref="P5100:P5163" si="177">IFERROR(T5100/S5100,0)</f>
        <v>91656</v>
      </c>
      <c r="S5100" s="172">
        <v>1</v>
      </c>
      <c r="T5100" s="23">
        <v>91656</v>
      </c>
    </row>
    <row r="5101" spans="2:20" ht="30" customHeight="1">
      <c r="B5101">
        <v>2151</v>
      </c>
      <c r="C5101" s="164" t="s">
        <v>343</v>
      </c>
      <c r="D5101" s="7" t="s">
        <v>344</v>
      </c>
      <c r="E5101">
        <v>2026</v>
      </c>
      <c r="F5101" s="76" t="str">
        <f t="shared" si="175"/>
        <v>215112. Vigilancia de la Salud AmbientalVigilancia de la Salud Ambiental2026</v>
      </c>
      <c r="G5101" s="7" t="s">
        <v>345</v>
      </c>
      <c r="H5101" s="7" t="s">
        <v>349</v>
      </c>
      <c r="I5101" t="s">
        <v>36</v>
      </c>
      <c r="J5101" s="7" t="s">
        <v>347</v>
      </c>
      <c r="K5101" t="s">
        <v>348</v>
      </c>
      <c r="L5101" t="s">
        <v>348</v>
      </c>
      <c r="M5101" s="37" t="s">
        <v>10</v>
      </c>
      <c r="N5101" s="78" t="s">
        <v>1</v>
      </c>
      <c r="O5101" s="76" t="str">
        <f t="shared" si="176"/>
        <v>215112. Vigilancia de la Salud AmbientalVigilancia de la Salud Ambiental20266_ANTONIO_NARIÑO2_FEBRERO_2026</v>
      </c>
      <c r="P5101" s="168">
        <f t="shared" si="177"/>
        <v>91656</v>
      </c>
      <c r="S5101" s="172">
        <v>2</v>
      </c>
      <c r="T5101" s="23">
        <v>183312</v>
      </c>
    </row>
    <row r="5102" spans="2:20" ht="30" customHeight="1">
      <c r="B5102">
        <v>2151</v>
      </c>
      <c r="C5102" s="164" t="s">
        <v>343</v>
      </c>
      <c r="D5102" s="7" t="s">
        <v>344</v>
      </c>
      <c r="E5102">
        <v>2026</v>
      </c>
      <c r="F5102" s="76" t="str">
        <f t="shared" si="175"/>
        <v>215112. Vigilancia de la Salud AmbientalVigilancia de la Salud Ambiental2026</v>
      </c>
      <c r="G5102" s="7" t="s">
        <v>345</v>
      </c>
      <c r="H5102" s="7" t="s">
        <v>349</v>
      </c>
      <c r="I5102" t="s">
        <v>36</v>
      </c>
      <c r="J5102" s="7" t="s">
        <v>347</v>
      </c>
      <c r="K5102" t="s">
        <v>348</v>
      </c>
      <c r="L5102" t="s">
        <v>348</v>
      </c>
      <c r="M5102" s="37" t="s">
        <v>5</v>
      </c>
      <c r="N5102" s="78" t="s">
        <v>1</v>
      </c>
      <c r="O5102" s="76" t="str">
        <f t="shared" si="176"/>
        <v>215112. Vigilancia de la Salud AmbientalVigilancia de la Salud Ambiental20261_CANDELARIA2_FEBRERO_2026</v>
      </c>
      <c r="P5102" s="168">
        <f t="shared" si="177"/>
        <v>91656</v>
      </c>
      <c r="S5102" s="172">
        <v>1</v>
      </c>
      <c r="T5102" s="23">
        <v>91656</v>
      </c>
    </row>
    <row r="5103" spans="2:20" ht="30" customHeight="1">
      <c r="B5103">
        <v>2151</v>
      </c>
      <c r="C5103" s="164" t="s">
        <v>343</v>
      </c>
      <c r="D5103" s="7" t="s">
        <v>344</v>
      </c>
      <c r="E5103">
        <v>2026</v>
      </c>
      <c r="F5103" s="76" t="str">
        <f t="shared" si="175"/>
        <v>215112. Vigilancia de la Salud AmbientalVigilancia de la Salud Ambiental2026</v>
      </c>
      <c r="G5103" s="7" t="s">
        <v>345</v>
      </c>
      <c r="H5103" s="7" t="s">
        <v>349</v>
      </c>
      <c r="I5103" t="s">
        <v>36</v>
      </c>
      <c r="J5103" s="7" t="s">
        <v>347</v>
      </c>
      <c r="K5103" t="s">
        <v>348</v>
      </c>
      <c r="L5103" t="s">
        <v>348</v>
      </c>
      <c r="M5103" s="37" t="s">
        <v>9</v>
      </c>
      <c r="N5103" s="78" t="s">
        <v>1</v>
      </c>
      <c r="O5103" s="76" t="str">
        <f t="shared" si="176"/>
        <v>215112. Vigilancia de la Salud AmbientalVigilancia de la Salud Ambiental20265_RAFAEL_URIBE2_FEBRERO_2026</v>
      </c>
      <c r="P5103" s="168">
        <f t="shared" si="177"/>
        <v>91656</v>
      </c>
      <c r="S5103" s="172">
        <v>2</v>
      </c>
      <c r="T5103" s="23">
        <v>183312</v>
      </c>
    </row>
    <row r="5104" spans="2:20" ht="30" customHeight="1">
      <c r="B5104">
        <v>2152</v>
      </c>
      <c r="C5104" s="164" t="s">
        <v>343</v>
      </c>
      <c r="D5104" s="7" t="s">
        <v>344</v>
      </c>
      <c r="E5104">
        <v>2026</v>
      </c>
      <c r="F5104" s="76" t="str">
        <f t="shared" si="175"/>
        <v>215212. Vigilancia de la Salud AmbientalVigilancia de la Salud Ambiental2026</v>
      </c>
      <c r="G5104" s="7" t="s">
        <v>345</v>
      </c>
      <c r="H5104" s="7" t="s">
        <v>349</v>
      </c>
      <c r="I5104" t="s">
        <v>36</v>
      </c>
      <c r="J5104" s="7" t="s">
        <v>347</v>
      </c>
      <c r="K5104" t="s">
        <v>348</v>
      </c>
      <c r="L5104" t="s">
        <v>348</v>
      </c>
      <c r="M5104" s="37" t="s">
        <v>6</v>
      </c>
      <c r="N5104" s="78" t="s">
        <v>1</v>
      </c>
      <c r="O5104" s="76" t="str">
        <f t="shared" si="176"/>
        <v>215212. Vigilancia de la Salud AmbientalVigilancia de la Salud Ambiental20262_SANTA_FE2_FEBRERO_2026</v>
      </c>
      <c r="P5104" s="168">
        <f t="shared" si="177"/>
        <v>122208</v>
      </c>
      <c r="S5104" s="172">
        <v>6</v>
      </c>
      <c r="T5104" s="23">
        <v>733248</v>
      </c>
    </row>
    <row r="5105" spans="2:20" ht="30" customHeight="1">
      <c r="B5105">
        <v>2152</v>
      </c>
      <c r="C5105" s="164" t="s">
        <v>343</v>
      </c>
      <c r="D5105" s="7" t="s">
        <v>344</v>
      </c>
      <c r="E5105">
        <v>2026</v>
      </c>
      <c r="F5105" s="76" t="str">
        <f t="shared" si="175"/>
        <v>215212. Vigilancia de la Salud AmbientalVigilancia de la Salud Ambiental2026</v>
      </c>
      <c r="G5105" s="7" t="s">
        <v>345</v>
      </c>
      <c r="H5105" s="7" t="s">
        <v>349</v>
      </c>
      <c r="I5105" t="s">
        <v>36</v>
      </c>
      <c r="J5105" s="7" t="s">
        <v>347</v>
      </c>
      <c r="K5105" t="s">
        <v>348</v>
      </c>
      <c r="L5105" t="s">
        <v>348</v>
      </c>
      <c r="M5105" s="37" t="s">
        <v>8</v>
      </c>
      <c r="N5105" s="78" t="s">
        <v>1</v>
      </c>
      <c r="O5105" s="76" t="str">
        <f t="shared" si="176"/>
        <v>215212. Vigilancia de la Salud AmbientalVigilancia de la Salud Ambiental20264_SAN_CRISTOBAL2_FEBRERO_2026</v>
      </c>
      <c r="P5105" s="168">
        <f t="shared" si="177"/>
        <v>122208</v>
      </c>
      <c r="S5105" s="172">
        <v>8</v>
      </c>
      <c r="T5105" s="23">
        <v>977664</v>
      </c>
    </row>
    <row r="5106" spans="2:20" ht="30" customHeight="1">
      <c r="B5106">
        <v>2152</v>
      </c>
      <c r="C5106" s="164" t="s">
        <v>343</v>
      </c>
      <c r="D5106" s="7" t="s">
        <v>344</v>
      </c>
      <c r="E5106">
        <v>2026</v>
      </c>
      <c r="F5106" s="76" t="str">
        <f t="shared" si="175"/>
        <v>215212. Vigilancia de la Salud AmbientalVigilancia de la Salud Ambiental2026</v>
      </c>
      <c r="G5106" s="7" t="s">
        <v>345</v>
      </c>
      <c r="H5106" s="7" t="s">
        <v>349</v>
      </c>
      <c r="I5106" t="s">
        <v>36</v>
      </c>
      <c r="J5106" s="7" t="s">
        <v>347</v>
      </c>
      <c r="K5106" t="s">
        <v>348</v>
      </c>
      <c r="L5106" t="s">
        <v>348</v>
      </c>
      <c r="M5106" s="37" t="s">
        <v>7</v>
      </c>
      <c r="N5106" s="78" t="s">
        <v>1</v>
      </c>
      <c r="O5106" s="76" t="str">
        <f t="shared" si="176"/>
        <v>215212. Vigilancia de la Salud AmbientalVigilancia de la Salud Ambiental20263_MARTIRES2_FEBRERO_2026</v>
      </c>
      <c r="P5106" s="168">
        <f t="shared" si="177"/>
        <v>122208</v>
      </c>
      <c r="S5106" s="172">
        <v>2</v>
      </c>
      <c r="T5106" s="23">
        <v>244416</v>
      </c>
    </row>
    <row r="5107" spans="2:20" ht="30" customHeight="1">
      <c r="B5107">
        <v>2152</v>
      </c>
      <c r="C5107" s="164" t="s">
        <v>343</v>
      </c>
      <c r="D5107" s="7" t="s">
        <v>344</v>
      </c>
      <c r="E5107">
        <v>2026</v>
      </c>
      <c r="F5107" s="76" t="str">
        <f t="shared" si="175"/>
        <v>215212. Vigilancia de la Salud AmbientalVigilancia de la Salud Ambiental2026</v>
      </c>
      <c r="G5107" s="7" t="s">
        <v>345</v>
      </c>
      <c r="H5107" s="7" t="s">
        <v>349</v>
      </c>
      <c r="I5107" t="s">
        <v>36</v>
      </c>
      <c r="J5107" s="7" t="s">
        <v>347</v>
      </c>
      <c r="K5107" t="s">
        <v>348</v>
      </c>
      <c r="L5107" t="s">
        <v>348</v>
      </c>
      <c r="M5107" s="37" t="s">
        <v>10</v>
      </c>
      <c r="N5107" s="78" t="s">
        <v>1</v>
      </c>
      <c r="O5107" s="76" t="str">
        <f t="shared" si="176"/>
        <v>215212. Vigilancia de la Salud AmbientalVigilancia de la Salud Ambiental20266_ANTONIO_NARIÑO2_FEBRERO_2026</v>
      </c>
      <c r="P5107" s="168">
        <f t="shared" si="177"/>
        <v>122208</v>
      </c>
      <c r="S5107" s="172">
        <v>4</v>
      </c>
      <c r="T5107" s="23">
        <v>488832</v>
      </c>
    </row>
    <row r="5108" spans="2:20" ht="30" customHeight="1">
      <c r="B5108">
        <v>2152</v>
      </c>
      <c r="C5108" s="164" t="s">
        <v>343</v>
      </c>
      <c r="D5108" s="7" t="s">
        <v>344</v>
      </c>
      <c r="E5108">
        <v>2026</v>
      </c>
      <c r="F5108" s="76" t="str">
        <f t="shared" si="175"/>
        <v>215212. Vigilancia de la Salud AmbientalVigilancia de la Salud Ambiental2026</v>
      </c>
      <c r="G5108" s="7" t="s">
        <v>345</v>
      </c>
      <c r="H5108" s="7" t="s">
        <v>349</v>
      </c>
      <c r="I5108" t="s">
        <v>36</v>
      </c>
      <c r="J5108" s="7" t="s">
        <v>347</v>
      </c>
      <c r="K5108" t="s">
        <v>348</v>
      </c>
      <c r="L5108" t="s">
        <v>348</v>
      </c>
      <c r="M5108" s="37" t="s">
        <v>5</v>
      </c>
      <c r="N5108" s="78" t="s">
        <v>1</v>
      </c>
      <c r="O5108" s="76" t="str">
        <f t="shared" si="176"/>
        <v>215212. Vigilancia de la Salud AmbientalVigilancia de la Salud Ambiental20261_CANDELARIA2_FEBRERO_2026</v>
      </c>
      <c r="P5108" s="168">
        <f t="shared" si="177"/>
        <v>0</v>
      </c>
      <c r="S5108" s="172">
        <v>0</v>
      </c>
      <c r="T5108" s="23">
        <v>0</v>
      </c>
    </row>
    <row r="5109" spans="2:20" ht="30" customHeight="1">
      <c r="B5109">
        <v>2152</v>
      </c>
      <c r="C5109" s="164" t="s">
        <v>343</v>
      </c>
      <c r="D5109" s="7" t="s">
        <v>344</v>
      </c>
      <c r="E5109">
        <v>2026</v>
      </c>
      <c r="F5109" s="76" t="str">
        <f t="shared" si="175"/>
        <v>215212. Vigilancia de la Salud AmbientalVigilancia de la Salud Ambiental2026</v>
      </c>
      <c r="G5109" s="7" t="s">
        <v>345</v>
      </c>
      <c r="H5109" s="7" t="s">
        <v>349</v>
      </c>
      <c r="I5109" t="s">
        <v>36</v>
      </c>
      <c r="J5109" s="7" t="s">
        <v>347</v>
      </c>
      <c r="K5109" t="s">
        <v>348</v>
      </c>
      <c r="L5109" t="s">
        <v>348</v>
      </c>
      <c r="M5109" s="37" t="s">
        <v>9</v>
      </c>
      <c r="N5109" s="78" t="s">
        <v>1</v>
      </c>
      <c r="O5109" s="76" t="str">
        <f t="shared" si="176"/>
        <v>215212. Vigilancia de la Salud AmbientalVigilancia de la Salud Ambiental20265_RAFAEL_URIBE2_FEBRERO_2026</v>
      </c>
      <c r="P5109" s="168">
        <f t="shared" si="177"/>
        <v>122208</v>
      </c>
      <c r="S5109" s="172">
        <v>7</v>
      </c>
      <c r="T5109" s="23">
        <v>855456</v>
      </c>
    </row>
    <row r="5110" spans="2:20" ht="30" customHeight="1">
      <c r="B5110">
        <v>2153</v>
      </c>
      <c r="C5110" s="164" t="s">
        <v>343</v>
      </c>
      <c r="D5110" s="7" t="s">
        <v>344</v>
      </c>
      <c r="E5110">
        <v>2026</v>
      </c>
      <c r="F5110" s="76" t="str">
        <f t="shared" si="175"/>
        <v>215312. Vigilancia de la Salud AmbientalVigilancia de la Salud Ambiental2026</v>
      </c>
      <c r="G5110" s="7" t="s">
        <v>345</v>
      </c>
      <c r="H5110" s="7" t="s">
        <v>349</v>
      </c>
      <c r="I5110" t="s">
        <v>36</v>
      </c>
      <c r="J5110" s="7" t="s">
        <v>347</v>
      </c>
      <c r="K5110" t="s">
        <v>348</v>
      </c>
      <c r="L5110" t="s">
        <v>348</v>
      </c>
      <c r="M5110" s="37" t="s">
        <v>6</v>
      </c>
      <c r="N5110" s="78" t="s">
        <v>1</v>
      </c>
      <c r="O5110" s="76" t="str">
        <f t="shared" si="176"/>
        <v>215312. Vigilancia de la Salud AmbientalVigilancia de la Salud Ambiental20262_SANTA_FE2_FEBRERO_2026</v>
      </c>
      <c r="P5110" s="168">
        <f t="shared" si="177"/>
        <v>183312</v>
      </c>
      <c r="S5110" s="172">
        <v>1</v>
      </c>
      <c r="T5110" s="23">
        <v>183312</v>
      </c>
    </row>
    <row r="5111" spans="2:20" ht="30" customHeight="1">
      <c r="B5111">
        <v>2153</v>
      </c>
      <c r="C5111" s="164" t="s">
        <v>343</v>
      </c>
      <c r="D5111" s="7" t="s">
        <v>344</v>
      </c>
      <c r="E5111">
        <v>2026</v>
      </c>
      <c r="F5111" s="76" t="str">
        <f t="shared" si="175"/>
        <v>215312. Vigilancia de la Salud AmbientalVigilancia de la Salud Ambiental2026</v>
      </c>
      <c r="G5111" s="7" t="s">
        <v>345</v>
      </c>
      <c r="H5111" s="7" t="s">
        <v>349</v>
      </c>
      <c r="I5111" t="s">
        <v>36</v>
      </c>
      <c r="J5111" s="7" t="s">
        <v>347</v>
      </c>
      <c r="K5111" t="s">
        <v>348</v>
      </c>
      <c r="L5111" t="s">
        <v>348</v>
      </c>
      <c r="M5111" s="37" t="s">
        <v>8</v>
      </c>
      <c r="N5111" s="78" t="s">
        <v>1</v>
      </c>
      <c r="O5111" s="76" t="str">
        <f t="shared" si="176"/>
        <v>215312. Vigilancia de la Salud AmbientalVigilancia de la Salud Ambiental20264_SAN_CRISTOBAL2_FEBRERO_2026</v>
      </c>
      <c r="P5111" s="168">
        <f t="shared" si="177"/>
        <v>183312</v>
      </c>
      <c r="S5111" s="172">
        <v>8</v>
      </c>
      <c r="T5111" s="23">
        <v>1466496</v>
      </c>
    </row>
    <row r="5112" spans="2:20" ht="30" customHeight="1">
      <c r="B5112">
        <v>2153</v>
      </c>
      <c r="C5112" s="164" t="s">
        <v>343</v>
      </c>
      <c r="D5112" s="7" t="s">
        <v>344</v>
      </c>
      <c r="E5112">
        <v>2026</v>
      </c>
      <c r="F5112" s="76" t="str">
        <f t="shared" si="175"/>
        <v>215312. Vigilancia de la Salud AmbientalVigilancia de la Salud Ambiental2026</v>
      </c>
      <c r="G5112" s="7" t="s">
        <v>345</v>
      </c>
      <c r="H5112" s="7" t="s">
        <v>349</v>
      </c>
      <c r="I5112" t="s">
        <v>36</v>
      </c>
      <c r="J5112" s="7" t="s">
        <v>347</v>
      </c>
      <c r="K5112" t="s">
        <v>348</v>
      </c>
      <c r="L5112" t="s">
        <v>348</v>
      </c>
      <c r="M5112" s="37" t="s">
        <v>7</v>
      </c>
      <c r="N5112" s="78" t="s">
        <v>1</v>
      </c>
      <c r="O5112" s="76" t="str">
        <f t="shared" si="176"/>
        <v>215312. Vigilancia de la Salud AmbientalVigilancia de la Salud Ambiental20263_MARTIRES2_FEBRERO_2026</v>
      </c>
      <c r="P5112" s="168">
        <f t="shared" si="177"/>
        <v>183312</v>
      </c>
      <c r="S5112" s="172">
        <v>2</v>
      </c>
      <c r="T5112" s="23">
        <v>366624</v>
      </c>
    </row>
    <row r="5113" spans="2:20" ht="30" customHeight="1">
      <c r="B5113">
        <v>2153</v>
      </c>
      <c r="C5113" s="164" t="s">
        <v>343</v>
      </c>
      <c r="D5113" s="7" t="s">
        <v>344</v>
      </c>
      <c r="E5113">
        <v>2026</v>
      </c>
      <c r="F5113" s="76" t="str">
        <f t="shared" si="175"/>
        <v>215312. Vigilancia de la Salud AmbientalVigilancia de la Salud Ambiental2026</v>
      </c>
      <c r="G5113" s="7" t="s">
        <v>345</v>
      </c>
      <c r="H5113" s="7" t="s">
        <v>349</v>
      </c>
      <c r="I5113" t="s">
        <v>36</v>
      </c>
      <c r="J5113" s="7" t="s">
        <v>347</v>
      </c>
      <c r="K5113" t="s">
        <v>348</v>
      </c>
      <c r="L5113" t="s">
        <v>348</v>
      </c>
      <c r="M5113" s="37" t="s">
        <v>10</v>
      </c>
      <c r="N5113" s="78" t="s">
        <v>1</v>
      </c>
      <c r="O5113" s="76" t="str">
        <f t="shared" si="176"/>
        <v>215312. Vigilancia de la Salud AmbientalVigilancia de la Salud Ambiental20266_ANTONIO_NARIÑO2_FEBRERO_2026</v>
      </c>
      <c r="P5113" s="168">
        <f t="shared" si="177"/>
        <v>183312</v>
      </c>
      <c r="S5113" s="172">
        <v>6</v>
      </c>
      <c r="T5113" s="23">
        <v>1099872</v>
      </c>
    </row>
    <row r="5114" spans="2:20" ht="30" customHeight="1">
      <c r="B5114">
        <v>2153</v>
      </c>
      <c r="C5114" s="164" t="s">
        <v>343</v>
      </c>
      <c r="D5114" s="7" t="s">
        <v>344</v>
      </c>
      <c r="E5114">
        <v>2026</v>
      </c>
      <c r="F5114" s="76" t="str">
        <f t="shared" si="175"/>
        <v>215312. Vigilancia de la Salud AmbientalVigilancia de la Salud Ambiental2026</v>
      </c>
      <c r="G5114" s="7" t="s">
        <v>345</v>
      </c>
      <c r="H5114" s="7" t="s">
        <v>349</v>
      </c>
      <c r="I5114" t="s">
        <v>36</v>
      </c>
      <c r="J5114" s="7" t="s">
        <v>347</v>
      </c>
      <c r="K5114" t="s">
        <v>348</v>
      </c>
      <c r="L5114" t="s">
        <v>348</v>
      </c>
      <c r="M5114" s="37" t="s">
        <v>5</v>
      </c>
      <c r="N5114" s="78" t="s">
        <v>1</v>
      </c>
      <c r="O5114" s="76" t="str">
        <f t="shared" si="176"/>
        <v>215312. Vigilancia de la Salud AmbientalVigilancia de la Salud Ambiental20261_CANDELARIA2_FEBRERO_2026</v>
      </c>
      <c r="P5114" s="168">
        <f t="shared" si="177"/>
        <v>183312</v>
      </c>
      <c r="S5114" s="172">
        <v>3</v>
      </c>
      <c r="T5114" s="23">
        <v>549936</v>
      </c>
    </row>
    <row r="5115" spans="2:20" ht="30" customHeight="1">
      <c r="B5115">
        <v>2153</v>
      </c>
      <c r="C5115" s="164" t="s">
        <v>343</v>
      </c>
      <c r="D5115" s="7" t="s">
        <v>344</v>
      </c>
      <c r="E5115">
        <v>2026</v>
      </c>
      <c r="F5115" s="76" t="str">
        <f t="shared" si="175"/>
        <v>215312. Vigilancia de la Salud AmbientalVigilancia de la Salud Ambiental2026</v>
      </c>
      <c r="G5115" s="7" t="s">
        <v>345</v>
      </c>
      <c r="H5115" s="7" t="s">
        <v>349</v>
      </c>
      <c r="I5115" t="s">
        <v>36</v>
      </c>
      <c r="J5115" s="7" t="s">
        <v>347</v>
      </c>
      <c r="K5115" t="s">
        <v>348</v>
      </c>
      <c r="L5115" t="s">
        <v>348</v>
      </c>
      <c r="M5115" s="37" t="s">
        <v>9</v>
      </c>
      <c r="N5115" s="78" t="s">
        <v>1</v>
      </c>
      <c r="O5115" s="76" t="str">
        <f t="shared" si="176"/>
        <v>215312. Vigilancia de la Salud AmbientalVigilancia de la Salud Ambiental20265_RAFAEL_URIBE2_FEBRERO_2026</v>
      </c>
      <c r="P5115" s="168">
        <f t="shared" si="177"/>
        <v>183312</v>
      </c>
      <c r="S5115" s="172">
        <v>11</v>
      </c>
      <c r="T5115" s="23">
        <v>2016432</v>
      </c>
    </row>
    <row r="5116" spans="2:20" ht="30" customHeight="1">
      <c r="B5116">
        <v>2154</v>
      </c>
      <c r="C5116" s="164" t="s">
        <v>343</v>
      </c>
      <c r="D5116" s="7" t="s">
        <v>344</v>
      </c>
      <c r="E5116">
        <v>2026</v>
      </c>
      <c r="F5116" s="76" t="str">
        <f t="shared" si="175"/>
        <v>215412. Vigilancia de la Salud AmbientalVigilancia de la Salud Ambiental2026</v>
      </c>
      <c r="G5116" s="7" t="s">
        <v>345</v>
      </c>
      <c r="H5116" s="7" t="s">
        <v>349</v>
      </c>
      <c r="I5116" t="s">
        <v>36</v>
      </c>
      <c r="J5116" s="7" t="s">
        <v>347</v>
      </c>
      <c r="K5116" t="s">
        <v>348</v>
      </c>
      <c r="L5116" t="s">
        <v>348</v>
      </c>
      <c r="M5116" s="37" t="s">
        <v>6</v>
      </c>
      <c r="N5116" s="78" t="s">
        <v>1</v>
      </c>
      <c r="O5116" s="76" t="str">
        <f t="shared" si="176"/>
        <v>215412. Vigilancia de la Salud AmbientalVigilancia de la Salud Ambiental20262_SANTA_FE2_FEBRERO_2026</v>
      </c>
      <c r="P5116" s="168">
        <f t="shared" si="177"/>
        <v>122208</v>
      </c>
      <c r="S5116" s="172">
        <v>3</v>
      </c>
      <c r="T5116" s="23">
        <v>366624</v>
      </c>
    </row>
    <row r="5117" spans="2:20" ht="30" customHeight="1">
      <c r="B5117">
        <v>2154</v>
      </c>
      <c r="C5117" s="164" t="s">
        <v>343</v>
      </c>
      <c r="D5117" s="7" t="s">
        <v>344</v>
      </c>
      <c r="E5117">
        <v>2026</v>
      </c>
      <c r="F5117" s="76" t="str">
        <f t="shared" si="175"/>
        <v>215412. Vigilancia de la Salud AmbientalVigilancia de la Salud Ambiental2026</v>
      </c>
      <c r="G5117" s="7" t="s">
        <v>345</v>
      </c>
      <c r="H5117" s="7" t="s">
        <v>349</v>
      </c>
      <c r="I5117" t="s">
        <v>36</v>
      </c>
      <c r="J5117" s="7" t="s">
        <v>347</v>
      </c>
      <c r="K5117" t="s">
        <v>348</v>
      </c>
      <c r="L5117" t="s">
        <v>348</v>
      </c>
      <c r="M5117" s="37" t="s">
        <v>8</v>
      </c>
      <c r="N5117" s="78" t="s">
        <v>1</v>
      </c>
      <c r="O5117" s="76" t="str">
        <f t="shared" si="176"/>
        <v>215412. Vigilancia de la Salud AmbientalVigilancia de la Salud Ambiental20264_SAN_CRISTOBAL2_FEBRERO_2026</v>
      </c>
      <c r="P5117" s="168">
        <f t="shared" si="177"/>
        <v>0</v>
      </c>
      <c r="S5117" s="172">
        <v>0</v>
      </c>
      <c r="T5117" s="23">
        <v>0</v>
      </c>
    </row>
    <row r="5118" spans="2:20" ht="30" customHeight="1">
      <c r="B5118">
        <v>2154</v>
      </c>
      <c r="C5118" s="164" t="s">
        <v>343</v>
      </c>
      <c r="D5118" s="7" t="s">
        <v>344</v>
      </c>
      <c r="E5118">
        <v>2026</v>
      </c>
      <c r="F5118" s="76" t="str">
        <f t="shared" si="175"/>
        <v>215412. Vigilancia de la Salud AmbientalVigilancia de la Salud Ambiental2026</v>
      </c>
      <c r="G5118" s="7" t="s">
        <v>345</v>
      </c>
      <c r="H5118" s="7" t="s">
        <v>349</v>
      </c>
      <c r="I5118" t="s">
        <v>36</v>
      </c>
      <c r="J5118" s="7" t="s">
        <v>347</v>
      </c>
      <c r="K5118" t="s">
        <v>348</v>
      </c>
      <c r="L5118" t="s">
        <v>348</v>
      </c>
      <c r="M5118" s="37" t="s">
        <v>7</v>
      </c>
      <c r="N5118" s="78" t="s">
        <v>1</v>
      </c>
      <c r="O5118" s="76" t="str">
        <f t="shared" si="176"/>
        <v>215412. Vigilancia de la Salud AmbientalVigilancia de la Salud Ambiental20263_MARTIRES2_FEBRERO_2026</v>
      </c>
      <c r="P5118" s="168">
        <f t="shared" si="177"/>
        <v>122208</v>
      </c>
      <c r="S5118" s="172">
        <v>1</v>
      </c>
      <c r="T5118" s="23">
        <v>122208</v>
      </c>
    </row>
    <row r="5119" spans="2:20" ht="30" customHeight="1">
      <c r="B5119">
        <v>2154</v>
      </c>
      <c r="C5119" s="164" t="s">
        <v>343</v>
      </c>
      <c r="D5119" s="7" t="s">
        <v>344</v>
      </c>
      <c r="E5119">
        <v>2026</v>
      </c>
      <c r="F5119" s="76" t="str">
        <f t="shared" si="175"/>
        <v>215412. Vigilancia de la Salud AmbientalVigilancia de la Salud Ambiental2026</v>
      </c>
      <c r="G5119" s="7" t="s">
        <v>345</v>
      </c>
      <c r="H5119" s="7" t="s">
        <v>349</v>
      </c>
      <c r="I5119" t="s">
        <v>36</v>
      </c>
      <c r="J5119" s="7" t="s">
        <v>347</v>
      </c>
      <c r="K5119" t="s">
        <v>348</v>
      </c>
      <c r="L5119" t="s">
        <v>348</v>
      </c>
      <c r="M5119" s="37" t="s">
        <v>10</v>
      </c>
      <c r="N5119" s="78" t="s">
        <v>1</v>
      </c>
      <c r="O5119" s="76" t="str">
        <f t="shared" si="176"/>
        <v>215412. Vigilancia de la Salud AmbientalVigilancia de la Salud Ambiental20266_ANTONIO_NARIÑO2_FEBRERO_2026</v>
      </c>
      <c r="P5119" s="168">
        <f t="shared" si="177"/>
        <v>122208</v>
      </c>
      <c r="S5119" s="172">
        <v>4</v>
      </c>
      <c r="T5119" s="23">
        <v>488832</v>
      </c>
    </row>
    <row r="5120" spans="2:20" ht="30" customHeight="1">
      <c r="B5120">
        <v>2154</v>
      </c>
      <c r="C5120" s="164" t="s">
        <v>343</v>
      </c>
      <c r="D5120" s="7" t="s">
        <v>344</v>
      </c>
      <c r="E5120">
        <v>2026</v>
      </c>
      <c r="F5120" s="76" t="str">
        <f t="shared" si="175"/>
        <v>215412. Vigilancia de la Salud AmbientalVigilancia de la Salud Ambiental2026</v>
      </c>
      <c r="G5120" s="7" t="s">
        <v>345</v>
      </c>
      <c r="H5120" s="7" t="s">
        <v>349</v>
      </c>
      <c r="I5120" t="s">
        <v>36</v>
      </c>
      <c r="J5120" s="7" t="s">
        <v>347</v>
      </c>
      <c r="K5120" t="s">
        <v>348</v>
      </c>
      <c r="L5120" t="s">
        <v>348</v>
      </c>
      <c r="M5120" s="37" t="s">
        <v>5</v>
      </c>
      <c r="N5120" s="78" t="s">
        <v>1</v>
      </c>
      <c r="O5120" s="76" t="str">
        <f t="shared" si="176"/>
        <v>215412. Vigilancia de la Salud AmbientalVigilancia de la Salud Ambiental20261_CANDELARIA2_FEBRERO_2026</v>
      </c>
      <c r="P5120" s="168">
        <f t="shared" si="177"/>
        <v>0</v>
      </c>
      <c r="S5120" s="172">
        <v>0</v>
      </c>
      <c r="T5120" s="23">
        <v>0</v>
      </c>
    </row>
    <row r="5121" spans="2:20" ht="30" customHeight="1">
      <c r="B5121">
        <v>2154</v>
      </c>
      <c r="C5121" s="164" t="s">
        <v>343</v>
      </c>
      <c r="D5121" s="7" t="s">
        <v>344</v>
      </c>
      <c r="E5121">
        <v>2026</v>
      </c>
      <c r="F5121" s="76" t="str">
        <f t="shared" si="175"/>
        <v>215412. Vigilancia de la Salud AmbientalVigilancia de la Salud Ambiental2026</v>
      </c>
      <c r="G5121" s="7" t="s">
        <v>345</v>
      </c>
      <c r="H5121" s="7" t="s">
        <v>349</v>
      </c>
      <c r="I5121" t="s">
        <v>36</v>
      </c>
      <c r="J5121" s="7" t="s">
        <v>347</v>
      </c>
      <c r="K5121" t="s">
        <v>348</v>
      </c>
      <c r="L5121" t="s">
        <v>348</v>
      </c>
      <c r="M5121" s="37" t="s">
        <v>9</v>
      </c>
      <c r="N5121" s="78" t="s">
        <v>1</v>
      </c>
      <c r="O5121" s="76" t="str">
        <f t="shared" si="176"/>
        <v>215412. Vigilancia de la Salud AmbientalVigilancia de la Salud Ambiental20265_RAFAEL_URIBE2_FEBRERO_2026</v>
      </c>
      <c r="P5121" s="168">
        <f t="shared" si="177"/>
        <v>122208</v>
      </c>
      <c r="S5121" s="172">
        <v>5</v>
      </c>
      <c r="T5121" s="23">
        <v>611040</v>
      </c>
    </row>
    <row r="5122" spans="2:20" ht="30" customHeight="1">
      <c r="B5122">
        <v>2193</v>
      </c>
      <c r="C5122" s="164" t="s">
        <v>343</v>
      </c>
      <c r="D5122" s="7" t="s">
        <v>344</v>
      </c>
      <c r="E5122">
        <v>2026</v>
      </c>
      <c r="F5122" s="76" t="str">
        <f t="shared" si="175"/>
        <v>219312. Vigilancia de la Salud AmbientalVigilancia de la Salud Ambiental2026</v>
      </c>
      <c r="G5122" s="7" t="s">
        <v>345</v>
      </c>
      <c r="H5122" s="7" t="s">
        <v>349</v>
      </c>
      <c r="I5122" t="s">
        <v>36</v>
      </c>
      <c r="J5122" s="7" t="s">
        <v>347</v>
      </c>
      <c r="K5122" t="s">
        <v>348</v>
      </c>
      <c r="L5122" t="s">
        <v>348</v>
      </c>
      <c r="M5122" s="37" t="s">
        <v>6</v>
      </c>
      <c r="N5122" s="78" t="s">
        <v>1</v>
      </c>
      <c r="O5122" s="76" t="str">
        <f t="shared" si="176"/>
        <v>219312. Vigilancia de la Salud AmbientalVigilancia de la Salud Ambiental20262_SANTA_FE2_FEBRERO_2026</v>
      </c>
      <c r="P5122" s="168">
        <f t="shared" si="177"/>
        <v>91656</v>
      </c>
      <c r="S5122" s="172">
        <v>3</v>
      </c>
      <c r="T5122" s="23">
        <v>274968</v>
      </c>
    </row>
    <row r="5123" spans="2:20" ht="30" customHeight="1">
      <c r="B5123">
        <v>2193</v>
      </c>
      <c r="C5123" s="164" t="s">
        <v>343</v>
      </c>
      <c r="D5123" s="7" t="s">
        <v>344</v>
      </c>
      <c r="E5123">
        <v>2026</v>
      </c>
      <c r="F5123" s="76" t="str">
        <f t="shared" si="175"/>
        <v>219312. Vigilancia de la Salud AmbientalVigilancia de la Salud Ambiental2026</v>
      </c>
      <c r="G5123" s="7" t="s">
        <v>345</v>
      </c>
      <c r="H5123" s="7" t="s">
        <v>349</v>
      </c>
      <c r="I5123" t="s">
        <v>36</v>
      </c>
      <c r="J5123" s="7" t="s">
        <v>347</v>
      </c>
      <c r="K5123" t="s">
        <v>348</v>
      </c>
      <c r="L5123" t="s">
        <v>348</v>
      </c>
      <c r="M5123" s="37" t="s">
        <v>10</v>
      </c>
      <c r="N5123" s="78" t="s">
        <v>1</v>
      </c>
      <c r="O5123" s="76" t="str">
        <f t="shared" si="176"/>
        <v>219312. Vigilancia de la Salud AmbientalVigilancia de la Salud Ambiental20266_ANTONIO_NARIÑO2_FEBRERO_2026</v>
      </c>
      <c r="P5123" s="168">
        <f t="shared" si="177"/>
        <v>0</v>
      </c>
      <c r="S5123" s="172">
        <v>0</v>
      </c>
      <c r="T5123" s="23">
        <v>0</v>
      </c>
    </row>
    <row r="5124" spans="2:20" ht="30" customHeight="1">
      <c r="B5124">
        <v>2378</v>
      </c>
      <c r="C5124" s="164" t="s">
        <v>343</v>
      </c>
      <c r="D5124" s="7" t="s">
        <v>344</v>
      </c>
      <c r="E5124">
        <v>2026</v>
      </c>
      <c r="F5124" s="76" t="str">
        <f t="shared" si="175"/>
        <v>237812. Vigilancia de la Salud AmbientalVigilancia de la Salud Ambiental2026</v>
      </c>
      <c r="G5124" s="7" t="s">
        <v>364</v>
      </c>
      <c r="H5124" s="7" t="s">
        <v>355</v>
      </c>
      <c r="I5124" t="s">
        <v>36</v>
      </c>
      <c r="J5124" s="7" t="s">
        <v>356</v>
      </c>
      <c r="K5124" t="s">
        <v>348</v>
      </c>
      <c r="L5124" t="s">
        <v>348</v>
      </c>
      <c r="M5124" s="37" t="s">
        <v>6</v>
      </c>
      <c r="N5124" s="78" t="s">
        <v>1</v>
      </c>
      <c r="O5124" s="76" t="str">
        <f t="shared" si="176"/>
        <v>237812. Vigilancia de la Salud AmbientalVigilancia de la Salud Ambiental20262_SANTA_FE2_FEBRERO_2026</v>
      </c>
      <c r="P5124" s="168">
        <f t="shared" si="177"/>
        <v>54270</v>
      </c>
      <c r="S5124" s="172">
        <v>62</v>
      </c>
      <c r="T5124" s="23">
        <v>3364740</v>
      </c>
    </row>
    <row r="5125" spans="2:20" ht="30" customHeight="1">
      <c r="B5125">
        <v>2378</v>
      </c>
      <c r="C5125" s="164" t="s">
        <v>343</v>
      </c>
      <c r="D5125" s="7" t="s">
        <v>344</v>
      </c>
      <c r="E5125">
        <v>2026</v>
      </c>
      <c r="F5125" s="76" t="str">
        <f t="shared" si="175"/>
        <v>237812. Vigilancia de la Salud AmbientalVigilancia de la Salud Ambiental2026</v>
      </c>
      <c r="G5125" s="7" t="s">
        <v>364</v>
      </c>
      <c r="H5125" s="7" t="s">
        <v>355</v>
      </c>
      <c r="I5125" t="s">
        <v>36</v>
      </c>
      <c r="J5125" s="7" t="s">
        <v>356</v>
      </c>
      <c r="K5125" t="s">
        <v>348</v>
      </c>
      <c r="L5125" t="s">
        <v>348</v>
      </c>
      <c r="M5125" s="37" t="s">
        <v>8</v>
      </c>
      <c r="N5125" s="78" t="s">
        <v>1</v>
      </c>
      <c r="O5125" s="76" t="str">
        <f t="shared" si="176"/>
        <v>237812. Vigilancia de la Salud AmbientalVigilancia de la Salud Ambiental20264_SAN_CRISTOBAL2_FEBRERO_2026</v>
      </c>
      <c r="P5125" s="168">
        <f t="shared" si="177"/>
        <v>54270</v>
      </c>
      <c r="S5125" s="172">
        <v>76</v>
      </c>
      <c r="T5125" s="23">
        <v>4124520</v>
      </c>
    </row>
    <row r="5126" spans="2:20" ht="30" customHeight="1">
      <c r="B5126">
        <v>2378</v>
      </c>
      <c r="C5126" s="164" t="s">
        <v>343</v>
      </c>
      <c r="D5126" s="7" t="s">
        <v>344</v>
      </c>
      <c r="E5126">
        <v>2026</v>
      </c>
      <c r="F5126" s="76" t="str">
        <f t="shared" si="175"/>
        <v>237812. Vigilancia de la Salud AmbientalVigilancia de la Salud Ambiental2026</v>
      </c>
      <c r="G5126" s="7" t="s">
        <v>364</v>
      </c>
      <c r="H5126" s="7" t="s">
        <v>355</v>
      </c>
      <c r="I5126" t="s">
        <v>36</v>
      </c>
      <c r="J5126" s="7" t="s">
        <v>356</v>
      </c>
      <c r="K5126" t="s">
        <v>348</v>
      </c>
      <c r="L5126" t="s">
        <v>348</v>
      </c>
      <c r="M5126" s="37" t="s">
        <v>7</v>
      </c>
      <c r="N5126" s="78" t="s">
        <v>1</v>
      </c>
      <c r="O5126" s="76" t="str">
        <f t="shared" si="176"/>
        <v>237812. Vigilancia de la Salud AmbientalVigilancia de la Salud Ambiental20263_MARTIRES2_FEBRERO_2026</v>
      </c>
      <c r="P5126" s="168">
        <f t="shared" si="177"/>
        <v>54270</v>
      </c>
      <c r="S5126" s="172">
        <v>60</v>
      </c>
      <c r="T5126" s="23">
        <v>3256200</v>
      </c>
    </row>
    <row r="5127" spans="2:20" ht="30" customHeight="1">
      <c r="B5127">
        <v>2378</v>
      </c>
      <c r="C5127" s="164" t="s">
        <v>343</v>
      </c>
      <c r="D5127" s="7" t="s">
        <v>344</v>
      </c>
      <c r="E5127">
        <v>2026</v>
      </c>
      <c r="F5127" s="76" t="str">
        <f t="shared" si="175"/>
        <v>237812. Vigilancia de la Salud AmbientalVigilancia de la Salud Ambiental2026</v>
      </c>
      <c r="G5127" s="7" t="s">
        <v>364</v>
      </c>
      <c r="H5127" s="7" t="s">
        <v>355</v>
      </c>
      <c r="I5127" t="s">
        <v>36</v>
      </c>
      <c r="J5127" s="7" t="s">
        <v>356</v>
      </c>
      <c r="K5127" t="s">
        <v>348</v>
      </c>
      <c r="L5127" t="s">
        <v>348</v>
      </c>
      <c r="M5127" s="37" t="s">
        <v>10</v>
      </c>
      <c r="N5127" s="78" t="s">
        <v>1</v>
      </c>
      <c r="O5127" s="76" t="str">
        <f t="shared" si="176"/>
        <v>237812. Vigilancia de la Salud AmbientalVigilancia de la Salud Ambiental20266_ANTONIO_NARIÑO2_FEBRERO_2026</v>
      </c>
      <c r="P5127" s="168">
        <f t="shared" si="177"/>
        <v>54270</v>
      </c>
      <c r="S5127" s="172">
        <v>60</v>
      </c>
      <c r="T5127" s="23">
        <v>3256200</v>
      </c>
    </row>
    <row r="5128" spans="2:20" ht="30" customHeight="1">
      <c r="B5128">
        <v>2378</v>
      </c>
      <c r="C5128" s="164" t="s">
        <v>343</v>
      </c>
      <c r="D5128" s="7" t="s">
        <v>344</v>
      </c>
      <c r="E5128">
        <v>2026</v>
      </c>
      <c r="F5128" s="76" t="str">
        <f t="shared" ref="F5128:F5191" si="178">B5128&amp;C5128&amp;D5128&amp;E5128</f>
        <v>237812. Vigilancia de la Salud AmbientalVigilancia de la Salud Ambiental2026</v>
      </c>
      <c r="G5128" s="7" t="s">
        <v>364</v>
      </c>
      <c r="H5128" s="7" t="s">
        <v>355</v>
      </c>
      <c r="I5128" t="s">
        <v>36</v>
      </c>
      <c r="J5128" s="7" t="s">
        <v>356</v>
      </c>
      <c r="K5128" t="s">
        <v>348</v>
      </c>
      <c r="L5128" t="s">
        <v>348</v>
      </c>
      <c r="M5128" s="37" t="s">
        <v>5</v>
      </c>
      <c r="N5128" s="78" t="s">
        <v>1</v>
      </c>
      <c r="O5128" s="76" t="str">
        <f t="shared" si="176"/>
        <v>237812. Vigilancia de la Salud AmbientalVigilancia de la Salud Ambiental20261_CANDELARIA2_FEBRERO_2026</v>
      </c>
      <c r="P5128" s="168">
        <f t="shared" si="177"/>
        <v>54270</v>
      </c>
      <c r="S5128" s="172">
        <v>22</v>
      </c>
      <c r="T5128" s="23">
        <v>1193940</v>
      </c>
    </row>
    <row r="5129" spans="2:20" ht="30" customHeight="1">
      <c r="B5129">
        <v>2378</v>
      </c>
      <c r="C5129" s="164" t="s">
        <v>343</v>
      </c>
      <c r="D5129" s="7" t="s">
        <v>344</v>
      </c>
      <c r="E5129">
        <v>2026</v>
      </c>
      <c r="F5129" s="76" t="str">
        <f t="shared" si="178"/>
        <v>237812. Vigilancia de la Salud AmbientalVigilancia de la Salud Ambiental2026</v>
      </c>
      <c r="G5129" s="7" t="s">
        <v>364</v>
      </c>
      <c r="H5129" s="7" t="s">
        <v>355</v>
      </c>
      <c r="I5129" t="s">
        <v>36</v>
      </c>
      <c r="J5129" s="7" t="s">
        <v>356</v>
      </c>
      <c r="K5129" t="s">
        <v>348</v>
      </c>
      <c r="L5129" t="s">
        <v>348</v>
      </c>
      <c r="M5129" s="37" t="s">
        <v>9</v>
      </c>
      <c r="N5129" s="78" t="s">
        <v>1</v>
      </c>
      <c r="O5129" s="76" t="str">
        <f t="shared" si="176"/>
        <v>237812. Vigilancia de la Salud AmbientalVigilancia de la Salud Ambiental20265_RAFAEL_URIBE2_FEBRERO_2026</v>
      </c>
      <c r="P5129" s="168">
        <f t="shared" si="177"/>
        <v>54270</v>
      </c>
      <c r="S5129" s="172">
        <v>70</v>
      </c>
      <c r="T5129" s="23">
        <v>3798900</v>
      </c>
    </row>
    <row r="5130" spans="2:20" ht="30" customHeight="1">
      <c r="B5130">
        <v>2379</v>
      </c>
      <c r="C5130" s="164" t="s">
        <v>343</v>
      </c>
      <c r="D5130" s="7" t="s">
        <v>344</v>
      </c>
      <c r="E5130">
        <v>2026</v>
      </c>
      <c r="F5130" s="76" t="str">
        <f t="shared" si="178"/>
        <v>237912. Vigilancia de la Salud AmbientalVigilancia de la Salud Ambiental2026</v>
      </c>
      <c r="G5130" s="7" t="s">
        <v>364</v>
      </c>
      <c r="H5130" s="7" t="s">
        <v>355</v>
      </c>
      <c r="I5130" t="s">
        <v>36</v>
      </c>
      <c r="J5130" s="7" t="s">
        <v>356</v>
      </c>
      <c r="K5130" t="s">
        <v>348</v>
      </c>
      <c r="L5130" t="s">
        <v>348</v>
      </c>
      <c r="M5130" s="37" t="s">
        <v>6</v>
      </c>
      <c r="N5130" s="78" t="s">
        <v>1</v>
      </c>
      <c r="O5130" s="76" t="str">
        <f t="shared" ref="O5130:O5193" si="179">+F5130&amp;M5130&amp;N5130</f>
        <v>237912. Vigilancia de la Salud AmbientalVigilancia de la Salud Ambiental20262_SANTA_FE2_FEBRERO_2026</v>
      </c>
      <c r="P5130" s="168">
        <f t="shared" si="177"/>
        <v>3673744</v>
      </c>
      <c r="S5130" s="172">
        <v>2</v>
      </c>
      <c r="T5130" s="23">
        <v>7347488</v>
      </c>
    </row>
    <row r="5131" spans="2:20" ht="30" customHeight="1">
      <c r="B5131">
        <v>2379</v>
      </c>
      <c r="C5131" s="164" t="s">
        <v>343</v>
      </c>
      <c r="D5131" s="7" t="s">
        <v>344</v>
      </c>
      <c r="E5131">
        <v>2026</v>
      </c>
      <c r="F5131" s="76" t="str">
        <f t="shared" si="178"/>
        <v>237912. Vigilancia de la Salud AmbientalVigilancia de la Salud Ambiental2026</v>
      </c>
      <c r="G5131" s="7" t="s">
        <v>364</v>
      </c>
      <c r="H5131" s="7" t="s">
        <v>355</v>
      </c>
      <c r="I5131" t="s">
        <v>36</v>
      </c>
      <c r="J5131" s="7" t="s">
        <v>356</v>
      </c>
      <c r="K5131" t="s">
        <v>348</v>
      </c>
      <c r="L5131" t="s">
        <v>348</v>
      </c>
      <c r="M5131" s="37" t="s">
        <v>8</v>
      </c>
      <c r="N5131" s="78" t="s">
        <v>1</v>
      </c>
      <c r="O5131" s="76" t="str">
        <f t="shared" si="179"/>
        <v>237912. Vigilancia de la Salud AmbientalVigilancia de la Salud Ambiental20264_SAN_CRISTOBAL2_FEBRERO_2026</v>
      </c>
      <c r="P5131" s="168">
        <f t="shared" si="177"/>
        <v>3673744</v>
      </c>
      <c r="S5131" s="172">
        <v>2</v>
      </c>
      <c r="T5131" s="23">
        <v>7347488</v>
      </c>
    </row>
    <row r="5132" spans="2:20" ht="30" customHeight="1">
      <c r="B5132">
        <v>2379</v>
      </c>
      <c r="C5132" s="164" t="s">
        <v>343</v>
      </c>
      <c r="D5132" s="7" t="s">
        <v>344</v>
      </c>
      <c r="E5132">
        <v>2026</v>
      </c>
      <c r="F5132" s="76" t="str">
        <f t="shared" si="178"/>
        <v>237912. Vigilancia de la Salud AmbientalVigilancia de la Salud Ambiental2026</v>
      </c>
      <c r="G5132" s="7" t="s">
        <v>364</v>
      </c>
      <c r="H5132" s="7" t="s">
        <v>355</v>
      </c>
      <c r="I5132" t="s">
        <v>36</v>
      </c>
      <c r="J5132" s="7" t="s">
        <v>356</v>
      </c>
      <c r="K5132" t="s">
        <v>348</v>
      </c>
      <c r="L5132" t="s">
        <v>348</v>
      </c>
      <c r="M5132" s="37" t="s">
        <v>9</v>
      </c>
      <c r="N5132" s="78" t="s">
        <v>1</v>
      </c>
      <c r="O5132" s="76" t="str">
        <f t="shared" si="179"/>
        <v>237912. Vigilancia de la Salud AmbientalVigilancia de la Salud Ambiental20265_RAFAEL_URIBE2_FEBRERO_2026</v>
      </c>
      <c r="P5132" s="168">
        <f t="shared" si="177"/>
        <v>3673744</v>
      </c>
      <c r="S5132" s="172">
        <v>2</v>
      </c>
      <c r="T5132" s="23">
        <v>7347488</v>
      </c>
    </row>
    <row r="5133" spans="2:20" ht="30" customHeight="1">
      <c r="B5133">
        <v>2380</v>
      </c>
      <c r="C5133" s="164" t="s">
        <v>343</v>
      </c>
      <c r="D5133" s="7" t="s">
        <v>344</v>
      </c>
      <c r="E5133">
        <v>2026</v>
      </c>
      <c r="F5133" s="76" t="str">
        <f t="shared" si="178"/>
        <v>238012. Vigilancia de la Salud AmbientalVigilancia de la Salud Ambiental2026</v>
      </c>
      <c r="G5133" s="7" t="s">
        <v>364</v>
      </c>
      <c r="H5133" s="7" t="s">
        <v>355</v>
      </c>
      <c r="I5133" t="s">
        <v>36</v>
      </c>
      <c r="J5133" s="7" t="s">
        <v>356</v>
      </c>
      <c r="K5133" t="s">
        <v>348</v>
      </c>
      <c r="L5133" t="s">
        <v>348</v>
      </c>
      <c r="M5133" s="37" t="s">
        <v>8</v>
      </c>
      <c r="N5133" s="78" t="s">
        <v>1</v>
      </c>
      <c r="O5133" s="76" t="str">
        <f t="shared" si="179"/>
        <v>238012. Vigilancia de la Salud AmbientalVigilancia de la Salud Ambiental20264_SAN_CRISTOBAL2_FEBRERO_2026</v>
      </c>
      <c r="P5133" s="168">
        <f t="shared" si="177"/>
        <v>3673744</v>
      </c>
      <c r="S5133" s="172">
        <v>2</v>
      </c>
      <c r="T5133" s="23">
        <v>7347488</v>
      </c>
    </row>
    <row r="5134" spans="2:20" ht="30" customHeight="1">
      <c r="B5134">
        <v>2386</v>
      </c>
      <c r="C5134" s="164" t="s">
        <v>343</v>
      </c>
      <c r="D5134" s="7" t="s">
        <v>344</v>
      </c>
      <c r="E5134">
        <v>2026</v>
      </c>
      <c r="F5134" s="76" t="str">
        <f t="shared" si="178"/>
        <v>238612. Vigilancia de la Salud AmbientalVigilancia de la Salud Ambiental2026</v>
      </c>
      <c r="G5134" s="7" t="s">
        <v>360</v>
      </c>
      <c r="H5134" s="7" t="s">
        <v>349</v>
      </c>
      <c r="I5134" t="s">
        <v>36</v>
      </c>
      <c r="J5134" s="7" t="s">
        <v>360</v>
      </c>
      <c r="K5134" t="s">
        <v>348</v>
      </c>
      <c r="L5134" t="s">
        <v>348</v>
      </c>
      <c r="M5134" s="37" t="s">
        <v>8</v>
      </c>
      <c r="N5134" s="78" t="s">
        <v>1</v>
      </c>
      <c r="O5134" s="76" t="str">
        <f t="shared" si="179"/>
        <v>238612. Vigilancia de la Salud AmbientalVigilancia de la Salud Ambiental20264_SAN_CRISTOBAL2_FEBRERO_2026</v>
      </c>
      <c r="P5134" s="168">
        <f t="shared" si="177"/>
        <v>5621568</v>
      </c>
      <c r="S5134" s="172">
        <v>1</v>
      </c>
      <c r="T5134" s="23">
        <v>5621568</v>
      </c>
    </row>
    <row r="5135" spans="2:20" ht="30" customHeight="1">
      <c r="B5135">
        <v>2387</v>
      </c>
      <c r="C5135" s="164" t="s">
        <v>343</v>
      </c>
      <c r="D5135" s="7" t="s">
        <v>344</v>
      </c>
      <c r="E5135">
        <v>2026</v>
      </c>
      <c r="F5135" s="76" t="str">
        <f t="shared" si="178"/>
        <v>238712. Vigilancia de la Salud AmbientalVigilancia de la Salud Ambiental2026</v>
      </c>
      <c r="G5135" s="7" t="s">
        <v>345</v>
      </c>
      <c r="H5135" s="7" t="s">
        <v>358</v>
      </c>
      <c r="I5135" t="s">
        <v>36</v>
      </c>
      <c r="J5135" s="7" t="s">
        <v>347</v>
      </c>
      <c r="K5135" t="s">
        <v>348</v>
      </c>
      <c r="L5135" t="s">
        <v>348</v>
      </c>
      <c r="M5135" s="37" t="s">
        <v>6</v>
      </c>
      <c r="N5135" s="78" t="s">
        <v>1</v>
      </c>
      <c r="O5135" s="76" t="str">
        <f t="shared" si="179"/>
        <v>238712. Vigilancia de la Salud AmbientalVigilancia de la Salud Ambiental20262_SANTA_FE2_FEBRERO_2026</v>
      </c>
      <c r="P5135" s="168">
        <f t="shared" si="177"/>
        <v>0</v>
      </c>
      <c r="S5135" s="172">
        <v>0</v>
      </c>
      <c r="T5135" s="23">
        <v>0</v>
      </c>
    </row>
    <row r="5136" spans="2:20" ht="30" customHeight="1">
      <c r="B5136">
        <v>2387</v>
      </c>
      <c r="C5136" s="164" t="s">
        <v>343</v>
      </c>
      <c r="D5136" s="7" t="s">
        <v>344</v>
      </c>
      <c r="E5136">
        <v>2026</v>
      </c>
      <c r="F5136" s="76" t="str">
        <f t="shared" si="178"/>
        <v>238712. Vigilancia de la Salud AmbientalVigilancia de la Salud Ambiental2026</v>
      </c>
      <c r="G5136" s="7" t="s">
        <v>345</v>
      </c>
      <c r="H5136" s="7" t="s">
        <v>358</v>
      </c>
      <c r="I5136" t="s">
        <v>36</v>
      </c>
      <c r="J5136" s="7" t="s">
        <v>347</v>
      </c>
      <c r="K5136" t="s">
        <v>348</v>
      </c>
      <c r="L5136" t="s">
        <v>348</v>
      </c>
      <c r="M5136" s="37" t="s">
        <v>8</v>
      </c>
      <c r="N5136" s="78" t="s">
        <v>1</v>
      </c>
      <c r="O5136" s="76" t="str">
        <f t="shared" si="179"/>
        <v>238712. Vigilancia de la Salud AmbientalVigilancia de la Salud Ambiental20264_SAN_CRISTOBAL2_FEBRERO_2026</v>
      </c>
      <c r="P5136" s="168">
        <f t="shared" si="177"/>
        <v>0</v>
      </c>
      <c r="S5136" s="172">
        <v>0</v>
      </c>
      <c r="T5136" s="23">
        <v>0</v>
      </c>
    </row>
    <row r="5137" spans="2:20" ht="30" customHeight="1">
      <c r="B5137">
        <v>2387</v>
      </c>
      <c r="C5137" s="164" t="s">
        <v>343</v>
      </c>
      <c r="D5137" s="7" t="s">
        <v>344</v>
      </c>
      <c r="E5137">
        <v>2026</v>
      </c>
      <c r="F5137" s="76" t="str">
        <f t="shared" si="178"/>
        <v>238712. Vigilancia de la Salud AmbientalVigilancia de la Salud Ambiental2026</v>
      </c>
      <c r="G5137" s="7" t="s">
        <v>345</v>
      </c>
      <c r="H5137" s="7" t="s">
        <v>358</v>
      </c>
      <c r="I5137" t="s">
        <v>36</v>
      </c>
      <c r="J5137" s="7" t="s">
        <v>347</v>
      </c>
      <c r="K5137" t="s">
        <v>348</v>
      </c>
      <c r="L5137" t="s">
        <v>348</v>
      </c>
      <c r="M5137" s="37" t="s">
        <v>7</v>
      </c>
      <c r="N5137" s="78" t="s">
        <v>1</v>
      </c>
      <c r="O5137" s="76" t="str">
        <f t="shared" si="179"/>
        <v>238712. Vigilancia de la Salud AmbientalVigilancia de la Salud Ambiental20263_MARTIRES2_FEBRERO_2026</v>
      </c>
      <c r="P5137" s="168">
        <f t="shared" si="177"/>
        <v>61104</v>
      </c>
      <c r="S5137" s="172">
        <v>1</v>
      </c>
      <c r="T5137" s="23">
        <v>61104</v>
      </c>
    </row>
    <row r="5138" spans="2:20" ht="30" customHeight="1">
      <c r="B5138">
        <v>2387</v>
      </c>
      <c r="C5138" s="164" t="s">
        <v>343</v>
      </c>
      <c r="D5138" s="7" t="s">
        <v>344</v>
      </c>
      <c r="E5138">
        <v>2026</v>
      </c>
      <c r="F5138" s="76" t="str">
        <f t="shared" si="178"/>
        <v>238712. Vigilancia de la Salud AmbientalVigilancia de la Salud Ambiental2026</v>
      </c>
      <c r="G5138" s="7" t="s">
        <v>345</v>
      </c>
      <c r="H5138" s="7" t="s">
        <v>358</v>
      </c>
      <c r="I5138" t="s">
        <v>36</v>
      </c>
      <c r="J5138" s="7" t="s">
        <v>347</v>
      </c>
      <c r="K5138" t="s">
        <v>348</v>
      </c>
      <c r="L5138" t="s">
        <v>348</v>
      </c>
      <c r="M5138" s="37" t="s">
        <v>10</v>
      </c>
      <c r="N5138" s="78" t="s">
        <v>1</v>
      </c>
      <c r="O5138" s="76" t="str">
        <f t="shared" si="179"/>
        <v>238712. Vigilancia de la Salud AmbientalVigilancia de la Salud Ambiental20266_ANTONIO_NARIÑO2_FEBRERO_2026</v>
      </c>
      <c r="P5138" s="168">
        <f t="shared" si="177"/>
        <v>0</v>
      </c>
      <c r="S5138" s="172">
        <v>0</v>
      </c>
      <c r="T5138" s="23">
        <v>0</v>
      </c>
    </row>
    <row r="5139" spans="2:20" ht="30" customHeight="1">
      <c r="B5139">
        <v>2387</v>
      </c>
      <c r="C5139" s="164" t="s">
        <v>343</v>
      </c>
      <c r="D5139" s="7" t="s">
        <v>344</v>
      </c>
      <c r="E5139">
        <v>2026</v>
      </c>
      <c r="F5139" s="76" t="str">
        <f t="shared" si="178"/>
        <v>238712. Vigilancia de la Salud AmbientalVigilancia de la Salud Ambiental2026</v>
      </c>
      <c r="G5139" s="7" t="s">
        <v>345</v>
      </c>
      <c r="H5139" s="7" t="s">
        <v>358</v>
      </c>
      <c r="I5139" t="s">
        <v>36</v>
      </c>
      <c r="J5139" s="7" t="s">
        <v>347</v>
      </c>
      <c r="K5139" t="s">
        <v>348</v>
      </c>
      <c r="L5139" t="s">
        <v>348</v>
      </c>
      <c r="M5139" s="37" t="s">
        <v>5</v>
      </c>
      <c r="N5139" s="78" t="s">
        <v>1</v>
      </c>
      <c r="O5139" s="76" t="str">
        <f t="shared" si="179"/>
        <v>238712. Vigilancia de la Salud AmbientalVigilancia de la Salud Ambiental20261_CANDELARIA2_FEBRERO_2026</v>
      </c>
      <c r="P5139" s="168">
        <f t="shared" si="177"/>
        <v>0</v>
      </c>
      <c r="S5139" s="172">
        <v>0</v>
      </c>
      <c r="T5139" s="23">
        <v>0</v>
      </c>
    </row>
    <row r="5140" spans="2:20" ht="30" customHeight="1">
      <c r="B5140">
        <v>2387</v>
      </c>
      <c r="C5140" s="164" t="s">
        <v>343</v>
      </c>
      <c r="D5140" s="7" t="s">
        <v>344</v>
      </c>
      <c r="E5140">
        <v>2026</v>
      </c>
      <c r="F5140" s="76" t="str">
        <f t="shared" si="178"/>
        <v>238712. Vigilancia de la Salud AmbientalVigilancia de la Salud Ambiental2026</v>
      </c>
      <c r="G5140" s="7" t="s">
        <v>345</v>
      </c>
      <c r="H5140" s="7" t="s">
        <v>358</v>
      </c>
      <c r="I5140" t="s">
        <v>36</v>
      </c>
      <c r="J5140" s="7" t="s">
        <v>347</v>
      </c>
      <c r="K5140" t="s">
        <v>348</v>
      </c>
      <c r="L5140" t="s">
        <v>348</v>
      </c>
      <c r="M5140" s="37" t="s">
        <v>9</v>
      </c>
      <c r="N5140" s="78" t="s">
        <v>1</v>
      </c>
      <c r="O5140" s="76" t="str">
        <f t="shared" si="179"/>
        <v>238712. Vigilancia de la Salud AmbientalVigilancia de la Salud Ambiental20265_RAFAEL_URIBE2_FEBRERO_2026</v>
      </c>
      <c r="P5140" s="168">
        <f t="shared" si="177"/>
        <v>0</v>
      </c>
      <c r="S5140" s="172">
        <v>0</v>
      </c>
      <c r="T5140" s="23">
        <v>0</v>
      </c>
    </row>
    <row r="5141" spans="2:20" ht="30" customHeight="1">
      <c r="B5141">
        <v>2388</v>
      </c>
      <c r="C5141" s="164" t="s">
        <v>343</v>
      </c>
      <c r="D5141" s="7" t="s">
        <v>344</v>
      </c>
      <c r="E5141">
        <v>2026</v>
      </c>
      <c r="F5141" s="76" t="str">
        <f t="shared" si="178"/>
        <v>238812. Vigilancia de la Salud AmbientalVigilancia de la Salud Ambiental2026</v>
      </c>
      <c r="G5141" s="7" t="s">
        <v>345</v>
      </c>
      <c r="H5141" s="7" t="s">
        <v>358</v>
      </c>
      <c r="I5141" t="s">
        <v>36</v>
      </c>
      <c r="J5141" s="7" t="s">
        <v>347</v>
      </c>
      <c r="K5141" t="s">
        <v>348</v>
      </c>
      <c r="L5141" t="s">
        <v>348</v>
      </c>
      <c r="M5141" s="37" t="s">
        <v>6</v>
      </c>
      <c r="N5141" s="78" t="s">
        <v>1</v>
      </c>
      <c r="O5141" s="76" t="str">
        <f t="shared" si="179"/>
        <v>238812. Vigilancia de la Salud AmbientalVigilancia de la Salud Ambiental20262_SANTA_FE2_FEBRERO_2026</v>
      </c>
      <c r="P5141" s="168">
        <f t="shared" si="177"/>
        <v>91656</v>
      </c>
      <c r="S5141" s="172">
        <v>2</v>
      </c>
      <c r="T5141" s="23">
        <v>183312</v>
      </c>
    </row>
    <row r="5142" spans="2:20" ht="30" customHeight="1">
      <c r="B5142">
        <v>2388</v>
      </c>
      <c r="C5142" s="164" t="s">
        <v>343</v>
      </c>
      <c r="D5142" s="7" t="s">
        <v>344</v>
      </c>
      <c r="E5142">
        <v>2026</v>
      </c>
      <c r="F5142" s="76" t="str">
        <f t="shared" si="178"/>
        <v>238812. Vigilancia de la Salud AmbientalVigilancia de la Salud Ambiental2026</v>
      </c>
      <c r="G5142" s="7" t="s">
        <v>345</v>
      </c>
      <c r="H5142" s="7" t="s">
        <v>358</v>
      </c>
      <c r="I5142" t="s">
        <v>36</v>
      </c>
      <c r="J5142" s="7" t="s">
        <v>347</v>
      </c>
      <c r="K5142" t="s">
        <v>348</v>
      </c>
      <c r="L5142" t="s">
        <v>348</v>
      </c>
      <c r="M5142" s="37" t="s">
        <v>8</v>
      </c>
      <c r="N5142" s="78" t="s">
        <v>1</v>
      </c>
      <c r="O5142" s="76" t="str">
        <f t="shared" si="179"/>
        <v>238812. Vigilancia de la Salud AmbientalVigilancia de la Salud Ambiental20264_SAN_CRISTOBAL2_FEBRERO_2026</v>
      </c>
      <c r="P5142" s="168">
        <f t="shared" si="177"/>
        <v>91656</v>
      </c>
      <c r="S5142" s="172">
        <v>6</v>
      </c>
      <c r="T5142" s="23">
        <v>549936</v>
      </c>
    </row>
    <row r="5143" spans="2:20" ht="30" customHeight="1">
      <c r="B5143">
        <v>2388</v>
      </c>
      <c r="C5143" s="164" t="s">
        <v>343</v>
      </c>
      <c r="D5143" s="7" t="s">
        <v>344</v>
      </c>
      <c r="E5143">
        <v>2026</v>
      </c>
      <c r="F5143" s="76" t="str">
        <f t="shared" si="178"/>
        <v>238812. Vigilancia de la Salud AmbientalVigilancia de la Salud Ambiental2026</v>
      </c>
      <c r="G5143" s="7" t="s">
        <v>345</v>
      </c>
      <c r="H5143" s="7" t="s">
        <v>358</v>
      </c>
      <c r="I5143" t="s">
        <v>36</v>
      </c>
      <c r="J5143" s="7" t="s">
        <v>347</v>
      </c>
      <c r="K5143" t="s">
        <v>348</v>
      </c>
      <c r="L5143" t="s">
        <v>348</v>
      </c>
      <c r="M5143" s="37" t="s">
        <v>7</v>
      </c>
      <c r="N5143" s="78" t="s">
        <v>1</v>
      </c>
      <c r="O5143" s="76" t="str">
        <f t="shared" si="179"/>
        <v>238812. Vigilancia de la Salud AmbientalVigilancia de la Salud Ambiental20263_MARTIRES2_FEBRERO_2026</v>
      </c>
      <c r="P5143" s="168">
        <f t="shared" si="177"/>
        <v>91656</v>
      </c>
      <c r="S5143" s="172">
        <v>1</v>
      </c>
      <c r="T5143" s="23">
        <v>91656</v>
      </c>
    </row>
    <row r="5144" spans="2:20" ht="30" customHeight="1">
      <c r="B5144">
        <v>2388</v>
      </c>
      <c r="C5144" s="164" t="s">
        <v>343</v>
      </c>
      <c r="D5144" s="7" t="s">
        <v>344</v>
      </c>
      <c r="E5144">
        <v>2026</v>
      </c>
      <c r="F5144" s="76" t="str">
        <f t="shared" si="178"/>
        <v>238812. Vigilancia de la Salud AmbientalVigilancia de la Salud Ambiental2026</v>
      </c>
      <c r="G5144" s="7" t="s">
        <v>345</v>
      </c>
      <c r="H5144" s="7" t="s">
        <v>358</v>
      </c>
      <c r="I5144" t="s">
        <v>36</v>
      </c>
      <c r="J5144" s="7" t="s">
        <v>347</v>
      </c>
      <c r="K5144" t="s">
        <v>348</v>
      </c>
      <c r="L5144" t="s">
        <v>348</v>
      </c>
      <c r="M5144" s="37" t="s">
        <v>10</v>
      </c>
      <c r="N5144" s="78" t="s">
        <v>1</v>
      </c>
      <c r="O5144" s="76" t="str">
        <f t="shared" si="179"/>
        <v>238812. Vigilancia de la Salud AmbientalVigilancia de la Salud Ambiental20266_ANTONIO_NARIÑO2_FEBRERO_2026</v>
      </c>
      <c r="P5144" s="168">
        <f t="shared" si="177"/>
        <v>91656</v>
      </c>
      <c r="S5144" s="172">
        <v>1</v>
      </c>
      <c r="T5144" s="23">
        <v>91656</v>
      </c>
    </row>
    <row r="5145" spans="2:20" ht="30" customHeight="1">
      <c r="B5145">
        <v>2388</v>
      </c>
      <c r="C5145" s="164" t="s">
        <v>343</v>
      </c>
      <c r="D5145" s="7" t="s">
        <v>344</v>
      </c>
      <c r="E5145">
        <v>2026</v>
      </c>
      <c r="F5145" s="76" t="str">
        <f t="shared" si="178"/>
        <v>238812. Vigilancia de la Salud AmbientalVigilancia de la Salud Ambiental2026</v>
      </c>
      <c r="G5145" s="7" t="s">
        <v>345</v>
      </c>
      <c r="H5145" s="7" t="s">
        <v>358</v>
      </c>
      <c r="I5145" t="s">
        <v>36</v>
      </c>
      <c r="J5145" s="7" t="s">
        <v>347</v>
      </c>
      <c r="K5145" t="s">
        <v>348</v>
      </c>
      <c r="L5145" t="s">
        <v>348</v>
      </c>
      <c r="M5145" s="37" t="s">
        <v>5</v>
      </c>
      <c r="N5145" s="78" t="s">
        <v>1</v>
      </c>
      <c r="O5145" s="76" t="str">
        <f t="shared" si="179"/>
        <v>238812. Vigilancia de la Salud AmbientalVigilancia de la Salud Ambiental20261_CANDELARIA2_FEBRERO_2026</v>
      </c>
      <c r="P5145" s="168">
        <f t="shared" si="177"/>
        <v>0</v>
      </c>
      <c r="S5145" s="172">
        <v>0</v>
      </c>
      <c r="T5145" s="23">
        <v>0</v>
      </c>
    </row>
    <row r="5146" spans="2:20" ht="30" customHeight="1">
      <c r="B5146">
        <v>2388</v>
      </c>
      <c r="C5146" s="164" t="s">
        <v>343</v>
      </c>
      <c r="D5146" s="7" t="s">
        <v>344</v>
      </c>
      <c r="E5146">
        <v>2026</v>
      </c>
      <c r="F5146" s="76" t="str">
        <f t="shared" si="178"/>
        <v>238812. Vigilancia de la Salud AmbientalVigilancia de la Salud Ambiental2026</v>
      </c>
      <c r="G5146" s="7" t="s">
        <v>345</v>
      </c>
      <c r="H5146" s="7" t="s">
        <v>358</v>
      </c>
      <c r="I5146" t="s">
        <v>36</v>
      </c>
      <c r="J5146" s="7" t="s">
        <v>347</v>
      </c>
      <c r="K5146" t="s">
        <v>348</v>
      </c>
      <c r="L5146" t="s">
        <v>348</v>
      </c>
      <c r="M5146" s="37" t="s">
        <v>9</v>
      </c>
      <c r="N5146" s="78" t="s">
        <v>1</v>
      </c>
      <c r="O5146" s="76" t="str">
        <f t="shared" si="179"/>
        <v>238812. Vigilancia de la Salud AmbientalVigilancia de la Salud Ambiental20265_RAFAEL_URIBE2_FEBRERO_2026</v>
      </c>
      <c r="P5146" s="168">
        <f t="shared" si="177"/>
        <v>91656</v>
      </c>
      <c r="S5146" s="172">
        <v>4</v>
      </c>
      <c r="T5146" s="23">
        <v>366624</v>
      </c>
    </row>
    <row r="5147" spans="2:20" ht="30" customHeight="1">
      <c r="B5147">
        <v>2389</v>
      </c>
      <c r="C5147" s="164" t="s">
        <v>343</v>
      </c>
      <c r="D5147" s="7" t="s">
        <v>344</v>
      </c>
      <c r="E5147">
        <v>2026</v>
      </c>
      <c r="F5147" s="76" t="str">
        <f t="shared" si="178"/>
        <v>238912. Vigilancia de la Salud AmbientalVigilancia de la Salud Ambiental2026</v>
      </c>
      <c r="G5147" s="7" t="s">
        <v>350</v>
      </c>
      <c r="H5147" s="7" t="s">
        <v>358</v>
      </c>
      <c r="I5147" t="s">
        <v>36</v>
      </c>
      <c r="J5147" s="7" t="s">
        <v>351</v>
      </c>
      <c r="K5147" t="s">
        <v>348</v>
      </c>
      <c r="L5147" t="s">
        <v>348</v>
      </c>
      <c r="M5147" s="37" t="s">
        <v>10</v>
      </c>
      <c r="N5147" s="78" t="s">
        <v>1</v>
      </c>
      <c r="O5147" s="76" t="str">
        <f t="shared" si="179"/>
        <v>238912. Vigilancia de la Salud AmbientalVigilancia de la Salud Ambiental20266_ANTONIO_NARIÑO2_FEBRERO_2026</v>
      </c>
      <c r="P5147" s="168">
        <f t="shared" si="177"/>
        <v>0</v>
      </c>
      <c r="S5147" s="172">
        <v>0</v>
      </c>
      <c r="T5147" s="23">
        <v>0</v>
      </c>
    </row>
    <row r="5148" spans="2:20" ht="30" customHeight="1">
      <c r="B5148">
        <v>2389</v>
      </c>
      <c r="C5148" s="164" t="s">
        <v>343</v>
      </c>
      <c r="D5148" s="7" t="s">
        <v>344</v>
      </c>
      <c r="E5148">
        <v>2026</v>
      </c>
      <c r="F5148" s="76" t="str">
        <f t="shared" si="178"/>
        <v>238912. Vigilancia de la Salud AmbientalVigilancia de la Salud Ambiental2026</v>
      </c>
      <c r="G5148" s="7" t="s">
        <v>350</v>
      </c>
      <c r="H5148" s="7" t="s">
        <v>358</v>
      </c>
      <c r="I5148" t="s">
        <v>36</v>
      </c>
      <c r="J5148" s="7" t="s">
        <v>351</v>
      </c>
      <c r="K5148" t="s">
        <v>348</v>
      </c>
      <c r="L5148" t="s">
        <v>348</v>
      </c>
      <c r="M5148" s="37" t="s">
        <v>5</v>
      </c>
      <c r="N5148" s="78" t="s">
        <v>1</v>
      </c>
      <c r="O5148" s="76" t="str">
        <f t="shared" si="179"/>
        <v>238912. Vigilancia de la Salud AmbientalVigilancia de la Salud Ambiental20261_CANDELARIA2_FEBRERO_2026</v>
      </c>
      <c r="P5148" s="168">
        <f t="shared" si="177"/>
        <v>61104</v>
      </c>
      <c r="S5148" s="172">
        <v>2</v>
      </c>
      <c r="T5148" s="23">
        <v>122208</v>
      </c>
    </row>
    <row r="5149" spans="2:20" ht="30" customHeight="1">
      <c r="B5149">
        <v>2390</v>
      </c>
      <c r="C5149" s="164" t="s">
        <v>343</v>
      </c>
      <c r="D5149" s="7" t="s">
        <v>344</v>
      </c>
      <c r="E5149">
        <v>2026</v>
      </c>
      <c r="F5149" s="76" t="str">
        <f t="shared" si="178"/>
        <v>239012. Vigilancia de la Salud AmbientalVigilancia de la Salud Ambiental2026</v>
      </c>
      <c r="G5149" s="7" t="s">
        <v>350</v>
      </c>
      <c r="H5149" s="7" t="s">
        <v>358</v>
      </c>
      <c r="I5149" t="s">
        <v>36</v>
      </c>
      <c r="J5149" s="7" t="s">
        <v>351</v>
      </c>
      <c r="K5149" t="s">
        <v>348</v>
      </c>
      <c r="L5149" t="s">
        <v>348</v>
      </c>
      <c r="M5149" s="37" t="s">
        <v>10</v>
      </c>
      <c r="N5149" s="78" t="s">
        <v>1</v>
      </c>
      <c r="O5149" s="76" t="str">
        <f t="shared" si="179"/>
        <v>239012. Vigilancia de la Salud AmbientalVigilancia de la Salud Ambiental20266_ANTONIO_NARIÑO2_FEBRERO_2026</v>
      </c>
      <c r="P5149" s="168">
        <f t="shared" si="177"/>
        <v>61104</v>
      </c>
      <c r="S5149" s="172">
        <v>30</v>
      </c>
      <c r="T5149" s="23">
        <v>1833120</v>
      </c>
    </row>
    <row r="5150" spans="2:20" ht="30" customHeight="1">
      <c r="B5150">
        <v>2390</v>
      </c>
      <c r="C5150" s="164" t="s">
        <v>343</v>
      </c>
      <c r="D5150" s="7" t="s">
        <v>344</v>
      </c>
      <c r="E5150">
        <v>2026</v>
      </c>
      <c r="F5150" s="76" t="str">
        <f t="shared" si="178"/>
        <v>239012. Vigilancia de la Salud AmbientalVigilancia de la Salud Ambiental2026</v>
      </c>
      <c r="G5150" s="7" t="s">
        <v>350</v>
      </c>
      <c r="H5150" s="7" t="s">
        <v>358</v>
      </c>
      <c r="I5150" t="s">
        <v>36</v>
      </c>
      <c r="J5150" s="7" t="s">
        <v>351</v>
      </c>
      <c r="K5150" t="s">
        <v>348</v>
      </c>
      <c r="L5150" t="s">
        <v>348</v>
      </c>
      <c r="M5150" s="37" t="s">
        <v>5</v>
      </c>
      <c r="N5150" s="78" t="s">
        <v>1</v>
      </c>
      <c r="O5150" s="76" t="str">
        <f t="shared" si="179"/>
        <v>239012. Vigilancia de la Salud AmbientalVigilancia de la Salud Ambiental20261_CANDELARIA2_FEBRERO_2026</v>
      </c>
      <c r="P5150" s="168">
        <f t="shared" si="177"/>
        <v>0</v>
      </c>
      <c r="S5150" s="172">
        <v>0</v>
      </c>
      <c r="T5150" s="23">
        <v>0</v>
      </c>
    </row>
    <row r="5151" spans="2:20" ht="30" customHeight="1">
      <c r="B5151">
        <v>2391</v>
      </c>
      <c r="C5151" s="164" t="s">
        <v>343</v>
      </c>
      <c r="D5151" s="7" t="s">
        <v>344</v>
      </c>
      <c r="E5151">
        <v>2026</v>
      </c>
      <c r="F5151" s="76" t="str">
        <f t="shared" si="178"/>
        <v>239112. Vigilancia de la Salud AmbientalVigilancia de la Salud Ambiental2026</v>
      </c>
      <c r="G5151" s="7" t="s">
        <v>354</v>
      </c>
      <c r="H5151" s="7" t="s">
        <v>358</v>
      </c>
      <c r="I5151" t="s">
        <v>36</v>
      </c>
      <c r="J5151" s="7" t="s">
        <v>363</v>
      </c>
      <c r="K5151" t="s">
        <v>348</v>
      </c>
      <c r="L5151" t="s">
        <v>348</v>
      </c>
      <c r="M5151" s="37" t="s">
        <v>5</v>
      </c>
      <c r="N5151" s="78" t="s">
        <v>1</v>
      </c>
      <c r="O5151" s="76" t="str">
        <f t="shared" si="179"/>
        <v>239112. Vigilancia de la Salud AmbientalVigilancia de la Salud Ambiental20261_CANDELARIA2_FEBRERO_2026</v>
      </c>
      <c r="P5151" s="168">
        <f t="shared" si="177"/>
        <v>0</v>
      </c>
      <c r="S5151" s="172">
        <v>0</v>
      </c>
      <c r="T5151" s="23">
        <v>0</v>
      </c>
    </row>
    <row r="5152" spans="2:20" ht="30" customHeight="1">
      <c r="B5152">
        <v>2392</v>
      </c>
      <c r="C5152" s="164" t="s">
        <v>343</v>
      </c>
      <c r="D5152" s="7" t="s">
        <v>344</v>
      </c>
      <c r="E5152">
        <v>2026</v>
      </c>
      <c r="F5152" s="76" t="str">
        <f t="shared" si="178"/>
        <v>239212. Vigilancia de la Salud AmbientalVigilancia de la Salud Ambiental2026</v>
      </c>
      <c r="G5152" s="7" t="s">
        <v>350</v>
      </c>
      <c r="H5152" s="7" t="s">
        <v>358</v>
      </c>
      <c r="I5152" t="s">
        <v>36</v>
      </c>
      <c r="J5152" s="7" t="s">
        <v>351</v>
      </c>
      <c r="K5152" t="s">
        <v>348</v>
      </c>
      <c r="L5152" t="s">
        <v>348</v>
      </c>
      <c r="M5152" s="37" t="s">
        <v>10</v>
      </c>
      <c r="N5152" s="78" t="s">
        <v>1</v>
      </c>
      <c r="O5152" s="76" t="str">
        <f t="shared" si="179"/>
        <v>239212. Vigilancia de la Salud AmbientalVigilancia de la Salud Ambiental20266_ANTONIO_NARIÑO2_FEBRERO_2026</v>
      </c>
      <c r="P5152" s="168">
        <f t="shared" si="177"/>
        <v>61104</v>
      </c>
      <c r="S5152" s="172">
        <v>5</v>
      </c>
      <c r="T5152" s="23">
        <v>305520</v>
      </c>
    </row>
    <row r="5153" spans="2:20" ht="30" customHeight="1">
      <c r="B5153">
        <v>2392</v>
      </c>
      <c r="C5153" s="164" t="s">
        <v>343</v>
      </c>
      <c r="D5153" s="7" t="s">
        <v>344</v>
      </c>
      <c r="E5153">
        <v>2026</v>
      </c>
      <c r="F5153" s="76" t="str">
        <f t="shared" si="178"/>
        <v>239212. Vigilancia de la Salud AmbientalVigilancia de la Salud Ambiental2026</v>
      </c>
      <c r="G5153" s="7" t="s">
        <v>350</v>
      </c>
      <c r="H5153" s="7" t="s">
        <v>358</v>
      </c>
      <c r="I5153" t="s">
        <v>36</v>
      </c>
      <c r="J5153" s="7" t="s">
        <v>351</v>
      </c>
      <c r="K5153" t="s">
        <v>348</v>
      </c>
      <c r="L5153" t="s">
        <v>348</v>
      </c>
      <c r="M5153" s="37" t="s">
        <v>5</v>
      </c>
      <c r="N5153" s="78" t="s">
        <v>1</v>
      </c>
      <c r="O5153" s="76" t="str">
        <f t="shared" si="179"/>
        <v>239212. Vigilancia de la Salud AmbientalVigilancia de la Salud Ambiental20261_CANDELARIA2_FEBRERO_2026</v>
      </c>
      <c r="P5153" s="168">
        <f t="shared" si="177"/>
        <v>61104</v>
      </c>
      <c r="S5153" s="172">
        <v>5</v>
      </c>
      <c r="T5153" s="23">
        <v>305520</v>
      </c>
    </row>
    <row r="5154" spans="2:20" ht="30" customHeight="1">
      <c r="B5154">
        <v>2393</v>
      </c>
      <c r="C5154" s="164" t="s">
        <v>343</v>
      </c>
      <c r="D5154" s="7" t="s">
        <v>344</v>
      </c>
      <c r="E5154">
        <v>2026</v>
      </c>
      <c r="F5154" s="76" t="str">
        <f t="shared" si="178"/>
        <v>239312. Vigilancia de la Salud AmbientalVigilancia de la Salud Ambiental2026</v>
      </c>
      <c r="G5154" s="7" t="s">
        <v>345</v>
      </c>
      <c r="H5154" s="7" t="s">
        <v>358</v>
      </c>
      <c r="I5154" t="s">
        <v>36</v>
      </c>
      <c r="J5154" s="7" t="s">
        <v>347</v>
      </c>
      <c r="K5154" t="s">
        <v>348</v>
      </c>
      <c r="L5154" t="s">
        <v>348</v>
      </c>
      <c r="M5154" s="37" t="s">
        <v>6</v>
      </c>
      <c r="N5154" s="78" t="s">
        <v>1</v>
      </c>
      <c r="O5154" s="76" t="str">
        <f t="shared" si="179"/>
        <v>239312. Vigilancia de la Salud AmbientalVigilancia de la Salud Ambiental20262_SANTA_FE2_FEBRERO_2026</v>
      </c>
      <c r="P5154" s="168">
        <f t="shared" si="177"/>
        <v>91656</v>
      </c>
      <c r="S5154" s="172">
        <v>7</v>
      </c>
      <c r="T5154" s="23">
        <v>641592</v>
      </c>
    </row>
    <row r="5155" spans="2:20" ht="30" customHeight="1">
      <c r="B5155">
        <v>2393</v>
      </c>
      <c r="C5155" s="164" t="s">
        <v>343</v>
      </c>
      <c r="D5155" s="7" t="s">
        <v>344</v>
      </c>
      <c r="E5155">
        <v>2026</v>
      </c>
      <c r="F5155" s="76" t="str">
        <f t="shared" si="178"/>
        <v>239312. Vigilancia de la Salud AmbientalVigilancia de la Salud Ambiental2026</v>
      </c>
      <c r="G5155" s="7" t="s">
        <v>345</v>
      </c>
      <c r="H5155" s="7" t="s">
        <v>358</v>
      </c>
      <c r="I5155" t="s">
        <v>36</v>
      </c>
      <c r="J5155" s="7" t="s">
        <v>347</v>
      </c>
      <c r="K5155" t="s">
        <v>348</v>
      </c>
      <c r="L5155" t="s">
        <v>348</v>
      </c>
      <c r="M5155" s="37" t="s">
        <v>8</v>
      </c>
      <c r="N5155" s="78" t="s">
        <v>1</v>
      </c>
      <c r="O5155" s="76" t="str">
        <f t="shared" si="179"/>
        <v>239312. Vigilancia de la Salud AmbientalVigilancia de la Salud Ambiental20264_SAN_CRISTOBAL2_FEBRERO_2026</v>
      </c>
      <c r="P5155" s="168">
        <f t="shared" si="177"/>
        <v>91656</v>
      </c>
      <c r="S5155" s="172">
        <v>6</v>
      </c>
      <c r="T5155" s="23">
        <v>549936</v>
      </c>
    </row>
    <row r="5156" spans="2:20" ht="30" customHeight="1">
      <c r="B5156">
        <v>2393</v>
      </c>
      <c r="C5156" s="164" t="s">
        <v>343</v>
      </c>
      <c r="D5156" s="7" t="s">
        <v>344</v>
      </c>
      <c r="E5156">
        <v>2026</v>
      </c>
      <c r="F5156" s="76" t="str">
        <f t="shared" si="178"/>
        <v>239312. Vigilancia de la Salud AmbientalVigilancia de la Salud Ambiental2026</v>
      </c>
      <c r="G5156" s="7" t="s">
        <v>345</v>
      </c>
      <c r="H5156" s="7" t="s">
        <v>358</v>
      </c>
      <c r="I5156" t="s">
        <v>36</v>
      </c>
      <c r="J5156" s="7" t="s">
        <v>347</v>
      </c>
      <c r="K5156" t="s">
        <v>348</v>
      </c>
      <c r="L5156" t="s">
        <v>348</v>
      </c>
      <c r="M5156" s="37" t="s">
        <v>7</v>
      </c>
      <c r="N5156" s="78" t="s">
        <v>1</v>
      </c>
      <c r="O5156" s="76" t="str">
        <f t="shared" si="179"/>
        <v>239312. Vigilancia de la Salud AmbientalVigilancia de la Salud Ambiental20263_MARTIRES2_FEBRERO_2026</v>
      </c>
      <c r="P5156" s="168">
        <f t="shared" si="177"/>
        <v>91656</v>
      </c>
      <c r="S5156" s="172">
        <v>1</v>
      </c>
      <c r="T5156" s="23">
        <v>91656</v>
      </c>
    </row>
    <row r="5157" spans="2:20" ht="30" customHeight="1">
      <c r="B5157">
        <v>2393</v>
      </c>
      <c r="C5157" s="164" t="s">
        <v>343</v>
      </c>
      <c r="D5157" s="7" t="s">
        <v>344</v>
      </c>
      <c r="E5157">
        <v>2026</v>
      </c>
      <c r="F5157" s="76" t="str">
        <f t="shared" si="178"/>
        <v>239312. Vigilancia de la Salud AmbientalVigilancia de la Salud Ambiental2026</v>
      </c>
      <c r="G5157" s="7" t="s">
        <v>345</v>
      </c>
      <c r="H5157" s="7" t="s">
        <v>358</v>
      </c>
      <c r="I5157" t="s">
        <v>36</v>
      </c>
      <c r="J5157" s="7" t="s">
        <v>347</v>
      </c>
      <c r="K5157" t="s">
        <v>348</v>
      </c>
      <c r="L5157" t="s">
        <v>348</v>
      </c>
      <c r="M5157" s="37" t="s">
        <v>10</v>
      </c>
      <c r="N5157" s="78" t="s">
        <v>1</v>
      </c>
      <c r="O5157" s="76" t="str">
        <f t="shared" si="179"/>
        <v>239312. Vigilancia de la Salud AmbientalVigilancia de la Salud Ambiental20266_ANTONIO_NARIÑO2_FEBRERO_2026</v>
      </c>
      <c r="P5157" s="168">
        <f t="shared" si="177"/>
        <v>91656</v>
      </c>
      <c r="S5157" s="172">
        <v>7</v>
      </c>
      <c r="T5157" s="23">
        <v>641592</v>
      </c>
    </row>
    <row r="5158" spans="2:20" ht="30" customHeight="1">
      <c r="B5158">
        <v>2393</v>
      </c>
      <c r="C5158" s="164" t="s">
        <v>343</v>
      </c>
      <c r="D5158" s="7" t="s">
        <v>344</v>
      </c>
      <c r="E5158">
        <v>2026</v>
      </c>
      <c r="F5158" s="76" t="str">
        <f t="shared" si="178"/>
        <v>239312. Vigilancia de la Salud AmbientalVigilancia de la Salud Ambiental2026</v>
      </c>
      <c r="G5158" s="7" t="s">
        <v>345</v>
      </c>
      <c r="H5158" s="7" t="s">
        <v>358</v>
      </c>
      <c r="I5158" t="s">
        <v>36</v>
      </c>
      <c r="J5158" s="7" t="s">
        <v>347</v>
      </c>
      <c r="K5158" t="s">
        <v>348</v>
      </c>
      <c r="L5158" t="s">
        <v>348</v>
      </c>
      <c r="M5158" s="37" t="s">
        <v>5</v>
      </c>
      <c r="N5158" s="78" t="s">
        <v>1</v>
      </c>
      <c r="O5158" s="76" t="str">
        <f t="shared" si="179"/>
        <v>239312. Vigilancia de la Salud AmbientalVigilancia de la Salud Ambiental20261_CANDELARIA2_FEBRERO_2026</v>
      </c>
      <c r="P5158" s="168">
        <f t="shared" si="177"/>
        <v>91656</v>
      </c>
      <c r="S5158" s="172">
        <v>1</v>
      </c>
      <c r="T5158" s="23">
        <v>91656</v>
      </c>
    </row>
    <row r="5159" spans="2:20" ht="30" customHeight="1">
      <c r="B5159">
        <v>2393</v>
      </c>
      <c r="C5159" s="164" t="s">
        <v>343</v>
      </c>
      <c r="D5159" s="7" t="s">
        <v>344</v>
      </c>
      <c r="E5159">
        <v>2026</v>
      </c>
      <c r="F5159" s="76" t="str">
        <f t="shared" si="178"/>
        <v>239312. Vigilancia de la Salud AmbientalVigilancia de la Salud Ambiental2026</v>
      </c>
      <c r="G5159" s="7" t="s">
        <v>345</v>
      </c>
      <c r="H5159" s="7" t="s">
        <v>358</v>
      </c>
      <c r="I5159" t="s">
        <v>36</v>
      </c>
      <c r="J5159" s="7" t="s">
        <v>347</v>
      </c>
      <c r="K5159" t="s">
        <v>348</v>
      </c>
      <c r="L5159" t="s">
        <v>348</v>
      </c>
      <c r="M5159" s="37" t="s">
        <v>9</v>
      </c>
      <c r="N5159" s="78" t="s">
        <v>1</v>
      </c>
      <c r="O5159" s="76" t="str">
        <f t="shared" si="179"/>
        <v>239312. Vigilancia de la Salud AmbientalVigilancia de la Salud Ambiental20265_RAFAEL_URIBE2_FEBRERO_2026</v>
      </c>
      <c r="P5159" s="168">
        <f t="shared" si="177"/>
        <v>91656</v>
      </c>
      <c r="S5159" s="172">
        <v>7</v>
      </c>
      <c r="T5159" s="23">
        <v>641592</v>
      </c>
    </row>
    <row r="5160" spans="2:20" ht="30" customHeight="1">
      <c r="B5160">
        <v>2394</v>
      </c>
      <c r="C5160" s="164" t="s">
        <v>343</v>
      </c>
      <c r="D5160" s="7" t="s">
        <v>344</v>
      </c>
      <c r="E5160">
        <v>2026</v>
      </c>
      <c r="F5160" s="76" t="str">
        <f t="shared" si="178"/>
        <v>239412. Vigilancia de la Salud AmbientalVigilancia de la Salud Ambiental2026</v>
      </c>
      <c r="G5160" s="7" t="s">
        <v>345</v>
      </c>
      <c r="H5160" s="7" t="s">
        <v>349</v>
      </c>
      <c r="I5160" t="s">
        <v>36</v>
      </c>
      <c r="J5160" s="7" t="s">
        <v>347</v>
      </c>
      <c r="K5160" t="s">
        <v>348</v>
      </c>
      <c r="L5160" t="s">
        <v>348</v>
      </c>
      <c r="M5160" s="37" t="s">
        <v>6</v>
      </c>
      <c r="N5160" s="78" t="s">
        <v>1</v>
      </c>
      <c r="O5160" s="76" t="str">
        <f t="shared" si="179"/>
        <v>239412. Vigilancia de la Salud AmbientalVigilancia de la Salud Ambiental20262_SANTA_FE2_FEBRERO_2026</v>
      </c>
      <c r="P5160" s="168">
        <f t="shared" si="177"/>
        <v>0</v>
      </c>
      <c r="S5160" s="172">
        <v>0</v>
      </c>
      <c r="T5160" s="23">
        <v>0</v>
      </c>
    </row>
    <row r="5161" spans="2:20" ht="30" customHeight="1">
      <c r="B5161">
        <v>2394</v>
      </c>
      <c r="C5161" s="164" t="s">
        <v>343</v>
      </c>
      <c r="D5161" s="7" t="s">
        <v>344</v>
      </c>
      <c r="E5161">
        <v>2026</v>
      </c>
      <c r="F5161" s="76" t="str">
        <f t="shared" si="178"/>
        <v>239412. Vigilancia de la Salud AmbientalVigilancia de la Salud Ambiental2026</v>
      </c>
      <c r="G5161" s="7" t="s">
        <v>345</v>
      </c>
      <c r="H5161" s="7" t="s">
        <v>349</v>
      </c>
      <c r="I5161" t="s">
        <v>36</v>
      </c>
      <c r="J5161" s="7" t="s">
        <v>347</v>
      </c>
      <c r="K5161" t="s">
        <v>348</v>
      </c>
      <c r="L5161" t="s">
        <v>348</v>
      </c>
      <c r="M5161" s="37" t="s">
        <v>8</v>
      </c>
      <c r="N5161" s="78" t="s">
        <v>1</v>
      </c>
      <c r="O5161" s="76" t="str">
        <f t="shared" si="179"/>
        <v>239412. Vigilancia de la Salud AmbientalVigilancia de la Salud Ambiental20264_SAN_CRISTOBAL2_FEBRERO_2026</v>
      </c>
      <c r="P5161" s="168">
        <f t="shared" si="177"/>
        <v>0</v>
      </c>
      <c r="S5161" s="172">
        <v>0</v>
      </c>
      <c r="T5161" s="23">
        <v>0</v>
      </c>
    </row>
    <row r="5162" spans="2:20" ht="30" customHeight="1">
      <c r="B5162">
        <v>2394</v>
      </c>
      <c r="C5162" s="164" t="s">
        <v>343</v>
      </c>
      <c r="D5162" s="7" t="s">
        <v>344</v>
      </c>
      <c r="E5162">
        <v>2026</v>
      </c>
      <c r="F5162" s="76" t="str">
        <f t="shared" si="178"/>
        <v>239412. Vigilancia de la Salud AmbientalVigilancia de la Salud Ambiental2026</v>
      </c>
      <c r="G5162" s="7" t="s">
        <v>345</v>
      </c>
      <c r="H5162" s="7" t="s">
        <v>349</v>
      </c>
      <c r="I5162" t="s">
        <v>36</v>
      </c>
      <c r="J5162" s="7" t="s">
        <v>347</v>
      </c>
      <c r="K5162" t="s">
        <v>348</v>
      </c>
      <c r="L5162" t="s">
        <v>348</v>
      </c>
      <c r="M5162" s="37" t="s">
        <v>7</v>
      </c>
      <c r="N5162" s="78" t="s">
        <v>1</v>
      </c>
      <c r="O5162" s="76" t="str">
        <f t="shared" si="179"/>
        <v>239412. Vigilancia de la Salud AmbientalVigilancia de la Salud Ambiental20263_MARTIRES2_FEBRERO_2026</v>
      </c>
      <c r="P5162" s="168">
        <f t="shared" si="177"/>
        <v>0</v>
      </c>
      <c r="S5162" s="172">
        <v>0</v>
      </c>
      <c r="T5162" s="23">
        <v>0</v>
      </c>
    </row>
    <row r="5163" spans="2:20" ht="30" customHeight="1">
      <c r="B5163">
        <v>2394</v>
      </c>
      <c r="C5163" s="164" t="s">
        <v>343</v>
      </c>
      <c r="D5163" s="7" t="s">
        <v>344</v>
      </c>
      <c r="E5163">
        <v>2026</v>
      </c>
      <c r="F5163" s="76" t="str">
        <f t="shared" si="178"/>
        <v>239412. Vigilancia de la Salud AmbientalVigilancia de la Salud Ambiental2026</v>
      </c>
      <c r="G5163" s="7" t="s">
        <v>345</v>
      </c>
      <c r="H5163" s="7" t="s">
        <v>349</v>
      </c>
      <c r="I5163" t="s">
        <v>36</v>
      </c>
      <c r="J5163" s="7" t="s">
        <v>347</v>
      </c>
      <c r="K5163" t="s">
        <v>348</v>
      </c>
      <c r="L5163" t="s">
        <v>348</v>
      </c>
      <c r="M5163" s="37" t="s">
        <v>10</v>
      </c>
      <c r="N5163" s="78" t="s">
        <v>1</v>
      </c>
      <c r="O5163" s="76" t="str">
        <f t="shared" si="179"/>
        <v>239412. Vigilancia de la Salud AmbientalVigilancia de la Salud Ambiental20266_ANTONIO_NARIÑO2_FEBRERO_2026</v>
      </c>
      <c r="P5163" s="168">
        <f t="shared" si="177"/>
        <v>0</v>
      </c>
      <c r="S5163" s="172">
        <v>0</v>
      </c>
      <c r="T5163" s="23">
        <v>0</v>
      </c>
    </row>
    <row r="5164" spans="2:20" ht="30" customHeight="1">
      <c r="B5164">
        <v>2394</v>
      </c>
      <c r="C5164" s="164" t="s">
        <v>343</v>
      </c>
      <c r="D5164" s="7" t="s">
        <v>344</v>
      </c>
      <c r="E5164">
        <v>2026</v>
      </c>
      <c r="F5164" s="76" t="str">
        <f t="shared" si="178"/>
        <v>239412. Vigilancia de la Salud AmbientalVigilancia de la Salud Ambiental2026</v>
      </c>
      <c r="G5164" s="7" t="s">
        <v>345</v>
      </c>
      <c r="H5164" s="7" t="s">
        <v>349</v>
      </c>
      <c r="I5164" t="s">
        <v>36</v>
      </c>
      <c r="J5164" s="7" t="s">
        <v>347</v>
      </c>
      <c r="K5164" t="s">
        <v>348</v>
      </c>
      <c r="L5164" t="s">
        <v>348</v>
      </c>
      <c r="M5164" s="37" t="s">
        <v>5</v>
      </c>
      <c r="N5164" s="78" t="s">
        <v>1</v>
      </c>
      <c r="O5164" s="76" t="str">
        <f t="shared" si="179"/>
        <v>239412. Vigilancia de la Salud AmbientalVigilancia de la Salud Ambiental20261_CANDELARIA2_FEBRERO_2026</v>
      </c>
      <c r="P5164" s="168">
        <f t="shared" ref="P5164:P5227" si="180">IFERROR(T5164/S5164,0)</f>
        <v>0</v>
      </c>
      <c r="S5164" s="172">
        <v>0</v>
      </c>
      <c r="T5164" s="23">
        <v>0</v>
      </c>
    </row>
    <row r="5165" spans="2:20" ht="30" customHeight="1">
      <c r="B5165">
        <v>2394</v>
      </c>
      <c r="C5165" s="164" t="s">
        <v>343</v>
      </c>
      <c r="D5165" s="7" t="s">
        <v>344</v>
      </c>
      <c r="E5165">
        <v>2026</v>
      </c>
      <c r="F5165" s="76" t="str">
        <f t="shared" si="178"/>
        <v>239412. Vigilancia de la Salud AmbientalVigilancia de la Salud Ambiental2026</v>
      </c>
      <c r="G5165" s="7" t="s">
        <v>345</v>
      </c>
      <c r="H5165" s="7" t="s">
        <v>349</v>
      </c>
      <c r="I5165" t="s">
        <v>36</v>
      </c>
      <c r="J5165" s="7" t="s">
        <v>347</v>
      </c>
      <c r="K5165" t="s">
        <v>348</v>
      </c>
      <c r="L5165" t="s">
        <v>348</v>
      </c>
      <c r="M5165" s="37" t="s">
        <v>9</v>
      </c>
      <c r="N5165" s="78" t="s">
        <v>1</v>
      </c>
      <c r="O5165" s="76" t="str">
        <f t="shared" si="179"/>
        <v>239412. Vigilancia de la Salud AmbientalVigilancia de la Salud Ambiental20265_RAFAEL_URIBE2_FEBRERO_2026</v>
      </c>
      <c r="P5165" s="168">
        <f t="shared" si="180"/>
        <v>0</v>
      </c>
      <c r="S5165" s="172">
        <v>0</v>
      </c>
      <c r="T5165" s="23">
        <v>0</v>
      </c>
    </row>
    <row r="5166" spans="2:20" ht="30" customHeight="1">
      <c r="B5166">
        <v>2395</v>
      </c>
      <c r="C5166" s="164" t="s">
        <v>343</v>
      </c>
      <c r="D5166" s="7" t="s">
        <v>344</v>
      </c>
      <c r="E5166">
        <v>2026</v>
      </c>
      <c r="F5166" s="76" t="str">
        <f t="shared" si="178"/>
        <v>239512. Vigilancia de la Salud AmbientalVigilancia de la Salud Ambiental2026</v>
      </c>
      <c r="G5166" s="7" t="s">
        <v>357</v>
      </c>
      <c r="H5166" s="7" t="s">
        <v>358</v>
      </c>
      <c r="I5166" t="s">
        <v>36</v>
      </c>
      <c r="J5166" s="7" t="s">
        <v>362</v>
      </c>
      <c r="K5166" t="s">
        <v>348</v>
      </c>
      <c r="L5166" t="s">
        <v>348</v>
      </c>
      <c r="M5166" s="37" t="s">
        <v>5</v>
      </c>
      <c r="N5166" s="78" t="s">
        <v>1</v>
      </c>
      <c r="O5166" s="76" t="str">
        <f t="shared" si="179"/>
        <v>239512. Vigilancia de la Salud AmbientalVigilancia de la Salud Ambiental20261_CANDELARIA2_FEBRERO_2026</v>
      </c>
      <c r="P5166" s="168">
        <f t="shared" si="180"/>
        <v>183312</v>
      </c>
      <c r="S5166" s="172">
        <v>104</v>
      </c>
      <c r="T5166" s="23">
        <v>19064448</v>
      </c>
    </row>
    <row r="5167" spans="2:20" ht="30" customHeight="1">
      <c r="B5167">
        <v>2396</v>
      </c>
      <c r="C5167" s="164" t="s">
        <v>343</v>
      </c>
      <c r="D5167" s="7" t="s">
        <v>344</v>
      </c>
      <c r="E5167">
        <v>2026</v>
      </c>
      <c r="F5167" s="76" t="str">
        <f t="shared" si="178"/>
        <v>239612. Vigilancia de la Salud AmbientalVigilancia de la Salud Ambiental2026</v>
      </c>
      <c r="G5167" s="7" t="s">
        <v>357</v>
      </c>
      <c r="H5167" s="7" t="s">
        <v>358</v>
      </c>
      <c r="I5167" t="s">
        <v>36</v>
      </c>
      <c r="J5167" s="7" t="s">
        <v>361</v>
      </c>
      <c r="K5167" t="s">
        <v>348</v>
      </c>
      <c r="L5167" t="s">
        <v>348</v>
      </c>
      <c r="M5167" s="37" t="s">
        <v>8</v>
      </c>
      <c r="N5167" s="78" t="s">
        <v>1</v>
      </c>
      <c r="O5167" s="76" t="str">
        <f t="shared" si="179"/>
        <v>239612. Vigilancia de la Salud AmbientalVigilancia de la Salud Ambiental20264_SAN_CRISTOBAL2_FEBRERO_2026</v>
      </c>
      <c r="P5167" s="168">
        <f t="shared" si="180"/>
        <v>5234844</v>
      </c>
      <c r="S5167" s="172">
        <v>1</v>
      </c>
      <c r="T5167" s="23">
        <v>5234844</v>
      </c>
    </row>
    <row r="5168" spans="2:20" ht="30" customHeight="1">
      <c r="B5168">
        <v>2399</v>
      </c>
      <c r="C5168" s="164" t="s">
        <v>343</v>
      </c>
      <c r="D5168" s="7" t="s">
        <v>344</v>
      </c>
      <c r="E5168">
        <v>2026</v>
      </c>
      <c r="F5168" s="76" t="str">
        <f t="shared" si="178"/>
        <v>239912. Vigilancia de la Salud AmbientalVigilancia de la Salud Ambiental2026</v>
      </c>
      <c r="G5168" s="7" t="s">
        <v>345</v>
      </c>
      <c r="H5168" s="7" t="s">
        <v>355</v>
      </c>
      <c r="I5168" t="s">
        <v>36</v>
      </c>
      <c r="J5168" s="7" t="s">
        <v>347</v>
      </c>
      <c r="K5168" t="s">
        <v>348</v>
      </c>
      <c r="L5168" t="s">
        <v>348</v>
      </c>
      <c r="M5168" s="37" t="s">
        <v>6</v>
      </c>
      <c r="N5168" s="78" t="s">
        <v>1</v>
      </c>
      <c r="O5168" s="76" t="str">
        <f t="shared" si="179"/>
        <v>239912. Vigilancia de la Salud AmbientalVigilancia de la Salud Ambiental20262_SANTA_FE2_FEBRERO_2026</v>
      </c>
      <c r="P5168" s="168">
        <f t="shared" si="180"/>
        <v>35979</v>
      </c>
      <c r="S5168" s="172">
        <v>37</v>
      </c>
      <c r="T5168" s="23">
        <v>1331223</v>
      </c>
    </row>
    <row r="5169" spans="2:20" ht="30" customHeight="1">
      <c r="B5169">
        <v>2399</v>
      </c>
      <c r="C5169" s="164" t="s">
        <v>343</v>
      </c>
      <c r="D5169" s="7" t="s">
        <v>344</v>
      </c>
      <c r="E5169">
        <v>2026</v>
      </c>
      <c r="F5169" s="76" t="str">
        <f t="shared" si="178"/>
        <v>239912. Vigilancia de la Salud AmbientalVigilancia de la Salud Ambiental2026</v>
      </c>
      <c r="G5169" s="7" t="s">
        <v>345</v>
      </c>
      <c r="H5169" s="7" t="s">
        <v>355</v>
      </c>
      <c r="I5169" t="s">
        <v>36</v>
      </c>
      <c r="J5169" s="7" t="s">
        <v>347</v>
      </c>
      <c r="K5169" t="s">
        <v>348</v>
      </c>
      <c r="L5169" t="s">
        <v>348</v>
      </c>
      <c r="M5169" s="37" t="s">
        <v>8</v>
      </c>
      <c r="N5169" s="78" t="s">
        <v>1</v>
      </c>
      <c r="O5169" s="76" t="str">
        <f t="shared" si="179"/>
        <v>239912. Vigilancia de la Salud AmbientalVigilancia de la Salud Ambiental20264_SAN_CRISTOBAL2_FEBRERO_2026</v>
      </c>
      <c r="P5169" s="168">
        <f t="shared" si="180"/>
        <v>35979</v>
      </c>
      <c r="S5169" s="172">
        <v>51</v>
      </c>
      <c r="T5169" s="23">
        <v>1834929</v>
      </c>
    </row>
    <row r="5170" spans="2:20" ht="30" customHeight="1">
      <c r="B5170">
        <v>2399</v>
      </c>
      <c r="C5170" s="164" t="s">
        <v>343</v>
      </c>
      <c r="D5170" s="7" t="s">
        <v>344</v>
      </c>
      <c r="E5170">
        <v>2026</v>
      </c>
      <c r="F5170" s="76" t="str">
        <f t="shared" si="178"/>
        <v>239912. Vigilancia de la Salud AmbientalVigilancia de la Salud Ambiental2026</v>
      </c>
      <c r="G5170" s="7" t="s">
        <v>345</v>
      </c>
      <c r="H5170" s="7" t="s">
        <v>355</v>
      </c>
      <c r="I5170" t="s">
        <v>36</v>
      </c>
      <c r="J5170" s="7" t="s">
        <v>347</v>
      </c>
      <c r="K5170" t="s">
        <v>348</v>
      </c>
      <c r="L5170" t="s">
        <v>348</v>
      </c>
      <c r="M5170" s="37" t="s">
        <v>7</v>
      </c>
      <c r="N5170" s="78" t="s">
        <v>1</v>
      </c>
      <c r="O5170" s="76" t="str">
        <f t="shared" si="179"/>
        <v>239912. Vigilancia de la Salud AmbientalVigilancia de la Salud Ambiental20263_MARTIRES2_FEBRERO_2026</v>
      </c>
      <c r="P5170" s="168">
        <f t="shared" si="180"/>
        <v>35979</v>
      </c>
      <c r="S5170" s="172">
        <v>110</v>
      </c>
      <c r="T5170" s="23">
        <v>3957690</v>
      </c>
    </row>
    <row r="5171" spans="2:20" ht="30" customHeight="1">
      <c r="B5171">
        <v>2399</v>
      </c>
      <c r="C5171" s="164" t="s">
        <v>343</v>
      </c>
      <c r="D5171" s="7" t="s">
        <v>344</v>
      </c>
      <c r="E5171">
        <v>2026</v>
      </c>
      <c r="F5171" s="76" t="str">
        <f t="shared" si="178"/>
        <v>239912. Vigilancia de la Salud AmbientalVigilancia de la Salud Ambiental2026</v>
      </c>
      <c r="G5171" s="7" t="s">
        <v>345</v>
      </c>
      <c r="H5171" s="7" t="s">
        <v>355</v>
      </c>
      <c r="I5171" t="s">
        <v>36</v>
      </c>
      <c r="J5171" s="7" t="s">
        <v>347</v>
      </c>
      <c r="K5171" t="s">
        <v>348</v>
      </c>
      <c r="L5171" t="s">
        <v>348</v>
      </c>
      <c r="M5171" s="37" t="s">
        <v>10</v>
      </c>
      <c r="N5171" s="78" t="s">
        <v>1</v>
      </c>
      <c r="O5171" s="76" t="str">
        <f t="shared" si="179"/>
        <v>239912. Vigilancia de la Salud AmbientalVigilancia de la Salud Ambiental20266_ANTONIO_NARIÑO2_FEBRERO_2026</v>
      </c>
      <c r="P5171" s="168">
        <f t="shared" si="180"/>
        <v>35979</v>
      </c>
      <c r="S5171" s="172">
        <v>44</v>
      </c>
      <c r="T5171" s="23">
        <v>1583076</v>
      </c>
    </row>
    <row r="5172" spans="2:20" ht="30" customHeight="1">
      <c r="B5172">
        <v>2399</v>
      </c>
      <c r="C5172" s="164" t="s">
        <v>343</v>
      </c>
      <c r="D5172" s="7" t="s">
        <v>344</v>
      </c>
      <c r="E5172">
        <v>2026</v>
      </c>
      <c r="F5172" s="76" t="str">
        <f t="shared" si="178"/>
        <v>239912. Vigilancia de la Salud AmbientalVigilancia de la Salud Ambiental2026</v>
      </c>
      <c r="G5172" s="7" t="s">
        <v>345</v>
      </c>
      <c r="H5172" s="7" t="s">
        <v>355</v>
      </c>
      <c r="I5172" t="s">
        <v>36</v>
      </c>
      <c r="J5172" s="7" t="s">
        <v>347</v>
      </c>
      <c r="K5172" t="s">
        <v>348</v>
      </c>
      <c r="L5172" t="s">
        <v>348</v>
      </c>
      <c r="M5172" s="37" t="s">
        <v>5</v>
      </c>
      <c r="N5172" s="78" t="s">
        <v>1</v>
      </c>
      <c r="O5172" s="76" t="str">
        <f t="shared" si="179"/>
        <v>239912. Vigilancia de la Salud AmbientalVigilancia de la Salud Ambiental20261_CANDELARIA2_FEBRERO_2026</v>
      </c>
      <c r="P5172" s="168">
        <f t="shared" si="180"/>
        <v>35979</v>
      </c>
      <c r="S5172" s="172">
        <v>15</v>
      </c>
      <c r="T5172" s="23">
        <v>539685</v>
      </c>
    </row>
    <row r="5173" spans="2:20" ht="30" customHeight="1">
      <c r="B5173">
        <v>2399</v>
      </c>
      <c r="C5173" s="164" t="s">
        <v>343</v>
      </c>
      <c r="D5173" s="7" t="s">
        <v>344</v>
      </c>
      <c r="E5173">
        <v>2026</v>
      </c>
      <c r="F5173" s="76" t="str">
        <f t="shared" si="178"/>
        <v>239912. Vigilancia de la Salud AmbientalVigilancia de la Salud Ambiental2026</v>
      </c>
      <c r="G5173" s="7" t="s">
        <v>345</v>
      </c>
      <c r="H5173" s="7" t="s">
        <v>355</v>
      </c>
      <c r="I5173" t="s">
        <v>36</v>
      </c>
      <c r="J5173" s="7" t="s">
        <v>347</v>
      </c>
      <c r="K5173" t="s">
        <v>348</v>
      </c>
      <c r="L5173" t="s">
        <v>348</v>
      </c>
      <c r="M5173" s="37" t="s">
        <v>9</v>
      </c>
      <c r="N5173" s="78" t="s">
        <v>1</v>
      </c>
      <c r="O5173" s="76" t="str">
        <f t="shared" si="179"/>
        <v>239912. Vigilancia de la Salud AmbientalVigilancia de la Salud Ambiental20265_RAFAEL_URIBE2_FEBRERO_2026</v>
      </c>
      <c r="P5173" s="168">
        <f t="shared" si="180"/>
        <v>35979</v>
      </c>
      <c r="S5173" s="172">
        <v>76</v>
      </c>
      <c r="T5173" s="23">
        <v>2734404</v>
      </c>
    </row>
    <row r="5174" spans="2:20" ht="30" customHeight="1">
      <c r="B5174">
        <v>2400</v>
      </c>
      <c r="C5174" s="164" t="s">
        <v>343</v>
      </c>
      <c r="D5174" s="7" t="s">
        <v>344</v>
      </c>
      <c r="E5174">
        <v>2026</v>
      </c>
      <c r="F5174" s="76" t="str">
        <f t="shared" si="178"/>
        <v>240012. Vigilancia de la Salud AmbientalVigilancia de la Salud Ambiental2026</v>
      </c>
      <c r="G5174" s="7" t="s">
        <v>354</v>
      </c>
      <c r="H5174" s="7" t="s">
        <v>355</v>
      </c>
      <c r="I5174" t="s">
        <v>36</v>
      </c>
      <c r="J5174" s="7" t="s">
        <v>356</v>
      </c>
      <c r="K5174" t="s">
        <v>348</v>
      </c>
      <c r="L5174" t="s">
        <v>348</v>
      </c>
      <c r="M5174" s="37" t="s">
        <v>6</v>
      </c>
      <c r="N5174" s="78" t="s">
        <v>1</v>
      </c>
      <c r="O5174" s="76" t="str">
        <f t="shared" si="179"/>
        <v>240012. Vigilancia de la Salud AmbientalVigilancia de la Salud Ambiental20262_SANTA_FE2_FEBRERO_2026</v>
      </c>
      <c r="P5174" s="168">
        <f t="shared" si="180"/>
        <v>0</v>
      </c>
      <c r="S5174" s="172">
        <v>0</v>
      </c>
      <c r="T5174" s="23">
        <v>0</v>
      </c>
    </row>
    <row r="5175" spans="2:20" ht="30" customHeight="1">
      <c r="B5175">
        <v>2400</v>
      </c>
      <c r="C5175" s="164" t="s">
        <v>343</v>
      </c>
      <c r="D5175" s="7" t="s">
        <v>344</v>
      </c>
      <c r="E5175">
        <v>2026</v>
      </c>
      <c r="F5175" s="76" t="str">
        <f t="shared" si="178"/>
        <v>240012. Vigilancia de la Salud AmbientalVigilancia de la Salud Ambiental2026</v>
      </c>
      <c r="G5175" s="7" t="s">
        <v>354</v>
      </c>
      <c r="H5175" s="7" t="s">
        <v>355</v>
      </c>
      <c r="I5175" t="s">
        <v>36</v>
      </c>
      <c r="J5175" s="7" t="s">
        <v>356</v>
      </c>
      <c r="K5175" t="s">
        <v>348</v>
      </c>
      <c r="L5175" t="s">
        <v>348</v>
      </c>
      <c r="M5175" s="37" t="s">
        <v>8</v>
      </c>
      <c r="N5175" s="78" t="s">
        <v>1</v>
      </c>
      <c r="O5175" s="76" t="str">
        <f t="shared" si="179"/>
        <v>240012. Vigilancia de la Salud AmbientalVigilancia de la Salud Ambiental20264_SAN_CRISTOBAL2_FEBRERO_2026</v>
      </c>
      <c r="P5175" s="168">
        <f t="shared" si="180"/>
        <v>0</v>
      </c>
      <c r="S5175" s="172">
        <v>0</v>
      </c>
      <c r="T5175" s="23">
        <v>0</v>
      </c>
    </row>
    <row r="5176" spans="2:20" ht="30" customHeight="1">
      <c r="B5176">
        <v>2400</v>
      </c>
      <c r="C5176" s="164" t="s">
        <v>343</v>
      </c>
      <c r="D5176" s="7" t="s">
        <v>344</v>
      </c>
      <c r="E5176">
        <v>2026</v>
      </c>
      <c r="F5176" s="76" t="str">
        <f t="shared" si="178"/>
        <v>240012. Vigilancia de la Salud AmbientalVigilancia de la Salud Ambiental2026</v>
      </c>
      <c r="G5176" s="7" t="s">
        <v>354</v>
      </c>
      <c r="H5176" s="7" t="s">
        <v>355</v>
      </c>
      <c r="I5176" t="s">
        <v>36</v>
      </c>
      <c r="J5176" s="7" t="s">
        <v>356</v>
      </c>
      <c r="K5176" t="s">
        <v>348</v>
      </c>
      <c r="L5176" t="s">
        <v>348</v>
      </c>
      <c r="M5176" s="37" t="s">
        <v>7</v>
      </c>
      <c r="N5176" s="78" t="s">
        <v>1</v>
      </c>
      <c r="O5176" s="76" t="str">
        <f t="shared" si="179"/>
        <v>240012. Vigilancia de la Salud AmbientalVigilancia de la Salud Ambiental20263_MARTIRES2_FEBRERO_2026</v>
      </c>
      <c r="P5176" s="168">
        <f t="shared" si="180"/>
        <v>0</v>
      </c>
      <c r="S5176" s="172">
        <v>0</v>
      </c>
      <c r="T5176" s="23">
        <v>0</v>
      </c>
    </row>
    <row r="5177" spans="2:20" ht="30" customHeight="1">
      <c r="B5177">
        <v>2400</v>
      </c>
      <c r="C5177" s="164" t="s">
        <v>343</v>
      </c>
      <c r="D5177" s="7" t="s">
        <v>344</v>
      </c>
      <c r="E5177">
        <v>2026</v>
      </c>
      <c r="F5177" s="76" t="str">
        <f t="shared" si="178"/>
        <v>240012. Vigilancia de la Salud AmbientalVigilancia de la Salud Ambiental2026</v>
      </c>
      <c r="G5177" s="7" t="s">
        <v>354</v>
      </c>
      <c r="H5177" s="7" t="s">
        <v>355</v>
      </c>
      <c r="I5177" t="s">
        <v>36</v>
      </c>
      <c r="J5177" s="7" t="s">
        <v>356</v>
      </c>
      <c r="K5177" t="s">
        <v>348</v>
      </c>
      <c r="L5177" t="s">
        <v>348</v>
      </c>
      <c r="M5177" s="37" t="s">
        <v>10</v>
      </c>
      <c r="N5177" s="78" t="s">
        <v>1</v>
      </c>
      <c r="O5177" s="76" t="str">
        <f t="shared" si="179"/>
        <v>240012. Vigilancia de la Salud AmbientalVigilancia de la Salud Ambiental20266_ANTONIO_NARIÑO2_FEBRERO_2026</v>
      </c>
      <c r="P5177" s="168">
        <f t="shared" si="180"/>
        <v>0</v>
      </c>
      <c r="S5177" s="172">
        <v>0</v>
      </c>
      <c r="T5177" s="23">
        <v>0</v>
      </c>
    </row>
    <row r="5178" spans="2:20" ht="30" customHeight="1">
      <c r="B5178">
        <v>2400</v>
      </c>
      <c r="C5178" s="164" t="s">
        <v>343</v>
      </c>
      <c r="D5178" s="7" t="s">
        <v>344</v>
      </c>
      <c r="E5178">
        <v>2026</v>
      </c>
      <c r="F5178" s="76" t="str">
        <f t="shared" si="178"/>
        <v>240012. Vigilancia de la Salud AmbientalVigilancia de la Salud Ambiental2026</v>
      </c>
      <c r="G5178" s="7" t="s">
        <v>354</v>
      </c>
      <c r="H5178" s="7" t="s">
        <v>355</v>
      </c>
      <c r="I5178" t="s">
        <v>36</v>
      </c>
      <c r="J5178" s="7" t="s">
        <v>356</v>
      </c>
      <c r="K5178" t="s">
        <v>348</v>
      </c>
      <c r="L5178" t="s">
        <v>348</v>
      </c>
      <c r="M5178" s="37" t="s">
        <v>5</v>
      </c>
      <c r="N5178" s="78" t="s">
        <v>1</v>
      </c>
      <c r="O5178" s="76" t="str">
        <f t="shared" si="179"/>
        <v>240012. Vigilancia de la Salud AmbientalVigilancia de la Salud Ambiental20261_CANDELARIA2_FEBRERO_2026</v>
      </c>
      <c r="P5178" s="168">
        <f t="shared" si="180"/>
        <v>0</v>
      </c>
      <c r="S5178" s="172">
        <v>0</v>
      </c>
      <c r="T5178" s="23">
        <v>0</v>
      </c>
    </row>
    <row r="5179" spans="2:20" ht="30" customHeight="1">
      <c r="B5179">
        <v>2400</v>
      </c>
      <c r="C5179" s="164" t="s">
        <v>343</v>
      </c>
      <c r="D5179" s="7" t="s">
        <v>344</v>
      </c>
      <c r="E5179">
        <v>2026</v>
      </c>
      <c r="F5179" s="76" t="str">
        <f t="shared" si="178"/>
        <v>240012. Vigilancia de la Salud AmbientalVigilancia de la Salud Ambiental2026</v>
      </c>
      <c r="G5179" s="7" t="s">
        <v>354</v>
      </c>
      <c r="H5179" s="7" t="s">
        <v>355</v>
      </c>
      <c r="I5179" t="s">
        <v>36</v>
      </c>
      <c r="J5179" s="7" t="s">
        <v>356</v>
      </c>
      <c r="K5179" t="s">
        <v>348</v>
      </c>
      <c r="L5179" t="s">
        <v>348</v>
      </c>
      <c r="M5179" s="37" t="s">
        <v>9</v>
      </c>
      <c r="N5179" s="78" t="s">
        <v>1</v>
      </c>
      <c r="O5179" s="76" t="str">
        <f t="shared" si="179"/>
        <v>240012. Vigilancia de la Salud AmbientalVigilancia de la Salud Ambiental20265_RAFAEL_URIBE2_FEBRERO_2026</v>
      </c>
      <c r="P5179" s="168">
        <f t="shared" si="180"/>
        <v>0</v>
      </c>
      <c r="S5179" s="172">
        <v>0</v>
      </c>
      <c r="T5179" s="23">
        <v>0</v>
      </c>
    </row>
    <row r="5180" spans="2:20" ht="30" customHeight="1">
      <c r="B5180">
        <v>2401</v>
      </c>
      <c r="C5180" s="164" t="s">
        <v>343</v>
      </c>
      <c r="D5180" s="7" t="s">
        <v>344</v>
      </c>
      <c r="E5180">
        <v>2026</v>
      </c>
      <c r="F5180" s="76" t="str">
        <f t="shared" si="178"/>
        <v>240112. Vigilancia de la Salud AmbientalVigilancia de la Salud Ambiental2026</v>
      </c>
      <c r="G5180" s="7" t="s">
        <v>364</v>
      </c>
      <c r="H5180" s="7" t="s">
        <v>355</v>
      </c>
      <c r="I5180" t="s">
        <v>36</v>
      </c>
      <c r="J5180" s="7" t="s">
        <v>356</v>
      </c>
      <c r="K5180" t="s">
        <v>348</v>
      </c>
      <c r="L5180" t="s">
        <v>348</v>
      </c>
      <c r="M5180" s="37" t="s">
        <v>6</v>
      </c>
      <c r="N5180" s="78" t="s">
        <v>1</v>
      </c>
      <c r="O5180" s="76" t="str">
        <f t="shared" si="179"/>
        <v>240112. Vigilancia de la Salud AmbientalVigilancia de la Salud Ambiental20262_SANTA_FE2_FEBRERO_2026</v>
      </c>
      <c r="P5180" s="168">
        <f t="shared" si="180"/>
        <v>3673744</v>
      </c>
      <c r="S5180" s="172">
        <v>2</v>
      </c>
      <c r="T5180" s="23">
        <v>7347488</v>
      </c>
    </row>
    <row r="5181" spans="2:20" ht="30" customHeight="1">
      <c r="B5181">
        <v>2402</v>
      </c>
      <c r="C5181" s="164" t="s">
        <v>343</v>
      </c>
      <c r="D5181" s="7" t="s">
        <v>344</v>
      </c>
      <c r="E5181">
        <v>2026</v>
      </c>
      <c r="F5181" s="76" t="str">
        <f t="shared" si="178"/>
        <v>240212. Vigilancia de la Salud AmbientalVigilancia de la Salud Ambiental2026</v>
      </c>
      <c r="G5181" s="7" t="s">
        <v>364</v>
      </c>
      <c r="H5181" s="7" t="s">
        <v>355</v>
      </c>
      <c r="I5181" t="s">
        <v>36</v>
      </c>
      <c r="J5181" s="7" t="s">
        <v>356</v>
      </c>
      <c r="K5181" t="s">
        <v>348</v>
      </c>
      <c r="L5181" t="s">
        <v>348</v>
      </c>
      <c r="M5181" s="37" t="s">
        <v>6</v>
      </c>
      <c r="N5181" s="78" t="s">
        <v>1</v>
      </c>
      <c r="O5181" s="76" t="str">
        <f t="shared" si="179"/>
        <v>240212. Vigilancia de la Salud AmbientalVigilancia de la Salud Ambiental20262_SANTA_FE2_FEBRERO_2026</v>
      </c>
      <c r="P5181" s="168">
        <f t="shared" si="180"/>
        <v>733248</v>
      </c>
      <c r="S5181" s="172">
        <v>3</v>
      </c>
      <c r="T5181" s="23">
        <v>2199744</v>
      </c>
    </row>
    <row r="5182" spans="2:20" ht="30" customHeight="1">
      <c r="B5182">
        <v>2402</v>
      </c>
      <c r="C5182" s="164" t="s">
        <v>343</v>
      </c>
      <c r="D5182" s="7" t="s">
        <v>344</v>
      </c>
      <c r="E5182">
        <v>2026</v>
      </c>
      <c r="F5182" s="76" t="str">
        <f t="shared" si="178"/>
        <v>240212. Vigilancia de la Salud AmbientalVigilancia de la Salud Ambiental2026</v>
      </c>
      <c r="G5182" s="7" t="s">
        <v>364</v>
      </c>
      <c r="H5182" s="7" t="s">
        <v>355</v>
      </c>
      <c r="I5182" t="s">
        <v>36</v>
      </c>
      <c r="J5182" s="7" t="s">
        <v>356</v>
      </c>
      <c r="K5182" t="s">
        <v>348</v>
      </c>
      <c r="L5182" t="s">
        <v>348</v>
      </c>
      <c r="M5182" s="37" t="s">
        <v>7</v>
      </c>
      <c r="N5182" s="78" t="s">
        <v>1</v>
      </c>
      <c r="O5182" s="76" t="str">
        <f t="shared" si="179"/>
        <v>240212. Vigilancia de la Salud AmbientalVigilancia de la Salud Ambiental20263_MARTIRES2_FEBRERO_2026</v>
      </c>
      <c r="P5182" s="168">
        <f t="shared" si="180"/>
        <v>733248</v>
      </c>
      <c r="S5182" s="172">
        <v>2</v>
      </c>
      <c r="T5182" s="23">
        <v>1466496</v>
      </c>
    </row>
    <row r="5183" spans="2:20" ht="30" customHeight="1">
      <c r="B5183">
        <v>2402</v>
      </c>
      <c r="C5183" s="164" t="s">
        <v>343</v>
      </c>
      <c r="D5183" s="7" t="s">
        <v>344</v>
      </c>
      <c r="E5183">
        <v>2026</v>
      </c>
      <c r="F5183" s="76" t="str">
        <f t="shared" si="178"/>
        <v>240212. Vigilancia de la Salud AmbientalVigilancia de la Salud Ambiental2026</v>
      </c>
      <c r="G5183" s="7" t="s">
        <v>364</v>
      </c>
      <c r="H5183" s="7" t="s">
        <v>355</v>
      </c>
      <c r="I5183" t="s">
        <v>36</v>
      </c>
      <c r="J5183" s="7" t="s">
        <v>356</v>
      </c>
      <c r="K5183" t="s">
        <v>348</v>
      </c>
      <c r="L5183" t="s">
        <v>348</v>
      </c>
      <c r="M5183" s="37" t="s">
        <v>10</v>
      </c>
      <c r="N5183" s="78" t="s">
        <v>1</v>
      </c>
      <c r="O5183" s="76" t="str">
        <f t="shared" si="179"/>
        <v>240212. Vigilancia de la Salud AmbientalVigilancia de la Salud Ambiental20266_ANTONIO_NARIÑO2_FEBRERO_2026</v>
      </c>
      <c r="P5183" s="168">
        <f t="shared" si="180"/>
        <v>733248</v>
      </c>
      <c r="S5183" s="172">
        <v>3</v>
      </c>
      <c r="T5183" s="23">
        <v>2199744</v>
      </c>
    </row>
    <row r="5184" spans="2:20" ht="30" customHeight="1">
      <c r="B5184">
        <v>2403</v>
      </c>
      <c r="C5184" s="164" t="s">
        <v>343</v>
      </c>
      <c r="D5184" s="7" t="s">
        <v>344</v>
      </c>
      <c r="E5184">
        <v>2026</v>
      </c>
      <c r="F5184" s="76" t="str">
        <f t="shared" si="178"/>
        <v>240312. Vigilancia de la Salud AmbientalVigilancia de la Salud Ambiental2026</v>
      </c>
      <c r="G5184" s="7" t="s">
        <v>345</v>
      </c>
      <c r="H5184" s="7" t="s">
        <v>355</v>
      </c>
      <c r="I5184" t="s">
        <v>36</v>
      </c>
      <c r="J5184" s="7" t="s">
        <v>347</v>
      </c>
      <c r="K5184" t="s">
        <v>348</v>
      </c>
      <c r="L5184" t="s">
        <v>348</v>
      </c>
      <c r="M5184" s="37" t="s">
        <v>6</v>
      </c>
      <c r="N5184" s="78" t="s">
        <v>1</v>
      </c>
      <c r="O5184" s="76" t="str">
        <f t="shared" si="179"/>
        <v>240312. Vigilancia de la Salud AmbientalVigilancia de la Salud Ambiental20262_SANTA_FE2_FEBRERO_2026</v>
      </c>
      <c r="P5184" s="168">
        <f t="shared" si="180"/>
        <v>244416</v>
      </c>
      <c r="S5184" s="172">
        <v>1</v>
      </c>
      <c r="T5184" s="23">
        <v>244416</v>
      </c>
    </row>
    <row r="5185" spans="2:20" ht="30" customHeight="1">
      <c r="B5185">
        <v>2403</v>
      </c>
      <c r="C5185" s="164" t="s">
        <v>343</v>
      </c>
      <c r="D5185" s="7" t="s">
        <v>344</v>
      </c>
      <c r="E5185">
        <v>2026</v>
      </c>
      <c r="F5185" s="76" t="str">
        <f t="shared" si="178"/>
        <v>240312. Vigilancia de la Salud AmbientalVigilancia de la Salud Ambiental2026</v>
      </c>
      <c r="G5185" s="7" t="s">
        <v>345</v>
      </c>
      <c r="H5185" s="7" t="s">
        <v>355</v>
      </c>
      <c r="I5185" t="s">
        <v>36</v>
      </c>
      <c r="J5185" s="7" t="s">
        <v>347</v>
      </c>
      <c r="K5185" t="s">
        <v>348</v>
      </c>
      <c r="L5185" t="s">
        <v>348</v>
      </c>
      <c r="M5185" s="37" t="s">
        <v>8</v>
      </c>
      <c r="N5185" s="78" t="s">
        <v>1</v>
      </c>
      <c r="O5185" s="76" t="str">
        <f t="shared" si="179"/>
        <v>240312. Vigilancia de la Salud AmbientalVigilancia de la Salud Ambiental20264_SAN_CRISTOBAL2_FEBRERO_2026</v>
      </c>
      <c r="P5185" s="168">
        <f t="shared" si="180"/>
        <v>244416</v>
      </c>
      <c r="S5185" s="172">
        <v>1</v>
      </c>
      <c r="T5185" s="23">
        <v>244416</v>
      </c>
    </row>
    <row r="5186" spans="2:20" ht="30" customHeight="1">
      <c r="B5186">
        <v>2403</v>
      </c>
      <c r="C5186" s="164" t="s">
        <v>343</v>
      </c>
      <c r="D5186" s="7" t="s">
        <v>344</v>
      </c>
      <c r="E5186">
        <v>2026</v>
      </c>
      <c r="F5186" s="76" t="str">
        <f t="shared" si="178"/>
        <v>240312. Vigilancia de la Salud AmbientalVigilancia de la Salud Ambiental2026</v>
      </c>
      <c r="G5186" s="7" t="s">
        <v>345</v>
      </c>
      <c r="H5186" s="7" t="s">
        <v>355</v>
      </c>
      <c r="I5186" t="s">
        <v>36</v>
      </c>
      <c r="J5186" s="7" t="s">
        <v>347</v>
      </c>
      <c r="K5186" t="s">
        <v>348</v>
      </c>
      <c r="L5186" t="s">
        <v>348</v>
      </c>
      <c r="M5186" s="37" t="s">
        <v>7</v>
      </c>
      <c r="N5186" s="78" t="s">
        <v>1</v>
      </c>
      <c r="O5186" s="76" t="str">
        <f t="shared" si="179"/>
        <v>240312. Vigilancia de la Salud AmbientalVigilancia de la Salud Ambiental20263_MARTIRES2_FEBRERO_2026</v>
      </c>
      <c r="P5186" s="168">
        <f t="shared" si="180"/>
        <v>244416</v>
      </c>
      <c r="S5186" s="172">
        <v>2</v>
      </c>
      <c r="T5186" s="23">
        <v>488832</v>
      </c>
    </row>
    <row r="5187" spans="2:20" ht="30" customHeight="1">
      <c r="B5187">
        <v>2403</v>
      </c>
      <c r="C5187" s="164" t="s">
        <v>343</v>
      </c>
      <c r="D5187" s="7" t="s">
        <v>344</v>
      </c>
      <c r="E5187">
        <v>2026</v>
      </c>
      <c r="F5187" s="76" t="str">
        <f t="shared" si="178"/>
        <v>240312. Vigilancia de la Salud AmbientalVigilancia de la Salud Ambiental2026</v>
      </c>
      <c r="G5187" s="7" t="s">
        <v>345</v>
      </c>
      <c r="H5187" s="7" t="s">
        <v>355</v>
      </c>
      <c r="I5187" t="s">
        <v>36</v>
      </c>
      <c r="J5187" s="7" t="s">
        <v>347</v>
      </c>
      <c r="K5187" t="s">
        <v>348</v>
      </c>
      <c r="L5187" t="s">
        <v>348</v>
      </c>
      <c r="M5187" s="37" t="s">
        <v>10</v>
      </c>
      <c r="N5187" s="78" t="s">
        <v>1</v>
      </c>
      <c r="O5187" s="76" t="str">
        <f t="shared" si="179"/>
        <v>240312. Vigilancia de la Salud AmbientalVigilancia de la Salud Ambiental20266_ANTONIO_NARIÑO2_FEBRERO_2026</v>
      </c>
      <c r="P5187" s="168">
        <f t="shared" si="180"/>
        <v>244416</v>
      </c>
      <c r="S5187" s="172">
        <v>2</v>
      </c>
      <c r="T5187" s="23">
        <v>488832</v>
      </c>
    </row>
    <row r="5188" spans="2:20" ht="30" customHeight="1">
      <c r="B5188">
        <v>2403</v>
      </c>
      <c r="C5188" s="164" t="s">
        <v>343</v>
      </c>
      <c r="D5188" s="7" t="s">
        <v>344</v>
      </c>
      <c r="E5188">
        <v>2026</v>
      </c>
      <c r="F5188" s="76" t="str">
        <f t="shared" si="178"/>
        <v>240312. Vigilancia de la Salud AmbientalVigilancia de la Salud Ambiental2026</v>
      </c>
      <c r="G5188" s="7" t="s">
        <v>345</v>
      </c>
      <c r="H5188" s="7" t="s">
        <v>355</v>
      </c>
      <c r="I5188" t="s">
        <v>36</v>
      </c>
      <c r="J5188" s="7" t="s">
        <v>347</v>
      </c>
      <c r="K5188" t="s">
        <v>348</v>
      </c>
      <c r="L5188" t="s">
        <v>348</v>
      </c>
      <c r="M5188" s="37" t="s">
        <v>5</v>
      </c>
      <c r="N5188" s="78" t="s">
        <v>1</v>
      </c>
      <c r="O5188" s="76" t="str">
        <f t="shared" si="179"/>
        <v>240312. Vigilancia de la Salud AmbientalVigilancia de la Salud Ambiental20261_CANDELARIA2_FEBRERO_2026</v>
      </c>
      <c r="P5188" s="168">
        <f t="shared" si="180"/>
        <v>244416</v>
      </c>
      <c r="S5188" s="172">
        <v>1</v>
      </c>
      <c r="T5188" s="23">
        <v>244416</v>
      </c>
    </row>
    <row r="5189" spans="2:20" ht="30" customHeight="1">
      <c r="B5189">
        <v>2403</v>
      </c>
      <c r="C5189" s="164" t="s">
        <v>343</v>
      </c>
      <c r="D5189" s="7" t="s">
        <v>344</v>
      </c>
      <c r="E5189">
        <v>2026</v>
      </c>
      <c r="F5189" s="76" t="str">
        <f t="shared" si="178"/>
        <v>240312. Vigilancia de la Salud AmbientalVigilancia de la Salud Ambiental2026</v>
      </c>
      <c r="G5189" s="7" t="s">
        <v>345</v>
      </c>
      <c r="H5189" s="7" t="s">
        <v>355</v>
      </c>
      <c r="I5189" t="s">
        <v>36</v>
      </c>
      <c r="J5189" s="7" t="s">
        <v>347</v>
      </c>
      <c r="K5189" t="s">
        <v>348</v>
      </c>
      <c r="L5189" t="s">
        <v>348</v>
      </c>
      <c r="M5189" s="37" t="s">
        <v>9</v>
      </c>
      <c r="N5189" s="78" t="s">
        <v>1</v>
      </c>
      <c r="O5189" s="76" t="str">
        <f t="shared" si="179"/>
        <v>240312. Vigilancia de la Salud AmbientalVigilancia de la Salud Ambiental20265_RAFAEL_URIBE2_FEBRERO_2026</v>
      </c>
      <c r="P5189" s="168">
        <f t="shared" si="180"/>
        <v>244416</v>
      </c>
      <c r="S5189" s="172">
        <v>1</v>
      </c>
      <c r="T5189" s="23">
        <v>244416</v>
      </c>
    </row>
    <row r="5190" spans="2:20" ht="30" customHeight="1">
      <c r="B5190">
        <v>2406</v>
      </c>
      <c r="C5190" s="164" t="s">
        <v>343</v>
      </c>
      <c r="D5190" s="7" t="s">
        <v>344</v>
      </c>
      <c r="E5190">
        <v>2026</v>
      </c>
      <c r="F5190" s="76" t="str">
        <f t="shared" si="178"/>
        <v>240612. Vigilancia de la Salud AmbientalVigilancia de la Salud Ambiental2026</v>
      </c>
      <c r="G5190" s="7" t="s">
        <v>364</v>
      </c>
      <c r="H5190" s="7" t="s">
        <v>355</v>
      </c>
      <c r="I5190" t="s">
        <v>36</v>
      </c>
      <c r="J5190" s="7" t="s">
        <v>356</v>
      </c>
      <c r="K5190" t="s">
        <v>348</v>
      </c>
      <c r="L5190" t="s">
        <v>348</v>
      </c>
      <c r="M5190" s="37" t="s">
        <v>6</v>
      </c>
      <c r="N5190" s="78" t="s">
        <v>1</v>
      </c>
      <c r="O5190" s="76" t="str">
        <f t="shared" si="179"/>
        <v>240612. Vigilancia de la Salud AmbientalVigilancia de la Salud Ambiental20262_SANTA_FE2_FEBRERO_2026</v>
      </c>
      <c r="P5190" s="168">
        <f t="shared" si="180"/>
        <v>209040</v>
      </c>
      <c r="S5190" s="172">
        <v>2</v>
      </c>
      <c r="T5190" s="23">
        <v>418080</v>
      </c>
    </row>
    <row r="5191" spans="2:20" ht="30" customHeight="1">
      <c r="B5191">
        <v>2406</v>
      </c>
      <c r="C5191" s="164" t="s">
        <v>343</v>
      </c>
      <c r="D5191" s="7" t="s">
        <v>344</v>
      </c>
      <c r="E5191">
        <v>2026</v>
      </c>
      <c r="F5191" s="76" t="str">
        <f t="shared" si="178"/>
        <v>240612. Vigilancia de la Salud AmbientalVigilancia de la Salud Ambiental2026</v>
      </c>
      <c r="G5191" s="7" t="s">
        <v>364</v>
      </c>
      <c r="H5191" s="7" t="s">
        <v>355</v>
      </c>
      <c r="I5191" t="s">
        <v>36</v>
      </c>
      <c r="J5191" s="7" t="s">
        <v>356</v>
      </c>
      <c r="K5191" t="s">
        <v>348</v>
      </c>
      <c r="L5191" t="s">
        <v>348</v>
      </c>
      <c r="M5191" s="37" t="s">
        <v>8</v>
      </c>
      <c r="N5191" s="78" t="s">
        <v>1</v>
      </c>
      <c r="O5191" s="76" t="str">
        <f t="shared" si="179"/>
        <v>240612. Vigilancia de la Salud AmbientalVigilancia de la Salud Ambiental20264_SAN_CRISTOBAL2_FEBRERO_2026</v>
      </c>
      <c r="P5191" s="168">
        <f t="shared" si="180"/>
        <v>209040</v>
      </c>
      <c r="S5191" s="172">
        <v>1</v>
      </c>
      <c r="T5191" s="23">
        <v>209040</v>
      </c>
    </row>
    <row r="5192" spans="2:20" ht="30" customHeight="1">
      <c r="B5192">
        <v>2406</v>
      </c>
      <c r="C5192" s="164" t="s">
        <v>343</v>
      </c>
      <c r="D5192" s="7" t="s">
        <v>344</v>
      </c>
      <c r="E5192">
        <v>2026</v>
      </c>
      <c r="F5192" s="76" t="str">
        <f t="shared" ref="F5192:F5255" si="181">B5192&amp;C5192&amp;D5192&amp;E5192</f>
        <v>240612. Vigilancia de la Salud AmbientalVigilancia de la Salud Ambiental2026</v>
      </c>
      <c r="G5192" s="7" t="s">
        <v>364</v>
      </c>
      <c r="H5192" s="7" t="s">
        <v>355</v>
      </c>
      <c r="I5192" t="s">
        <v>36</v>
      </c>
      <c r="J5192" s="7" t="s">
        <v>356</v>
      </c>
      <c r="K5192" t="s">
        <v>348</v>
      </c>
      <c r="L5192" t="s">
        <v>348</v>
      </c>
      <c r="M5192" s="37" t="s">
        <v>7</v>
      </c>
      <c r="N5192" s="78" t="s">
        <v>1</v>
      </c>
      <c r="O5192" s="76" t="str">
        <f t="shared" si="179"/>
        <v>240612. Vigilancia de la Salud AmbientalVigilancia de la Salud Ambiental20263_MARTIRES2_FEBRERO_2026</v>
      </c>
      <c r="P5192" s="168">
        <f t="shared" si="180"/>
        <v>209040</v>
      </c>
      <c r="S5192" s="172">
        <v>1</v>
      </c>
      <c r="T5192" s="23">
        <v>209040</v>
      </c>
    </row>
    <row r="5193" spans="2:20" ht="30" customHeight="1">
      <c r="B5193">
        <v>2406</v>
      </c>
      <c r="C5193" s="164" t="s">
        <v>343</v>
      </c>
      <c r="D5193" s="7" t="s">
        <v>344</v>
      </c>
      <c r="E5193">
        <v>2026</v>
      </c>
      <c r="F5193" s="76" t="str">
        <f t="shared" si="181"/>
        <v>240612. Vigilancia de la Salud AmbientalVigilancia de la Salud Ambiental2026</v>
      </c>
      <c r="G5193" s="7" t="s">
        <v>364</v>
      </c>
      <c r="H5193" s="7" t="s">
        <v>355</v>
      </c>
      <c r="I5193" t="s">
        <v>36</v>
      </c>
      <c r="J5193" s="7" t="s">
        <v>356</v>
      </c>
      <c r="K5193" t="s">
        <v>348</v>
      </c>
      <c r="L5193" t="s">
        <v>348</v>
      </c>
      <c r="M5193" s="37" t="s">
        <v>10</v>
      </c>
      <c r="N5193" s="78" t="s">
        <v>1</v>
      </c>
      <c r="O5193" s="76" t="str">
        <f t="shared" si="179"/>
        <v>240612. Vigilancia de la Salud AmbientalVigilancia de la Salud Ambiental20266_ANTONIO_NARIÑO2_FEBRERO_2026</v>
      </c>
      <c r="P5193" s="168">
        <f t="shared" si="180"/>
        <v>209040</v>
      </c>
      <c r="S5193" s="172">
        <v>3</v>
      </c>
      <c r="T5193" s="23">
        <v>627120</v>
      </c>
    </row>
    <row r="5194" spans="2:20" ht="30" customHeight="1">
      <c r="B5194">
        <v>2406</v>
      </c>
      <c r="C5194" s="164" t="s">
        <v>343</v>
      </c>
      <c r="D5194" s="7" t="s">
        <v>344</v>
      </c>
      <c r="E5194">
        <v>2026</v>
      </c>
      <c r="F5194" s="76" t="str">
        <f t="shared" si="181"/>
        <v>240612. Vigilancia de la Salud AmbientalVigilancia de la Salud Ambiental2026</v>
      </c>
      <c r="G5194" s="7" t="s">
        <v>364</v>
      </c>
      <c r="H5194" s="7" t="s">
        <v>355</v>
      </c>
      <c r="I5194" t="s">
        <v>36</v>
      </c>
      <c r="J5194" s="7" t="s">
        <v>356</v>
      </c>
      <c r="K5194" t="s">
        <v>348</v>
      </c>
      <c r="L5194" t="s">
        <v>348</v>
      </c>
      <c r="M5194" s="37" t="s">
        <v>5</v>
      </c>
      <c r="N5194" s="78" t="s">
        <v>1</v>
      </c>
      <c r="O5194" s="76" t="str">
        <f t="shared" ref="O5194:O5257" si="182">+F5194&amp;M5194&amp;N5194</f>
        <v>240612. Vigilancia de la Salud AmbientalVigilancia de la Salud Ambiental20261_CANDELARIA2_FEBRERO_2026</v>
      </c>
      <c r="P5194" s="168">
        <f t="shared" si="180"/>
        <v>209040</v>
      </c>
      <c r="S5194" s="172">
        <v>1</v>
      </c>
      <c r="T5194" s="23">
        <v>209040</v>
      </c>
    </row>
    <row r="5195" spans="2:20" ht="30" customHeight="1">
      <c r="B5195">
        <v>2406</v>
      </c>
      <c r="C5195" s="164" t="s">
        <v>343</v>
      </c>
      <c r="D5195" s="7" t="s">
        <v>344</v>
      </c>
      <c r="E5195">
        <v>2026</v>
      </c>
      <c r="F5195" s="76" t="str">
        <f t="shared" si="181"/>
        <v>240612. Vigilancia de la Salud AmbientalVigilancia de la Salud Ambiental2026</v>
      </c>
      <c r="G5195" s="7" t="s">
        <v>364</v>
      </c>
      <c r="H5195" s="7" t="s">
        <v>355</v>
      </c>
      <c r="I5195" t="s">
        <v>36</v>
      </c>
      <c r="J5195" s="7" t="s">
        <v>356</v>
      </c>
      <c r="K5195" t="s">
        <v>348</v>
      </c>
      <c r="L5195" t="s">
        <v>348</v>
      </c>
      <c r="M5195" s="37" t="s">
        <v>9</v>
      </c>
      <c r="N5195" s="78" t="s">
        <v>1</v>
      </c>
      <c r="O5195" s="76" t="str">
        <f t="shared" si="182"/>
        <v>240612. Vigilancia de la Salud AmbientalVigilancia de la Salud Ambiental20265_RAFAEL_URIBE2_FEBRERO_2026</v>
      </c>
      <c r="P5195" s="168">
        <f t="shared" si="180"/>
        <v>209040</v>
      </c>
      <c r="S5195" s="172">
        <v>4</v>
      </c>
      <c r="T5195" s="23">
        <v>836160</v>
      </c>
    </row>
    <row r="5196" spans="2:20" ht="30" customHeight="1">
      <c r="B5196">
        <v>2409</v>
      </c>
      <c r="C5196" s="164" t="s">
        <v>343</v>
      </c>
      <c r="D5196" s="7" t="s">
        <v>344</v>
      </c>
      <c r="E5196">
        <v>2026</v>
      </c>
      <c r="F5196" s="76" t="str">
        <f t="shared" si="181"/>
        <v>240912. Vigilancia de la Salud AmbientalVigilancia de la Salud Ambiental2026</v>
      </c>
      <c r="G5196" s="7" t="s">
        <v>364</v>
      </c>
      <c r="H5196" s="7" t="s">
        <v>355</v>
      </c>
      <c r="I5196" t="s">
        <v>36</v>
      </c>
      <c r="J5196" s="7" t="s">
        <v>356</v>
      </c>
      <c r="K5196" t="s">
        <v>348</v>
      </c>
      <c r="L5196" t="s">
        <v>348</v>
      </c>
      <c r="M5196" s="37" t="s">
        <v>7</v>
      </c>
      <c r="N5196" s="78" t="s">
        <v>1</v>
      </c>
      <c r="O5196" s="76" t="str">
        <f t="shared" si="182"/>
        <v>240912. Vigilancia de la Salud AmbientalVigilancia de la Salud Ambiental20263_MARTIRES2_FEBRERO_2026</v>
      </c>
      <c r="P5196" s="168">
        <f t="shared" si="180"/>
        <v>10158272</v>
      </c>
      <c r="S5196" s="172">
        <v>2</v>
      </c>
      <c r="T5196" s="23">
        <v>20316544</v>
      </c>
    </row>
    <row r="5197" spans="2:20" ht="30" customHeight="1">
      <c r="B5197">
        <v>2415</v>
      </c>
      <c r="C5197" s="164" t="s">
        <v>343</v>
      </c>
      <c r="D5197" s="7" t="s">
        <v>344</v>
      </c>
      <c r="E5197">
        <v>2026</v>
      </c>
      <c r="F5197" s="76" t="str">
        <f t="shared" si="181"/>
        <v>241512. Vigilancia de la Salud AmbientalVigilancia de la Salud Ambiental2026</v>
      </c>
      <c r="G5197" s="7" t="s">
        <v>364</v>
      </c>
      <c r="H5197" s="7" t="s">
        <v>365</v>
      </c>
      <c r="I5197" t="s">
        <v>36</v>
      </c>
      <c r="J5197" s="7" t="s">
        <v>356</v>
      </c>
      <c r="K5197" t="s">
        <v>348</v>
      </c>
      <c r="L5197" t="s">
        <v>348</v>
      </c>
      <c r="M5197" s="37" t="s">
        <v>8</v>
      </c>
      <c r="N5197" s="78" t="s">
        <v>1</v>
      </c>
      <c r="O5197" s="76" t="str">
        <f t="shared" si="182"/>
        <v>241512. Vigilancia de la Salud AmbientalVigilancia de la Salud Ambiental20264_SAN_CRISTOBAL2_FEBRERO_2026</v>
      </c>
      <c r="P5197" s="168">
        <f t="shared" si="180"/>
        <v>0</v>
      </c>
      <c r="S5197" s="172">
        <v>0</v>
      </c>
      <c r="T5197" s="23">
        <v>0</v>
      </c>
    </row>
    <row r="5198" spans="2:20" ht="30" customHeight="1">
      <c r="B5198">
        <v>2415</v>
      </c>
      <c r="C5198" s="164" t="s">
        <v>343</v>
      </c>
      <c r="D5198" s="7" t="s">
        <v>344</v>
      </c>
      <c r="E5198">
        <v>2026</v>
      </c>
      <c r="F5198" s="76" t="str">
        <f t="shared" si="181"/>
        <v>241512. Vigilancia de la Salud AmbientalVigilancia de la Salud Ambiental2026</v>
      </c>
      <c r="G5198" s="7" t="s">
        <v>364</v>
      </c>
      <c r="H5198" s="7" t="s">
        <v>365</v>
      </c>
      <c r="I5198" t="s">
        <v>36</v>
      </c>
      <c r="J5198" s="7" t="s">
        <v>356</v>
      </c>
      <c r="K5198" t="s">
        <v>348</v>
      </c>
      <c r="L5198" t="s">
        <v>348</v>
      </c>
      <c r="M5198" s="37" t="s">
        <v>5</v>
      </c>
      <c r="N5198" s="78" t="s">
        <v>1</v>
      </c>
      <c r="O5198" s="76" t="str">
        <f t="shared" si="182"/>
        <v>241512. Vigilancia de la Salud AmbientalVigilancia de la Salud Ambiental20261_CANDELARIA2_FEBRERO_2026</v>
      </c>
      <c r="P5198" s="168">
        <f t="shared" si="180"/>
        <v>0</v>
      </c>
      <c r="S5198" s="172">
        <v>0</v>
      </c>
      <c r="T5198" s="23">
        <v>0</v>
      </c>
    </row>
    <row r="5199" spans="2:20" ht="30" customHeight="1">
      <c r="B5199">
        <v>2415</v>
      </c>
      <c r="C5199" s="164" t="s">
        <v>343</v>
      </c>
      <c r="D5199" s="7" t="s">
        <v>344</v>
      </c>
      <c r="E5199">
        <v>2026</v>
      </c>
      <c r="F5199" s="76" t="str">
        <f t="shared" si="181"/>
        <v>241512. Vigilancia de la Salud AmbientalVigilancia de la Salud Ambiental2026</v>
      </c>
      <c r="G5199" s="7" t="s">
        <v>364</v>
      </c>
      <c r="H5199" s="7" t="s">
        <v>365</v>
      </c>
      <c r="I5199" t="s">
        <v>36</v>
      </c>
      <c r="J5199" s="7" t="s">
        <v>356</v>
      </c>
      <c r="K5199" t="s">
        <v>348</v>
      </c>
      <c r="L5199" t="s">
        <v>348</v>
      </c>
      <c r="M5199" s="37" t="s">
        <v>9</v>
      </c>
      <c r="N5199" s="78" t="s">
        <v>1</v>
      </c>
      <c r="O5199" s="76" t="str">
        <f t="shared" si="182"/>
        <v>241512. Vigilancia de la Salud AmbientalVigilancia de la Salud Ambiental20265_RAFAEL_URIBE2_FEBRERO_2026</v>
      </c>
      <c r="P5199" s="168">
        <f t="shared" si="180"/>
        <v>0</v>
      </c>
      <c r="S5199" s="172">
        <v>0</v>
      </c>
      <c r="T5199" s="23">
        <v>0</v>
      </c>
    </row>
    <row r="5200" spans="2:20" ht="30" customHeight="1">
      <c r="B5200">
        <v>2433</v>
      </c>
      <c r="C5200" s="164" t="s">
        <v>343</v>
      </c>
      <c r="D5200" s="7" t="s">
        <v>344</v>
      </c>
      <c r="E5200">
        <v>2026</v>
      </c>
      <c r="F5200" s="76" t="str">
        <f t="shared" si="181"/>
        <v>243312. Vigilancia de la Salud AmbientalVigilancia de la Salud Ambiental2026</v>
      </c>
      <c r="G5200" s="7" t="s">
        <v>357</v>
      </c>
      <c r="H5200" s="7" t="s">
        <v>358</v>
      </c>
      <c r="I5200" t="s">
        <v>36</v>
      </c>
      <c r="J5200" s="7" t="s">
        <v>361</v>
      </c>
      <c r="K5200" t="s">
        <v>348</v>
      </c>
      <c r="L5200" t="s">
        <v>348</v>
      </c>
      <c r="M5200" s="37" t="s">
        <v>5</v>
      </c>
      <c r="N5200" s="78" t="s">
        <v>1</v>
      </c>
      <c r="O5200" s="76" t="str">
        <f t="shared" si="182"/>
        <v>243312. Vigilancia de la Salud AmbientalVigilancia de la Salud Ambiental20261_CANDELARIA2_FEBRERO_2026</v>
      </c>
      <c r="P5200" s="168">
        <f t="shared" si="180"/>
        <v>244416</v>
      </c>
      <c r="S5200" s="172">
        <v>1</v>
      </c>
      <c r="T5200" s="23">
        <v>244416</v>
      </c>
    </row>
    <row r="5201" spans="2:20" ht="30" customHeight="1">
      <c r="B5201">
        <v>2450</v>
      </c>
      <c r="C5201" s="164" t="s">
        <v>343</v>
      </c>
      <c r="D5201" s="7" t="s">
        <v>344</v>
      </c>
      <c r="E5201">
        <v>2026</v>
      </c>
      <c r="F5201" s="76" t="str">
        <f t="shared" si="181"/>
        <v>245012. Vigilancia de la Salud AmbientalVigilancia de la Salud Ambiental2026</v>
      </c>
      <c r="G5201" s="7" t="s">
        <v>345</v>
      </c>
      <c r="H5201" s="7" t="s">
        <v>346</v>
      </c>
      <c r="I5201" t="s">
        <v>36</v>
      </c>
      <c r="J5201" s="7" t="s">
        <v>347</v>
      </c>
      <c r="K5201" t="s">
        <v>348</v>
      </c>
      <c r="L5201" t="s">
        <v>348</v>
      </c>
      <c r="M5201" s="37" t="s">
        <v>8</v>
      </c>
      <c r="N5201" s="78" t="s">
        <v>1</v>
      </c>
      <c r="O5201" s="76" t="str">
        <f t="shared" si="182"/>
        <v>245012. Vigilancia de la Salud AmbientalVigilancia de la Salud Ambiental20264_SAN_CRISTOBAL2_FEBRERO_2026</v>
      </c>
      <c r="P5201" s="168">
        <f t="shared" si="180"/>
        <v>0</v>
      </c>
      <c r="S5201" s="172">
        <v>0</v>
      </c>
      <c r="T5201" s="23">
        <v>0</v>
      </c>
    </row>
    <row r="5202" spans="2:20" ht="30" customHeight="1">
      <c r="B5202">
        <v>2450</v>
      </c>
      <c r="C5202" s="164" t="s">
        <v>343</v>
      </c>
      <c r="D5202" s="7" t="s">
        <v>344</v>
      </c>
      <c r="E5202">
        <v>2026</v>
      </c>
      <c r="F5202" s="76" t="str">
        <f t="shared" si="181"/>
        <v>245012. Vigilancia de la Salud AmbientalVigilancia de la Salud Ambiental2026</v>
      </c>
      <c r="G5202" s="7" t="s">
        <v>345</v>
      </c>
      <c r="H5202" s="7" t="s">
        <v>346</v>
      </c>
      <c r="I5202" t="s">
        <v>36</v>
      </c>
      <c r="J5202" s="7" t="s">
        <v>347</v>
      </c>
      <c r="K5202" t="s">
        <v>348</v>
      </c>
      <c r="L5202" t="s">
        <v>348</v>
      </c>
      <c r="M5202" s="37" t="s">
        <v>7</v>
      </c>
      <c r="N5202" s="78" t="s">
        <v>1</v>
      </c>
      <c r="O5202" s="76" t="str">
        <f t="shared" si="182"/>
        <v>245012. Vigilancia de la Salud AmbientalVigilancia de la Salud Ambiental20263_MARTIRES2_FEBRERO_2026</v>
      </c>
      <c r="P5202" s="168">
        <f t="shared" si="180"/>
        <v>91656</v>
      </c>
      <c r="S5202" s="172">
        <v>3</v>
      </c>
      <c r="T5202" s="23">
        <v>274968</v>
      </c>
    </row>
    <row r="5203" spans="2:20" ht="30" customHeight="1">
      <c r="B5203">
        <v>2450</v>
      </c>
      <c r="C5203" s="164" t="s">
        <v>343</v>
      </c>
      <c r="D5203" s="7" t="s">
        <v>344</v>
      </c>
      <c r="E5203">
        <v>2026</v>
      </c>
      <c r="F5203" s="76" t="str">
        <f t="shared" si="181"/>
        <v>245012. Vigilancia de la Salud AmbientalVigilancia de la Salud Ambiental2026</v>
      </c>
      <c r="G5203" s="7" t="s">
        <v>345</v>
      </c>
      <c r="H5203" s="7" t="s">
        <v>346</v>
      </c>
      <c r="I5203" t="s">
        <v>36</v>
      </c>
      <c r="J5203" s="7" t="s">
        <v>347</v>
      </c>
      <c r="K5203" t="s">
        <v>348</v>
      </c>
      <c r="L5203" t="s">
        <v>348</v>
      </c>
      <c r="M5203" s="37" t="s">
        <v>10</v>
      </c>
      <c r="N5203" s="78" t="s">
        <v>1</v>
      </c>
      <c r="O5203" s="76" t="str">
        <f t="shared" si="182"/>
        <v>245012. Vigilancia de la Salud AmbientalVigilancia de la Salud Ambiental20266_ANTONIO_NARIÑO2_FEBRERO_2026</v>
      </c>
      <c r="P5203" s="168">
        <f t="shared" si="180"/>
        <v>0</v>
      </c>
      <c r="S5203" s="172">
        <v>0</v>
      </c>
      <c r="T5203" s="23">
        <v>0</v>
      </c>
    </row>
    <row r="5204" spans="2:20" ht="30" customHeight="1">
      <c r="B5204">
        <v>2450</v>
      </c>
      <c r="C5204" s="164" t="s">
        <v>343</v>
      </c>
      <c r="D5204" s="7" t="s">
        <v>344</v>
      </c>
      <c r="E5204">
        <v>2026</v>
      </c>
      <c r="F5204" s="76" t="str">
        <f t="shared" si="181"/>
        <v>245012. Vigilancia de la Salud AmbientalVigilancia de la Salud Ambiental2026</v>
      </c>
      <c r="G5204" s="7" t="s">
        <v>345</v>
      </c>
      <c r="H5204" s="7" t="s">
        <v>346</v>
      </c>
      <c r="I5204" t="s">
        <v>36</v>
      </c>
      <c r="J5204" s="7" t="s">
        <v>347</v>
      </c>
      <c r="K5204" t="s">
        <v>348</v>
      </c>
      <c r="L5204" t="s">
        <v>348</v>
      </c>
      <c r="M5204" s="37" t="s">
        <v>9</v>
      </c>
      <c r="N5204" s="78" t="s">
        <v>1</v>
      </c>
      <c r="O5204" s="76" t="str">
        <f t="shared" si="182"/>
        <v>245012. Vigilancia de la Salud AmbientalVigilancia de la Salud Ambiental20265_RAFAEL_URIBE2_FEBRERO_2026</v>
      </c>
      <c r="P5204" s="168">
        <f t="shared" si="180"/>
        <v>0</v>
      </c>
      <c r="S5204" s="172">
        <v>0</v>
      </c>
      <c r="T5204" s="23">
        <v>0</v>
      </c>
    </row>
    <row r="5205" spans="2:20" ht="30" customHeight="1">
      <c r="B5205">
        <v>2451</v>
      </c>
      <c r="C5205" s="164" t="s">
        <v>343</v>
      </c>
      <c r="D5205" s="7" t="s">
        <v>344</v>
      </c>
      <c r="E5205">
        <v>2026</v>
      </c>
      <c r="F5205" s="76" t="str">
        <f t="shared" si="181"/>
        <v>245112. Vigilancia de la Salud AmbientalVigilancia de la Salud Ambiental2026</v>
      </c>
      <c r="G5205" s="7" t="s">
        <v>345</v>
      </c>
      <c r="H5205" s="7" t="s">
        <v>346</v>
      </c>
      <c r="I5205" t="s">
        <v>36</v>
      </c>
      <c r="J5205" s="7" t="s">
        <v>347</v>
      </c>
      <c r="K5205" t="s">
        <v>348</v>
      </c>
      <c r="L5205" t="s">
        <v>348</v>
      </c>
      <c r="M5205" s="37" t="s">
        <v>6</v>
      </c>
      <c r="N5205" s="78" t="s">
        <v>1</v>
      </c>
      <c r="O5205" s="76" t="str">
        <f t="shared" si="182"/>
        <v>245112. Vigilancia de la Salud AmbientalVigilancia de la Salud Ambiental20262_SANTA_FE2_FEBRERO_2026</v>
      </c>
      <c r="P5205" s="168">
        <f t="shared" si="180"/>
        <v>76380</v>
      </c>
      <c r="S5205" s="172">
        <v>1</v>
      </c>
      <c r="T5205" s="23">
        <v>76380</v>
      </c>
    </row>
    <row r="5206" spans="2:20" ht="30" customHeight="1">
      <c r="B5206">
        <v>2451</v>
      </c>
      <c r="C5206" s="164" t="s">
        <v>343</v>
      </c>
      <c r="D5206" s="7" t="s">
        <v>344</v>
      </c>
      <c r="E5206">
        <v>2026</v>
      </c>
      <c r="F5206" s="76" t="str">
        <f t="shared" si="181"/>
        <v>245112. Vigilancia de la Salud AmbientalVigilancia de la Salud Ambiental2026</v>
      </c>
      <c r="G5206" s="7" t="s">
        <v>345</v>
      </c>
      <c r="H5206" s="7" t="s">
        <v>346</v>
      </c>
      <c r="I5206" t="s">
        <v>36</v>
      </c>
      <c r="J5206" s="7" t="s">
        <v>347</v>
      </c>
      <c r="K5206" t="s">
        <v>348</v>
      </c>
      <c r="L5206" t="s">
        <v>348</v>
      </c>
      <c r="M5206" s="37" t="s">
        <v>8</v>
      </c>
      <c r="N5206" s="78" t="s">
        <v>1</v>
      </c>
      <c r="O5206" s="76" t="str">
        <f t="shared" si="182"/>
        <v>245112. Vigilancia de la Salud AmbientalVigilancia de la Salud Ambiental20264_SAN_CRISTOBAL2_FEBRERO_2026</v>
      </c>
      <c r="P5206" s="168">
        <f t="shared" si="180"/>
        <v>76380</v>
      </c>
      <c r="S5206" s="172">
        <v>2</v>
      </c>
      <c r="T5206" s="23">
        <v>152760</v>
      </c>
    </row>
    <row r="5207" spans="2:20" ht="30" customHeight="1">
      <c r="B5207">
        <v>2451</v>
      </c>
      <c r="C5207" s="164" t="s">
        <v>343</v>
      </c>
      <c r="D5207" s="7" t="s">
        <v>344</v>
      </c>
      <c r="E5207">
        <v>2026</v>
      </c>
      <c r="F5207" s="76" t="str">
        <f t="shared" si="181"/>
        <v>245112. Vigilancia de la Salud AmbientalVigilancia de la Salud Ambiental2026</v>
      </c>
      <c r="G5207" s="7" t="s">
        <v>345</v>
      </c>
      <c r="H5207" s="7" t="s">
        <v>346</v>
      </c>
      <c r="I5207" t="s">
        <v>36</v>
      </c>
      <c r="J5207" s="7" t="s">
        <v>347</v>
      </c>
      <c r="K5207" t="s">
        <v>348</v>
      </c>
      <c r="L5207" t="s">
        <v>348</v>
      </c>
      <c r="M5207" s="37" t="s">
        <v>7</v>
      </c>
      <c r="N5207" s="78" t="s">
        <v>1</v>
      </c>
      <c r="O5207" s="76" t="str">
        <f t="shared" si="182"/>
        <v>245112. Vigilancia de la Salud AmbientalVigilancia de la Salud Ambiental20263_MARTIRES2_FEBRERO_2026</v>
      </c>
      <c r="P5207" s="168">
        <f t="shared" si="180"/>
        <v>0</v>
      </c>
      <c r="S5207" s="172">
        <v>0</v>
      </c>
      <c r="T5207" s="23">
        <v>0</v>
      </c>
    </row>
    <row r="5208" spans="2:20" ht="30" customHeight="1">
      <c r="B5208">
        <v>2451</v>
      </c>
      <c r="C5208" s="164" t="s">
        <v>343</v>
      </c>
      <c r="D5208" s="7" t="s">
        <v>344</v>
      </c>
      <c r="E5208">
        <v>2026</v>
      </c>
      <c r="F5208" s="76" t="str">
        <f t="shared" si="181"/>
        <v>245112. Vigilancia de la Salud AmbientalVigilancia de la Salud Ambiental2026</v>
      </c>
      <c r="G5208" s="7" t="s">
        <v>345</v>
      </c>
      <c r="H5208" s="7" t="s">
        <v>346</v>
      </c>
      <c r="I5208" t="s">
        <v>36</v>
      </c>
      <c r="J5208" s="7" t="s">
        <v>347</v>
      </c>
      <c r="K5208" t="s">
        <v>348</v>
      </c>
      <c r="L5208" t="s">
        <v>348</v>
      </c>
      <c r="M5208" s="37" t="s">
        <v>10</v>
      </c>
      <c r="N5208" s="78" t="s">
        <v>1</v>
      </c>
      <c r="O5208" s="76" t="str">
        <f t="shared" si="182"/>
        <v>245112. Vigilancia de la Salud AmbientalVigilancia de la Salud Ambiental20266_ANTONIO_NARIÑO2_FEBRERO_2026</v>
      </c>
      <c r="P5208" s="168">
        <f t="shared" si="180"/>
        <v>76380</v>
      </c>
      <c r="S5208" s="172">
        <v>17</v>
      </c>
      <c r="T5208" s="23">
        <v>1298460</v>
      </c>
    </row>
    <row r="5209" spans="2:20" ht="30" customHeight="1">
      <c r="B5209">
        <v>2451</v>
      </c>
      <c r="C5209" s="164" t="s">
        <v>343</v>
      </c>
      <c r="D5209" s="7" t="s">
        <v>344</v>
      </c>
      <c r="E5209">
        <v>2026</v>
      </c>
      <c r="F5209" s="76" t="str">
        <f t="shared" si="181"/>
        <v>245112. Vigilancia de la Salud AmbientalVigilancia de la Salud Ambiental2026</v>
      </c>
      <c r="G5209" s="7" t="s">
        <v>345</v>
      </c>
      <c r="H5209" s="7" t="s">
        <v>346</v>
      </c>
      <c r="I5209" t="s">
        <v>36</v>
      </c>
      <c r="J5209" s="7" t="s">
        <v>347</v>
      </c>
      <c r="K5209" t="s">
        <v>348</v>
      </c>
      <c r="L5209" t="s">
        <v>348</v>
      </c>
      <c r="M5209" s="37" t="s">
        <v>5</v>
      </c>
      <c r="N5209" s="78" t="s">
        <v>1</v>
      </c>
      <c r="O5209" s="76" t="str">
        <f t="shared" si="182"/>
        <v>245112. Vigilancia de la Salud AmbientalVigilancia de la Salud Ambiental20261_CANDELARIA2_FEBRERO_2026</v>
      </c>
      <c r="P5209" s="168">
        <f t="shared" si="180"/>
        <v>0</v>
      </c>
      <c r="S5209" s="172">
        <v>0</v>
      </c>
      <c r="T5209" s="23">
        <v>0</v>
      </c>
    </row>
    <row r="5210" spans="2:20" ht="30" customHeight="1">
      <c r="B5210">
        <v>2451</v>
      </c>
      <c r="C5210" s="164" t="s">
        <v>343</v>
      </c>
      <c r="D5210" s="7" t="s">
        <v>344</v>
      </c>
      <c r="E5210">
        <v>2026</v>
      </c>
      <c r="F5210" s="76" t="str">
        <f t="shared" si="181"/>
        <v>245112. Vigilancia de la Salud AmbientalVigilancia de la Salud Ambiental2026</v>
      </c>
      <c r="G5210" s="7" t="s">
        <v>345</v>
      </c>
      <c r="H5210" s="7" t="s">
        <v>346</v>
      </c>
      <c r="I5210" t="s">
        <v>36</v>
      </c>
      <c r="J5210" s="7" t="s">
        <v>347</v>
      </c>
      <c r="K5210" t="s">
        <v>348</v>
      </c>
      <c r="L5210" t="s">
        <v>348</v>
      </c>
      <c r="M5210" s="37" t="s">
        <v>9</v>
      </c>
      <c r="N5210" s="78" t="s">
        <v>1</v>
      </c>
      <c r="O5210" s="76" t="str">
        <f t="shared" si="182"/>
        <v>245112. Vigilancia de la Salud AmbientalVigilancia de la Salud Ambiental20265_RAFAEL_URIBE2_FEBRERO_2026</v>
      </c>
      <c r="P5210" s="168">
        <f t="shared" si="180"/>
        <v>76380</v>
      </c>
      <c r="S5210" s="172">
        <v>9</v>
      </c>
      <c r="T5210" s="23">
        <v>687420</v>
      </c>
    </row>
    <row r="5211" spans="2:20" ht="30" customHeight="1">
      <c r="B5211">
        <v>2454</v>
      </c>
      <c r="C5211" s="164" t="s">
        <v>343</v>
      </c>
      <c r="D5211" s="7" t="s">
        <v>344</v>
      </c>
      <c r="E5211">
        <v>2026</v>
      </c>
      <c r="F5211" s="76" t="str">
        <f t="shared" si="181"/>
        <v>245412. Vigilancia de la Salud AmbientalVigilancia de la Salud Ambiental2026</v>
      </c>
      <c r="G5211" s="7" t="s">
        <v>345</v>
      </c>
      <c r="H5211" s="7" t="s">
        <v>352</v>
      </c>
      <c r="I5211" t="s">
        <v>36</v>
      </c>
      <c r="J5211" s="7" t="s">
        <v>347</v>
      </c>
      <c r="K5211" t="s">
        <v>348</v>
      </c>
      <c r="L5211" t="s">
        <v>348</v>
      </c>
      <c r="M5211" s="37" t="s">
        <v>6</v>
      </c>
      <c r="N5211" s="78" t="s">
        <v>1</v>
      </c>
      <c r="O5211" s="76" t="str">
        <f t="shared" si="182"/>
        <v>245412. Vigilancia de la Salud AmbientalVigilancia de la Salud Ambiental20262_SANTA_FE2_FEBRERO_2026</v>
      </c>
      <c r="P5211" s="168">
        <f t="shared" si="180"/>
        <v>0</v>
      </c>
      <c r="S5211" s="172">
        <v>0</v>
      </c>
      <c r="T5211" s="23">
        <v>0</v>
      </c>
    </row>
    <row r="5212" spans="2:20" ht="30" customHeight="1">
      <c r="B5212">
        <v>2454</v>
      </c>
      <c r="C5212" s="164" t="s">
        <v>343</v>
      </c>
      <c r="D5212" s="7" t="s">
        <v>344</v>
      </c>
      <c r="E5212">
        <v>2026</v>
      </c>
      <c r="F5212" s="76" t="str">
        <f t="shared" si="181"/>
        <v>245412. Vigilancia de la Salud AmbientalVigilancia de la Salud Ambiental2026</v>
      </c>
      <c r="G5212" s="7" t="s">
        <v>345</v>
      </c>
      <c r="H5212" s="7" t="s">
        <v>352</v>
      </c>
      <c r="I5212" t="s">
        <v>36</v>
      </c>
      <c r="J5212" s="7" t="s">
        <v>347</v>
      </c>
      <c r="K5212" t="s">
        <v>348</v>
      </c>
      <c r="L5212" t="s">
        <v>348</v>
      </c>
      <c r="M5212" s="37" t="s">
        <v>8</v>
      </c>
      <c r="N5212" s="78" t="s">
        <v>1</v>
      </c>
      <c r="O5212" s="76" t="str">
        <f t="shared" si="182"/>
        <v>245412. Vigilancia de la Salud AmbientalVigilancia de la Salud Ambiental20264_SAN_CRISTOBAL2_FEBRERO_2026</v>
      </c>
      <c r="P5212" s="168">
        <f t="shared" si="180"/>
        <v>0</v>
      </c>
      <c r="S5212" s="172">
        <v>0</v>
      </c>
      <c r="T5212" s="23">
        <v>0</v>
      </c>
    </row>
    <row r="5213" spans="2:20" ht="30" customHeight="1">
      <c r="B5213">
        <v>2454</v>
      </c>
      <c r="C5213" s="164" t="s">
        <v>343</v>
      </c>
      <c r="D5213" s="7" t="s">
        <v>344</v>
      </c>
      <c r="E5213">
        <v>2026</v>
      </c>
      <c r="F5213" s="76" t="str">
        <f t="shared" si="181"/>
        <v>245412. Vigilancia de la Salud AmbientalVigilancia de la Salud Ambiental2026</v>
      </c>
      <c r="G5213" s="7" t="s">
        <v>345</v>
      </c>
      <c r="H5213" s="7" t="s">
        <v>352</v>
      </c>
      <c r="I5213" t="s">
        <v>36</v>
      </c>
      <c r="J5213" s="7" t="s">
        <v>347</v>
      </c>
      <c r="K5213" t="s">
        <v>348</v>
      </c>
      <c r="L5213" t="s">
        <v>348</v>
      </c>
      <c r="M5213" s="37" t="s">
        <v>7</v>
      </c>
      <c r="N5213" s="78" t="s">
        <v>1</v>
      </c>
      <c r="O5213" s="76" t="str">
        <f t="shared" si="182"/>
        <v>245412. Vigilancia de la Salud AmbientalVigilancia de la Salud Ambiental20263_MARTIRES2_FEBRERO_2026</v>
      </c>
      <c r="P5213" s="168">
        <f t="shared" si="180"/>
        <v>0</v>
      </c>
      <c r="S5213" s="172">
        <v>0</v>
      </c>
      <c r="T5213" s="23">
        <v>0</v>
      </c>
    </row>
    <row r="5214" spans="2:20" ht="30" customHeight="1">
      <c r="B5214">
        <v>2454</v>
      </c>
      <c r="C5214" s="164" t="s">
        <v>343</v>
      </c>
      <c r="D5214" s="7" t="s">
        <v>344</v>
      </c>
      <c r="E5214">
        <v>2026</v>
      </c>
      <c r="F5214" s="76" t="str">
        <f t="shared" si="181"/>
        <v>245412. Vigilancia de la Salud AmbientalVigilancia de la Salud Ambiental2026</v>
      </c>
      <c r="G5214" s="7" t="s">
        <v>345</v>
      </c>
      <c r="H5214" s="7" t="s">
        <v>352</v>
      </c>
      <c r="I5214" t="s">
        <v>36</v>
      </c>
      <c r="J5214" s="7" t="s">
        <v>347</v>
      </c>
      <c r="K5214" t="s">
        <v>348</v>
      </c>
      <c r="L5214" t="s">
        <v>348</v>
      </c>
      <c r="M5214" s="37" t="s">
        <v>10</v>
      </c>
      <c r="N5214" s="78" t="s">
        <v>1</v>
      </c>
      <c r="O5214" s="76" t="str">
        <f t="shared" si="182"/>
        <v>245412. Vigilancia de la Salud AmbientalVigilancia de la Salud Ambiental20266_ANTONIO_NARIÑO2_FEBRERO_2026</v>
      </c>
      <c r="P5214" s="168">
        <f t="shared" si="180"/>
        <v>0</v>
      </c>
      <c r="S5214" s="172">
        <v>0</v>
      </c>
      <c r="T5214" s="23">
        <v>0</v>
      </c>
    </row>
    <row r="5215" spans="2:20" ht="30" customHeight="1">
      <c r="B5215">
        <v>2454</v>
      </c>
      <c r="C5215" s="164" t="s">
        <v>343</v>
      </c>
      <c r="D5215" s="7" t="s">
        <v>344</v>
      </c>
      <c r="E5215">
        <v>2026</v>
      </c>
      <c r="F5215" s="76" t="str">
        <f t="shared" si="181"/>
        <v>245412. Vigilancia de la Salud AmbientalVigilancia de la Salud Ambiental2026</v>
      </c>
      <c r="G5215" s="7" t="s">
        <v>345</v>
      </c>
      <c r="H5215" s="7" t="s">
        <v>352</v>
      </c>
      <c r="I5215" t="s">
        <v>36</v>
      </c>
      <c r="J5215" s="7" t="s">
        <v>347</v>
      </c>
      <c r="K5215" t="s">
        <v>348</v>
      </c>
      <c r="L5215" t="s">
        <v>348</v>
      </c>
      <c r="M5215" s="37" t="s">
        <v>5</v>
      </c>
      <c r="N5215" s="78" t="s">
        <v>1</v>
      </c>
      <c r="O5215" s="76" t="str">
        <f t="shared" si="182"/>
        <v>245412. Vigilancia de la Salud AmbientalVigilancia de la Salud Ambiental20261_CANDELARIA2_FEBRERO_2026</v>
      </c>
      <c r="P5215" s="168">
        <f t="shared" si="180"/>
        <v>0</v>
      </c>
      <c r="S5215" s="172">
        <v>0</v>
      </c>
      <c r="T5215" s="23">
        <v>0</v>
      </c>
    </row>
    <row r="5216" spans="2:20" ht="30" customHeight="1">
      <c r="B5216">
        <v>2454</v>
      </c>
      <c r="C5216" s="164" t="s">
        <v>343</v>
      </c>
      <c r="D5216" s="7" t="s">
        <v>344</v>
      </c>
      <c r="E5216">
        <v>2026</v>
      </c>
      <c r="F5216" s="76" t="str">
        <f t="shared" si="181"/>
        <v>245412. Vigilancia de la Salud AmbientalVigilancia de la Salud Ambiental2026</v>
      </c>
      <c r="G5216" s="7" t="s">
        <v>345</v>
      </c>
      <c r="H5216" s="7" t="s">
        <v>352</v>
      </c>
      <c r="I5216" t="s">
        <v>36</v>
      </c>
      <c r="J5216" s="7" t="s">
        <v>347</v>
      </c>
      <c r="K5216" t="s">
        <v>348</v>
      </c>
      <c r="L5216" t="s">
        <v>348</v>
      </c>
      <c r="M5216" s="37" t="s">
        <v>9</v>
      </c>
      <c r="N5216" s="78" t="s">
        <v>1</v>
      </c>
      <c r="O5216" s="76" t="str">
        <f t="shared" si="182"/>
        <v>245412. Vigilancia de la Salud AmbientalVigilancia de la Salud Ambiental20265_RAFAEL_URIBE2_FEBRERO_2026</v>
      </c>
      <c r="P5216" s="168">
        <f t="shared" si="180"/>
        <v>0</v>
      </c>
      <c r="S5216" s="172">
        <v>0</v>
      </c>
      <c r="T5216" s="23">
        <v>0</v>
      </c>
    </row>
    <row r="5217" spans="2:20" ht="30" customHeight="1">
      <c r="B5217">
        <v>2456</v>
      </c>
      <c r="C5217" s="164" t="s">
        <v>343</v>
      </c>
      <c r="D5217" s="7" t="s">
        <v>344</v>
      </c>
      <c r="E5217">
        <v>2026</v>
      </c>
      <c r="F5217" s="76" t="str">
        <f t="shared" si="181"/>
        <v>245612. Vigilancia de la Salud AmbientalVigilancia de la Salud Ambiental2026</v>
      </c>
      <c r="G5217" s="7" t="s">
        <v>357</v>
      </c>
      <c r="H5217" s="7" t="s">
        <v>358</v>
      </c>
      <c r="I5217" t="s">
        <v>36</v>
      </c>
      <c r="J5217" s="7" t="s">
        <v>362</v>
      </c>
      <c r="K5217" t="s">
        <v>348</v>
      </c>
      <c r="L5217" t="s">
        <v>348</v>
      </c>
      <c r="M5217" s="37" t="s">
        <v>8</v>
      </c>
      <c r="N5217" s="78" t="s">
        <v>1</v>
      </c>
      <c r="O5217" s="76" t="str">
        <f t="shared" si="182"/>
        <v>245612. Vigilancia de la Salud AmbientalVigilancia de la Salud Ambiental20264_SAN_CRISTOBAL2_FEBRERO_2026</v>
      </c>
      <c r="P5217" s="168">
        <f t="shared" si="180"/>
        <v>0</v>
      </c>
      <c r="S5217" s="172">
        <v>0</v>
      </c>
      <c r="T5217" s="23">
        <v>0</v>
      </c>
    </row>
    <row r="5218" spans="2:20" ht="30" customHeight="1">
      <c r="B5218">
        <v>2458</v>
      </c>
      <c r="C5218" s="164" t="s">
        <v>343</v>
      </c>
      <c r="D5218" s="7" t="s">
        <v>344</v>
      </c>
      <c r="E5218">
        <v>2026</v>
      </c>
      <c r="F5218" s="76" t="str">
        <f t="shared" si="181"/>
        <v>245812. Vigilancia de la Salud AmbientalVigilancia de la Salud Ambiental2026</v>
      </c>
      <c r="G5218" s="7" t="s">
        <v>345</v>
      </c>
      <c r="H5218" s="7" t="s">
        <v>358</v>
      </c>
      <c r="I5218" t="s">
        <v>36</v>
      </c>
      <c r="J5218" s="7" t="s">
        <v>347</v>
      </c>
      <c r="K5218" t="s">
        <v>348</v>
      </c>
      <c r="L5218" t="s">
        <v>348</v>
      </c>
      <c r="M5218" s="37" t="s">
        <v>6</v>
      </c>
      <c r="N5218" s="78" t="s">
        <v>1</v>
      </c>
      <c r="O5218" s="76" t="str">
        <f t="shared" si="182"/>
        <v>245812. Vigilancia de la Salud AmbientalVigilancia de la Salud Ambiental20262_SANTA_FE2_FEBRERO_2026</v>
      </c>
      <c r="P5218" s="168">
        <f t="shared" si="180"/>
        <v>122208</v>
      </c>
      <c r="S5218" s="172">
        <v>2</v>
      </c>
      <c r="T5218" s="23">
        <v>244416</v>
      </c>
    </row>
    <row r="5219" spans="2:20" ht="30" customHeight="1">
      <c r="B5219">
        <v>2458</v>
      </c>
      <c r="C5219" s="164" t="s">
        <v>343</v>
      </c>
      <c r="D5219" s="7" t="s">
        <v>344</v>
      </c>
      <c r="E5219">
        <v>2026</v>
      </c>
      <c r="F5219" s="76" t="str">
        <f t="shared" si="181"/>
        <v>245812. Vigilancia de la Salud AmbientalVigilancia de la Salud Ambiental2026</v>
      </c>
      <c r="G5219" s="7" t="s">
        <v>345</v>
      </c>
      <c r="H5219" s="7" t="s">
        <v>358</v>
      </c>
      <c r="I5219" t="s">
        <v>36</v>
      </c>
      <c r="J5219" s="7" t="s">
        <v>347</v>
      </c>
      <c r="K5219" t="s">
        <v>348</v>
      </c>
      <c r="L5219" t="s">
        <v>348</v>
      </c>
      <c r="M5219" s="37" t="s">
        <v>8</v>
      </c>
      <c r="N5219" s="78" t="s">
        <v>1</v>
      </c>
      <c r="O5219" s="76" t="str">
        <f t="shared" si="182"/>
        <v>245812. Vigilancia de la Salud AmbientalVigilancia de la Salud Ambiental20264_SAN_CRISTOBAL2_FEBRERO_2026</v>
      </c>
      <c r="P5219" s="168">
        <f t="shared" si="180"/>
        <v>122208</v>
      </c>
      <c r="S5219" s="172">
        <v>1</v>
      </c>
      <c r="T5219" s="23">
        <v>122208</v>
      </c>
    </row>
    <row r="5220" spans="2:20" ht="30" customHeight="1">
      <c r="B5220">
        <v>2458</v>
      </c>
      <c r="C5220" s="164" t="s">
        <v>343</v>
      </c>
      <c r="D5220" s="7" t="s">
        <v>344</v>
      </c>
      <c r="E5220">
        <v>2026</v>
      </c>
      <c r="F5220" s="76" t="str">
        <f t="shared" si="181"/>
        <v>245812. Vigilancia de la Salud AmbientalVigilancia de la Salud Ambiental2026</v>
      </c>
      <c r="G5220" s="7" t="s">
        <v>345</v>
      </c>
      <c r="H5220" s="7" t="s">
        <v>358</v>
      </c>
      <c r="I5220" t="s">
        <v>36</v>
      </c>
      <c r="J5220" s="7" t="s">
        <v>347</v>
      </c>
      <c r="K5220" t="s">
        <v>348</v>
      </c>
      <c r="L5220" t="s">
        <v>348</v>
      </c>
      <c r="M5220" s="37" t="s">
        <v>7</v>
      </c>
      <c r="N5220" s="78" t="s">
        <v>1</v>
      </c>
      <c r="O5220" s="76" t="str">
        <f t="shared" si="182"/>
        <v>245812. Vigilancia de la Salud AmbientalVigilancia de la Salud Ambiental20263_MARTIRES2_FEBRERO_2026</v>
      </c>
      <c r="P5220" s="168">
        <f t="shared" si="180"/>
        <v>0</v>
      </c>
      <c r="S5220" s="172">
        <v>0</v>
      </c>
      <c r="T5220" s="23">
        <v>0</v>
      </c>
    </row>
    <row r="5221" spans="2:20" ht="30" customHeight="1">
      <c r="B5221">
        <v>2458</v>
      </c>
      <c r="C5221" s="164" t="s">
        <v>343</v>
      </c>
      <c r="D5221" s="7" t="s">
        <v>344</v>
      </c>
      <c r="E5221">
        <v>2026</v>
      </c>
      <c r="F5221" s="76" t="str">
        <f t="shared" si="181"/>
        <v>245812. Vigilancia de la Salud AmbientalVigilancia de la Salud Ambiental2026</v>
      </c>
      <c r="G5221" s="7" t="s">
        <v>345</v>
      </c>
      <c r="H5221" s="7" t="s">
        <v>358</v>
      </c>
      <c r="I5221" t="s">
        <v>36</v>
      </c>
      <c r="J5221" s="7" t="s">
        <v>347</v>
      </c>
      <c r="K5221" t="s">
        <v>348</v>
      </c>
      <c r="L5221" t="s">
        <v>348</v>
      </c>
      <c r="M5221" s="37" t="s">
        <v>10</v>
      </c>
      <c r="N5221" s="78" t="s">
        <v>1</v>
      </c>
      <c r="O5221" s="76" t="str">
        <f t="shared" si="182"/>
        <v>245812. Vigilancia de la Salud AmbientalVigilancia de la Salud Ambiental20266_ANTONIO_NARIÑO2_FEBRERO_2026</v>
      </c>
      <c r="P5221" s="168">
        <f t="shared" si="180"/>
        <v>122208</v>
      </c>
      <c r="S5221" s="172">
        <v>2</v>
      </c>
      <c r="T5221" s="23">
        <v>244416</v>
      </c>
    </row>
    <row r="5222" spans="2:20" ht="30" customHeight="1">
      <c r="B5222">
        <v>2458</v>
      </c>
      <c r="C5222" s="164" t="s">
        <v>343</v>
      </c>
      <c r="D5222" s="7" t="s">
        <v>344</v>
      </c>
      <c r="E5222">
        <v>2026</v>
      </c>
      <c r="F5222" s="76" t="str">
        <f t="shared" si="181"/>
        <v>245812. Vigilancia de la Salud AmbientalVigilancia de la Salud Ambiental2026</v>
      </c>
      <c r="G5222" s="7" t="s">
        <v>345</v>
      </c>
      <c r="H5222" s="7" t="s">
        <v>358</v>
      </c>
      <c r="I5222" t="s">
        <v>36</v>
      </c>
      <c r="J5222" s="7" t="s">
        <v>347</v>
      </c>
      <c r="K5222" t="s">
        <v>348</v>
      </c>
      <c r="L5222" t="s">
        <v>348</v>
      </c>
      <c r="M5222" s="37" t="s">
        <v>5</v>
      </c>
      <c r="N5222" s="78" t="s">
        <v>1</v>
      </c>
      <c r="O5222" s="76" t="str">
        <f t="shared" si="182"/>
        <v>245812. Vigilancia de la Salud AmbientalVigilancia de la Salud Ambiental20261_CANDELARIA2_FEBRERO_2026</v>
      </c>
      <c r="P5222" s="168">
        <f t="shared" si="180"/>
        <v>0</v>
      </c>
      <c r="S5222" s="172">
        <v>0</v>
      </c>
      <c r="T5222" s="23">
        <v>0</v>
      </c>
    </row>
    <row r="5223" spans="2:20" ht="30" customHeight="1">
      <c r="B5223">
        <v>2458</v>
      </c>
      <c r="C5223" s="164" t="s">
        <v>343</v>
      </c>
      <c r="D5223" s="7" t="s">
        <v>344</v>
      </c>
      <c r="E5223">
        <v>2026</v>
      </c>
      <c r="F5223" s="76" t="str">
        <f t="shared" si="181"/>
        <v>245812. Vigilancia de la Salud AmbientalVigilancia de la Salud Ambiental2026</v>
      </c>
      <c r="G5223" s="7" t="s">
        <v>345</v>
      </c>
      <c r="H5223" s="7" t="s">
        <v>358</v>
      </c>
      <c r="I5223" t="s">
        <v>36</v>
      </c>
      <c r="J5223" s="7" t="s">
        <v>347</v>
      </c>
      <c r="K5223" t="s">
        <v>348</v>
      </c>
      <c r="L5223" t="s">
        <v>348</v>
      </c>
      <c r="M5223" s="37" t="s">
        <v>9</v>
      </c>
      <c r="N5223" s="78" t="s">
        <v>1</v>
      </c>
      <c r="O5223" s="76" t="str">
        <f t="shared" si="182"/>
        <v>245812. Vigilancia de la Salud AmbientalVigilancia de la Salud Ambiental20265_RAFAEL_URIBE2_FEBRERO_2026</v>
      </c>
      <c r="P5223" s="168">
        <f t="shared" si="180"/>
        <v>122208</v>
      </c>
      <c r="S5223" s="172">
        <v>5</v>
      </c>
      <c r="T5223" s="23">
        <v>611040</v>
      </c>
    </row>
    <row r="5224" spans="2:20" ht="30" customHeight="1">
      <c r="B5224">
        <v>2459</v>
      </c>
      <c r="C5224" s="164" t="s">
        <v>343</v>
      </c>
      <c r="D5224" s="7" t="s">
        <v>344</v>
      </c>
      <c r="E5224">
        <v>2026</v>
      </c>
      <c r="F5224" s="76" t="str">
        <f t="shared" si="181"/>
        <v>245912. Vigilancia de la Salud AmbientalVigilancia de la Salud Ambiental2026</v>
      </c>
      <c r="G5224" s="7" t="s">
        <v>345</v>
      </c>
      <c r="H5224" s="7" t="s">
        <v>358</v>
      </c>
      <c r="I5224" t="s">
        <v>36</v>
      </c>
      <c r="J5224" s="7" t="s">
        <v>347</v>
      </c>
      <c r="K5224" t="s">
        <v>348</v>
      </c>
      <c r="L5224" t="s">
        <v>348</v>
      </c>
      <c r="M5224" s="37" t="s">
        <v>6</v>
      </c>
      <c r="N5224" s="78" t="s">
        <v>1</v>
      </c>
      <c r="O5224" s="76" t="str">
        <f t="shared" si="182"/>
        <v>245912. Vigilancia de la Salud AmbientalVigilancia de la Salud Ambiental20262_SANTA_FE2_FEBRERO_2026</v>
      </c>
      <c r="P5224" s="168">
        <f t="shared" si="180"/>
        <v>122208</v>
      </c>
      <c r="S5224" s="172">
        <v>1</v>
      </c>
      <c r="T5224" s="23">
        <v>122208</v>
      </c>
    </row>
    <row r="5225" spans="2:20" ht="30" customHeight="1">
      <c r="B5225">
        <v>2459</v>
      </c>
      <c r="C5225" s="164" t="s">
        <v>343</v>
      </c>
      <c r="D5225" s="7" t="s">
        <v>344</v>
      </c>
      <c r="E5225">
        <v>2026</v>
      </c>
      <c r="F5225" s="76" t="str">
        <f t="shared" si="181"/>
        <v>245912. Vigilancia de la Salud AmbientalVigilancia de la Salud Ambiental2026</v>
      </c>
      <c r="G5225" s="7" t="s">
        <v>345</v>
      </c>
      <c r="H5225" s="7" t="s">
        <v>358</v>
      </c>
      <c r="I5225" t="s">
        <v>36</v>
      </c>
      <c r="J5225" s="7" t="s">
        <v>347</v>
      </c>
      <c r="K5225" t="s">
        <v>348</v>
      </c>
      <c r="L5225" t="s">
        <v>348</v>
      </c>
      <c r="M5225" s="37" t="s">
        <v>8</v>
      </c>
      <c r="N5225" s="78" t="s">
        <v>1</v>
      </c>
      <c r="O5225" s="76" t="str">
        <f t="shared" si="182"/>
        <v>245912. Vigilancia de la Salud AmbientalVigilancia de la Salud Ambiental20264_SAN_CRISTOBAL2_FEBRERO_2026</v>
      </c>
      <c r="P5225" s="168">
        <f t="shared" si="180"/>
        <v>122208</v>
      </c>
      <c r="S5225" s="172">
        <v>4</v>
      </c>
      <c r="T5225" s="23">
        <v>488832</v>
      </c>
    </row>
    <row r="5226" spans="2:20" ht="30" customHeight="1">
      <c r="B5226">
        <v>2459</v>
      </c>
      <c r="C5226" s="164" t="s">
        <v>343</v>
      </c>
      <c r="D5226" s="7" t="s">
        <v>344</v>
      </c>
      <c r="E5226">
        <v>2026</v>
      </c>
      <c r="F5226" s="76" t="str">
        <f t="shared" si="181"/>
        <v>245912. Vigilancia de la Salud AmbientalVigilancia de la Salud Ambiental2026</v>
      </c>
      <c r="G5226" s="7" t="s">
        <v>345</v>
      </c>
      <c r="H5226" s="7" t="s">
        <v>358</v>
      </c>
      <c r="I5226" t="s">
        <v>36</v>
      </c>
      <c r="J5226" s="7" t="s">
        <v>347</v>
      </c>
      <c r="K5226" t="s">
        <v>348</v>
      </c>
      <c r="L5226" t="s">
        <v>348</v>
      </c>
      <c r="M5226" s="37" t="s">
        <v>7</v>
      </c>
      <c r="N5226" s="78" t="s">
        <v>1</v>
      </c>
      <c r="O5226" s="76" t="str">
        <f t="shared" si="182"/>
        <v>245912. Vigilancia de la Salud AmbientalVigilancia de la Salud Ambiental20263_MARTIRES2_FEBRERO_2026</v>
      </c>
      <c r="P5226" s="168">
        <f t="shared" si="180"/>
        <v>122208</v>
      </c>
      <c r="S5226" s="172">
        <v>3</v>
      </c>
      <c r="T5226" s="23">
        <v>366624</v>
      </c>
    </row>
    <row r="5227" spans="2:20" ht="30" customHeight="1">
      <c r="B5227">
        <v>2459</v>
      </c>
      <c r="C5227" s="164" t="s">
        <v>343</v>
      </c>
      <c r="D5227" s="7" t="s">
        <v>344</v>
      </c>
      <c r="E5227">
        <v>2026</v>
      </c>
      <c r="F5227" s="76" t="str">
        <f t="shared" si="181"/>
        <v>245912. Vigilancia de la Salud AmbientalVigilancia de la Salud Ambiental2026</v>
      </c>
      <c r="G5227" s="7" t="s">
        <v>345</v>
      </c>
      <c r="H5227" s="7" t="s">
        <v>358</v>
      </c>
      <c r="I5227" t="s">
        <v>36</v>
      </c>
      <c r="J5227" s="7" t="s">
        <v>347</v>
      </c>
      <c r="K5227" t="s">
        <v>348</v>
      </c>
      <c r="L5227" t="s">
        <v>348</v>
      </c>
      <c r="M5227" s="37" t="s">
        <v>10</v>
      </c>
      <c r="N5227" s="78" t="s">
        <v>1</v>
      </c>
      <c r="O5227" s="76" t="str">
        <f t="shared" si="182"/>
        <v>245912. Vigilancia de la Salud AmbientalVigilancia de la Salud Ambiental20266_ANTONIO_NARIÑO2_FEBRERO_2026</v>
      </c>
      <c r="P5227" s="168">
        <f t="shared" si="180"/>
        <v>122208</v>
      </c>
      <c r="S5227" s="172">
        <v>2</v>
      </c>
      <c r="T5227" s="23">
        <v>244416</v>
      </c>
    </row>
    <row r="5228" spans="2:20" ht="30" customHeight="1">
      <c r="B5228">
        <v>2459</v>
      </c>
      <c r="C5228" s="164" t="s">
        <v>343</v>
      </c>
      <c r="D5228" s="7" t="s">
        <v>344</v>
      </c>
      <c r="E5228">
        <v>2026</v>
      </c>
      <c r="F5228" s="76" t="str">
        <f t="shared" si="181"/>
        <v>245912. Vigilancia de la Salud AmbientalVigilancia de la Salud Ambiental2026</v>
      </c>
      <c r="G5228" s="7" t="s">
        <v>345</v>
      </c>
      <c r="H5228" s="7" t="s">
        <v>358</v>
      </c>
      <c r="I5228" t="s">
        <v>36</v>
      </c>
      <c r="J5228" s="7" t="s">
        <v>347</v>
      </c>
      <c r="K5228" t="s">
        <v>348</v>
      </c>
      <c r="L5228" t="s">
        <v>348</v>
      </c>
      <c r="M5228" s="37" t="s">
        <v>9</v>
      </c>
      <c r="N5228" s="78" t="s">
        <v>1</v>
      </c>
      <c r="O5228" s="76" t="str">
        <f t="shared" si="182"/>
        <v>245912. Vigilancia de la Salud AmbientalVigilancia de la Salud Ambiental20265_RAFAEL_URIBE2_FEBRERO_2026</v>
      </c>
      <c r="P5228" s="168">
        <f t="shared" ref="P5228:P5291" si="183">IFERROR(T5228/S5228,0)</f>
        <v>122208</v>
      </c>
      <c r="S5228" s="172">
        <v>2</v>
      </c>
      <c r="T5228" s="23">
        <v>244416</v>
      </c>
    </row>
    <row r="5229" spans="2:20" ht="30" customHeight="1">
      <c r="B5229">
        <v>2460</v>
      </c>
      <c r="C5229" s="164" t="s">
        <v>343</v>
      </c>
      <c r="D5229" s="7" t="s">
        <v>344</v>
      </c>
      <c r="E5229">
        <v>2026</v>
      </c>
      <c r="F5229" s="76" t="str">
        <f t="shared" si="181"/>
        <v>246012. Vigilancia de la Salud AmbientalVigilancia de la Salud Ambiental2026</v>
      </c>
      <c r="G5229" s="7" t="s">
        <v>345</v>
      </c>
      <c r="H5229" s="7" t="s">
        <v>358</v>
      </c>
      <c r="I5229" t="s">
        <v>36</v>
      </c>
      <c r="J5229" s="7" t="s">
        <v>347</v>
      </c>
      <c r="K5229" t="s">
        <v>348</v>
      </c>
      <c r="L5229" t="s">
        <v>348</v>
      </c>
      <c r="M5229" s="37" t="s">
        <v>9</v>
      </c>
      <c r="N5229" s="78" t="s">
        <v>1</v>
      </c>
      <c r="O5229" s="76" t="str">
        <f t="shared" si="182"/>
        <v>246012. Vigilancia de la Salud AmbientalVigilancia de la Salud Ambiental20265_RAFAEL_URIBE2_FEBRERO_2026</v>
      </c>
      <c r="P5229" s="168">
        <f t="shared" si="183"/>
        <v>183312</v>
      </c>
      <c r="S5229" s="172">
        <v>1</v>
      </c>
      <c r="T5229" s="23">
        <v>183312</v>
      </c>
    </row>
    <row r="5230" spans="2:20" ht="30" customHeight="1">
      <c r="B5230">
        <v>2463</v>
      </c>
      <c r="C5230" s="164" t="s">
        <v>343</v>
      </c>
      <c r="D5230" s="7" t="s">
        <v>344</v>
      </c>
      <c r="E5230">
        <v>2026</v>
      </c>
      <c r="F5230" s="76" t="str">
        <f t="shared" si="181"/>
        <v>246312. Vigilancia de la Salud AmbientalVigilancia de la Salud Ambiental2026</v>
      </c>
      <c r="G5230" s="7" t="s">
        <v>364</v>
      </c>
      <c r="H5230" s="7" t="s">
        <v>365</v>
      </c>
      <c r="I5230" t="s">
        <v>36</v>
      </c>
      <c r="J5230" s="7" t="s">
        <v>356</v>
      </c>
      <c r="K5230" t="s">
        <v>348</v>
      </c>
      <c r="L5230" t="s">
        <v>348</v>
      </c>
      <c r="M5230" s="37" t="s">
        <v>8</v>
      </c>
      <c r="N5230" s="78" t="s">
        <v>1</v>
      </c>
      <c r="O5230" s="76" t="str">
        <f t="shared" si="182"/>
        <v>246312. Vigilancia de la Salud AmbientalVigilancia de la Salud Ambiental20264_SAN_CRISTOBAL2_FEBRERO_2026</v>
      </c>
      <c r="P5230" s="168">
        <f t="shared" si="183"/>
        <v>3673744</v>
      </c>
      <c r="S5230" s="172">
        <v>4</v>
      </c>
      <c r="T5230" s="23">
        <v>14694976</v>
      </c>
    </row>
    <row r="5231" spans="2:20" ht="30" customHeight="1">
      <c r="B5231">
        <v>2464</v>
      </c>
      <c r="C5231" s="164" t="s">
        <v>343</v>
      </c>
      <c r="D5231" s="7" t="s">
        <v>344</v>
      </c>
      <c r="E5231">
        <v>2026</v>
      </c>
      <c r="F5231" s="76" t="str">
        <f t="shared" si="181"/>
        <v>246412. Vigilancia de la Salud AmbientalVigilancia de la Salud Ambiental2026</v>
      </c>
      <c r="G5231" s="7" t="s">
        <v>364</v>
      </c>
      <c r="H5231" s="7" t="s">
        <v>365</v>
      </c>
      <c r="I5231" t="s">
        <v>36</v>
      </c>
      <c r="J5231" s="7" t="s">
        <v>356</v>
      </c>
      <c r="K5231" t="s">
        <v>348</v>
      </c>
      <c r="L5231" t="s">
        <v>348</v>
      </c>
      <c r="M5231" s="37" t="s">
        <v>8</v>
      </c>
      <c r="N5231" s="78" t="s">
        <v>1</v>
      </c>
      <c r="O5231" s="76" t="str">
        <f t="shared" si="182"/>
        <v>246412. Vigilancia de la Salud AmbientalVigilancia de la Salud Ambiental20264_SAN_CRISTOBAL2_FEBRERO_2026</v>
      </c>
      <c r="P5231" s="168">
        <f t="shared" si="183"/>
        <v>3673744</v>
      </c>
      <c r="S5231" s="172">
        <v>4</v>
      </c>
      <c r="T5231" s="23">
        <v>14694976</v>
      </c>
    </row>
    <row r="5232" spans="2:20" ht="30" customHeight="1">
      <c r="B5232">
        <v>2465</v>
      </c>
      <c r="C5232" s="164" t="s">
        <v>343</v>
      </c>
      <c r="D5232" s="7" t="s">
        <v>344</v>
      </c>
      <c r="E5232">
        <v>2026</v>
      </c>
      <c r="F5232" s="76" t="str">
        <f t="shared" si="181"/>
        <v>246512. Vigilancia de la Salud AmbientalVigilancia de la Salud Ambiental2026</v>
      </c>
      <c r="G5232" s="7" t="s">
        <v>364</v>
      </c>
      <c r="H5232" s="7" t="s">
        <v>365</v>
      </c>
      <c r="I5232" t="s">
        <v>36</v>
      </c>
      <c r="J5232" s="7" t="s">
        <v>356</v>
      </c>
      <c r="K5232" t="s">
        <v>348</v>
      </c>
      <c r="L5232" t="s">
        <v>348</v>
      </c>
      <c r="M5232" s="37" t="s">
        <v>8</v>
      </c>
      <c r="N5232" s="78" t="s">
        <v>1</v>
      </c>
      <c r="O5232" s="76" t="str">
        <f t="shared" si="182"/>
        <v>246512. Vigilancia de la Salud AmbientalVigilancia de la Salud Ambiental20264_SAN_CRISTOBAL2_FEBRERO_2026</v>
      </c>
      <c r="P5232" s="168">
        <f t="shared" si="183"/>
        <v>3673744</v>
      </c>
      <c r="S5232" s="172">
        <v>4</v>
      </c>
      <c r="T5232" s="23">
        <v>14694976</v>
      </c>
    </row>
    <row r="5233" spans="2:20" ht="30" customHeight="1">
      <c r="B5233">
        <v>2469</v>
      </c>
      <c r="C5233" s="164" t="s">
        <v>343</v>
      </c>
      <c r="D5233" s="7" t="s">
        <v>344</v>
      </c>
      <c r="E5233">
        <v>2026</v>
      </c>
      <c r="F5233" s="76" t="str">
        <f t="shared" si="181"/>
        <v>246912. Vigilancia de la Salud AmbientalVigilancia de la Salud Ambiental2026</v>
      </c>
      <c r="G5233" s="7" t="s">
        <v>366</v>
      </c>
      <c r="H5233" s="7" t="s">
        <v>365</v>
      </c>
      <c r="I5233" t="s">
        <v>36</v>
      </c>
      <c r="J5233" s="7" t="s">
        <v>367</v>
      </c>
      <c r="K5233" t="s">
        <v>348</v>
      </c>
      <c r="L5233" t="s">
        <v>348</v>
      </c>
      <c r="M5233" s="37" t="s">
        <v>8</v>
      </c>
      <c r="N5233" s="78" t="s">
        <v>1</v>
      </c>
      <c r="O5233" s="76" t="str">
        <f t="shared" si="182"/>
        <v>246912. Vigilancia de la Salud AmbientalVigilancia de la Salud Ambiental20264_SAN_CRISTOBAL2_FEBRERO_2026</v>
      </c>
      <c r="P5233" s="168">
        <f t="shared" si="183"/>
        <v>356976</v>
      </c>
      <c r="S5233" s="172">
        <v>1</v>
      </c>
      <c r="T5233" s="23">
        <v>356976</v>
      </c>
    </row>
    <row r="5234" spans="2:20" ht="30" customHeight="1">
      <c r="B5234">
        <v>2476</v>
      </c>
      <c r="C5234" s="164" t="s">
        <v>343</v>
      </c>
      <c r="D5234" s="7" t="s">
        <v>344</v>
      </c>
      <c r="E5234">
        <v>2026</v>
      </c>
      <c r="F5234" s="76" t="str">
        <f t="shared" si="181"/>
        <v>247612. Vigilancia de la Salud AmbientalVigilancia de la Salud Ambiental2026</v>
      </c>
      <c r="G5234" s="7" t="s">
        <v>366</v>
      </c>
      <c r="H5234" s="7" t="s">
        <v>355</v>
      </c>
      <c r="I5234" t="s">
        <v>36</v>
      </c>
      <c r="J5234" s="7" t="s">
        <v>367</v>
      </c>
      <c r="K5234" t="s">
        <v>348</v>
      </c>
      <c r="L5234" t="s">
        <v>348</v>
      </c>
      <c r="M5234" s="37" t="s">
        <v>5</v>
      </c>
      <c r="N5234" s="78" t="s">
        <v>1</v>
      </c>
      <c r="O5234" s="76" t="str">
        <f t="shared" si="182"/>
        <v>247612. Vigilancia de la Salud AmbientalVigilancia de la Salud Ambiental20261_CANDELARIA2_FEBRERO_2026</v>
      </c>
      <c r="P5234" s="168">
        <f t="shared" si="183"/>
        <v>356976</v>
      </c>
      <c r="S5234" s="172">
        <v>1</v>
      </c>
      <c r="T5234" s="23">
        <v>356976</v>
      </c>
    </row>
    <row r="5235" spans="2:20" ht="30" customHeight="1">
      <c r="B5235">
        <v>2486</v>
      </c>
      <c r="C5235" s="164" t="s">
        <v>343</v>
      </c>
      <c r="D5235" s="7" t="s">
        <v>344</v>
      </c>
      <c r="E5235">
        <v>2026</v>
      </c>
      <c r="F5235" s="76" t="str">
        <f t="shared" si="181"/>
        <v>248612. Vigilancia de la Salud AmbientalVigilancia de la Salud Ambiental2026</v>
      </c>
      <c r="G5235" s="7" t="s">
        <v>345</v>
      </c>
      <c r="H5235" s="7" t="s">
        <v>358</v>
      </c>
      <c r="I5235" t="s">
        <v>36</v>
      </c>
      <c r="J5235" s="7" t="s">
        <v>347</v>
      </c>
      <c r="K5235" t="s">
        <v>348</v>
      </c>
      <c r="L5235" t="s">
        <v>348</v>
      </c>
      <c r="M5235" s="37" t="s">
        <v>5</v>
      </c>
      <c r="N5235" s="78" t="s">
        <v>1</v>
      </c>
      <c r="O5235" s="76" t="str">
        <f t="shared" si="182"/>
        <v>248612. Vigilancia de la Salud AmbientalVigilancia de la Salud Ambiental20261_CANDELARIA2_FEBRERO_2026</v>
      </c>
      <c r="P5235" s="168">
        <f t="shared" si="183"/>
        <v>91656</v>
      </c>
      <c r="S5235" s="172">
        <v>4</v>
      </c>
      <c r="T5235" s="23">
        <v>366624</v>
      </c>
    </row>
    <row r="5236" spans="2:20" ht="30" customHeight="1">
      <c r="B5236">
        <v>2490</v>
      </c>
      <c r="C5236" s="164" t="s">
        <v>343</v>
      </c>
      <c r="D5236" s="7" t="s">
        <v>344</v>
      </c>
      <c r="E5236">
        <v>2026</v>
      </c>
      <c r="F5236" s="76" t="str">
        <f t="shared" si="181"/>
        <v>249012. Vigilancia de la Salud AmbientalVigilancia de la Salud Ambiental2026</v>
      </c>
      <c r="G5236" s="7" t="s">
        <v>357</v>
      </c>
      <c r="H5236" s="7" t="s">
        <v>358</v>
      </c>
      <c r="I5236" t="s">
        <v>36</v>
      </c>
      <c r="J5236" s="7" t="s">
        <v>362</v>
      </c>
      <c r="K5236" t="s">
        <v>348</v>
      </c>
      <c r="L5236" t="s">
        <v>348</v>
      </c>
      <c r="M5236" s="37" t="s">
        <v>8</v>
      </c>
      <c r="N5236" s="78" t="s">
        <v>1</v>
      </c>
      <c r="O5236" s="76" t="str">
        <f t="shared" si="182"/>
        <v>249012. Vigilancia de la Salud AmbientalVigilancia de la Salud Ambiental20264_SAN_CRISTOBAL2_FEBRERO_2026</v>
      </c>
      <c r="P5236" s="168">
        <f t="shared" si="183"/>
        <v>0</v>
      </c>
      <c r="S5236" s="172">
        <v>0</v>
      </c>
      <c r="T5236" s="23">
        <v>0</v>
      </c>
    </row>
    <row r="5237" spans="2:20" ht="30" customHeight="1">
      <c r="B5237">
        <v>2490</v>
      </c>
      <c r="C5237" s="164" t="s">
        <v>343</v>
      </c>
      <c r="D5237" s="7" t="s">
        <v>344</v>
      </c>
      <c r="E5237">
        <v>2026</v>
      </c>
      <c r="F5237" s="76" t="str">
        <f t="shared" si="181"/>
        <v>249012. Vigilancia de la Salud AmbientalVigilancia de la Salud Ambiental2026</v>
      </c>
      <c r="G5237" s="7" t="s">
        <v>357</v>
      </c>
      <c r="H5237" s="7" t="s">
        <v>358</v>
      </c>
      <c r="I5237" t="s">
        <v>36</v>
      </c>
      <c r="J5237" s="7" t="s">
        <v>362</v>
      </c>
      <c r="K5237" t="s">
        <v>348</v>
      </c>
      <c r="L5237" t="s">
        <v>348</v>
      </c>
      <c r="M5237" s="37" t="s">
        <v>5</v>
      </c>
      <c r="N5237" s="78" t="s">
        <v>1</v>
      </c>
      <c r="O5237" s="76" t="str">
        <f t="shared" si="182"/>
        <v>249012. Vigilancia de la Salud AmbientalVigilancia de la Salud Ambiental20261_CANDELARIA2_FEBRERO_2026</v>
      </c>
      <c r="P5237" s="168">
        <f t="shared" si="183"/>
        <v>0</v>
      </c>
      <c r="S5237" s="172">
        <v>0</v>
      </c>
      <c r="T5237" s="23">
        <v>0</v>
      </c>
    </row>
    <row r="5238" spans="2:20" ht="30" customHeight="1">
      <c r="B5238">
        <v>2494</v>
      </c>
      <c r="C5238" s="164" t="s">
        <v>343</v>
      </c>
      <c r="D5238" s="7" t="s">
        <v>344</v>
      </c>
      <c r="E5238">
        <v>2026</v>
      </c>
      <c r="F5238" s="76" t="str">
        <f t="shared" si="181"/>
        <v>249412. Vigilancia de la Salud AmbientalVigilancia de la Salud Ambiental2026</v>
      </c>
      <c r="G5238" s="7" t="s">
        <v>366</v>
      </c>
      <c r="H5238" s="7" t="s">
        <v>368</v>
      </c>
      <c r="I5238" t="s">
        <v>36</v>
      </c>
      <c r="J5238" s="7" t="s">
        <v>367</v>
      </c>
      <c r="K5238" t="s">
        <v>348</v>
      </c>
      <c r="L5238" t="s">
        <v>348</v>
      </c>
      <c r="M5238" s="37" t="s">
        <v>10</v>
      </c>
      <c r="N5238" s="78" t="s">
        <v>1</v>
      </c>
      <c r="O5238" s="76" t="str">
        <f t="shared" si="182"/>
        <v>249412. Vigilancia de la Salud AmbientalVigilancia de la Salud Ambiental20266_ANTONIO_NARIÑO2_FEBRERO_2026</v>
      </c>
      <c r="P5238" s="168">
        <f t="shared" si="183"/>
        <v>2983376</v>
      </c>
      <c r="S5238" s="172">
        <v>3</v>
      </c>
      <c r="T5238" s="23">
        <v>8950128</v>
      </c>
    </row>
    <row r="5239" spans="2:20" ht="30" customHeight="1">
      <c r="B5239">
        <v>2495</v>
      </c>
      <c r="C5239" s="164" t="s">
        <v>343</v>
      </c>
      <c r="D5239" s="7" t="s">
        <v>344</v>
      </c>
      <c r="E5239">
        <v>2026</v>
      </c>
      <c r="F5239" s="76" t="str">
        <f t="shared" si="181"/>
        <v>249512. Vigilancia de la Salud AmbientalVigilancia de la Salud Ambiental2026</v>
      </c>
      <c r="G5239" s="7" t="s">
        <v>366</v>
      </c>
      <c r="H5239" s="7" t="s">
        <v>368</v>
      </c>
      <c r="I5239" t="s">
        <v>36</v>
      </c>
      <c r="J5239" s="7" t="s">
        <v>367</v>
      </c>
      <c r="K5239" t="s">
        <v>348</v>
      </c>
      <c r="L5239" t="s">
        <v>348</v>
      </c>
      <c r="M5239" s="37" t="s">
        <v>7</v>
      </c>
      <c r="N5239" s="78" t="s">
        <v>1</v>
      </c>
      <c r="O5239" s="76" t="str">
        <f t="shared" si="182"/>
        <v>249512. Vigilancia de la Salud AmbientalVigilancia de la Salud Ambiental20263_MARTIRES2_FEBRERO_2026</v>
      </c>
      <c r="P5239" s="168">
        <f t="shared" si="183"/>
        <v>2983376</v>
      </c>
      <c r="S5239" s="172">
        <v>10</v>
      </c>
      <c r="T5239" s="23">
        <v>29833760</v>
      </c>
    </row>
    <row r="5240" spans="2:20" ht="30" customHeight="1">
      <c r="B5240">
        <v>2496</v>
      </c>
      <c r="C5240" s="164" t="s">
        <v>343</v>
      </c>
      <c r="D5240" s="7" t="s">
        <v>344</v>
      </c>
      <c r="E5240">
        <v>2026</v>
      </c>
      <c r="F5240" s="76" t="str">
        <f t="shared" si="181"/>
        <v>249612. Vigilancia de la Salud AmbientalVigilancia de la Salud Ambiental2026</v>
      </c>
      <c r="G5240" s="7" t="s">
        <v>366</v>
      </c>
      <c r="H5240" s="7" t="s">
        <v>368</v>
      </c>
      <c r="I5240" t="s">
        <v>36</v>
      </c>
      <c r="J5240" s="7" t="s">
        <v>367</v>
      </c>
      <c r="K5240" t="s">
        <v>348</v>
      </c>
      <c r="L5240" t="s">
        <v>348</v>
      </c>
      <c r="M5240" s="37" t="s">
        <v>6</v>
      </c>
      <c r="N5240" s="78" t="s">
        <v>1</v>
      </c>
      <c r="O5240" s="76" t="str">
        <f t="shared" si="182"/>
        <v>249612. Vigilancia de la Salud AmbientalVigilancia de la Salud Ambiental20262_SANTA_FE2_FEBRERO_2026</v>
      </c>
      <c r="P5240" s="168">
        <f t="shared" si="183"/>
        <v>8210448</v>
      </c>
      <c r="S5240" s="172">
        <v>13</v>
      </c>
      <c r="T5240" s="23">
        <v>106735824</v>
      </c>
    </row>
    <row r="5241" spans="2:20" ht="30" customHeight="1">
      <c r="B5241">
        <v>2497</v>
      </c>
      <c r="C5241" s="164" t="s">
        <v>343</v>
      </c>
      <c r="D5241" s="7" t="s">
        <v>344</v>
      </c>
      <c r="E5241">
        <v>2026</v>
      </c>
      <c r="F5241" s="76" t="str">
        <f t="shared" si="181"/>
        <v>249712. Vigilancia de la Salud AmbientalVigilancia de la Salud Ambiental2026</v>
      </c>
      <c r="G5241" s="7" t="s">
        <v>366</v>
      </c>
      <c r="H5241" s="7" t="s">
        <v>368</v>
      </c>
      <c r="I5241" t="s">
        <v>36</v>
      </c>
      <c r="J5241" s="7" t="s">
        <v>367</v>
      </c>
      <c r="K5241" t="s">
        <v>348</v>
      </c>
      <c r="L5241" t="s">
        <v>348</v>
      </c>
      <c r="M5241" s="37" t="s">
        <v>8</v>
      </c>
      <c r="N5241" s="78" t="s">
        <v>1</v>
      </c>
      <c r="O5241" s="76" t="str">
        <f t="shared" si="182"/>
        <v>249712. Vigilancia de la Salud AmbientalVigilancia de la Salud Ambiental20264_SAN_CRISTOBAL2_FEBRERO_2026</v>
      </c>
      <c r="P5241" s="168">
        <f t="shared" si="183"/>
        <v>9098064</v>
      </c>
      <c r="S5241" s="172">
        <v>1</v>
      </c>
      <c r="T5241" s="23">
        <v>9098064</v>
      </c>
    </row>
    <row r="5242" spans="2:20" ht="30" customHeight="1">
      <c r="B5242">
        <v>2498</v>
      </c>
      <c r="C5242" s="164" t="s">
        <v>343</v>
      </c>
      <c r="D5242" s="7" t="s">
        <v>344</v>
      </c>
      <c r="E5242">
        <v>2026</v>
      </c>
      <c r="F5242" s="76" t="str">
        <f t="shared" si="181"/>
        <v>249812. Vigilancia de la Salud AmbientalVigilancia de la Salud Ambiental2026</v>
      </c>
      <c r="G5242" s="7" t="s">
        <v>366</v>
      </c>
      <c r="H5242" s="7" t="s">
        <v>368</v>
      </c>
      <c r="I5242" t="s">
        <v>36</v>
      </c>
      <c r="J5242" s="7" t="s">
        <v>367</v>
      </c>
      <c r="K5242" t="s">
        <v>348</v>
      </c>
      <c r="L5242" t="s">
        <v>348</v>
      </c>
      <c r="M5242" s="37" t="s">
        <v>7</v>
      </c>
      <c r="N5242" s="78" t="s">
        <v>1</v>
      </c>
      <c r="O5242" s="76" t="str">
        <f t="shared" si="182"/>
        <v>249812. Vigilancia de la Salud AmbientalVigilancia de la Salud Ambiental20263_MARTIRES2_FEBRERO_2026</v>
      </c>
      <c r="P5242" s="168">
        <f t="shared" si="183"/>
        <v>4413424</v>
      </c>
      <c r="S5242" s="172">
        <v>3</v>
      </c>
      <c r="T5242" s="23">
        <v>13240272</v>
      </c>
    </row>
    <row r="5243" spans="2:20" ht="30" customHeight="1">
      <c r="B5243">
        <v>2502</v>
      </c>
      <c r="C5243" s="164" t="s">
        <v>343</v>
      </c>
      <c r="D5243" s="7" t="s">
        <v>344</v>
      </c>
      <c r="E5243">
        <v>2026</v>
      </c>
      <c r="F5243" s="76" t="str">
        <f t="shared" si="181"/>
        <v>250212. Vigilancia de la Salud AmbientalVigilancia de la Salud Ambiental2026</v>
      </c>
      <c r="G5243" s="7" t="s">
        <v>366</v>
      </c>
      <c r="H5243" s="7" t="s">
        <v>368</v>
      </c>
      <c r="I5243" t="s">
        <v>36</v>
      </c>
      <c r="J5243" s="7" t="s">
        <v>367</v>
      </c>
      <c r="K5243" t="s">
        <v>348</v>
      </c>
      <c r="L5243" t="s">
        <v>348</v>
      </c>
      <c r="M5243" s="37" t="s">
        <v>6</v>
      </c>
      <c r="N5243" s="78" t="s">
        <v>1</v>
      </c>
      <c r="O5243" s="76" t="str">
        <f t="shared" si="182"/>
        <v>250212. Vigilancia de la Salud AmbientalVigilancia de la Salud Ambiental20262_SANTA_FE2_FEBRERO_2026</v>
      </c>
      <c r="P5243" s="168">
        <f t="shared" si="183"/>
        <v>75545984</v>
      </c>
      <c r="S5243" s="172">
        <v>1</v>
      </c>
      <c r="T5243" s="23">
        <v>75545984</v>
      </c>
    </row>
    <row r="5244" spans="2:20" ht="30" customHeight="1">
      <c r="B5244">
        <v>2503</v>
      </c>
      <c r="C5244" s="164" t="s">
        <v>343</v>
      </c>
      <c r="D5244" s="7" t="s">
        <v>344</v>
      </c>
      <c r="E5244">
        <v>2026</v>
      </c>
      <c r="F5244" s="76" t="str">
        <f t="shared" si="181"/>
        <v>250312. Vigilancia de la Salud AmbientalVigilancia de la Salud Ambiental2026</v>
      </c>
      <c r="G5244" s="7" t="s">
        <v>366</v>
      </c>
      <c r="H5244" s="7" t="s">
        <v>368</v>
      </c>
      <c r="I5244" t="s">
        <v>36</v>
      </c>
      <c r="J5244" s="7" t="s">
        <v>367</v>
      </c>
      <c r="K5244" t="s">
        <v>348</v>
      </c>
      <c r="L5244" t="s">
        <v>348</v>
      </c>
      <c r="M5244" s="37" t="s">
        <v>9</v>
      </c>
      <c r="N5244" s="78" t="s">
        <v>1</v>
      </c>
      <c r="O5244" s="76" t="str">
        <f t="shared" si="182"/>
        <v>250312. Vigilancia de la Salud AmbientalVigilancia de la Salud Ambiental20265_RAFAEL_URIBE2_FEBRERO_2026</v>
      </c>
      <c r="P5244" s="168">
        <f t="shared" si="183"/>
        <v>66571200</v>
      </c>
      <c r="S5244" s="172">
        <v>1</v>
      </c>
      <c r="T5244" s="23">
        <v>66571200</v>
      </c>
    </row>
    <row r="5245" spans="2:20" ht="30" customHeight="1">
      <c r="B5245">
        <v>2509</v>
      </c>
      <c r="C5245" s="164" t="s">
        <v>343</v>
      </c>
      <c r="D5245" s="7" t="s">
        <v>344</v>
      </c>
      <c r="E5245">
        <v>2026</v>
      </c>
      <c r="F5245" s="76" t="str">
        <f t="shared" si="181"/>
        <v>250912. Vigilancia de la Salud AmbientalVigilancia de la Salud Ambiental2026</v>
      </c>
      <c r="G5245" s="7" t="s">
        <v>366</v>
      </c>
      <c r="H5245" s="7" t="s">
        <v>368</v>
      </c>
      <c r="I5245" t="s">
        <v>36</v>
      </c>
      <c r="J5245" s="7" t="s">
        <v>367</v>
      </c>
      <c r="K5245" t="s">
        <v>348</v>
      </c>
      <c r="L5245" t="s">
        <v>348</v>
      </c>
      <c r="M5245" s="37" t="s">
        <v>8</v>
      </c>
      <c r="N5245" s="78" t="s">
        <v>1</v>
      </c>
      <c r="O5245" s="76" t="str">
        <f t="shared" si="182"/>
        <v>250912. Vigilancia de la Salud AmbientalVigilancia de la Salud Ambiental20264_SAN_CRISTOBAL2_FEBRERO_2026</v>
      </c>
      <c r="P5245" s="168">
        <f t="shared" si="183"/>
        <v>4679280</v>
      </c>
      <c r="S5245" s="172">
        <v>1</v>
      </c>
      <c r="T5245" s="23">
        <v>4679280</v>
      </c>
    </row>
    <row r="5246" spans="2:20" ht="30" customHeight="1">
      <c r="B5246">
        <v>2521</v>
      </c>
      <c r="C5246" s="164" t="s">
        <v>343</v>
      </c>
      <c r="D5246" s="7" t="s">
        <v>344</v>
      </c>
      <c r="E5246">
        <v>2026</v>
      </c>
      <c r="F5246" s="76" t="str">
        <f t="shared" si="181"/>
        <v>252112. Vigilancia de la Salud AmbientalVigilancia de la Salud Ambiental2026</v>
      </c>
      <c r="G5246" s="7" t="s">
        <v>357</v>
      </c>
      <c r="H5246" s="7" t="s">
        <v>358</v>
      </c>
      <c r="I5246" t="s">
        <v>36</v>
      </c>
      <c r="J5246" s="7" t="s">
        <v>362</v>
      </c>
      <c r="K5246" t="s">
        <v>348</v>
      </c>
      <c r="L5246" t="s">
        <v>348</v>
      </c>
      <c r="M5246" s="37" t="s">
        <v>8</v>
      </c>
      <c r="N5246" s="78" t="s">
        <v>1</v>
      </c>
      <c r="O5246" s="76" t="str">
        <f t="shared" si="182"/>
        <v>252112. Vigilancia de la Salud AmbientalVigilancia de la Salud Ambiental20264_SAN_CRISTOBAL2_FEBRERO_2026</v>
      </c>
      <c r="P5246" s="168">
        <f t="shared" si="183"/>
        <v>33581472</v>
      </c>
      <c r="S5246" s="172">
        <v>1</v>
      </c>
      <c r="T5246" s="23">
        <v>33581472</v>
      </c>
    </row>
    <row r="5247" spans="2:20" ht="30" customHeight="1">
      <c r="B5247">
        <v>2524</v>
      </c>
      <c r="C5247" s="164" t="s">
        <v>343</v>
      </c>
      <c r="D5247" s="7" t="s">
        <v>344</v>
      </c>
      <c r="E5247">
        <v>2026</v>
      </c>
      <c r="F5247" s="76" t="str">
        <f t="shared" si="181"/>
        <v>252412. Vigilancia de la Salud AmbientalVigilancia de la Salud Ambiental2026</v>
      </c>
      <c r="G5247" s="7" t="s">
        <v>357</v>
      </c>
      <c r="H5247" s="7" t="s">
        <v>358</v>
      </c>
      <c r="I5247" t="s">
        <v>36</v>
      </c>
      <c r="J5247" s="7" t="s">
        <v>362</v>
      </c>
      <c r="K5247" t="s">
        <v>348</v>
      </c>
      <c r="L5247" t="s">
        <v>348</v>
      </c>
      <c r="M5247" s="37" t="s">
        <v>8</v>
      </c>
      <c r="N5247" s="78" t="s">
        <v>1</v>
      </c>
      <c r="O5247" s="76" t="str">
        <f t="shared" si="182"/>
        <v>252412. Vigilancia de la Salud AmbientalVigilancia de la Salud Ambiental20264_SAN_CRISTOBAL2_FEBRERO_2026</v>
      </c>
      <c r="P5247" s="168">
        <f t="shared" si="183"/>
        <v>0</v>
      </c>
      <c r="S5247" s="172">
        <v>0</v>
      </c>
      <c r="T5247" s="23">
        <v>0</v>
      </c>
    </row>
    <row r="5248" spans="2:20" ht="30" customHeight="1">
      <c r="B5248">
        <v>4</v>
      </c>
      <c r="C5248" s="164" t="s">
        <v>343</v>
      </c>
      <c r="D5248" s="7" t="s">
        <v>344</v>
      </c>
      <c r="E5248">
        <v>2025</v>
      </c>
      <c r="F5248" s="76" t="str">
        <f t="shared" si="181"/>
        <v>412. Vigilancia de la Salud AmbientalVigilancia de la Salud Ambiental2025</v>
      </c>
      <c r="G5248" s="7" t="s">
        <v>345</v>
      </c>
      <c r="H5248" s="7" t="s">
        <v>346</v>
      </c>
      <c r="I5248" t="s">
        <v>36</v>
      </c>
      <c r="J5248" s="7" t="s">
        <v>347</v>
      </c>
      <c r="K5248" t="s">
        <v>348</v>
      </c>
      <c r="L5248" t="s">
        <v>348</v>
      </c>
      <c r="M5248" s="37" t="s">
        <v>7</v>
      </c>
      <c r="N5248" s="78" t="s">
        <v>1</v>
      </c>
      <c r="O5248" s="76" t="str">
        <f t="shared" si="182"/>
        <v>412. Vigilancia de la Salud AmbientalVigilancia de la Salud Ambiental20253_MARTIRES2_FEBRERO_2026</v>
      </c>
      <c r="P5248" s="168">
        <f t="shared" si="183"/>
        <v>91656</v>
      </c>
      <c r="S5248" s="172">
        <v>3</v>
      </c>
      <c r="T5248" s="23">
        <v>274968</v>
      </c>
    </row>
    <row r="5249" spans="2:20" ht="30" customHeight="1">
      <c r="B5249">
        <v>4</v>
      </c>
      <c r="C5249" s="164" t="s">
        <v>343</v>
      </c>
      <c r="D5249" s="7" t="s">
        <v>344</v>
      </c>
      <c r="E5249">
        <v>2025</v>
      </c>
      <c r="F5249" s="76" t="str">
        <f t="shared" si="181"/>
        <v>412. Vigilancia de la Salud AmbientalVigilancia de la Salud Ambiental2025</v>
      </c>
      <c r="G5249" s="7" t="s">
        <v>345</v>
      </c>
      <c r="H5249" s="7" t="s">
        <v>346</v>
      </c>
      <c r="I5249" t="s">
        <v>36</v>
      </c>
      <c r="J5249" s="7" t="s">
        <v>347</v>
      </c>
      <c r="K5249" t="s">
        <v>348</v>
      </c>
      <c r="L5249" t="s">
        <v>348</v>
      </c>
      <c r="M5249" s="37" t="s">
        <v>9</v>
      </c>
      <c r="N5249" s="78" t="s">
        <v>1</v>
      </c>
      <c r="O5249" s="76" t="str">
        <f t="shared" si="182"/>
        <v>412. Vigilancia de la Salud AmbientalVigilancia de la Salud Ambiental20255_RAFAEL_URIBE2_FEBRERO_2026</v>
      </c>
      <c r="P5249" s="168">
        <f t="shared" si="183"/>
        <v>91656</v>
      </c>
      <c r="S5249" s="172">
        <v>3</v>
      </c>
      <c r="T5249" s="23">
        <v>274968</v>
      </c>
    </row>
    <row r="5250" spans="2:20" ht="30" customHeight="1">
      <c r="B5250">
        <v>6</v>
      </c>
      <c r="C5250" s="164" t="s">
        <v>343</v>
      </c>
      <c r="D5250" s="7" t="s">
        <v>344</v>
      </c>
      <c r="E5250">
        <v>2025</v>
      </c>
      <c r="F5250" s="76" t="str">
        <f t="shared" si="181"/>
        <v>612. Vigilancia de la Salud AmbientalVigilancia de la Salud Ambiental2025</v>
      </c>
      <c r="G5250" s="7" t="s">
        <v>345</v>
      </c>
      <c r="H5250" s="7" t="s">
        <v>346</v>
      </c>
      <c r="I5250" t="s">
        <v>36</v>
      </c>
      <c r="J5250" s="7" t="s">
        <v>347</v>
      </c>
      <c r="K5250" t="s">
        <v>348</v>
      </c>
      <c r="L5250" t="s">
        <v>348</v>
      </c>
      <c r="M5250" s="37" t="s">
        <v>7</v>
      </c>
      <c r="N5250" s="78" t="s">
        <v>1</v>
      </c>
      <c r="O5250" s="76" t="str">
        <f t="shared" si="182"/>
        <v>612. Vigilancia de la Salud AmbientalVigilancia de la Salud Ambiental20253_MARTIRES2_FEBRERO_2026</v>
      </c>
      <c r="P5250" s="168">
        <f t="shared" si="183"/>
        <v>0</v>
      </c>
      <c r="S5250" s="172">
        <v>0</v>
      </c>
      <c r="T5250" s="23">
        <v>0</v>
      </c>
    </row>
    <row r="5251" spans="2:20" ht="30" customHeight="1">
      <c r="B5251">
        <v>6</v>
      </c>
      <c r="C5251" s="164" t="s">
        <v>343</v>
      </c>
      <c r="D5251" s="7" t="s">
        <v>344</v>
      </c>
      <c r="E5251">
        <v>2025</v>
      </c>
      <c r="F5251" s="76" t="str">
        <f t="shared" si="181"/>
        <v>612. Vigilancia de la Salud AmbientalVigilancia de la Salud Ambiental2025</v>
      </c>
      <c r="G5251" s="7" t="s">
        <v>345</v>
      </c>
      <c r="H5251" s="7" t="s">
        <v>346</v>
      </c>
      <c r="I5251" t="s">
        <v>36</v>
      </c>
      <c r="J5251" s="7" t="s">
        <v>347</v>
      </c>
      <c r="K5251" t="s">
        <v>348</v>
      </c>
      <c r="L5251" t="s">
        <v>348</v>
      </c>
      <c r="M5251" s="37" t="s">
        <v>9</v>
      </c>
      <c r="N5251" s="78" t="s">
        <v>1</v>
      </c>
      <c r="O5251" s="76" t="str">
        <f t="shared" si="182"/>
        <v>612. Vigilancia de la Salud AmbientalVigilancia de la Salud Ambiental20255_RAFAEL_URIBE2_FEBRERO_2026</v>
      </c>
      <c r="P5251" s="168">
        <f t="shared" si="183"/>
        <v>91656</v>
      </c>
      <c r="S5251" s="172">
        <v>1</v>
      </c>
      <c r="T5251" s="23">
        <v>91656</v>
      </c>
    </row>
    <row r="5252" spans="2:20" ht="30" customHeight="1">
      <c r="B5252">
        <v>12</v>
      </c>
      <c r="C5252" s="164" t="s">
        <v>343</v>
      </c>
      <c r="D5252" s="7" t="s">
        <v>344</v>
      </c>
      <c r="E5252">
        <v>2025</v>
      </c>
      <c r="F5252" s="76" t="str">
        <f t="shared" si="181"/>
        <v>1212. Vigilancia de la Salud AmbientalVigilancia de la Salud Ambiental2025</v>
      </c>
      <c r="G5252" s="7" t="s">
        <v>345</v>
      </c>
      <c r="H5252" s="7" t="s">
        <v>346</v>
      </c>
      <c r="I5252" t="s">
        <v>36</v>
      </c>
      <c r="J5252" s="7" t="s">
        <v>347</v>
      </c>
      <c r="K5252" t="s">
        <v>348</v>
      </c>
      <c r="L5252" t="s">
        <v>348</v>
      </c>
      <c r="M5252" s="37" t="s">
        <v>9</v>
      </c>
      <c r="N5252" s="78" t="s">
        <v>1</v>
      </c>
      <c r="O5252" s="76" t="str">
        <f t="shared" si="182"/>
        <v>1212. Vigilancia de la Salud AmbientalVigilancia de la Salud Ambiental20255_RAFAEL_URIBE2_FEBRERO_2026</v>
      </c>
      <c r="P5252" s="168">
        <f t="shared" si="183"/>
        <v>91656</v>
      </c>
      <c r="S5252" s="172">
        <v>1</v>
      </c>
      <c r="T5252" s="23">
        <v>91656</v>
      </c>
    </row>
    <row r="5253" spans="2:20" ht="30" customHeight="1">
      <c r="B5253">
        <v>22</v>
      </c>
      <c r="C5253" s="164" t="s">
        <v>343</v>
      </c>
      <c r="D5253" s="7" t="s">
        <v>344</v>
      </c>
      <c r="E5253">
        <v>2025</v>
      </c>
      <c r="F5253" s="76" t="str">
        <f t="shared" si="181"/>
        <v>2212. Vigilancia de la Salud AmbientalVigilancia de la Salud Ambiental2025</v>
      </c>
      <c r="G5253" s="7" t="s">
        <v>345</v>
      </c>
      <c r="H5253" s="7" t="s">
        <v>346</v>
      </c>
      <c r="I5253" t="s">
        <v>36</v>
      </c>
      <c r="J5253" s="7" t="s">
        <v>347</v>
      </c>
      <c r="K5253" t="s">
        <v>348</v>
      </c>
      <c r="L5253" t="s">
        <v>348</v>
      </c>
      <c r="M5253" s="37" t="s">
        <v>7</v>
      </c>
      <c r="N5253" s="78" t="s">
        <v>1</v>
      </c>
      <c r="O5253" s="76" t="str">
        <f t="shared" si="182"/>
        <v>2212. Vigilancia de la Salud AmbientalVigilancia de la Salud Ambiental20253_MARTIRES2_FEBRERO_2026</v>
      </c>
      <c r="P5253" s="168">
        <f t="shared" si="183"/>
        <v>91656</v>
      </c>
      <c r="S5253" s="172">
        <v>126</v>
      </c>
      <c r="T5253" s="23">
        <v>11548656</v>
      </c>
    </row>
    <row r="5254" spans="2:20" ht="30" customHeight="1">
      <c r="B5254">
        <v>24</v>
      </c>
      <c r="C5254" s="164" t="s">
        <v>343</v>
      </c>
      <c r="D5254" s="7" t="s">
        <v>344</v>
      </c>
      <c r="E5254">
        <v>2025</v>
      </c>
      <c r="F5254" s="76" t="str">
        <f t="shared" si="181"/>
        <v>2412. Vigilancia de la Salud AmbientalVigilancia de la Salud Ambiental2025</v>
      </c>
      <c r="G5254" s="7" t="s">
        <v>345</v>
      </c>
      <c r="H5254" s="7" t="s">
        <v>346</v>
      </c>
      <c r="I5254" t="s">
        <v>36</v>
      </c>
      <c r="J5254" s="7" t="s">
        <v>347</v>
      </c>
      <c r="K5254" t="s">
        <v>348</v>
      </c>
      <c r="L5254" t="s">
        <v>348</v>
      </c>
      <c r="M5254" s="37" t="s">
        <v>9</v>
      </c>
      <c r="N5254" s="78" t="s">
        <v>1</v>
      </c>
      <c r="O5254" s="76" t="str">
        <f t="shared" si="182"/>
        <v>2412. Vigilancia de la Salud AmbientalVigilancia de la Salud Ambiental20255_RAFAEL_URIBE2_FEBRERO_2026</v>
      </c>
      <c r="P5254" s="168">
        <f t="shared" si="183"/>
        <v>0</v>
      </c>
      <c r="S5254" s="172">
        <v>0</v>
      </c>
      <c r="T5254" s="23">
        <v>0</v>
      </c>
    </row>
    <row r="5255" spans="2:20" ht="30" customHeight="1">
      <c r="B5255">
        <v>63</v>
      </c>
      <c r="C5255" s="164" t="s">
        <v>343</v>
      </c>
      <c r="D5255" s="7" t="s">
        <v>344</v>
      </c>
      <c r="E5255">
        <v>2025</v>
      </c>
      <c r="F5255" s="76" t="str">
        <f t="shared" si="181"/>
        <v>6312. Vigilancia de la Salud AmbientalVigilancia de la Salud Ambiental2025</v>
      </c>
      <c r="G5255" s="7" t="s">
        <v>350</v>
      </c>
      <c r="H5255" s="7" t="s">
        <v>349</v>
      </c>
      <c r="I5255" t="s">
        <v>36</v>
      </c>
      <c r="J5255" s="7" t="s">
        <v>351</v>
      </c>
      <c r="K5255" t="s">
        <v>348</v>
      </c>
      <c r="L5255" t="s">
        <v>348</v>
      </c>
      <c r="M5255" s="37" t="s">
        <v>6</v>
      </c>
      <c r="N5255" s="78" t="s">
        <v>1</v>
      </c>
      <c r="O5255" s="76" t="str">
        <f t="shared" si="182"/>
        <v>6312. Vigilancia de la Salud AmbientalVigilancia de la Salud Ambiental20252_SANTA_FE2_FEBRERO_2026</v>
      </c>
      <c r="P5255" s="168">
        <f t="shared" si="183"/>
        <v>71958</v>
      </c>
      <c r="S5255" s="172">
        <v>1</v>
      </c>
      <c r="T5255" s="23">
        <v>71958</v>
      </c>
    </row>
    <row r="5256" spans="2:20" ht="30" customHeight="1">
      <c r="B5256">
        <v>63</v>
      </c>
      <c r="C5256" s="164" t="s">
        <v>343</v>
      </c>
      <c r="D5256" s="7" t="s">
        <v>344</v>
      </c>
      <c r="E5256">
        <v>2025</v>
      </c>
      <c r="F5256" s="76" t="str">
        <f t="shared" ref="F5256:F5319" si="184">B5256&amp;C5256&amp;D5256&amp;E5256</f>
        <v>6312. Vigilancia de la Salud AmbientalVigilancia de la Salud Ambiental2025</v>
      </c>
      <c r="G5256" s="7" t="s">
        <v>350</v>
      </c>
      <c r="H5256" s="7" t="s">
        <v>349</v>
      </c>
      <c r="I5256" t="s">
        <v>36</v>
      </c>
      <c r="J5256" s="7" t="s">
        <v>351</v>
      </c>
      <c r="K5256" t="s">
        <v>348</v>
      </c>
      <c r="L5256" t="s">
        <v>348</v>
      </c>
      <c r="M5256" s="37" t="s">
        <v>10</v>
      </c>
      <c r="N5256" s="78" t="s">
        <v>1</v>
      </c>
      <c r="O5256" s="76" t="str">
        <f t="shared" si="182"/>
        <v>6312. Vigilancia de la Salud AmbientalVigilancia de la Salud Ambiental20256_ANTONIO_NARIÑO2_FEBRERO_2026</v>
      </c>
      <c r="P5256" s="168">
        <f t="shared" si="183"/>
        <v>0</v>
      </c>
      <c r="S5256" s="172">
        <v>0</v>
      </c>
      <c r="T5256" s="23">
        <v>0</v>
      </c>
    </row>
    <row r="5257" spans="2:20" ht="30" customHeight="1">
      <c r="B5257">
        <v>65</v>
      </c>
      <c r="C5257" s="164" t="s">
        <v>343</v>
      </c>
      <c r="D5257" s="7" t="s">
        <v>344</v>
      </c>
      <c r="E5257">
        <v>2025</v>
      </c>
      <c r="F5257" s="76" t="str">
        <f t="shared" si="184"/>
        <v>6512. Vigilancia de la Salud AmbientalVigilancia de la Salud Ambiental2025</v>
      </c>
      <c r="G5257" s="7" t="s">
        <v>345</v>
      </c>
      <c r="H5257" s="7" t="s">
        <v>352</v>
      </c>
      <c r="I5257" t="s">
        <v>36</v>
      </c>
      <c r="J5257" s="7" t="s">
        <v>347</v>
      </c>
      <c r="K5257" t="s">
        <v>348</v>
      </c>
      <c r="L5257" t="s">
        <v>348</v>
      </c>
      <c r="M5257" s="37" t="s">
        <v>9</v>
      </c>
      <c r="N5257" s="78" t="s">
        <v>1</v>
      </c>
      <c r="O5257" s="76" t="str">
        <f t="shared" si="182"/>
        <v>6512. Vigilancia de la Salud AmbientalVigilancia de la Salud Ambiental20255_RAFAEL_URIBE2_FEBRERO_2026</v>
      </c>
      <c r="P5257" s="168">
        <f t="shared" si="183"/>
        <v>140968</v>
      </c>
      <c r="S5257" s="172">
        <v>5</v>
      </c>
      <c r="T5257" s="23">
        <v>704840</v>
      </c>
    </row>
    <row r="5258" spans="2:20" ht="30" customHeight="1">
      <c r="B5258">
        <v>69</v>
      </c>
      <c r="C5258" s="164" t="s">
        <v>343</v>
      </c>
      <c r="D5258" s="7" t="s">
        <v>344</v>
      </c>
      <c r="E5258">
        <v>2025</v>
      </c>
      <c r="F5258" s="76" t="str">
        <f t="shared" si="184"/>
        <v>6912. Vigilancia de la Salud AmbientalVigilancia de la Salud Ambiental2025</v>
      </c>
      <c r="G5258" s="7" t="s">
        <v>345</v>
      </c>
      <c r="H5258" s="7" t="s">
        <v>352</v>
      </c>
      <c r="I5258" t="s">
        <v>36</v>
      </c>
      <c r="J5258" s="7" t="s">
        <v>347</v>
      </c>
      <c r="K5258" t="s">
        <v>348</v>
      </c>
      <c r="L5258" t="s">
        <v>348</v>
      </c>
      <c r="M5258" s="37" t="s">
        <v>9</v>
      </c>
      <c r="N5258" s="78" t="s">
        <v>1</v>
      </c>
      <c r="O5258" s="76" t="str">
        <f t="shared" ref="O5258:O5321" si="185">+F5258&amp;M5258&amp;N5258</f>
        <v>6912. Vigilancia de la Salud AmbientalVigilancia de la Salud Ambiental20255_RAFAEL_URIBE2_FEBRERO_2026</v>
      </c>
      <c r="P5258" s="168">
        <f t="shared" si="183"/>
        <v>71958</v>
      </c>
      <c r="S5258" s="172">
        <v>1</v>
      </c>
      <c r="T5258" s="23">
        <v>71958</v>
      </c>
    </row>
    <row r="5259" spans="2:20" ht="30" customHeight="1">
      <c r="B5259">
        <v>71</v>
      </c>
      <c r="C5259" s="164" t="s">
        <v>343</v>
      </c>
      <c r="D5259" s="7" t="s">
        <v>344</v>
      </c>
      <c r="E5259">
        <v>2025</v>
      </c>
      <c r="F5259" s="76" t="str">
        <f t="shared" si="184"/>
        <v>7112. Vigilancia de la Salud AmbientalVigilancia de la Salud Ambiental2025</v>
      </c>
      <c r="G5259" s="7" t="s">
        <v>345</v>
      </c>
      <c r="H5259" s="7" t="s">
        <v>352</v>
      </c>
      <c r="I5259" t="s">
        <v>36</v>
      </c>
      <c r="J5259" s="7" t="s">
        <v>347</v>
      </c>
      <c r="K5259" t="s">
        <v>348</v>
      </c>
      <c r="L5259" t="s">
        <v>348</v>
      </c>
      <c r="M5259" s="37" t="s">
        <v>10</v>
      </c>
      <c r="N5259" s="78" t="s">
        <v>1</v>
      </c>
      <c r="O5259" s="76" t="str">
        <f t="shared" si="185"/>
        <v>7112. Vigilancia de la Salud AmbientalVigilancia de la Salud Ambiental20256_ANTONIO_NARIÑO2_FEBRERO_2026</v>
      </c>
      <c r="P5259" s="168">
        <f t="shared" si="183"/>
        <v>71958</v>
      </c>
      <c r="S5259" s="172">
        <v>1</v>
      </c>
      <c r="T5259" s="23">
        <v>71958</v>
      </c>
    </row>
    <row r="5260" spans="2:20" ht="30" customHeight="1">
      <c r="B5260">
        <v>71</v>
      </c>
      <c r="C5260" s="164" t="s">
        <v>343</v>
      </c>
      <c r="D5260" s="7" t="s">
        <v>344</v>
      </c>
      <c r="E5260">
        <v>2025</v>
      </c>
      <c r="F5260" s="76" t="str">
        <f t="shared" si="184"/>
        <v>7112. Vigilancia de la Salud AmbientalVigilancia de la Salud Ambiental2025</v>
      </c>
      <c r="G5260" s="7" t="s">
        <v>345</v>
      </c>
      <c r="H5260" s="7" t="s">
        <v>352</v>
      </c>
      <c r="I5260" t="s">
        <v>36</v>
      </c>
      <c r="J5260" s="7" t="s">
        <v>347</v>
      </c>
      <c r="K5260" t="s">
        <v>348</v>
      </c>
      <c r="L5260" t="s">
        <v>348</v>
      </c>
      <c r="M5260" s="37" t="s">
        <v>5</v>
      </c>
      <c r="N5260" s="78" t="s">
        <v>1</v>
      </c>
      <c r="O5260" s="76" t="str">
        <f t="shared" si="185"/>
        <v>7112. Vigilancia de la Salud AmbientalVigilancia de la Salud Ambiental20251_CANDELARIA2_FEBRERO_2026</v>
      </c>
      <c r="P5260" s="168">
        <f t="shared" si="183"/>
        <v>71958</v>
      </c>
      <c r="S5260" s="172">
        <v>1</v>
      </c>
      <c r="T5260" s="23">
        <v>71958</v>
      </c>
    </row>
    <row r="5261" spans="2:20" ht="30" customHeight="1">
      <c r="B5261">
        <v>71</v>
      </c>
      <c r="C5261" s="164" t="s">
        <v>343</v>
      </c>
      <c r="D5261" s="7" t="s">
        <v>344</v>
      </c>
      <c r="E5261">
        <v>2025</v>
      </c>
      <c r="F5261" s="76" t="str">
        <f t="shared" si="184"/>
        <v>7112. Vigilancia de la Salud AmbientalVigilancia de la Salud Ambiental2025</v>
      </c>
      <c r="G5261" s="7" t="s">
        <v>345</v>
      </c>
      <c r="H5261" s="7" t="s">
        <v>352</v>
      </c>
      <c r="I5261" t="s">
        <v>36</v>
      </c>
      <c r="J5261" s="7" t="s">
        <v>347</v>
      </c>
      <c r="K5261" t="s">
        <v>348</v>
      </c>
      <c r="L5261" t="s">
        <v>348</v>
      </c>
      <c r="M5261" s="37" t="s">
        <v>9</v>
      </c>
      <c r="N5261" s="78" t="s">
        <v>1</v>
      </c>
      <c r="O5261" s="76" t="str">
        <f t="shared" si="185"/>
        <v>7112. Vigilancia de la Salud AmbientalVigilancia de la Salud Ambiental20255_RAFAEL_URIBE2_FEBRERO_2026</v>
      </c>
      <c r="P5261" s="168">
        <f t="shared" si="183"/>
        <v>71958</v>
      </c>
      <c r="S5261" s="172">
        <v>7</v>
      </c>
      <c r="T5261" s="23">
        <v>503706</v>
      </c>
    </row>
    <row r="5262" spans="2:20" ht="30" customHeight="1">
      <c r="B5262">
        <v>73</v>
      </c>
      <c r="C5262" s="164" t="s">
        <v>343</v>
      </c>
      <c r="D5262" s="7" t="s">
        <v>344</v>
      </c>
      <c r="E5262">
        <v>2025</v>
      </c>
      <c r="F5262" s="76" t="str">
        <f t="shared" si="184"/>
        <v>7312. Vigilancia de la Salud AmbientalVigilancia de la Salud Ambiental2025</v>
      </c>
      <c r="G5262" s="7" t="s">
        <v>345</v>
      </c>
      <c r="H5262" s="7" t="s">
        <v>352</v>
      </c>
      <c r="I5262" t="s">
        <v>36</v>
      </c>
      <c r="J5262" s="7" t="s">
        <v>347</v>
      </c>
      <c r="K5262" t="s">
        <v>348</v>
      </c>
      <c r="L5262" t="s">
        <v>348</v>
      </c>
      <c r="M5262" s="37" t="s">
        <v>10</v>
      </c>
      <c r="N5262" s="78" t="s">
        <v>1</v>
      </c>
      <c r="O5262" s="76" t="str">
        <f t="shared" si="185"/>
        <v>7312. Vigilancia de la Salud AmbientalVigilancia de la Salud Ambiental20256_ANTONIO_NARIÑO2_FEBRERO_2026</v>
      </c>
      <c r="P5262" s="168">
        <f t="shared" si="183"/>
        <v>281936</v>
      </c>
      <c r="S5262" s="172">
        <v>2</v>
      </c>
      <c r="T5262" s="23">
        <v>563872</v>
      </c>
    </row>
    <row r="5263" spans="2:20" ht="30" customHeight="1">
      <c r="B5263">
        <v>73</v>
      </c>
      <c r="C5263" s="164" t="s">
        <v>343</v>
      </c>
      <c r="D5263" s="7" t="s">
        <v>344</v>
      </c>
      <c r="E5263">
        <v>2025</v>
      </c>
      <c r="F5263" s="76" t="str">
        <f t="shared" si="184"/>
        <v>7312. Vigilancia de la Salud AmbientalVigilancia de la Salud Ambiental2025</v>
      </c>
      <c r="G5263" s="7" t="s">
        <v>345</v>
      </c>
      <c r="H5263" s="7" t="s">
        <v>352</v>
      </c>
      <c r="I5263" t="s">
        <v>36</v>
      </c>
      <c r="J5263" s="7" t="s">
        <v>347</v>
      </c>
      <c r="K5263" t="s">
        <v>348</v>
      </c>
      <c r="L5263" t="s">
        <v>348</v>
      </c>
      <c r="M5263" s="37" t="s">
        <v>9</v>
      </c>
      <c r="N5263" s="78" t="s">
        <v>1</v>
      </c>
      <c r="O5263" s="76" t="str">
        <f t="shared" si="185"/>
        <v>7312. Vigilancia de la Salud AmbientalVigilancia de la Salud Ambiental20255_RAFAEL_URIBE2_FEBRERO_2026</v>
      </c>
      <c r="P5263" s="168">
        <f t="shared" si="183"/>
        <v>0</v>
      </c>
      <c r="S5263" s="172">
        <v>0</v>
      </c>
      <c r="T5263" s="23">
        <v>0</v>
      </c>
    </row>
    <row r="5264" spans="2:20" ht="30" customHeight="1">
      <c r="B5264">
        <v>79</v>
      </c>
      <c r="C5264" s="164" t="s">
        <v>343</v>
      </c>
      <c r="D5264" s="7" t="s">
        <v>344</v>
      </c>
      <c r="E5264">
        <v>2025</v>
      </c>
      <c r="F5264" s="76" t="str">
        <f t="shared" si="184"/>
        <v>7912. Vigilancia de la Salud AmbientalVigilancia de la Salud Ambiental2025</v>
      </c>
      <c r="G5264" s="7" t="s">
        <v>345</v>
      </c>
      <c r="H5264" s="7" t="s">
        <v>352</v>
      </c>
      <c r="I5264" t="s">
        <v>36</v>
      </c>
      <c r="J5264" s="7" t="s">
        <v>347</v>
      </c>
      <c r="K5264" t="s">
        <v>348</v>
      </c>
      <c r="L5264" t="s">
        <v>348</v>
      </c>
      <c r="M5264" s="37" t="s">
        <v>10</v>
      </c>
      <c r="N5264" s="78" t="s">
        <v>1</v>
      </c>
      <c r="O5264" s="76" t="str">
        <f t="shared" si="185"/>
        <v>7912. Vigilancia de la Salud AmbientalVigilancia de la Salud Ambiental20256_ANTONIO_NARIÑO2_FEBRERO_2026</v>
      </c>
      <c r="P5264" s="168">
        <f t="shared" si="183"/>
        <v>105726</v>
      </c>
      <c r="S5264" s="172">
        <v>1</v>
      </c>
      <c r="T5264" s="23">
        <v>105726</v>
      </c>
    </row>
    <row r="5265" spans="2:20" ht="30" customHeight="1">
      <c r="B5265">
        <v>1015</v>
      </c>
      <c r="C5265" s="164" t="s">
        <v>343</v>
      </c>
      <c r="D5265" s="7" t="s">
        <v>344</v>
      </c>
      <c r="E5265">
        <v>2025</v>
      </c>
      <c r="F5265" s="76" t="str">
        <f t="shared" si="184"/>
        <v>101512. Vigilancia de la Salud AmbientalVigilancia de la Salud Ambiental2025</v>
      </c>
      <c r="G5265" s="7" t="s">
        <v>345</v>
      </c>
      <c r="H5265" s="7" t="s">
        <v>352</v>
      </c>
      <c r="I5265" t="s">
        <v>36</v>
      </c>
      <c r="J5265" s="7" t="s">
        <v>347</v>
      </c>
      <c r="K5265" t="s">
        <v>348</v>
      </c>
      <c r="L5265" t="s">
        <v>348</v>
      </c>
      <c r="M5265" s="37" t="s">
        <v>10</v>
      </c>
      <c r="N5265" s="78" t="s">
        <v>1</v>
      </c>
      <c r="O5265" s="76" t="str">
        <f t="shared" si="185"/>
        <v>101512. Vigilancia de la Salud AmbientalVigilancia de la Salud Ambiental20256_ANTONIO_NARIÑO2_FEBRERO_2026</v>
      </c>
      <c r="P5265" s="168">
        <f t="shared" si="183"/>
        <v>0</v>
      </c>
      <c r="S5265" s="172">
        <v>0</v>
      </c>
      <c r="T5265" s="23">
        <v>0</v>
      </c>
    </row>
    <row r="5266" spans="2:20" ht="30" customHeight="1">
      <c r="B5266">
        <v>1129</v>
      </c>
      <c r="C5266" s="164" t="s">
        <v>343</v>
      </c>
      <c r="D5266" s="7" t="s">
        <v>344</v>
      </c>
      <c r="E5266">
        <v>2025</v>
      </c>
      <c r="F5266" s="76" t="str">
        <f t="shared" si="184"/>
        <v>112912. Vigilancia de la Salud AmbientalVigilancia de la Salud Ambiental2025</v>
      </c>
      <c r="G5266" s="7" t="s">
        <v>345</v>
      </c>
      <c r="H5266" s="7" t="s">
        <v>352</v>
      </c>
      <c r="I5266" t="s">
        <v>36</v>
      </c>
      <c r="J5266" s="7" t="s">
        <v>347</v>
      </c>
      <c r="K5266" t="s">
        <v>348</v>
      </c>
      <c r="L5266" t="s">
        <v>348</v>
      </c>
      <c r="M5266" s="37" t="s">
        <v>8</v>
      </c>
      <c r="N5266" s="78" t="s">
        <v>1</v>
      </c>
      <c r="O5266" s="76" t="str">
        <f t="shared" si="185"/>
        <v>112912. Vigilancia de la Salud AmbientalVigilancia de la Salud Ambiental20254_SAN_CRISTOBAL2_FEBRERO_2026</v>
      </c>
      <c r="P5266" s="168">
        <f t="shared" si="183"/>
        <v>0</v>
      </c>
      <c r="S5266" s="172">
        <v>0</v>
      </c>
      <c r="T5266" s="23">
        <v>0</v>
      </c>
    </row>
    <row r="5267" spans="2:20" ht="30" customHeight="1">
      <c r="B5267">
        <v>1129</v>
      </c>
      <c r="C5267" s="164" t="s">
        <v>343</v>
      </c>
      <c r="D5267" s="7" t="s">
        <v>344</v>
      </c>
      <c r="E5267">
        <v>2025</v>
      </c>
      <c r="F5267" s="76" t="str">
        <f t="shared" si="184"/>
        <v>112912. Vigilancia de la Salud AmbientalVigilancia de la Salud Ambiental2025</v>
      </c>
      <c r="G5267" s="7" t="s">
        <v>345</v>
      </c>
      <c r="H5267" s="7" t="s">
        <v>352</v>
      </c>
      <c r="I5267" t="s">
        <v>36</v>
      </c>
      <c r="J5267" s="7" t="s">
        <v>347</v>
      </c>
      <c r="K5267" t="s">
        <v>348</v>
      </c>
      <c r="L5267" t="s">
        <v>348</v>
      </c>
      <c r="M5267" s="37" t="s">
        <v>7</v>
      </c>
      <c r="N5267" s="78" t="s">
        <v>1</v>
      </c>
      <c r="O5267" s="76" t="str">
        <f t="shared" si="185"/>
        <v>112912. Vigilancia de la Salud AmbientalVigilancia de la Salud Ambiental20253_MARTIRES2_FEBRERO_2026</v>
      </c>
      <c r="P5267" s="168">
        <f t="shared" si="183"/>
        <v>0</v>
      </c>
      <c r="S5267" s="172">
        <v>0</v>
      </c>
      <c r="T5267" s="23">
        <v>0</v>
      </c>
    </row>
    <row r="5268" spans="2:20" ht="30" customHeight="1">
      <c r="B5268">
        <v>1129</v>
      </c>
      <c r="C5268" s="164" t="s">
        <v>343</v>
      </c>
      <c r="D5268" s="7" t="s">
        <v>344</v>
      </c>
      <c r="E5268">
        <v>2025</v>
      </c>
      <c r="F5268" s="76" t="str">
        <f t="shared" si="184"/>
        <v>112912. Vigilancia de la Salud AmbientalVigilancia de la Salud Ambiental2025</v>
      </c>
      <c r="G5268" s="7" t="s">
        <v>345</v>
      </c>
      <c r="H5268" s="7" t="s">
        <v>352</v>
      </c>
      <c r="I5268" t="s">
        <v>36</v>
      </c>
      <c r="J5268" s="7" t="s">
        <v>347</v>
      </c>
      <c r="K5268" t="s">
        <v>348</v>
      </c>
      <c r="L5268" t="s">
        <v>348</v>
      </c>
      <c r="M5268" s="37" t="s">
        <v>10</v>
      </c>
      <c r="N5268" s="78" t="s">
        <v>1</v>
      </c>
      <c r="O5268" s="76" t="str">
        <f t="shared" si="185"/>
        <v>112912. Vigilancia de la Salud AmbientalVigilancia de la Salud Ambiental20256_ANTONIO_NARIÑO2_FEBRERO_2026</v>
      </c>
      <c r="P5268" s="168">
        <f t="shared" si="183"/>
        <v>0</v>
      </c>
      <c r="S5268" s="172">
        <v>0</v>
      </c>
      <c r="T5268" s="23">
        <v>0</v>
      </c>
    </row>
    <row r="5269" spans="2:20" ht="30" customHeight="1">
      <c r="B5269">
        <v>1129</v>
      </c>
      <c r="C5269" s="164" t="s">
        <v>343</v>
      </c>
      <c r="D5269" s="7" t="s">
        <v>344</v>
      </c>
      <c r="E5269">
        <v>2025</v>
      </c>
      <c r="F5269" s="76" t="str">
        <f t="shared" si="184"/>
        <v>112912. Vigilancia de la Salud AmbientalVigilancia de la Salud Ambiental2025</v>
      </c>
      <c r="G5269" s="7" t="s">
        <v>345</v>
      </c>
      <c r="H5269" s="7" t="s">
        <v>352</v>
      </c>
      <c r="I5269" t="s">
        <v>36</v>
      </c>
      <c r="J5269" s="7" t="s">
        <v>347</v>
      </c>
      <c r="K5269" t="s">
        <v>348</v>
      </c>
      <c r="L5269" t="s">
        <v>348</v>
      </c>
      <c r="M5269" s="37" t="s">
        <v>5</v>
      </c>
      <c r="N5269" s="78" t="s">
        <v>1</v>
      </c>
      <c r="O5269" s="76" t="str">
        <f t="shared" si="185"/>
        <v>112912. Vigilancia de la Salud AmbientalVigilancia de la Salud Ambiental20251_CANDELARIA2_FEBRERO_2026</v>
      </c>
      <c r="P5269" s="168">
        <f t="shared" si="183"/>
        <v>0</v>
      </c>
      <c r="S5269" s="172">
        <v>0</v>
      </c>
      <c r="T5269" s="23">
        <v>0</v>
      </c>
    </row>
    <row r="5270" spans="2:20" ht="30" customHeight="1">
      <c r="B5270">
        <v>1129</v>
      </c>
      <c r="C5270" s="164" t="s">
        <v>343</v>
      </c>
      <c r="D5270" s="7" t="s">
        <v>344</v>
      </c>
      <c r="E5270">
        <v>2025</v>
      </c>
      <c r="F5270" s="76" t="str">
        <f t="shared" si="184"/>
        <v>112912. Vigilancia de la Salud AmbientalVigilancia de la Salud Ambiental2025</v>
      </c>
      <c r="G5270" s="7" t="s">
        <v>345</v>
      </c>
      <c r="H5270" s="7" t="s">
        <v>352</v>
      </c>
      <c r="I5270" t="s">
        <v>36</v>
      </c>
      <c r="J5270" s="7" t="s">
        <v>347</v>
      </c>
      <c r="K5270" t="s">
        <v>348</v>
      </c>
      <c r="L5270" t="s">
        <v>348</v>
      </c>
      <c r="M5270" s="37" t="s">
        <v>9</v>
      </c>
      <c r="N5270" s="78" t="s">
        <v>1</v>
      </c>
      <c r="O5270" s="76" t="str">
        <f t="shared" si="185"/>
        <v>112912. Vigilancia de la Salud AmbientalVigilancia de la Salud Ambiental20255_RAFAEL_URIBE2_FEBRERO_2026</v>
      </c>
      <c r="P5270" s="168">
        <f t="shared" si="183"/>
        <v>0</v>
      </c>
      <c r="S5270" s="172">
        <v>0</v>
      </c>
      <c r="T5270" s="23">
        <v>0</v>
      </c>
    </row>
    <row r="5271" spans="2:20" ht="30" customHeight="1">
      <c r="B5271">
        <v>1162</v>
      </c>
      <c r="C5271" s="164" t="s">
        <v>343</v>
      </c>
      <c r="D5271" s="7" t="s">
        <v>344</v>
      </c>
      <c r="E5271">
        <v>2025</v>
      </c>
      <c r="F5271" s="76" t="str">
        <f t="shared" si="184"/>
        <v>116212. Vigilancia de la Salud AmbientalVigilancia de la Salud Ambiental2025</v>
      </c>
      <c r="G5271" s="7" t="s">
        <v>345</v>
      </c>
      <c r="H5271" s="7" t="s">
        <v>352</v>
      </c>
      <c r="I5271" t="s">
        <v>36</v>
      </c>
      <c r="J5271" s="7" t="s">
        <v>347</v>
      </c>
      <c r="K5271" t="s">
        <v>348</v>
      </c>
      <c r="L5271" t="s">
        <v>348</v>
      </c>
      <c r="M5271" s="37" t="s">
        <v>10</v>
      </c>
      <c r="N5271" s="78" t="s">
        <v>1</v>
      </c>
      <c r="O5271" s="76" t="str">
        <f t="shared" si="185"/>
        <v>116212. Vigilancia de la Salud AmbientalVigilancia de la Salud Ambiental20256_ANTONIO_NARIÑO2_FEBRERO_2026</v>
      </c>
      <c r="P5271" s="168">
        <f t="shared" si="183"/>
        <v>211452</v>
      </c>
      <c r="S5271" s="172">
        <v>3</v>
      </c>
      <c r="T5271" s="23">
        <v>634356</v>
      </c>
    </row>
    <row r="5272" spans="2:20" ht="30" customHeight="1">
      <c r="B5272">
        <v>1205</v>
      </c>
      <c r="C5272" s="164" t="s">
        <v>343</v>
      </c>
      <c r="D5272" s="7" t="s">
        <v>344</v>
      </c>
      <c r="E5272">
        <v>2025</v>
      </c>
      <c r="F5272" s="76" t="str">
        <f t="shared" si="184"/>
        <v>120512. Vigilancia de la Salud AmbientalVigilancia de la Salud Ambiental2025</v>
      </c>
      <c r="G5272" s="7" t="s">
        <v>345</v>
      </c>
      <c r="H5272" s="7" t="s">
        <v>346</v>
      </c>
      <c r="I5272" t="s">
        <v>36</v>
      </c>
      <c r="J5272" s="7" t="s">
        <v>347</v>
      </c>
      <c r="K5272" t="s">
        <v>348</v>
      </c>
      <c r="L5272" t="s">
        <v>348</v>
      </c>
      <c r="M5272" s="37" t="s">
        <v>9</v>
      </c>
      <c r="N5272" s="78" t="s">
        <v>1</v>
      </c>
      <c r="O5272" s="76" t="str">
        <f t="shared" si="185"/>
        <v>120512. Vigilancia de la Salud AmbientalVigilancia de la Salud Ambiental20255_RAFAEL_URIBE2_FEBRERO_2026</v>
      </c>
      <c r="P5272" s="168">
        <f t="shared" si="183"/>
        <v>183312</v>
      </c>
      <c r="S5272" s="172">
        <v>1</v>
      </c>
      <c r="T5272" s="23">
        <v>183312</v>
      </c>
    </row>
    <row r="5273" spans="2:20" ht="30" customHeight="1">
      <c r="B5273">
        <v>1741</v>
      </c>
      <c r="C5273" s="164" t="s">
        <v>343</v>
      </c>
      <c r="D5273" s="7" t="s">
        <v>344</v>
      </c>
      <c r="E5273">
        <v>2025</v>
      </c>
      <c r="F5273" s="76" t="str">
        <f t="shared" si="184"/>
        <v>174112. Vigilancia de la Salud AmbientalVigilancia de la Salud Ambiental2025</v>
      </c>
      <c r="G5273" s="7" t="s">
        <v>345</v>
      </c>
      <c r="H5273" s="7" t="s">
        <v>346</v>
      </c>
      <c r="I5273" t="s">
        <v>36</v>
      </c>
      <c r="J5273" s="7" t="s">
        <v>347</v>
      </c>
      <c r="K5273" t="s">
        <v>348</v>
      </c>
      <c r="L5273" t="s">
        <v>348</v>
      </c>
      <c r="M5273" s="37" t="s">
        <v>7</v>
      </c>
      <c r="N5273" s="78" t="s">
        <v>1</v>
      </c>
      <c r="O5273" s="76" t="str">
        <f t="shared" si="185"/>
        <v>174112. Vigilancia de la Salud AmbientalVigilancia de la Salud Ambiental20253_MARTIRES2_FEBRERO_2026</v>
      </c>
      <c r="P5273" s="168">
        <f t="shared" si="183"/>
        <v>0</v>
      </c>
      <c r="S5273" s="172">
        <v>0</v>
      </c>
      <c r="T5273" s="23">
        <v>0</v>
      </c>
    </row>
    <row r="5274" spans="2:20" ht="30" customHeight="1">
      <c r="B5274">
        <v>1741</v>
      </c>
      <c r="C5274" s="164" t="s">
        <v>343</v>
      </c>
      <c r="D5274" s="7" t="s">
        <v>344</v>
      </c>
      <c r="E5274">
        <v>2025</v>
      </c>
      <c r="F5274" s="76" t="str">
        <f t="shared" si="184"/>
        <v>174112. Vigilancia de la Salud AmbientalVigilancia de la Salud Ambiental2025</v>
      </c>
      <c r="G5274" s="7" t="s">
        <v>345</v>
      </c>
      <c r="H5274" s="7" t="s">
        <v>346</v>
      </c>
      <c r="I5274" t="s">
        <v>36</v>
      </c>
      <c r="J5274" s="7" t="s">
        <v>347</v>
      </c>
      <c r="K5274" t="s">
        <v>348</v>
      </c>
      <c r="L5274" t="s">
        <v>348</v>
      </c>
      <c r="M5274" s="37" t="s">
        <v>9</v>
      </c>
      <c r="N5274" s="78" t="s">
        <v>1</v>
      </c>
      <c r="O5274" s="76" t="str">
        <f t="shared" si="185"/>
        <v>174112. Vigilancia de la Salud AmbientalVigilancia de la Salud Ambiental20255_RAFAEL_URIBE2_FEBRERO_2026</v>
      </c>
      <c r="P5274" s="168">
        <f t="shared" si="183"/>
        <v>0</v>
      </c>
      <c r="S5274" s="172">
        <v>0</v>
      </c>
      <c r="T5274" s="23">
        <v>0</v>
      </c>
    </row>
    <row r="5275" spans="2:20" ht="30" customHeight="1">
      <c r="B5275">
        <v>1742</v>
      </c>
      <c r="C5275" s="164" t="s">
        <v>343</v>
      </c>
      <c r="D5275" s="7" t="s">
        <v>344</v>
      </c>
      <c r="E5275">
        <v>2025</v>
      </c>
      <c r="F5275" s="76" t="str">
        <f t="shared" si="184"/>
        <v>174212. Vigilancia de la Salud AmbientalVigilancia de la Salud Ambiental2025</v>
      </c>
      <c r="G5275" s="7" t="s">
        <v>345</v>
      </c>
      <c r="H5275" s="7" t="s">
        <v>346</v>
      </c>
      <c r="I5275" t="s">
        <v>36</v>
      </c>
      <c r="J5275" s="7" t="s">
        <v>347</v>
      </c>
      <c r="K5275" t="s">
        <v>348</v>
      </c>
      <c r="L5275" t="s">
        <v>348</v>
      </c>
      <c r="M5275" s="37" t="s">
        <v>7</v>
      </c>
      <c r="N5275" s="78" t="s">
        <v>1</v>
      </c>
      <c r="O5275" s="76" t="str">
        <f t="shared" si="185"/>
        <v>174212. Vigilancia de la Salud AmbientalVigilancia de la Salud Ambiental20253_MARTIRES2_FEBRERO_2026</v>
      </c>
      <c r="P5275" s="168">
        <f t="shared" si="183"/>
        <v>91656</v>
      </c>
      <c r="S5275" s="172">
        <v>11</v>
      </c>
      <c r="T5275" s="23">
        <v>1008216</v>
      </c>
    </row>
    <row r="5276" spans="2:20" ht="30" customHeight="1">
      <c r="B5276">
        <v>1742</v>
      </c>
      <c r="C5276" s="164" t="s">
        <v>343</v>
      </c>
      <c r="D5276" s="7" t="s">
        <v>344</v>
      </c>
      <c r="E5276">
        <v>2025</v>
      </c>
      <c r="F5276" s="76" t="str">
        <f t="shared" si="184"/>
        <v>174212. Vigilancia de la Salud AmbientalVigilancia de la Salud Ambiental2025</v>
      </c>
      <c r="G5276" s="7" t="s">
        <v>345</v>
      </c>
      <c r="H5276" s="7" t="s">
        <v>346</v>
      </c>
      <c r="I5276" t="s">
        <v>36</v>
      </c>
      <c r="J5276" s="7" t="s">
        <v>347</v>
      </c>
      <c r="K5276" t="s">
        <v>348</v>
      </c>
      <c r="L5276" t="s">
        <v>348</v>
      </c>
      <c r="M5276" s="37" t="s">
        <v>9</v>
      </c>
      <c r="N5276" s="78" t="s">
        <v>1</v>
      </c>
      <c r="O5276" s="76" t="str">
        <f t="shared" si="185"/>
        <v>174212. Vigilancia de la Salud AmbientalVigilancia de la Salud Ambiental20255_RAFAEL_URIBE2_FEBRERO_2026</v>
      </c>
      <c r="P5276" s="168">
        <f t="shared" si="183"/>
        <v>91656</v>
      </c>
      <c r="S5276" s="172">
        <v>3</v>
      </c>
      <c r="T5276" s="23">
        <v>274968</v>
      </c>
    </row>
    <row r="5277" spans="2:20" ht="30" customHeight="1">
      <c r="B5277">
        <v>1756</v>
      </c>
      <c r="C5277" s="164" t="s">
        <v>343</v>
      </c>
      <c r="D5277" s="7" t="s">
        <v>344</v>
      </c>
      <c r="E5277">
        <v>2025</v>
      </c>
      <c r="F5277" s="76" t="str">
        <f t="shared" si="184"/>
        <v>175612. Vigilancia de la Salud AmbientalVigilancia de la Salud Ambiental2025</v>
      </c>
      <c r="G5277" s="7" t="s">
        <v>345</v>
      </c>
      <c r="H5277" s="7" t="s">
        <v>346</v>
      </c>
      <c r="I5277" t="s">
        <v>36</v>
      </c>
      <c r="J5277" s="7" t="s">
        <v>347</v>
      </c>
      <c r="K5277" t="s">
        <v>348</v>
      </c>
      <c r="L5277" t="s">
        <v>348</v>
      </c>
      <c r="M5277" s="37" t="s">
        <v>7</v>
      </c>
      <c r="N5277" s="78" t="s">
        <v>1</v>
      </c>
      <c r="O5277" s="76" t="str">
        <f t="shared" si="185"/>
        <v>175612. Vigilancia de la Salud AmbientalVigilancia de la Salud Ambiental20253_MARTIRES2_FEBRERO_2026</v>
      </c>
      <c r="P5277" s="168">
        <f t="shared" si="183"/>
        <v>91656</v>
      </c>
      <c r="S5277" s="172">
        <v>3</v>
      </c>
      <c r="T5277" s="23">
        <v>274968</v>
      </c>
    </row>
    <row r="5278" spans="2:20" ht="30" customHeight="1">
      <c r="B5278">
        <v>1756</v>
      </c>
      <c r="C5278" s="164" t="s">
        <v>343</v>
      </c>
      <c r="D5278" s="7" t="s">
        <v>344</v>
      </c>
      <c r="E5278">
        <v>2025</v>
      </c>
      <c r="F5278" s="76" t="str">
        <f t="shared" si="184"/>
        <v>175612. Vigilancia de la Salud AmbientalVigilancia de la Salud Ambiental2025</v>
      </c>
      <c r="G5278" s="7" t="s">
        <v>345</v>
      </c>
      <c r="H5278" s="7" t="s">
        <v>346</v>
      </c>
      <c r="I5278" t="s">
        <v>36</v>
      </c>
      <c r="J5278" s="7" t="s">
        <v>347</v>
      </c>
      <c r="K5278" t="s">
        <v>348</v>
      </c>
      <c r="L5278" t="s">
        <v>348</v>
      </c>
      <c r="M5278" s="37" t="s">
        <v>9</v>
      </c>
      <c r="N5278" s="78" t="s">
        <v>1</v>
      </c>
      <c r="O5278" s="76" t="str">
        <f t="shared" si="185"/>
        <v>175612. Vigilancia de la Salud AmbientalVigilancia de la Salud Ambiental20255_RAFAEL_URIBE2_FEBRERO_2026</v>
      </c>
      <c r="P5278" s="168">
        <f t="shared" si="183"/>
        <v>0</v>
      </c>
      <c r="S5278" s="172">
        <v>0</v>
      </c>
      <c r="T5278" s="23">
        <v>0</v>
      </c>
    </row>
    <row r="5279" spans="2:20" ht="30" customHeight="1">
      <c r="B5279">
        <v>1758</v>
      </c>
      <c r="C5279" s="164" t="s">
        <v>343</v>
      </c>
      <c r="D5279" s="7" t="s">
        <v>344</v>
      </c>
      <c r="E5279">
        <v>2025</v>
      </c>
      <c r="F5279" s="76" t="str">
        <f t="shared" si="184"/>
        <v>175812. Vigilancia de la Salud AmbientalVigilancia de la Salud Ambiental2025</v>
      </c>
      <c r="G5279" s="7" t="s">
        <v>345</v>
      </c>
      <c r="H5279" s="7" t="s">
        <v>346</v>
      </c>
      <c r="I5279" t="s">
        <v>36</v>
      </c>
      <c r="J5279" s="7" t="s">
        <v>347</v>
      </c>
      <c r="K5279" t="s">
        <v>348</v>
      </c>
      <c r="L5279" t="s">
        <v>348</v>
      </c>
      <c r="M5279" s="37" t="s">
        <v>7</v>
      </c>
      <c r="N5279" s="78" t="s">
        <v>1</v>
      </c>
      <c r="O5279" s="76" t="str">
        <f t="shared" si="185"/>
        <v>175812. Vigilancia de la Salud AmbientalVigilancia de la Salud Ambiental20253_MARTIRES2_FEBRERO_2026</v>
      </c>
      <c r="P5279" s="168">
        <f t="shared" si="183"/>
        <v>0</v>
      </c>
      <c r="S5279" s="172">
        <v>0</v>
      </c>
      <c r="T5279" s="23">
        <v>0</v>
      </c>
    </row>
    <row r="5280" spans="2:20" ht="30" customHeight="1">
      <c r="B5280">
        <v>1759</v>
      </c>
      <c r="C5280" s="164" t="s">
        <v>343</v>
      </c>
      <c r="D5280" s="7" t="s">
        <v>344</v>
      </c>
      <c r="E5280">
        <v>2025</v>
      </c>
      <c r="F5280" s="76" t="str">
        <f t="shared" si="184"/>
        <v>175912. Vigilancia de la Salud AmbientalVigilancia de la Salud Ambiental2025</v>
      </c>
      <c r="G5280" s="7" t="s">
        <v>345</v>
      </c>
      <c r="H5280" s="7" t="s">
        <v>346</v>
      </c>
      <c r="I5280" t="s">
        <v>36</v>
      </c>
      <c r="J5280" s="7" t="s">
        <v>347</v>
      </c>
      <c r="K5280" t="s">
        <v>348</v>
      </c>
      <c r="L5280" t="s">
        <v>348</v>
      </c>
      <c r="M5280" s="37" t="s">
        <v>7</v>
      </c>
      <c r="N5280" s="78" t="s">
        <v>1</v>
      </c>
      <c r="O5280" s="76" t="str">
        <f t="shared" si="185"/>
        <v>175912. Vigilancia de la Salud AmbientalVigilancia de la Salud Ambiental20253_MARTIRES2_FEBRERO_2026</v>
      </c>
      <c r="P5280" s="168">
        <f t="shared" si="183"/>
        <v>76380</v>
      </c>
      <c r="S5280" s="172">
        <v>55</v>
      </c>
      <c r="T5280" s="23">
        <v>4200900</v>
      </c>
    </row>
    <row r="5281" spans="2:20" ht="30" customHeight="1">
      <c r="B5281">
        <v>1759</v>
      </c>
      <c r="C5281" s="164" t="s">
        <v>343</v>
      </c>
      <c r="D5281" s="7" t="s">
        <v>344</v>
      </c>
      <c r="E5281">
        <v>2025</v>
      </c>
      <c r="F5281" s="76" t="str">
        <f t="shared" si="184"/>
        <v>175912. Vigilancia de la Salud AmbientalVigilancia de la Salud Ambiental2025</v>
      </c>
      <c r="G5281" s="7" t="s">
        <v>345</v>
      </c>
      <c r="H5281" s="7" t="s">
        <v>346</v>
      </c>
      <c r="I5281" t="s">
        <v>36</v>
      </c>
      <c r="J5281" s="7" t="s">
        <v>347</v>
      </c>
      <c r="K5281" t="s">
        <v>348</v>
      </c>
      <c r="L5281" t="s">
        <v>348</v>
      </c>
      <c r="M5281" s="37" t="s">
        <v>10</v>
      </c>
      <c r="N5281" s="78" t="s">
        <v>1</v>
      </c>
      <c r="O5281" s="76" t="str">
        <f t="shared" si="185"/>
        <v>175912. Vigilancia de la Salud AmbientalVigilancia de la Salud Ambiental20256_ANTONIO_NARIÑO2_FEBRERO_2026</v>
      </c>
      <c r="P5281" s="168">
        <f t="shared" si="183"/>
        <v>76380</v>
      </c>
      <c r="S5281" s="172">
        <v>10</v>
      </c>
      <c r="T5281" s="23">
        <v>763800</v>
      </c>
    </row>
    <row r="5282" spans="2:20" ht="30" customHeight="1">
      <c r="B5282">
        <v>1760</v>
      </c>
      <c r="C5282" s="164" t="s">
        <v>343</v>
      </c>
      <c r="D5282" s="7" t="s">
        <v>344</v>
      </c>
      <c r="E5282">
        <v>2025</v>
      </c>
      <c r="F5282" s="76" t="str">
        <f t="shared" si="184"/>
        <v>176012. Vigilancia de la Salud AmbientalVigilancia de la Salud Ambiental2025</v>
      </c>
      <c r="G5282" s="7" t="s">
        <v>345</v>
      </c>
      <c r="H5282" s="7" t="s">
        <v>346</v>
      </c>
      <c r="I5282" t="s">
        <v>36</v>
      </c>
      <c r="J5282" s="7" t="s">
        <v>347</v>
      </c>
      <c r="K5282" t="s">
        <v>348</v>
      </c>
      <c r="L5282" t="s">
        <v>348</v>
      </c>
      <c r="M5282" s="37" t="s">
        <v>9</v>
      </c>
      <c r="N5282" s="78" t="s">
        <v>1</v>
      </c>
      <c r="O5282" s="76" t="str">
        <f t="shared" si="185"/>
        <v>176012. Vigilancia de la Salud AmbientalVigilancia de la Salud Ambiental20255_RAFAEL_URIBE2_FEBRERO_2026</v>
      </c>
      <c r="P5282" s="168">
        <f t="shared" si="183"/>
        <v>0</v>
      </c>
      <c r="S5282" s="172">
        <v>0</v>
      </c>
      <c r="T5282" s="23">
        <v>0</v>
      </c>
    </row>
    <row r="5283" spans="2:20" ht="30" customHeight="1">
      <c r="B5283">
        <v>1761</v>
      </c>
      <c r="C5283" s="164" t="s">
        <v>343</v>
      </c>
      <c r="D5283" s="7" t="s">
        <v>344</v>
      </c>
      <c r="E5283">
        <v>2025</v>
      </c>
      <c r="F5283" s="76" t="str">
        <f t="shared" si="184"/>
        <v>176112. Vigilancia de la Salud AmbientalVigilancia de la Salud Ambiental2025</v>
      </c>
      <c r="G5283" s="7" t="s">
        <v>345</v>
      </c>
      <c r="H5283" s="7" t="s">
        <v>346</v>
      </c>
      <c r="I5283" t="s">
        <v>36</v>
      </c>
      <c r="J5283" s="7" t="s">
        <v>347</v>
      </c>
      <c r="K5283" t="s">
        <v>348</v>
      </c>
      <c r="L5283" t="s">
        <v>348</v>
      </c>
      <c r="M5283" s="37" t="s">
        <v>9</v>
      </c>
      <c r="N5283" s="78" t="s">
        <v>1</v>
      </c>
      <c r="O5283" s="76" t="str">
        <f t="shared" si="185"/>
        <v>176112. Vigilancia de la Salud AmbientalVigilancia de la Salud Ambiental20255_RAFAEL_URIBE2_FEBRERO_2026</v>
      </c>
      <c r="P5283" s="168">
        <f t="shared" si="183"/>
        <v>0</v>
      </c>
      <c r="S5283" s="172">
        <v>0</v>
      </c>
      <c r="T5283" s="23">
        <v>0</v>
      </c>
    </row>
    <row r="5284" spans="2:20" ht="30" customHeight="1">
      <c r="B5284">
        <v>1762</v>
      </c>
      <c r="C5284" s="164" t="s">
        <v>343</v>
      </c>
      <c r="D5284" s="7" t="s">
        <v>344</v>
      </c>
      <c r="E5284">
        <v>2025</v>
      </c>
      <c r="F5284" s="76" t="str">
        <f t="shared" si="184"/>
        <v>176212. Vigilancia de la Salud AmbientalVigilancia de la Salud Ambiental2025</v>
      </c>
      <c r="G5284" s="7" t="s">
        <v>345</v>
      </c>
      <c r="H5284" s="7" t="s">
        <v>346</v>
      </c>
      <c r="I5284" t="s">
        <v>36</v>
      </c>
      <c r="J5284" s="7" t="s">
        <v>347</v>
      </c>
      <c r="K5284" t="s">
        <v>348</v>
      </c>
      <c r="L5284" t="s">
        <v>348</v>
      </c>
      <c r="M5284" s="37" t="s">
        <v>9</v>
      </c>
      <c r="N5284" s="78" t="s">
        <v>1</v>
      </c>
      <c r="O5284" s="76" t="str">
        <f t="shared" si="185"/>
        <v>176212. Vigilancia de la Salud AmbientalVigilancia de la Salud Ambiental20255_RAFAEL_URIBE2_FEBRERO_2026</v>
      </c>
      <c r="P5284" s="168">
        <f t="shared" si="183"/>
        <v>91656</v>
      </c>
      <c r="S5284" s="172">
        <v>1</v>
      </c>
      <c r="T5284" s="23">
        <v>91656</v>
      </c>
    </row>
    <row r="5285" spans="2:20" ht="30" customHeight="1">
      <c r="B5285">
        <v>1777</v>
      </c>
      <c r="C5285" s="164" t="s">
        <v>343</v>
      </c>
      <c r="D5285" s="7" t="s">
        <v>344</v>
      </c>
      <c r="E5285">
        <v>2025</v>
      </c>
      <c r="F5285" s="76" t="str">
        <f t="shared" si="184"/>
        <v>177712. Vigilancia de la Salud AmbientalVigilancia de la Salud Ambiental2025</v>
      </c>
      <c r="G5285" s="7" t="s">
        <v>345</v>
      </c>
      <c r="H5285" s="7" t="s">
        <v>346</v>
      </c>
      <c r="I5285" t="s">
        <v>36</v>
      </c>
      <c r="J5285" s="7" t="s">
        <v>347</v>
      </c>
      <c r="K5285" t="s">
        <v>348</v>
      </c>
      <c r="L5285" t="s">
        <v>348</v>
      </c>
      <c r="M5285" s="37" t="s">
        <v>6</v>
      </c>
      <c r="N5285" s="78" t="s">
        <v>1</v>
      </c>
      <c r="O5285" s="76" t="str">
        <f t="shared" si="185"/>
        <v>177712. Vigilancia de la Salud AmbientalVigilancia de la Salud Ambiental20252_SANTA_FE2_FEBRERO_2026</v>
      </c>
      <c r="P5285" s="168">
        <f t="shared" si="183"/>
        <v>0</v>
      </c>
      <c r="S5285" s="172">
        <v>0</v>
      </c>
      <c r="T5285" s="23">
        <v>0</v>
      </c>
    </row>
    <row r="5286" spans="2:20" ht="30" customHeight="1">
      <c r="B5286">
        <v>1777</v>
      </c>
      <c r="C5286" s="164" t="s">
        <v>343</v>
      </c>
      <c r="D5286" s="7" t="s">
        <v>344</v>
      </c>
      <c r="E5286">
        <v>2025</v>
      </c>
      <c r="F5286" s="76" t="str">
        <f t="shared" si="184"/>
        <v>177712. Vigilancia de la Salud AmbientalVigilancia de la Salud Ambiental2025</v>
      </c>
      <c r="G5286" s="7" t="s">
        <v>345</v>
      </c>
      <c r="H5286" s="7" t="s">
        <v>346</v>
      </c>
      <c r="I5286" t="s">
        <v>36</v>
      </c>
      <c r="J5286" s="7" t="s">
        <v>347</v>
      </c>
      <c r="K5286" t="s">
        <v>348</v>
      </c>
      <c r="L5286" t="s">
        <v>348</v>
      </c>
      <c r="M5286" s="37" t="s">
        <v>7</v>
      </c>
      <c r="N5286" s="78" t="s">
        <v>1</v>
      </c>
      <c r="O5286" s="76" t="str">
        <f t="shared" si="185"/>
        <v>177712. Vigilancia de la Salud AmbientalVigilancia de la Salud Ambiental20253_MARTIRES2_FEBRERO_2026</v>
      </c>
      <c r="P5286" s="168">
        <f t="shared" si="183"/>
        <v>0</v>
      </c>
      <c r="S5286" s="172">
        <v>0</v>
      </c>
      <c r="T5286" s="23">
        <v>0</v>
      </c>
    </row>
    <row r="5287" spans="2:20" ht="30" customHeight="1">
      <c r="B5287">
        <v>1780</v>
      </c>
      <c r="C5287" s="164" t="s">
        <v>343</v>
      </c>
      <c r="D5287" s="7" t="s">
        <v>344</v>
      </c>
      <c r="E5287">
        <v>2025</v>
      </c>
      <c r="F5287" s="76" t="str">
        <f t="shared" si="184"/>
        <v>178012. Vigilancia de la Salud AmbientalVigilancia de la Salud Ambiental2025</v>
      </c>
      <c r="G5287" s="7" t="s">
        <v>345</v>
      </c>
      <c r="H5287" s="7" t="s">
        <v>353</v>
      </c>
      <c r="I5287" t="s">
        <v>36</v>
      </c>
      <c r="J5287" s="7" t="s">
        <v>347</v>
      </c>
      <c r="K5287" t="s">
        <v>348</v>
      </c>
      <c r="L5287" t="s">
        <v>348</v>
      </c>
      <c r="M5287" s="37" t="s">
        <v>6</v>
      </c>
      <c r="N5287" s="78" t="s">
        <v>1</v>
      </c>
      <c r="O5287" s="76" t="str">
        <f t="shared" si="185"/>
        <v>178012. Vigilancia de la Salud AmbientalVigilancia de la Salud Ambiental20252_SANTA_FE2_FEBRERO_2026</v>
      </c>
      <c r="P5287" s="168">
        <f t="shared" si="183"/>
        <v>0</v>
      </c>
      <c r="S5287" s="172">
        <v>0</v>
      </c>
      <c r="T5287" s="23">
        <v>0</v>
      </c>
    </row>
    <row r="5288" spans="2:20" ht="30" customHeight="1">
      <c r="B5288">
        <v>1780</v>
      </c>
      <c r="C5288" s="164" t="s">
        <v>343</v>
      </c>
      <c r="D5288" s="7" t="s">
        <v>344</v>
      </c>
      <c r="E5288">
        <v>2025</v>
      </c>
      <c r="F5288" s="76" t="str">
        <f t="shared" si="184"/>
        <v>178012. Vigilancia de la Salud AmbientalVigilancia de la Salud Ambiental2025</v>
      </c>
      <c r="G5288" s="7" t="s">
        <v>345</v>
      </c>
      <c r="H5288" s="7" t="s">
        <v>353</v>
      </c>
      <c r="I5288" t="s">
        <v>36</v>
      </c>
      <c r="J5288" s="7" t="s">
        <v>347</v>
      </c>
      <c r="K5288" t="s">
        <v>348</v>
      </c>
      <c r="L5288" t="s">
        <v>348</v>
      </c>
      <c r="M5288" s="37" t="s">
        <v>7</v>
      </c>
      <c r="N5288" s="78" t="s">
        <v>1</v>
      </c>
      <c r="O5288" s="76" t="str">
        <f t="shared" si="185"/>
        <v>178012. Vigilancia de la Salud AmbientalVigilancia de la Salud Ambiental20253_MARTIRES2_FEBRERO_2026</v>
      </c>
      <c r="P5288" s="168">
        <f t="shared" si="183"/>
        <v>0</v>
      </c>
      <c r="S5288" s="172">
        <v>0</v>
      </c>
      <c r="T5288" s="23">
        <v>0</v>
      </c>
    </row>
    <row r="5289" spans="2:20" ht="30" customHeight="1">
      <c r="B5289">
        <v>1783</v>
      </c>
      <c r="C5289" s="164" t="s">
        <v>343</v>
      </c>
      <c r="D5289" s="7" t="s">
        <v>344</v>
      </c>
      <c r="E5289">
        <v>2025</v>
      </c>
      <c r="F5289" s="76" t="str">
        <f t="shared" si="184"/>
        <v>178312. Vigilancia de la Salud AmbientalVigilancia de la Salud Ambiental2025</v>
      </c>
      <c r="G5289" s="7" t="s">
        <v>345</v>
      </c>
      <c r="H5289" s="7" t="s">
        <v>358</v>
      </c>
      <c r="I5289" t="s">
        <v>36</v>
      </c>
      <c r="J5289" s="7" t="s">
        <v>347</v>
      </c>
      <c r="K5289" t="s">
        <v>348</v>
      </c>
      <c r="L5289" t="s">
        <v>348</v>
      </c>
      <c r="M5289" s="37" t="s">
        <v>8</v>
      </c>
      <c r="N5289" s="78" t="s">
        <v>1</v>
      </c>
      <c r="O5289" s="76" t="str">
        <f t="shared" si="185"/>
        <v>178312. Vigilancia de la Salud AmbientalVigilancia de la Salud Ambiental20254_SAN_CRISTOBAL2_FEBRERO_2026</v>
      </c>
      <c r="P5289" s="168">
        <f t="shared" si="183"/>
        <v>0</v>
      </c>
      <c r="S5289" s="172">
        <v>0</v>
      </c>
      <c r="T5289" s="23">
        <v>0</v>
      </c>
    </row>
    <row r="5290" spans="2:20" ht="30" customHeight="1">
      <c r="B5290">
        <v>1783</v>
      </c>
      <c r="C5290" s="164" t="s">
        <v>343</v>
      </c>
      <c r="D5290" s="7" t="s">
        <v>344</v>
      </c>
      <c r="E5290">
        <v>2025</v>
      </c>
      <c r="F5290" s="76" t="str">
        <f t="shared" si="184"/>
        <v>178312. Vigilancia de la Salud AmbientalVigilancia de la Salud Ambiental2025</v>
      </c>
      <c r="G5290" s="7" t="s">
        <v>345</v>
      </c>
      <c r="H5290" s="7" t="s">
        <v>358</v>
      </c>
      <c r="I5290" t="s">
        <v>36</v>
      </c>
      <c r="J5290" s="7" t="s">
        <v>347</v>
      </c>
      <c r="K5290" t="s">
        <v>348</v>
      </c>
      <c r="L5290" t="s">
        <v>348</v>
      </c>
      <c r="M5290" s="37" t="s">
        <v>7</v>
      </c>
      <c r="N5290" s="78" t="s">
        <v>1</v>
      </c>
      <c r="O5290" s="76" t="str">
        <f t="shared" si="185"/>
        <v>178312. Vigilancia de la Salud AmbientalVigilancia de la Salud Ambiental20253_MARTIRES2_FEBRERO_2026</v>
      </c>
      <c r="P5290" s="168">
        <f t="shared" si="183"/>
        <v>0</v>
      </c>
      <c r="S5290" s="172">
        <v>0</v>
      </c>
      <c r="T5290" s="23">
        <v>0</v>
      </c>
    </row>
    <row r="5291" spans="2:20" ht="30" customHeight="1">
      <c r="B5291">
        <v>1783</v>
      </c>
      <c r="C5291" s="164" t="s">
        <v>343</v>
      </c>
      <c r="D5291" s="7" t="s">
        <v>344</v>
      </c>
      <c r="E5291">
        <v>2025</v>
      </c>
      <c r="F5291" s="76" t="str">
        <f t="shared" si="184"/>
        <v>178312. Vigilancia de la Salud AmbientalVigilancia de la Salud Ambiental2025</v>
      </c>
      <c r="G5291" s="7" t="s">
        <v>345</v>
      </c>
      <c r="H5291" s="7" t="s">
        <v>358</v>
      </c>
      <c r="I5291" t="s">
        <v>36</v>
      </c>
      <c r="J5291" s="7" t="s">
        <v>347</v>
      </c>
      <c r="K5291" t="s">
        <v>348</v>
      </c>
      <c r="L5291" t="s">
        <v>348</v>
      </c>
      <c r="M5291" s="37" t="s">
        <v>10</v>
      </c>
      <c r="N5291" s="78" t="s">
        <v>1</v>
      </c>
      <c r="O5291" s="76" t="str">
        <f t="shared" si="185"/>
        <v>178312. Vigilancia de la Salud AmbientalVigilancia de la Salud Ambiental20256_ANTONIO_NARIÑO2_FEBRERO_2026</v>
      </c>
      <c r="P5291" s="168">
        <f t="shared" si="183"/>
        <v>0</v>
      </c>
      <c r="S5291" s="172">
        <v>0</v>
      </c>
      <c r="T5291" s="23">
        <v>0</v>
      </c>
    </row>
    <row r="5292" spans="2:20" ht="30" customHeight="1">
      <c r="B5292">
        <v>1783</v>
      </c>
      <c r="C5292" s="164" t="s">
        <v>343</v>
      </c>
      <c r="D5292" s="7" t="s">
        <v>344</v>
      </c>
      <c r="E5292">
        <v>2025</v>
      </c>
      <c r="F5292" s="76" t="str">
        <f t="shared" si="184"/>
        <v>178312. Vigilancia de la Salud AmbientalVigilancia de la Salud Ambiental2025</v>
      </c>
      <c r="G5292" s="7" t="s">
        <v>345</v>
      </c>
      <c r="H5292" s="7" t="s">
        <v>358</v>
      </c>
      <c r="I5292" t="s">
        <v>36</v>
      </c>
      <c r="J5292" s="7" t="s">
        <v>347</v>
      </c>
      <c r="K5292" t="s">
        <v>348</v>
      </c>
      <c r="L5292" t="s">
        <v>348</v>
      </c>
      <c r="M5292" s="37" t="s">
        <v>5</v>
      </c>
      <c r="N5292" s="78" t="s">
        <v>1</v>
      </c>
      <c r="O5292" s="76" t="str">
        <f t="shared" si="185"/>
        <v>178312. Vigilancia de la Salud AmbientalVigilancia de la Salud Ambiental20251_CANDELARIA2_FEBRERO_2026</v>
      </c>
      <c r="P5292" s="168">
        <f t="shared" ref="P5292:P5355" si="186">IFERROR(T5292/S5292,0)</f>
        <v>0</v>
      </c>
      <c r="S5292" s="172">
        <v>0</v>
      </c>
      <c r="T5292" s="23">
        <v>0</v>
      </c>
    </row>
    <row r="5293" spans="2:20" ht="30" customHeight="1">
      <c r="B5293">
        <v>1783</v>
      </c>
      <c r="C5293" s="164" t="s">
        <v>343</v>
      </c>
      <c r="D5293" s="7" t="s">
        <v>344</v>
      </c>
      <c r="E5293">
        <v>2025</v>
      </c>
      <c r="F5293" s="76" t="str">
        <f t="shared" si="184"/>
        <v>178312. Vigilancia de la Salud AmbientalVigilancia de la Salud Ambiental2025</v>
      </c>
      <c r="G5293" s="7" t="s">
        <v>345</v>
      </c>
      <c r="H5293" s="7" t="s">
        <v>358</v>
      </c>
      <c r="I5293" t="s">
        <v>36</v>
      </c>
      <c r="J5293" s="7" t="s">
        <v>347</v>
      </c>
      <c r="K5293" t="s">
        <v>348</v>
      </c>
      <c r="L5293" t="s">
        <v>348</v>
      </c>
      <c r="M5293" s="37" t="s">
        <v>9</v>
      </c>
      <c r="N5293" s="78" t="s">
        <v>1</v>
      </c>
      <c r="O5293" s="76" t="str">
        <f t="shared" si="185"/>
        <v>178312. Vigilancia de la Salud AmbientalVigilancia de la Salud Ambiental20255_RAFAEL_URIBE2_FEBRERO_2026</v>
      </c>
      <c r="P5293" s="168">
        <f t="shared" si="186"/>
        <v>0</v>
      </c>
      <c r="S5293" s="172">
        <v>0</v>
      </c>
      <c r="T5293" s="23">
        <v>0</v>
      </c>
    </row>
    <row r="5294" spans="2:20" ht="30" customHeight="1">
      <c r="B5294">
        <v>1868</v>
      </c>
      <c r="C5294" s="164" t="s">
        <v>343</v>
      </c>
      <c r="D5294" s="7" t="s">
        <v>344</v>
      </c>
      <c r="E5294">
        <v>2025</v>
      </c>
      <c r="F5294" s="76" t="str">
        <f t="shared" si="184"/>
        <v>186812. Vigilancia de la Salud AmbientalVigilancia de la Salud Ambiental2025</v>
      </c>
      <c r="G5294" s="7" t="s">
        <v>345</v>
      </c>
      <c r="H5294" s="7" t="s">
        <v>349</v>
      </c>
      <c r="I5294" t="s">
        <v>36</v>
      </c>
      <c r="J5294" s="7" t="s">
        <v>347</v>
      </c>
      <c r="K5294" t="s">
        <v>348</v>
      </c>
      <c r="L5294" t="s">
        <v>348</v>
      </c>
      <c r="M5294" s="37" t="s">
        <v>7</v>
      </c>
      <c r="N5294" s="78" t="s">
        <v>1</v>
      </c>
      <c r="O5294" s="76" t="str">
        <f t="shared" si="185"/>
        <v>186812. Vigilancia de la Salud AmbientalVigilancia de la Salud Ambiental20253_MARTIRES2_FEBRERO_2026</v>
      </c>
      <c r="P5294" s="168">
        <f t="shared" si="186"/>
        <v>0</v>
      </c>
      <c r="S5294" s="172">
        <v>0</v>
      </c>
      <c r="T5294" s="23">
        <v>0</v>
      </c>
    </row>
    <row r="5295" spans="2:20" ht="30" customHeight="1">
      <c r="B5295">
        <v>1868</v>
      </c>
      <c r="C5295" s="164" t="s">
        <v>343</v>
      </c>
      <c r="D5295" s="7" t="s">
        <v>344</v>
      </c>
      <c r="E5295">
        <v>2025</v>
      </c>
      <c r="F5295" s="76" t="str">
        <f t="shared" si="184"/>
        <v>186812. Vigilancia de la Salud AmbientalVigilancia de la Salud Ambiental2025</v>
      </c>
      <c r="G5295" s="7" t="s">
        <v>345</v>
      </c>
      <c r="H5295" s="7" t="s">
        <v>349</v>
      </c>
      <c r="I5295" t="s">
        <v>36</v>
      </c>
      <c r="J5295" s="7" t="s">
        <v>347</v>
      </c>
      <c r="K5295" t="s">
        <v>348</v>
      </c>
      <c r="L5295" t="s">
        <v>348</v>
      </c>
      <c r="M5295" s="37" t="s">
        <v>5</v>
      </c>
      <c r="N5295" s="78" t="s">
        <v>1</v>
      </c>
      <c r="O5295" s="76" t="str">
        <f t="shared" si="185"/>
        <v>186812. Vigilancia de la Salud AmbientalVigilancia de la Salud Ambiental20251_CANDELARIA2_FEBRERO_2026</v>
      </c>
      <c r="P5295" s="168">
        <f t="shared" si="186"/>
        <v>0</v>
      </c>
      <c r="S5295" s="172">
        <v>0</v>
      </c>
      <c r="T5295" s="23">
        <v>0</v>
      </c>
    </row>
    <row r="5296" spans="2:20" ht="30" customHeight="1">
      <c r="B5296">
        <v>1868</v>
      </c>
      <c r="C5296" s="164" t="s">
        <v>343</v>
      </c>
      <c r="D5296" s="7" t="s">
        <v>344</v>
      </c>
      <c r="E5296">
        <v>2025</v>
      </c>
      <c r="F5296" s="76" t="str">
        <f t="shared" si="184"/>
        <v>186812. Vigilancia de la Salud AmbientalVigilancia de la Salud Ambiental2025</v>
      </c>
      <c r="G5296" s="7" t="s">
        <v>345</v>
      </c>
      <c r="H5296" s="7" t="s">
        <v>349</v>
      </c>
      <c r="I5296" t="s">
        <v>36</v>
      </c>
      <c r="J5296" s="7" t="s">
        <v>347</v>
      </c>
      <c r="K5296" t="s">
        <v>348</v>
      </c>
      <c r="L5296" t="s">
        <v>348</v>
      </c>
      <c r="M5296" s="37" t="s">
        <v>9</v>
      </c>
      <c r="N5296" s="78" t="s">
        <v>1</v>
      </c>
      <c r="O5296" s="76" t="str">
        <f t="shared" si="185"/>
        <v>186812. Vigilancia de la Salud AmbientalVigilancia de la Salud Ambiental20255_RAFAEL_URIBE2_FEBRERO_2026</v>
      </c>
      <c r="P5296" s="168">
        <f t="shared" si="186"/>
        <v>0</v>
      </c>
      <c r="S5296" s="172">
        <v>0</v>
      </c>
      <c r="T5296" s="23">
        <v>0</v>
      </c>
    </row>
    <row r="5297" spans="2:20" ht="30" customHeight="1">
      <c r="B5297">
        <v>1882</v>
      </c>
      <c r="C5297" s="164" t="s">
        <v>343</v>
      </c>
      <c r="D5297" s="7" t="s">
        <v>344</v>
      </c>
      <c r="E5297">
        <v>2025</v>
      </c>
      <c r="F5297" s="76" t="str">
        <f t="shared" si="184"/>
        <v>188212. Vigilancia de la Salud AmbientalVigilancia de la Salud Ambiental2025</v>
      </c>
      <c r="G5297" s="7" t="s">
        <v>345</v>
      </c>
      <c r="H5297" s="7" t="s">
        <v>352</v>
      </c>
      <c r="I5297" t="s">
        <v>36</v>
      </c>
      <c r="J5297" s="7" t="s">
        <v>347</v>
      </c>
      <c r="K5297" t="s">
        <v>348</v>
      </c>
      <c r="L5297" t="s">
        <v>348</v>
      </c>
      <c r="M5297" s="37" t="s">
        <v>6</v>
      </c>
      <c r="N5297" s="78" t="s">
        <v>1</v>
      </c>
      <c r="O5297" s="76" t="str">
        <f t="shared" si="185"/>
        <v>188212. Vigilancia de la Salud AmbientalVigilancia de la Salud Ambiental20252_SANTA_FE2_FEBRERO_2026</v>
      </c>
      <c r="P5297" s="168">
        <f t="shared" si="186"/>
        <v>0</v>
      </c>
      <c r="S5297" s="172">
        <v>0</v>
      </c>
      <c r="T5297" s="23">
        <v>0</v>
      </c>
    </row>
    <row r="5298" spans="2:20" ht="30" customHeight="1">
      <c r="B5298">
        <v>1882</v>
      </c>
      <c r="C5298" s="164" t="s">
        <v>343</v>
      </c>
      <c r="D5298" s="7" t="s">
        <v>344</v>
      </c>
      <c r="E5298">
        <v>2025</v>
      </c>
      <c r="F5298" s="76" t="str">
        <f t="shared" si="184"/>
        <v>188212. Vigilancia de la Salud AmbientalVigilancia de la Salud Ambiental2025</v>
      </c>
      <c r="G5298" s="7" t="s">
        <v>345</v>
      </c>
      <c r="H5298" s="7" t="s">
        <v>352</v>
      </c>
      <c r="I5298" t="s">
        <v>36</v>
      </c>
      <c r="J5298" s="7" t="s">
        <v>347</v>
      </c>
      <c r="K5298" t="s">
        <v>348</v>
      </c>
      <c r="L5298" t="s">
        <v>348</v>
      </c>
      <c r="M5298" s="37" t="s">
        <v>8</v>
      </c>
      <c r="N5298" s="78" t="s">
        <v>1</v>
      </c>
      <c r="O5298" s="76" t="str">
        <f t="shared" si="185"/>
        <v>188212. Vigilancia de la Salud AmbientalVigilancia de la Salud Ambiental20254_SAN_CRISTOBAL2_FEBRERO_2026</v>
      </c>
      <c r="P5298" s="168">
        <f t="shared" si="186"/>
        <v>0</v>
      </c>
      <c r="S5298" s="172">
        <v>0</v>
      </c>
      <c r="T5298" s="23">
        <v>0</v>
      </c>
    </row>
    <row r="5299" spans="2:20" ht="30" customHeight="1">
      <c r="B5299">
        <v>1882</v>
      </c>
      <c r="C5299" s="164" t="s">
        <v>343</v>
      </c>
      <c r="D5299" s="7" t="s">
        <v>344</v>
      </c>
      <c r="E5299">
        <v>2025</v>
      </c>
      <c r="F5299" s="76" t="str">
        <f t="shared" si="184"/>
        <v>188212. Vigilancia de la Salud AmbientalVigilancia de la Salud Ambiental2025</v>
      </c>
      <c r="G5299" s="7" t="s">
        <v>345</v>
      </c>
      <c r="H5299" s="7" t="s">
        <v>352</v>
      </c>
      <c r="I5299" t="s">
        <v>36</v>
      </c>
      <c r="J5299" s="7" t="s">
        <v>347</v>
      </c>
      <c r="K5299" t="s">
        <v>348</v>
      </c>
      <c r="L5299" t="s">
        <v>348</v>
      </c>
      <c r="M5299" s="37" t="s">
        <v>10</v>
      </c>
      <c r="N5299" s="78" t="s">
        <v>1</v>
      </c>
      <c r="O5299" s="76" t="str">
        <f t="shared" si="185"/>
        <v>188212. Vigilancia de la Salud AmbientalVigilancia de la Salud Ambiental20256_ANTONIO_NARIÑO2_FEBRERO_2026</v>
      </c>
      <c r="P5299" s="168">
        <f t="shared" si="186"/>
        <v>0</v>
      </c>
      <c r="S5299" s="172">
        <v>0</v>
      </c>
      <c r="T5299" s="23">
        <v>0</v>
      </c>
    </row>
    <row r="5300" spans="2:20" ht="30" customHeight="1">
      <c r="B5300">
        <v>1882</v>
      </c>
      <c r="C5300" s="164" t="s">
        <v>343</v>
      </c>
      <c r="D5300" s="7" t="s">
        <v>344</v>
      </c>
      <c r="E5300">
        <v>2025</v>
      </c>
      <c r="F5300" s="76" t="str">
        <f t="shared" si="184"/>
        <v>188212. Vigilancia de la Salud AmbientalVigilancia de la Salud Ambiental2025</v>
      </c>
      <c r="G5300" s="7" t="s">
        <v>345</v>
      </c>
      <c r="H5300" s="7" t="s">
        <v>352</v>
      </c>
      <c r="I5300" t="s">
        <v>36</v>
      </c>
      <c r="J5300" s="7" t="s">
        <v>347</v>
      </c>
      <c r="K5300" t="s">
        <v>348</v>
      </c>
      <c r="L5300" t="s">
        <v>348</v>
      </c>
      <c r="M5300" s="37" t="s">
        <v>5</v>
      </c>
      <c r="N5300" s="78" t="s">
        <v>1</v>
      </c>
      <c r="O5300" s="76" t="str">
        <f t="shared" si="185"/>
        <v>188212. Vigilancia de la Salud AmbientalVigilancia de la Salud Ambiental20251_CANDELARIA2_FEBRERO_2026</v>
      </c>
      <c r="P5300" s="168">
        <f t="shared" si="186"/>
        <v>0</v>
      </c>
      <c r="S5300" s="172">
        <v>0</v>
      </c>
      <c r="T5300" s="23">
        <v>0</v>
      </c>
    </row>
    <row r="5301" spans="2:20" ht="30" customHeight="1">
      <c r="B5301">
        <v>2018</v>
      </c>
      <c r="C5301" s="164" t="s">
        <v>343</v>
      </c>
      <c r="D5301" s="7" t="s">
        <v>344</v>
      </c>
      <c r="E5301">
        <v>2025</v>
      </c>
      <c r="F5301" s="76" t="str">
        <f t="shared" si="184"/>
        <v>201812. Vigilancia de la Salud AmbientalVigilancia de la Salud Ambiental2025</v>
      </c>
      <c r="G5301" s="7" t="s">
        <v>345</v>
      </c>
      <c r="H5301" s="7" t="s">
        <v>349</v>
      </c>
      <c r="I5301" t="s">
        <v>36</v>
      </c>
      <c r="J5301" s="7" t="s">
        <v>347</v>
      </c>
      <c r="K5301" t="s">
        <v>348</v>
      </c>
      <c r="L5301" t="s">
        <v>348</v>
      </c>
      <c r="M5301" s="37" t="s">
        <v>7</v>
      </c>
      <c r="N5301" s="78" t="s">
        <v>1</v>
      </c>
      <c r="O5301" s="76" t="str">
        <f t="shared" si="185"/>
        <v>201812. Vigilancia de la Salud AmbientalVigilancia de la Salud Ambiental20253_MARTIRES2_FEBRERO_2026</v>
      </c>
      <c r="P5301" s="168">
        <f t="shared" si="186"/>
        <v>47972</v>
      </c>
      <c r="S5301" s="172">
        <v>44</v>
      </c>
      <c r="T5301" s="23">
        <v>2110768</v>
      </c>
    </row>
    <row r="5302" spans="2:20" ht="30" customHeight="1">
      <c r="B5302">
        <v>2106</v>
      </c>
      <c r="C5302" s="164" t="s">
        <v>343</v>
      </c>
      <c r="D5302" s="7" t="s">
        <v>344</v>
      </c>
      <c r="E5302">
        <v>2025</v>
      </c>
      <c r="F5302" s="76" t="str">
        <f t="shared" si="184"/>
        <v>210612. Vigilancia de la Salud AmbientalVigilancia de la Salud Ambiental2025</v>
      </c>
      <c r="G5302" s="7" t="s">
        <v>345</v>
      </c>
      <c r="H5302" s="7" t="s">
        <v>352</v>
      </c>
      <c r="I5302" t="s">
        <v>36</v>
      </c>
      <c r="J5302" s="7" t="s">
        <v>347</v>
      </c>
      <c r="K5302" t="s">
        <v>348</v>
      </c>
      <c r="L5302" t="s">
        <v>348</v>
      </c>
      <c r="M5302" s="37" t="s">
        <v>8</v>
      </c>
      <c r="N5302" s="78" t="s">
        <v>1</v>
      </c>
      <c r="O5302" s="76" t="str">
        <f t="shared" si="185"/>
        <v>210612. Vigilancia de la Salud AmbientalVigilancia de la Salud Ambiental20254_SAN_CRISTOBAL2_FEBRERO_2026</v>
      </c>
      <c r="P5302" s="168">
        <f t="shared" si="186"/>
        <v>0</v>
      </c>
      <c r="S5302" s="172">
        <v>0</v>
      </c>
      <c r="T5302" s="23">
        <v>0</v>
      </c>
    </row>
    <row r="5303" spans="2:20" ht="30" customHeight="1">
      <c r="B5303">
        <v>2106</v>
      </c>
      <c r="C5303" s="164" t="s">
        <v>343</v>
      </c>
      <c r="D5303" s="7" t="s">
        <v>344</v>
      </c>
      <c r="E5303">
        <v>2025</v>
      </c>
      <c r="F5303" s="76" t="str">
        <f t="shared" si="184"/>
        <v>210612. Vigilancia de la Salud AmbientalVigilancia de la Salud Ambiental2025</v>
      </c>
      <c r="G5303" s="7" t="s">
        <v>345</v>
      </c>
      <c r="H5303" s="7" t="s">
        <v>352</v>
      </c>
      <c r="I5303" t="s">
        <v>36</v>
      </c>
      <c r="J5303" s="7" t="s">
        <v>347</v>
      </c>
      <c r="K5303" t="s">
        <v>348</v>
      </c>
      <c r="L5303" t="s">
        <v>348</v>
      </c>
      <c r="M5303" s="37" t="s">
        <v>7</v>
      </c>
      <c r="N5303" s="78" t="s">
        <v>1</v>
      </c>
      <c r="O5303" s="76" t="str">
        <f t="shared" si="185"/>
        <v>210612. Vigilancia de la Salud AmbientalVigilancia de la Salud Ambiental20253_MARTIRES2_FEBRERO_2026</v>
      </c>
      <c r="P5303" s="168">
        <f t="shared" si="186"/>
        <v>0</v>
      </c>
      <c r="S5303" s="172">
        <v>0</v>
      </c>
      <c r="T5303" s="23">
        <v>0</v>
      </c>
    </row>
    <row r="5304" spans="2:20" ht="30" customHeight="1">
      <c r="B5304">
        <v>2106</v>
      </c>
      <c r="C5304" s="164" t="s">
        <v>343</v>
      </c>
      <c r="D5304" s="7" t="s">
        <v>344</v>
      </c>
      <c r="E5304">
        <v>2025</v>
      </c>
      <c r="F5304" s="76" t="str">
        <f t="shared" si="184"/>
        <v>210612. Vigilancia de la Salud AmbientalVigilancia de la Salud Ambiental2025</v>
      </c>
      <c r="G5304" s="7" t="s">
        <v>345</v>
      </c>
      <c r="H5304" s="7" t="s">
        <v>352</v>
      </c>
      <c r="I5304" t="s">
        <v>36</v>
      </c>
      <c r="J5304" s="7" t="s">
        <v>347</v>
      </c>
      <c r="K5304" t="s">
        <v>348</v>
      </c>
      <c r="L5304" t="s">
        <v>348</v>
      </c>
      <c r="M5304" s="37" t="s">
        <v>10</v>
      </c>
      <c r="N5304" s="78" t="s">
        <v>1</v>
      </c>
      <c r="O5304" s="76" t="str">
        <f t="shared" si="185"/>
        <v>210612. Vigilancia de la Salud AmbientalVigilancia de la Salud Ambiental20256_ANTONIO_NARIÑO2_FEBRERO_2026</v>
      </c>
      <c r="P5304" s="168">
        <f t="shared" si="186"/>
        <v>71958</v>
      </c>
      <c r="S5304" s="172">
        <v>1</v>
      </c>
      <c r="T5304" s="23">
        <v>71958</v>
      </c>
    </row>
    <row r="5305" spans="2:20" ht="30" customHeight="1">
      <c r="B5305">
        <v>2106</v>
      </c>
      <c r="C5305" s="164" t="s">
        <v>343</v>
      </c>
      <c r="D5305" s="7" t="s">
        <v>344</v>
      </c>
      <c r="E5305">
        <v>2025</v>
      </c>
      <c r="F5305" s="76" t="str">
        <f t="shared" si="184"/>
        <v>210612. Vigilancia de la Salud AmbientalVigilancia de la Salud Ambiental2025</v>
      </c>
      <c r="G5305" s="7" t="s">
        <v>345</v>
      </c>
      <c r="H5305" s="7" t="s">
        <v>352</v>
      </c>
      <c r="I5305" t="s">
        <v>36</v>
      </c>
      <c r="J5305" s="7" t="s">
        <v>347</v>
      </c>
      <c r="K5305" t="s">
        <v>348</v>
      </c>
      <c r="L5305" t="s">
        <v>348</v>
      </c>
      <c r="M5305" s="37" t="s">
        <v>9</v>
      </c>
      <c r="N5305" s="78" t="s">
        <v>1</v>
      </c>
      <c r="O5305" s="76" t="str">
        <f t="shared" si="185"/>
        <v>210612. Vigilancia de la Salud AmbientalVigilancia de la Salud Ambiental20255_RAFAEL_URIBE2_FEBRERO_2026</v>
      </c>
      <c r="P5305" s="168">
        <f t="shared" si="186"/>
        <v>0</v>
      </c>
      <c r="S5305" s="172">
        <v>0</v>
      </c>
      <c r="T5305" s="23">
        <v>0</v>
      </c>
    </row>
    <row r="5306" spans="2:20" ht="30" customHeight="1">
      <c r="B5306">
        <v>2124</v>
      </c>
      <c r="C5306" s="164" t="s">
        <v>343</v>
      </c>
      <c r="D5306" s="7" t="s">
        <v>344</v>
      </c>
      <c r="E5306">
        <v>2025</v>
      </c>
      <c r="F5306" s="76" t="str">
        <f t="shared" si="184"/>
        <v>212412. Vigilancia de la Salud AmbientalVigilancia de la Salud Ambiental2025</v>
      </c>
      <c r="G5306" s="7" t="s">
        <v>345</v>
      </c>
      <c r="H5306" s="7" t="s">
        <v>358</v>
      </c>
      <c r="I5306" t="s">
        <v>36</v>
      </c>
      <c r="J5306" s="7" t="s">
        <v>361</v>
      </c>
      <c r="K5306" t="s">
        <v>348</v>
      </c>
      <c r="L5306" t="s">
        <v>348</v>
      </c>
      <c r="M5306" s="37" t="s">
        <v>5</v>
      </c>
      <c r="N5306" s="78" t="s">
        <v>1</v>
      </c>
      <c r="O5306" s="76" t="str">
        <f t="shared" si="185"/>
        <v>212412. Vigilancia de la Salud AmbientalVigilancia de la Salud Ambiental20251_CANDELARIA2_FEBRERO_2026</v>
      </c>
      <c r="P5306" s="168">
        <f t="shared" si="186"/>
        <v>0</v>
      </c>
      <c r="S5306" s="172">
        <v>0</v>
      </c>
      <c r="T5306" s="23">
        <v>0</v>
      </c>
    </row>
    <row r="5307" spans="2:20" ht="30" customHeight="1">
      <c r="B5307">
        <v>2125</v>
      </c>
      <c r="C5307" s="164" t="s">
        <v>343</v>
      </c>
      <c r="D5307" s="7" t="s">
        <v>344</v>
      </c>
      <c r="E5307">
        <v>2025</v>
      </c>
      <c r="F5307" s="76" t="str">
        <f t="shared" si="184"/>
        <v>212512. Vigilancia de la Salud AmbientalVigilancia de la Salud Ambiental2025</v>
      </c>
      <c r="G5307" s="7" t="s">
        <v>364</v>
      </c>
      <c r="H5307" s="7" t="s">
        <v>355</v>
      </c>
      <c r="I5307" t="s">
        <v>36</v>
      </c>
      <c r="J5307" s="7" t="s">
        <v>356</v>
      </c>
      <c r="K5307" t="s">
        <v>348</v>
      </c>
      <c r="L5307" t="s">
        <v>348</v>
      </c>
      <c r="M5307" s="37" t="s">
        <v>8</v>
      </c>
      <c r="N5307" s="78" t="s">
        <v>1</v>
      </c>
      <c r="O5307" s="76" t="str">
        <f t="shared" si="185"/>
        <v>212512. Vigilancia de la Salud AmbientalVigilancia de la Salud Ambiental20254_SAN_CRISTOBAL2_FEBRERO_2026</v>
      </c>
      <c r="P5307" s="168">
        <f t="shared" si="186"/>
        <v>0</v>
      </c>
      <c r="S5307" s="172">
        <v>0</v>
      </c>
      <c r="T5307" s="23">
        <v>0</v>
      </c>
    </row>
    <row r="5308" spans="2:20" s="96" customFormat="1" ht="30" customHeight="1">
      <c r="B5308" s="96">
        <v>2125</v>
      </c>
      <c r="C5308" s="164" t="s">
        <v>343</v>
      </c>
      <c r="D5308" s="7" t="s">
        <v>344</v>
      </c>
      <c r="E5308" s="96">
        <v>2025</v>
      </c>
      <c r="F5308" s="76" t="str">
        <f t="shared" si="184"/>
        <v>212512. Vigilancia de la Salud AmbientalVigilancia de la Salud Ambiental2025</v>
      </c>
      <c r="G5308" s="97" t="s">
        <v>364</v>
      </c>
      <c r="H5308" s="97" t="s">
        <v>355</v>
      </c>
      <c r="I5308" t="s">
        <v>36</v>
      </c>
      <c r="J5308" s="97" t="s">
        <v>356</v>
      </c>
      <c r="K5308" t="s">
        <v>348</v>
      </c>
      <c r="L5308" t="s">
        <v>348</v>
      </c>
      <c r="M5308" s="98" t="s">
        <v>7</v>
      </c>
      <c r="N5308" s="78" t="s">
        <v>1</v>
      </c>
      <c r="O5308" s="99" t="str">
        <f t="shared" si="185"/>
        <v>212512. Vigilancia de la Salud AmbientalVigilancia de la Salud Ambiental20253_MARTIRES2_FEBRERO_2026</v>
      </c>
      <c r="P5308" s="168">
        <f t="shared" si="186"/>
        <v>0</v>
      </c>
      <c r="Q5308" s="100"/>
      <c r="R5308" s="100"/>
      <c r="S5308" s="175">
        <v>0</v>
      </c>
      <c r="T5308" s="101">
        <v>0</v>
      </c>
    </row>
    <row r="5309" spans="2:20" ht="30" customHeight="1">
      <c r="B5309">
        <v>2125</v>
      </c>
      <c r="C5309" s="164" t="s">
        <v>343</v>
      </c>
      <c r="D5309" s="7" t="s">
        <v>344</v>
      </c>
      <c r="E5309">
        <v>2025</v>
      </c>
      <c r="F5309" s="76" t="str">
        <f t="shared" si="184"/>
        <v>212512. Vigilancia de la Salud AmbientalVigilancia de la Salud Ambiental2025</v>
      </c>
      <c r="G5309" s="7" t="s">
        <v>364</v>
      </c>
      <c r="H5309" s="7" t="s">
        <v>355</v>
      </c>
      <c r="I5309" t="s">
        <v>36</v>
      </c>
      <c r="J5309" s="7" t="s">
        <v>356</v>
      </c>
      <c r="K5309" t="s">
        <v>348</v>
      </c>
      <c r="L5309" t="s">
        <v>348</v>
      </c>
      <c r="M5309" t="s">
        <v>10</v>
      </c>
      <c r="N5309" s="78" t="s">
        <v>1</v>
      </c>
      <c r="O5309" s="99" t="str">
        <f t="shared" si="185"/>
        <v>212512. Vigilancia de la Salud AmbientalVigilancia de la Salud Ambiental20256_ANTONIO_NARIÑO2_FEBRERO_2026</v>
      </c>
      <c r="P5309" s="168">
        <f t="shared" si="186"/>
        <v>0</v>
      </c>
      <c r="S5309" s="172">
        <v>0</v>
      </c>
      <c r="T5309" s="23">
        <v>0</v>
      </c>
    </row>
    <row r="5310" spans="2:20" ht="30" customHeight="1">
      <c r="B5310">
        <v>2125</v>
      </c>
      <c r="C5310" s="164" t="s">
        <v>343</v>
      </c>
      <c r="D5310" s="7" t="s">
        <v>344</v>
      </c>
      <c r="E5310">
        <v>2025</v>
      </c>
      <c r="F5310" s="76" t="str">
        <f t="shared" si="184"/>
        <v>212512. Vigilancia de la Salud AmbientalVigilancia de la Salud Ambiental2025</v>
      </c>
      <c r="G5310" s="7" t="s">
        <v>364</v>
      </c>
      <c r="H5310" s="7" t="s">
        <v>355</v>
      </c>
      <c r="I5310" t="s">
        <v>36</v>
      </c>
      <c r="J5310" s="7" t="s">
        <v>356</v>
      </c>
      <c r="K5310" t="s">
        <v>348</v>
      </c>
      <c r="L5310" t="s">
        <v>348</v>
      </c>
      <c r="M5310" t="s">
        <v>5</v>
      </c>
      <c r="N5310" s="78" t="s">
        <v>1</v>
      </c>
      <c r="O5310" s="99" t="str">
        <f t="shared" si="185"/>
        <v>212512. Vigilancia de la Salud AmbientalVigilancia de la Salud Ambiental20251_CANDELARIA2_FEBRERO_2026</v>
      </c>
      <c r="P5310" s="168">
        <f t="shared" si="186"/>
        <v>0</v>
      </c>
      <c r="S5310" s="172">
        <v>0</v>
      </c>
      <c r="T5310" s="23">
        <v>0</v>
      </c>
    </row>
    <row r="5311" spans="2:20" ht="30" customHeight="1">
      <c r="B5311">
        <v>2125</v>
      </c>
      <c r="C5311" s="164" t="s">
        <v>343</v>
      </c>
      <c r="D5311" s="7" t="s">
        <v>344</v>
      </c>
      <c r="E5311">
        <v>2025</v>
      </c>
      <c r="F5311" s="76" t="str">
        <f t="shared" si="184"/>
        <v>212512. Vigilancia de la Salud AmbientalVigilancia de la Salud Ambiental2025</v>
      </c>
      <c r="G5311" s="7" t="s">
        <v>364</v>
      </c>
      <c r="H5311" s="7" t="s">
        <v>355</v>
      </c>
      <c r="I5311" t="s">
        <v>36</v>
      </c>
      <c r="J5311" s="7" t="s">
        <v>356</v>
      </c>
      <c r="K5311" t="s">
        <v>348</v>
      </c>
      <c r="L5311" t="s">
        <v>348</v>
      </c>
      <c r="M5311" t="s">
        <v>9</v>
      </c>
      <c r="N5311" s="78" t="s">
        <v>1</v>
      </c>
      <c r="O5311" s="99" t="str">
        <f t="shared" si="185"/>
        <v>212512. Vigilancia de la Salud AmbientalVigilancia de la Salud Ambiental20255_RAFAEL_URIBE2_FEBRERO_2026</v>
      </c>
      <c r="P5311" s="168">
        <f t="shared" si="186"/>
        <v>0</v>
      </c>
      <c r="S5311" s="172">
        <v>0</v>
      </c>
      <c r="T5311" s="23">
        <v>0</v>
      </c>
    </row>
    <row r="5312" spans="2:20" ht="30" customHeight="1">
      <c r="B5312">
        <v>2389</v>
      </c>
      <c r="C5312" s="164" t="s">
        <v>343</v>
      </c>
      <c r="D5312" s="7" t="s">
        <v>344</v>
      </c>
      <c r="E5312">
        <v>2025</v>
      </c>
      <c r="F5312" s="76" t="str">
        <f t="shared" si="184"/>
        <v>238912. Vigilancia de la Salud AmbientalVigilancia de la Salud Ambiental2025</v>
      </c>
      <c r="G5312" s="7" t="s">
        <v>350</v>
      </c>
      <c r="H5312" s="7" t="s">
        <v>358</v>
      </c>
      <c r="I5312" t="s">
        <v>36</v>
      </c>
      <c r="J5312" s="7" t="s">
        <v>351</v>
      </c>
      <c r="K5312" t="s">
        <v>348</v>
      </c>
      <c r="L5312" t="s">
        <v>348</v>
      </c>
      <c r="M5312" t="s">
        <v>5</v>
      </c>
      <c r="N5312" s="78" t="s">
        <v>1</v>
      </c>
      <c r="O5312" s="99" t="str">
        <f t="shared" si="185"/>
        <v>238912. Vigilancia de la Salud AmbientalVigilancia de la Salud Ambiental20251_CANDELARIA2_FEBRERO_2026</v>
      </c>
      <c r="P5312" s="168">
        <f t="shared" si="186"/>
        <v>0</v>
      </c>
      <c r="S5312" s="172">
        <v>0</v>
      </c>
      <c r="T5312" s="23">
        <v>0</v>
      </c>
    </row>
    <row r="5313" spans="2:20" ht="30" customHeight="1">
      <c r="B5313">
        <v>2395</v>
      </c>
      <c r="C5313" s="164" t="s">
        <v>343</v>
      </c>
      <c r="D5313" s="7" t="s">
        <v>344</v>
      </c>
      <c r="E5313">
        <v>2025</v>
      </c>
      <c r="F5313" s="76" t="str">
        <f t="shared" si="184"/>
        <v>239512. Vigilancia de la Salud AmbientalVigilancia de la Salud Ambiental2025</v>
      </c>
      <c r="G5313" s="7" t="s">
        <v>357</v>
      </c>
      <c r="H5313" s="7" t="s">
        <v>358</v>
      </c>
      <c r="I5313" t="s">
        <v>36</v>
      </c>
      <c r="J5313" s="7" t="s">
        <v>362</v>
      </c>
      <c r="K5313" t="s">
        <v>348</v>
      </c>
      <c r="L5313" t="s">
        <v>348</v>
      </c>
      <c r="M5313" t="s">
        <v>5</v>
      </c>
      <c r="N5313" s="78" t="s">
        <v>1</v>
      </c>
      <c r="O5313" s="99" t="str">
        <f t="shared" si="185"/>
        <v>239512. Vigilancia de la Salud AmbientalVigilancia de la Salud Ambiental20251_CANDELARIA2_FEBRERO_2026</v>
      </c>
      <c r="P5313" s="168">
        <f t="shared" si="186"/>
        <v>0</v>
      </c>
      <c r="S5313" s="172">
        <v>0</v>
      </c>
      <c r="T5313" s="23">
        <v>0</v>
      </c>
    </row>
    <row r="5314" spans="2:20" ht="30" customHeight="1">
      <c r="B5314">
        <v>2450</v>
      </c>
      <c r="C5314" s="164" t="s">
        <v>343</v>
      </c>
      <c r="D5314" s="7" t="s">
        <v>344</v>
      </c>
      <c r="E5314">
        <v>2025</v>
      </c>
      <c r="F5314" s="76" t="str">
        <f t="shared" si="184"/>
        <v>245012. Vigilancia de la Salud AmbientalVigilancia de la Salud Ambiental2025</v>
      </c>
      <c r="G5314" s="7" t="s">
        <v>345</v>
      </c>
      <c r="H5314" s="7" t="s">
        <v>346</v>
      </c>
      <c r="I5314" t="s">
        <v>36</v>
      </c>
      <c r="J5314" s="7" t="s">
        <v>347</v>
      </c>
      <c r="K5314" t="s">
        <v>348</v>
      </c>
      <c r="L5314" t="s">
        <v>348</v>
      </c>
      <c r="M5314" t="s">
        <v>9</v>
      </c>
      <c r="N5314" s="78" t="s">
        <v>1</v>
      </c>
      <c r="O5314" s="99" t="str">
        <f t="shared" si="185"/>
        <v>245012. Vigilancia de la Salud AmbientalVigilancia de la Salud Ambiental20255_RAFAEL_URIBE2_FEBRERO_2026</v>
      </c>
      <c r="P5314" s="168">
        <f t="shared" si="186"/>
        <v>0</v>
      </c>
      <c r="S5314" s="172">
        <v>0</v>
      </c>
      <c r="T5314" s="23">
        <v>0</v>
      </c>
    </row>
    <row r="5315" spans="2:20" ht="30" customHeight="1">
      <c r="B5315">
        <v>2451</v>
      </c>
      <c r="C5315" s="164" t="s">
        <v>343</v>
      </c>
      <c r="D5315" s="7" t="s">
        <v>344</v>
      </c>
      <c r="E5315">
        <v>2025</v>
      </c>
      <c r="F5315" s="76" t="str">
        <f t="shared" si="184"/>
        <v>245112. Vigilancia de la Salud AmbientalVigilancia de la Salud Ambiental2025</v>
      </c>
      <c r="G5315" s="7" t="s">
        <v>345</v>
      </c>
      <c r="H5315" s="7" t="s">
        <v>346</v>
      </c>
      <c r="I5315" t="s">
        <v>36</v>
      </c>
      <c r="J5315" s="7" t="s">
        <v>347</v>
      </c>
      <c r="K5315" t="s">
        <v>348</v>
      </c>
      <c r="L5315" t="s">
        <v>348</v>
      </c>
      <c r="M5315" t="s">
        <v>7</v>
      </c>
      <c r="N5315" s="78" t="s">
        <v>1</v>
      </c>
      <c r="O5315" s="99" t="str">
        <f t="shared" si="185"/>
        <v>245112. Vigilancia de la Salud AmbientalVigilancia de la Salud Ambiental20253_MARTIRES2_FEBRERO_2026</v>
      </c>
      <c r="P5315" s="168">
        <f t="shared" si="186"/>
        <v>76380</v>
      </c>
      <c r="S5315" s="172">
        <v>73</v>
      </c>
      <c r="T5315" s="23">
        <v>5575740</v>
      </c>
    </row>
    <row r="5316" spans="2:20" ht="30" customHeight="1">
      <c r="B5316">
        <v>2451</v>
      </c>
      <c r="C5316" s="164" t="s">
        <v>343</v>
      </c>
      <c r="D5316" s="7" t="s">
        <v>344</v>
      </c>
      <c r="E5316">
        <v>2025</v>
      </c>
      <c r="F5316" s="76" t="str">
        <f t="shared" si="184"/>
        <v>245112. Vigilancia de la Salud AmbientalVigilancia de la Salud Ambiental2025</v>
      </c>
      <c r="G5316" s="7" t="s">
        <v>345</v>
      </c>
      <c r="H5316" s="7" t="s">
        <v>346</v>
      </c>
      <c r="I5316" t="s">
        <v>36</v>
      </c>
      <c r="J5316" s="7" t="s">
        <v>347</v>
      </c>
      <c r="K5316" t="s">
        <v>348</v>
      </c>
      <c r="L5316" t="s">
        <v>348</v>
      </c>
      <c r="M5316" t="s">
        <v>10</v>
      </c>
      <c r="N5316" s="78" t="s">
        <v>1</v>
      </c>
      <c r="O5316" s="99" t="str">
        <f t="shared" si="185"/>
        <v>245112. Vigilancia de la Salud AmbientalVigilancia de la Salud Ambiental20256_ANTONIO_NARIÑO2_FEBRERO_2026</v>
      </c>
      <c r="P5316" s="168">
        <f t="shared" si="186"/>
        <v>76380</v>
      </c>
      <c r="S5316" s="172">
        <v>10</v>
      </c>
      <c r="T5316" s="23">
        <v>763800</v>
      </c>
    </row>
    <row r="5317" spans="2:20" ht="30" customHeight="1">
      <c r="F5317" s="76" t="str">
        <f t="shared" si="184"/>
        <v/>
      </c>
      <c r="O5317" s="99" t="str">
        <f t="shared" si="185"/>
        <v/>
      </c>
      <c r="P5317" s="168">
        <f t="shared" si="186"/>
        <v>0</v>
      </c>
    </row>
    <row r="5318" spans="2:20" ht="30" customHeight="1">
      <c r="F5318" s="76" t="str">
        <f t="shared" si="184"/>
        <v/>
      </c>
      <c r="O5318" s="99" t="str">
        <f t="shared" si="185"/>
        <v/>
      </c>
      <c r="P5318" s="168">
        <f t="shared" si="186"/>
        <v>0</v>
      </c>
    </row>
    <row r="5319" spans="2:20" ht="30" customHeight="1">
      <c r="F5319" s="76" t="str">
        <f t="shared" si="184"/>
        <v/>
      </c>
      <c r="O5319" s="99" t="str">
        <f t="shared" si="185"/>
        <v/>
      </c>
      <c r="P5319" s="168">
        <f t="shared" si="186"/>
        <v>0</v>
      </c>
    </row>
    <row r="5320" spans="2:20" ht="30" customHeight="1">
      <c r="F5320" s="76" t="str">
        <f t="shared" ref="F5320:F5383" si="187">B5320&amp;C5320&amp;D5320&amp;E5320</f>
        <v/>
      </c>
      <c r="O5320" s="99" t="str">
        <f t="shared" si="185"/>
        <v/>
      </c>
      <c r="P5320" s="168">
        <f t="shared" si="186"/>
        <v>0</v>
      </c>
    </row>
    <row r="5321" spans="2:20" ht="30" customHeight="1">
      <c r="F5321" s="76" t="str">
        <f t="shared" si="187"/>
        <v/>
      </c>
      <c r="O5321" s="99" t="str">
        <f t="shared" si="185"/>
        <v/>
      </c>
      <c r="P5321" s="168">
        <f t="shared" si="186"/>
        <v>0</v>
      </c>
    </row>
    <row r="5322" spans="2:20" ht="30" customHeight="1">
      <c r="F5322" s="76" t="str">
        <f t="shared" si="187"/>
        <v/>
      </c>
      <c r="O5322" s="99" t="str">
        <f t="shared" ref="O5322:O5385" si="188">+F5322&amp;M5322&amp;N5322</f>
        <v/>
      </c>
      <c r="P5322" s="168">
        <f t="shared" si="186"/>
        <v>0</v>
      </c>
    </row>
    <row r="5323" spans="2:20" ht="30" customHeight="1">
      <c r="F5323" s="76" t="str">
        <f t="shared" si="187"/>
        <v/>
      </c>
      <c r="O5323" s="99" t="str">
        <f t="shared" si="188"/>
        <v/>
      </c>
      <c r="P5323" s="168">
        <f t="shared" si="186"/>
        <v>0</v>
      </c>
    </row>
    <row r="5324" spans="2:20" ht="30" customHeight="1">
      <c r="F5324" s="76" t="str">
        <f t="shared" si="187"/>
        <v/>
      </c>
      <c r="O5324" s="99" t="str">
        <f t="shared" si="188"/>
        <v/>
      </c>
      <c r="P5324" s="168">
        <f t="shared" si="186"/>
        <v>0</v>
      </c>
    </row>
    <row r="5325" spans="2:20" ht="30" customHeight="1">
      <c r="F5325" s="76" t="str">
        <f t="shared" si="187"/>
        <v/>
      </c>
      <c r="O5325" s="99" t="str">
        <f t="shared" si="188"/>
        <v/>
      </c>
      <c r="P5325" s="168">
        <f t="shared" si="186"/>
        <v>0</v>
      </c>
    </row>
    <row r="5326" spans="2:20" ht="30" customHeight="1">
      <c r="F5326" s="76" t="str">
        <f t="shared" si="187"/>
        <v/>
      </c>
      <c r="O5326" s="99" t="str">
        <f t="shared" si="188"/>
        <v/>
      </c>
      <c r="P5326" s="168">
        <f t="shared" si="186"/>
        <v>0</v>
      </c>
    </row>
    <row r="5327" spans="2:20" ht="30" customHeight="1">
      <c r="F5327" s="76" t="str">
        <f t="shared" si="187"/>
        <v/>
      </c>
      <c r="O5327" s="99" t="str">
        <f t="shared" si="188"/>
        <v/>
      </c>
      <c r="P5327" s="168">
        <f t="shared" si="186"/>
        <v>0</v>
      </c>
    </row>
    <row r="5328" spans="2:20" ht="30" customHeight="1">
      <c r="F5328" s="76" t="str">
        <f t="shared" si="187"/>
        <v/>
      </c>
      <c r="O5328" s="99" t="str">
        <f t="shared" si="188"/>
        <v/>
      </c>
      <c r="P5328" s="168">
        <f t="shared" si="186"/>
        <v>0</v>
      </c>
    </row>
    <row r="5329" spans="6:16" ht="30" customHeight="1">
      <c r="F5329" s="76" t="str">
        <f t="shared" si="187"/>
        <v/>
      </c>
      <c r="O5329" s="99" t="str">
        <f t="shared" si="188"/>
        <v/>
      </c>
      <c r="P5329" s="168">
        <f t="shared" si="186"/>
        <v>0</v>
      </c>
    </row>
    <row r="5330" spans="6:16" ht="30" customHeight="1">
      <c r="F5330" s="76" t="str">
        <f t="shared" si="187"/>
        <v/>
      </c>
      <c r="O5330" s="99" t="str">
        <f t="shared" si="188"/>
        <v/>
      </c>
      <c r="P5330" s="168">
        <f t="shared" si="186"/>
        <v>0</v>
      </c>
    </row>
    <row r="5331" spans="6:16" ht="30" customHeight="1">
      <c r="F5331" s="76" t="str">
        <f t="shared" si="187"/>
        <v/>
      </c>
      <c r="O5331" s="99" t="str">
        <f t="shared" si="188"/>
        <v/>
      </c>
      <c r="P5331" s="168">
        <f t="shared" si="186"/>
        <v>0</v>
      </c>
    </row>
    <row r="5332" spans="6:16" ht="30" customHeight="1">
      <c r="F5332" s="76" t="str">
        <f t="shared" si="187"/>
        <v/>
      </c>
      <c r="O5332" s="99" t="str">
        <f t="shared" si="188"/>
        <v/>
      </c>
      <c r="P5332" s="168">
        <f t="shared" si="186"/>
        <v>0</v>
      </c>
    </row>
    <row r="5333" spans="6:16" ht="30" customHeight="1">
      <c r="F5333" s="76" t="str">
        <f t="shared" si="187"/>
        <v/>
      </c>
      <c r="O5333" s="99" t="str">
        <f t="shared" si="188"/>
        <v/>
      </c>
      <c r="P5333" s="168">
        <f t="shared" si="186"/>
        <v>0</v>
      </c>
    </row>
    <row r="5334" spans="6:16" ht="30" customHeight="1">
      <c r="F5334" s="76" t="str">
        <f t="shared" si="187"/>
        <v/>
      </c>
      <c r="O5334" s="99" t="str">
        <f t="shared" si="188"/>
        <v/>
      </c>
      <c r="P5334" s="168">
        <f t="shared" si="186"/>
        <v>0</v>
      </c>
    </row>
    <row r="5335" spans="6:16" ht="30" customHeight="1">
      <c r="F5335" s="76" t="str">
        <f t="shared" si="187"/>
        <v/>
      </c>
      <c r="O5335" s="99" t="str">
        <f t="shared" si="188"/>
        <v/>
      </c>
      <c r="P5335" s="168">
        <f t="shared" si="186"/>
        <v>0</v>
      </c>
    </row>
    <row r="5336" spans="6:16" ht="30" customHeight="1">
      <c r="F5336" s="76" t="str">
        <f t="shared" si="187"/>
        <v/>
      </c>
      <c r="O5336" s="99" t="str">
        <f t="shared" si="188"/>
        <v/>
      </c>
      <c r="P5336" s="168">
        <f t="shared" si="186"/>
        <v>0</v>
      </c>
    </row>
    <row r="5337" spans="6:16" ht="30" customHeight="1">
      <c r="F5337" s="76" t="str">
        <f t="shared" si="187"/>
        <v/>
      </c>
      <c r="O5337" s="99" t="str">
        <f t="shared" si="188"/>
        <v/>
      </c>
      <c r="P5337" s="168">
        <f t="shared" si="186"/>
        <v>0</v>
      </c>
    </row>
    <row r="5338" spans="6:16" ht="30" customHeight="1">
      <c r="F5338" s="76" t="str">
        <f t="shared" si="187"/>
        <v/>
      </c>
      <c r="O5338" s="99" t="str">
        <f t="shared" si="188"/>
        <v/>
      </c>
      <c r="P5338" s="168">
        <f t="shared" si="186"/>
        <v>0</v>
      </c>
    </row>
    <row r="5339" spans="6:16" ht="30" customHeight="1">
      <c r="F5339" s="76" t="str">
        <f t="shared" si="187"/>
        <v/>
      </c>
      <c r="O5339" s="99" t="str">
        <f t="shared" si="188"/>
        <v/>
      </c>
      <c r="P5339" s="168">
        <f t="shared" si="186"/>
        <v>0</v>
      </c>
    </row>
    <row r="5340" spans="6:16" ht="30" customHeight="1">
      <c r="F5340" s="76" t="str">
        <f t="shared" si="187"/>
        <v/>
      </c>
      <c r="O5340" s="99" t="str">
        <f t="shared" si="188"/>
        <v/>
      </c>
      <c r="P5340" s="168">
        <f t="shared" si="186"/>
        <v>0</v>
      </c>
    </row>
    <row r="5341" spans="6:16" ht="30" customHeight="1">
      <c r="F5341" s="76" t="str">
        <f t="shared" si="187"/>
        <v/>
      </c>
      <c r="O5341" s="99" t="str">
        <f t="shared" si="188"/>
        <v/>
      </c>
      <c r="P5341" s="168">
        <f t="shared" si="186"/>
        <v>0</v>
      </c>
    </row>
    <row r="5342" spans="6:16" ht="30" customHeight="1">
      <c r="F5342" s="76" t="str">
        <f t="shared" si="187"/>
        <v/>
      </c>
      <c r="O5342" s="99" t="str">
        <f t="shared" si="188"/>
        <v/>
      </c>
      <c r="P5342" s="168">
        <f t="shared" si="186"/>
        <v>0</v>
      </c>
    </row>
    <row r="5343" spans="6:16" ht="30" customHeight="1">
      <c r="F5343" s="76" t="str">
        <f t="shared" si="187"/>
        <v/>
      </c>
      <c r="O5343" s="99" t="str">
        <f t="shared" si="188"/>
        <v/>
      </c>
      <c r="P5343" s="168">
        <f t="shared" si="186"/>
        <v>0</v>
      </c>
    </row>
    <row r="5344" spans="6:16" ht="30" customHeight="1">
      <c r="F5344" s="76" t="str">
        <f t="shared" si="187"/>
        <v/>
      </c>
      <c r="O5344" s="99" t="str">
        <f t="shared" si="188"/>
        <v/>
      </c>
      <c r="P5344" s="168">
        <f t="shared" si="186"/>
        <v>0</v>
      </c>
    </row>
    <row r="5345" spans="6:16" ht="30" customHeight="1">
      <c r="F5345" s="76" t="str">
        <f t="shared" si="187"/>
        <v/>
      </c>
      <c r="O5345" s="99" t="str">
        <f t="shared" si="188"/>
        <v/>
      </c>
      <c r="P5345" s="168">
        <f t="shared" si="186"/>
        <v>0</v>
      </c>
    </row>
    <row r="5346" spans="6:16" ht="30" customHeight="1">
      <c r="F5346" s="76" t="str">
        <f t="shared" si="187"/>
        <v/>
      </c>
      <c r="O5346" s="99" t="str">
        <f t="shared" si="188"/>
        <v/>
      </c>
      <c r="P5346" s="168">
        <f t="shared" si="186"/>
        <v>0</v>
      </c>
    </row>
    <row r="5347" spans="6:16" ht="30" customHeight="1">
      <c r="F5347" s="76" t="str">
        <f t="shared" si="187"/>
        <v/>
      </c>
      <c r="O5347" s="99" t="str">
        <f t="shared" si="188"/>
        <v/>
      </c>
      <c r="P5347" s="168">
        <f t="shared" si="186"/>
        <v>0</v>
      </c>
    </row>
    <row r="5348" spans="6:16" ht="30" customHeight="1">
      <c r="F5348" s="76" t="str">
        <f t="shared" si="187"/>
        <v/>
      </c>
      <c r="O5348" s="99" t="str">
        <f t="shared" si="188"/>
        <v/>
      </c>
      <c r="P5348" s="168">
        <f t="shared" si="186"/>
        <v>0</v>
      </c>
    </row>
    <row r="5349" spans="6:16" ht="30" customHeight="1">
      <c r="F5349" s="76" t="str">
        <f t="shared" si="187"/>
        <v/>
      </c>
      <c r="O5349" s="99" t="str">
        <f t="shared" si="188"/>
        <v/>
      </c>
      <c r="P5349" s="168">
        <f t="shared" si="186"/>
        <v>0</v>
      </c>
    </row>
    <row r="5350" spans="6:16" ht="30" customHeight="1">
      <c r="F5350" s="76" t="str">
        <f t="shared" si="187"/>
        <v/>
      </c>
      <c r="O5350" s="99" t="str">
        <f t="shared" si="188"/>
        <v/>
      </c>
      <c r="P5350" s="168">
        <f t="shared" si="186"/>
        <v>0</v>
      </c>
    </row>
    <row r="5351" spans="6:16" ht="30" customHeight="1">
      <c r="F5351" s="76" t="str">
        <f t="shared" si="187"/>
        <v/>
      </c>
      <c r="O5351" s="99" t="str">
        <f t="shared" si="188"/>
        <v/>
      </c>
      <c r="P5351" s="168">
        <f t="shared" si="186"/>
        <v>0</v>
      </c>
    </row>
    <row r="5352" spans="6:16" ht="30" customHeight="1">
      <c r="F5352" s="76" t="str">
        <f t="shared" si="187"/>
        <v/>
      </c>
      <c r="O5352" s="99" t="str">
        <f t="shared" si="188"/>
        <v/>
      </c>
      <c r="P5352" s="168">
        <f t="shared" si="186"/>
        <v>0</v>
      </c>
    </row>
    <row r="5353" spans="6:16" ht="30" customHeight="1">
      <c r="F5353" s="76" t="str">
        <f t="shared" si="187"/>
        <v/>
      </c>
      <c r="O5353" s="99" t="str">
        <f t="shared" si="188"/>
        <v/>
      </c>
      <c r="P5353" s="168">
        <f t="shared" si="186"/>
        <v>0</v>
      </c>
    </row>
    <row r="5354" spans="6:16" ht="30" customHeight="1">
      <c r="F5354" s="76" t="str">
        <f t="shared" si="187"/>
        <v/>
      </c>
      <c r="O5354" s="99" t="str">
        <f t="shared" si="188"/>
        <v/>
      </c>
      <c r="P5354" s="168">
        <f t="shared" si="186"/>
        <v>0</v>
      </c>
    </row>
    <row r="5355" spans="6:16" ht="30" customHeight="1">
      <c r="F5355" s="76" t="str">
        <f t="shared" si="187"/>
        <v/>
      </c>
      <c r="O5355" s="99" t="str">
        <f t="shared" si="188"/>
        <v/>
      </c>
      <c r="P5355" s="168">
        <f t="shared" si="186"/>
        <v>0</v>
      </c>
    </row>
    <row r="5356" spans="6:16" ht="30" customHeight="1">
      <c r="F5356" s="76" t="str">
        <f t="shared" si="187"/>
        <v/>
      </c>
      <c r="O5356" s="99" t="str">
        <f t="shared" si="188"/>
        <v/>
      </c>
      <c r="P5356" s="168">
        <f t="shared" ref="P5356:P5419" si="189">IFERROR(T5356/S5356,0)</f>
        <v>0</v>
      </c>
    </row>
    <row r="5357" spans="6:16" ht="30" customHeight="1">
      <c r="F5357" s="76" t="str">
        <f t="shared" si="187"/>
        <v/>
      </c>
      <c r="O5357" s="99" t="str">
        <f t="shared" si="188"/>
        <v/>
      </c>
      <c r="P5357" s="168">
        <f t="shared" si="189"/>
        <v>0</v>
      </c>
    </row>
    <row r="5358" spans="6:16" ht="30" customHeight="1">
      <c r="F5358" s="76" t="str">
        <f t="shared" si="187"/>
        <v/>
      </c>
      <c r="O5358" s="99" t="str">
        <f t="shared" si="188"/>
        <v/>
      </c>
      <c r="P5358" s="168">
        <f t="shared" si="189"/>
        <v>0</v>
      </c>
    </row>
    <row r="5359" spans="6:16" ht="30" customHeight="1">
      <c r="F5359" s="76" t="str">
        <f t="shared" si="187"/>
        <v/>
      </c>
      <c r="O5359" s="99" t="str">
        <f t="shared" si="188"/>
        <v/>
      </c>
      <c r="P5359" s="168">
        <f t="shared" si="189"/>
        <v>0</v>
      </c>
    </row>
    <row r="5360" spans="6:16" ht="30" customHeight="1">
      <c r="F5360" s="76" t="str">
        <f t="shared" si="187"/>
        <v/>
      </c>
      <c r="O5360" s="99" t="str">
        <f t="shared" si="188"/>
        <v/>
      </c>
      <c r="P5360" s="168">
        <f t="shared" si="189"/>
        <v>0</v>
      </c>
    </row>
    <row r="5361" spans="6:16" ht="30" customHeight="1">
      <c r="F5361" s="76" t="str">
        <f t="shared" si="187"/>
        <v/>
      </c>
      <c r="O5361" s="99" t="str">
        <f t="shared" si="188"/>
        <v/>
      </c>
      <c r="P5361" s="168">
        <f t="shared" si="189"/>
        <v>0</v>
      </c>
    </row>
    <row r="5362" spans="6:16" ht="30" customHeight="1">
      <c r="F5362" s="76" t="str">
        <f t="shared" si="187"/>
        <v/>
      </c>
      <c r="O5362" s="99" t="str">
        <f t="shared" si="188"/>
        <v/>
      </c>
      <c r="P5362" s="168">
        <f t="shared" si="189"/>
        <v>0</v>
      </c>
    </row>
    <row r="5363" spans="6:16" ht="30" customHeight="1">
      <c r="F5363" s="76" t="str">
        <f t="shared" si="187"/>
        <v/>
      </c>
      <c r="O5363" s="99" t="str">
        <f t="shared" si="188"/>
        <v/>
      </c>
      <c r="P5363" s="168">
        <f t="shared" si="189"/>
        <v>0</v>
      </c>
    </row>
    <row r="5364" spans="6:16" ht="30" customHeight="1">
      <c r="F5364" s="76" t="str">
        <f t="shared" si="187"/>
        <v/>
      </c>
      <c r="O5364" s="99" t="str">
        <f t="shared" si="188"/>
        <v/>
      </c>
      <c r="P5364" s="168">
        <f t="shared" si="189"/>
        <v>0</v>
      </c>
    </row>
    <row r="5365" spans="6:16" ht="30" customHeight="1">
      <c r="F5365" s="76" t="str">
        <f t="shared" si="187"/>
        <v/>
      </c>
      <c r="O5365" s="99" t="str">
        <f t="shared" si="188"/>
        <v/>
      </c>
      <c r="P5365" s="168">
        <f t="shared" si="189"/>
        <v>0</v>
      </c>
    </row>
    <row r="5366" spans="6:16" ht="30" customHeight="1">
      <c r="F5366" s="76" t="str">
        <f t="shared" si="187"/>
        <v/>
      </c>
      <c r="O5366" s="99" t="str">
        <f t="shared" si="188"/>
        <v/>
      </c>
      <c r="P5366" s="168">
        <f t="shared" si="189"/>
        <v>0</v>
      </c>
    </row>
    <row r="5367" spans="6:16" ht="30" customHeight="1">
      <c r="F5367" s="76" t="str">
        <f t="shared" si="187"/>
        <v/>
      </c>
      <c r="O5367" s="99" t="str">
        <f t="shared" si="188"/>
        <v/>
      </c>
      <c r="P5367" s="168">
        <f t="shared" si="189"/>
        <v>0</v>
      </c>
    </row>
    <row r="5368" spans="6:16" ht="30" customHeight="1">
      <c r="F5368" s="76" t="str">
        <f t="shared" si="187"/>
        <v/>
      </c>
      <c r="O5368" s="99" t="str">
        <f t="shared" si="188"/>
        <v/>
      </c>
      <c r="P5368" s="168">
        <f t="shared" si="189"/>
        <v>0</v>
      </c>
    </row>
    <row r="5369" spans="6:16" ht="30" customHeight="1">
      <c r="F5369" s="76" t="str">
        <f t="shared" si="187"/>
        <v/>
      </c>
      <c r="O5369" s="99" t="str">
        <f t="shared" si="188"/>
        <v/>
      </c>
      <c r="P5369" s="168">
        <f t="shared" si="189"/>
        <v>0</v>
      </c>
    </row>
    <row r="5370" spans="6:16" ht="30" customHeight="1">
      <c r="F5370" s="76" t="str">
        <f t="shared" si="187"/>
        <v/>
      </c>
      <c r="O5370" s="99" t="str">
        <f t="shared" si="188"/>
        <v/>
      </c>
      <c r="P5370" s="168">
        <f t="shared" si="189"/>
        <v>0</v>
      </c>
    </row>
    <row r="5371" spans="6:16" ht="30" customHeight="1">
      <c r="F5371" s="76" t="str">
        <f t="shared" si="187"/>
        <v/>
      </c>
      <c r="O5371" s="99" t="str">
        <f t="shared" si="188"/>
        <v/>
      </c>
      <c r="P5371" s="168">
        <f t="shared" si="189"/>
        <v>0</v>
      </c>
    </row>
    <row r="5372" spans="6:16" ht="30" customHeight="1">
      <c r="F5372" s="76" t="str">
        <f t="shared" si="187"/>
        <v/>
      </c>
      <c r="O5372" s="99" t="str">
        <f t="shared" si="188"/>
        <v/>
      </c>
      <c r="P5372" s="168">
        <f t="shared" si="189"/>
        <v>0</v>
      </c>
    </row>
    <row r="5373" spans="6:16" ht="30" customHeight="1">
      <c r="F5373" s="76" t="str">
        <f t="shared" si="187"/>
        <v/>
      </c>
      <c r="O5373" s="99" t="str">
        <f t="shared" si="188"/>
        <v/>
      </c>
      <c r="P5373" s="168">
        <f t="shared" si="189"/>
        <v>0</v>
      </c>
    </row>
    <row r="5374" spans="6:16" ht="30" customHeight="1">
      <c r="F5374" s="76" t="str">
        <f t="shared" si="187"/>
        <v/>
      </c>
      <c r="O5374" s="99" t="str">
        <f t="shared" si="188"/>
        <v/>
      </c>
      <c r="P5374" s="168">
        <f t="shared" si="189"/>
        <v>0</v>
      </c>
    </row>
    <row r="5375" spans="6:16" ht="30" customHeight="1">
      <c r="F5375" s="76" t="str">
        <f t="shared" si="187"/>
        <v/>
      </c>
      <c r="O5375" s="99" t="str">
        <f t="shared" si="188"/>
        <v/>
      </c>
      <c r="P5375" s="168">
        <f t="shared" si="189"/>
        <v>0</v>
      </c>
    </row>
    <row r="5376" spans="6:16" ht="30" customHeight="1">
      <c r="F5376" s="76" t="str">
        <f t="shared" si="187"/>
        <v/>
      </c>
      <c r="O5376" s="99" t="str">
        <f t="shared" si="188"/>
        <v/>
      </c>
      <c r="P5376" s="168">
        <f t="shared" si="189"/>
        <v>0</v>
      </c>
    </row>
    <row r="5377" spans="6:16" ht="30" customHeight="1">
      <c r="F5377" s="76" t="str">
        <f t="shared" si="187"/>
        <v/>
      </c>
      <c r="O5377" s="99" t="str">
        <f t="shared" si="188"/>
        <v/>
      </c>
      <c r="P5377" s="168">
        <f t="shared" si="189"/>
        <v>0</v>
      </c>
    </row>
    <row r="5378" spans="6:16" ht="30" customHeight="1">
      <c r="F5378" s="76" t="str">
        <f t="shared" si="187"/>
        <v/>
      </c>
      <c r="O5378" s="99" t="str">
        <f t="shared" si="188"/>
        <v/>
      </c>
      <c r="P5378" s="168">
        <f t="shared" si="189"/>
        <v>0</v>
      </c>
    </row>
    <row r="5379" spans="6:16" ht="30" customHeight="1">
      <c r="F5379" s="76" t="str">
        <f t="shared" si="187"/>
        <v/>
      </c>
      <c r="O5379" s="99" t="str">
        <f t="shared" si="188"/>
        <v/>
      </c>
      <c r="P5379" s="168">
        <f t="shared" si="189"/>
        <v>0</v>
      </c>
    </row>
    <row r="5380" spans="6:16" ht="30" customHeight="1">
      <c r="F5380" s="76" t="str">
        <f t="shared" si="187"/>
        <v/>
      </c>
      <c r="O5380" s="99" t="str">
        <f t="shared" si="188"/>
        <v/>
      </c>
      <c r="P5380" s="168">
        <f t="shared" si="189"/>
        <v>0</v>
      </c>
    </row>
    <row r="5381" spans="6:16" ht="30" customHeight="1">
      <c r="F5381" s="76" t="str">
        <f t="shared" si="187"/>
        <v/>
      </c>
      <c r="O5381" s="99" t="str">
        <f t="shared" si="188"/>
        <v/>
      </c>
      <c r="P5381" s="168">
        <f t="shared" si="189"/>
        <v>0</v>
      </c>
    </row>
    <row r="5382" spans="6:16" ht="30" customHeight="1">
      <c r="F5382" s="76" t="str">
        <f t="shared" si="187"/>
        <v/>
      </c>
      <c r="O5382" s="99" t="str">
        <f t="shared" si="188"/>
        <v/>
      </c>
      <c r="P5382" s="168">
        <f t="shared" si="189"/>
        <v>0</v>
      </c>
    </row>
    <row r="5383" spans="6:16" ht="30" customHeight="1">
      <c r="F5383" s="76" t="str">
        <f t="shared" si="187"/>
        <v/>
      </c>
      <c r="O5383" s="99" t="str">
        <f t="shared" si="188"/>
        <v/>
      </c>
      <c r="P5383" s="168">
        <f t="shared" si="189"/>
        <v>0</v>
      </c>
    </row>
    <row r="5384" spans="6:16" ht="30" customHeight="1">
      <c r="F5384" s="76" t="str">
        <f t="shared" ref="F5384:F5447" si="190">B5384&amp;C5384&amp;D5384&amp;E5384</f>
        <v/>
      </c>
      <c r="O5384" s="99" t="str">
        <f t="shared" si="188"/>
        <v/>
      </c>
      <c r="P5384" s="168">
        <f t="shared" si="189"/>
        <v>0</v>
      </c>
    </row>
    <row r="5385" spans="6:16" ht="30" customHeight="1">
      <c r="F5385" s="76" t="str">
        <f t="shared" si="190"/>
        <v/>
      </c>
      <c r="O5385" s="99" t="str">
        <f t="shared" si="188"/>
        <v/>
      </c>
      <c r="P5385" s="168">
        <f t="shared" si="189"/>
        <v>0</v>
      </c>
    </row>
    <row r="5386" spans="6:16" ht="30" customHeight="1">
      <c r="F5386" s="76" t="str">
        <f t="shared" si="190"/>
        <v/>
      </c>
      <c r="O5386" s="99" t="str">
        <f t="shared" ref="O5386:O5449" si="191">+F5386&amp;M5386&amp;N5386</f>
        <v/>
      </c>
      <c r="P5386" s="168">
        <f t="shared" si="189"/>
        <v>0</v>
      </c>
    </row>
    <row r="5387" spans="6:16" ht="30" customHeight="1">
      <c r="F5387" s="76" t="str">
        <f t="shared" si="190"/>
        <v/>
      </c>
      <c r="O5387" s="99" t="str">
        <f t="shared" si="191"/>
        <v/>
      </c>
      <c r="P5387" s="168">
        <f t="shared" si="189"/>
        <v>0</v>
      </c>
    </row>
    <row r="5388" spans="6:16" ht="30" customHeight="1">
      <c r="F5388" s="76" t="str">
        <f t="shared" si="190"/>
        <v/>
      </c>
      <c r="O5388" s="99" t="str">
        <f t="shared" si="191"/>
        <v/>
      </c>
      <c r="P5388" s="168">
        <f t="shared" si="189"/>
        <v>0</v>
      </c>
    </row>
    <row r="5389" spans="6:16" ht="30" customHeight="1">
      <c r="F5389" s="76" t="str">
        <f t="shared" si="190"/>
        <v/>
      </c>
      <c r="O5389" s="99" t="str">
        <f t="shared" si="191"/>
        <v/>
      </c>
      <c r="P5389" s="168">
        <f t="shared" si="189"/>
        <v>0</v>
      </c>
    </row>
    <row r="5390" spans="6:16" ht="30" customHeight="1">
      <c r="F5390" s="76" t="str">
        <f t="shared" si="190"/>
        <v/>
      </c>
      <c r="O5390" s="99" t="str">
        <f t="shared" si="191"/>
        <v/>
      </c>
      <c r="P5390" s="168">
        <f t="shared" si="189"/>
        <v>0</v>
      </c>
    </row>
    <row r="5391" spans="6:16" ht="30" customHeight="1">
      <c r="F5391" s="76" t="str">
        <f t="shared" si="190"/>
        <v/>
      </c>
      <c r="O5391" s="99" t="str">
        <f t="shared" si="191"/>
        <v/>
      </c>
      <c r="P5391" s="168">
        <f t="shared" si="189"/>
        <v>0</v>
      </c>
    </row>
    <row r="5392" spans="6:16" ht="30" customHeight="1">
      <c r="F5392" s="76" t="str">
        <f t="shared" si="190"/>
        <v/>
      </c>
      <c r="O5392" s="99" t="str">
        <f t="shared" si="191"/>
        <v/>
      </c>
      <c r="P5392" s="168">
        <f t="shared" si="189"/>
        <v>0</v>
      </c>
    </row>
    <row r="5393" spans="6:16" ht="30" customHeight="1">
      <c r="F5393" s="76" t="str">
        <f t="shared" si="190"/>
        <v/>
      </c>
      <c r="O5393" s="99" t="str">
        <f t="shared" si="191"/>
        <v/>
      </c>
      <c r="P5393" s="168">
        <f t="shared" si="189"/>
        <v>0</v>
      </c>
    </row>
    <row r="5394" spans="6:16" ht="30" customHeight="1">
      <c r="F5394" s="76" t="str">
        <f t="shared" si="190"/>
        <v/>
      </c>
      <c r="O5394" s="99" t="str">
        <f t="shared" si="191"/>
        <v/>
      </c>
      <c r="P5394" s="168">
        <f t="shared" si="189"/>
        <v>0</v>
      </c>
    </row>
    <row r="5395" spans="6:16" ht="30" customHeight="1">
      <c r="F5395" s="76" t="str">
        <f t="shared" si="190"/>
        <v/>
      </c>
      <c r="O5395" s="99" t="str">
        <f t="shared" si="191"/>
        <v/>
      </c>
      <c r="P5395" s="168">
        <f t="shared" si="189"/>
        <v>0</v>
      </c>
    </row>
    <row r="5396" spans="6:16" ht="30" customHeight="1">
      <c r="F5396" s="76" t="str">
        <f t="shared" si="190"/>
        <v/>
      </c>
      <c r="O5396" s="99" t="str">
        <f t="shared" si="191"/>
        <v/>
      </c>
      <c r="P5396" s="168">
        <f t="shared" si="189"/>
        <v>0</v>
      </c>
    </row>
    <row r="5397" spans="6:16" ht="30" customHeight="1">
      <c r="F5397" s="76" t="str">
        <f t="shared" si="190"/>
        <v/>
      </c>
      <c r="O5397" s="99" t="str">
        <f t="shared" si="191"/>
        <v/>
      </c>
      <c r="P5397" s="168">
        <f t="shared" si="189"/>
        <v>0</v>
      </c>
    </row>
    <row r="5398" spans="6:16" ht="30" customHeight="1">
      <c r="F5398" s="76" t="str">
        <f t="shared" si="190"/>
        <v/>
      </c>
      <c r="O5398" s="99" t="str">
        <f t="shared" si="191"/>
        <v/>
      </c>
      <c r="P5398" s="168">
        <f t="shared" si="189"/>
        <v>0</v>
      </c>
    </row>
    <row r="5399" spans="6:16" ht="30" customHeight="1">
      <c r="F5399" s="76" t="str">
        <f t="shared" si="190"/>
        <v/>
      </c>
      <c r="O5399" s="99" t="str">
        <f t="shared" si="191"/>
        <v/>
      </c>
      <c r="P5399" s="168">
        <f t="shared" si="189"/>
        <v>0</v>
      </c>
    </row>
    <row r="5400" spans="6:16" ht="30" customHeight="1">
      <c r="F5400" s="76" t="str">
        <f t="shared" si="190"/>
        <v/>
      </c>
      <c r="O5400" s="99" t="str">
        <f t="shared" si="191"/>
        <v/>
      </c>
      <c r="P5400" s="168">
        <f t="shared" si="189"/>
        <v>0</v>
      </c>
    </row>
    <row r="5401" spans="6:16" ht="30" customHeight="1">
      <c r="F5401" s="76" t="str">
        <f t="shared" si="190"/>
        <v/>
      </c>
      <c r="O5401" s="99" t="str">
        <f t="shared" si="191"/>
        <v/>
      </c>
      <c r="P5401" s="168">
        <f t="shared" si="189"/>
        <v>0</v>
      </c>
    </row>
    <row r="5402" spans="6:16" ht="30" customHeight="1">
      <c r="F5402" s="76" t="str">
        <f t="shared" si="190"/>
        <v/>
      </c>
      <c r="O5402" s="99" t="str">
        <f t="shared" si="191"/>
        <v/>
      </c>
      <c r="P5402" s="168">
        <f t="shared" si="189"/>
        <v>0</v>
      </c>
    </row>
    <row r="5403" spans="6:16" ht="30" customHeight="1">
      <c r="F5403" s="76" t="str">
        <f t="shared" si="190"/>
        <v/>
      </c>
      <c r="O5403" s="99" t="str">
        <f t="shared" si="191"/>
        <v/>
      </c>
      <c r="P5403" s="168">
        <f t="shared" si="189"/>
        <v>0</v>
      </c>
    </row>
    <row r="5404" spans="6:16" ht="30" customHeight="1">
      <c r="F5404" s="76" t="str">
        <f t="shared" si="190"/>
        <v/>
      </c>
      <c r="O5404" s="99" t="str">
        <f t="shared" si="191"/>
        <v/>
      </c>
      <c r="P5404" s="168">
        <f t="shared" si="189"/>
        <v>0</v>
      </c>
    </row>
    <row r="5405" spans="6:16" ht="30" customHeight="1">
      <c r="F5405" s="76" t="str">
        <f t="shared" si="190"/>
        <v/>
      </c>
      <c r="O5405" s="99" t="str">
        <f t="shared" si="191"/>
        <v/>
      </c>
      <c r="P5405" s="168">
        <f t="shared" si="189"/>
        <v>0</v>
      </c>
    </row>
    <row r="5406" spans="6:16" ht="30" customHeight="1">
      <c r="F5406" s="76" t="str">
        <f t="shared" si="190"/>
        <v/>
      </c>
      <c r="O5406" s="99" t="str">
        <f t="shared" si="191"/>
        <v/>
      </c>
      <c r="P5406" s="168">
        <f t="shared" si="189"/>
        <v>0</v>
      </c>
    </row>
    <row r="5407" spans="6:16" ht="30" customHeight="1">
      <c r="F5407" s="76" t="str">
        <f t="shared" si="190"/>
        <v/>
      </c>
      <c r="O5407" s="99" t="str">
        <f t="shared" si="191"/>
        <v/>
      </c>
      <c r="P5407" s="168">
        <f t="shared" si="189"/>
        <v>0</v>
      </c>
    </row>
    <row r="5408" spans="6:16" ht="30" customHeight="1">
      <c r="F5408" s="76" t="str">
        <f t="shared" si="190"/>
        <v/>
      </c>
      <c r="O5408" s="99" t="str">
        <f t="shared" si="191"/>
        <v/>
      </c>
      <c r="P5408" s="168">
        <f t="shared" si="189"/>
        <v>0</v>
      </c>
    </row>
    <row r="5409" spans="6:16" ht="30" customHeight="1">
      <c r="F5409" s="76" t="str">
        <f t="shared" si="190"/>
        <v/>
      </c>
      <c r="O5409" s="99" t="str">
        <f t="shared" si="191"/>
        <v/>
      </c>
      <c r="P5409" s="168">
        <f t="shared" si="189"/>
        <v>0</v>
      </c>
    </row>
    <row r="5410" spans="6:16" ht="30" customHeight="1">
      <c r="F5410" s="76" t="str">
        <f t="shared" si="190"/>
        <v/>
      </c>
      <c r="O5410" s="99" t="str">
        <f t="shared" si="191"/>
        <v/>
      </c>
      <c r="P5410" s="168">
        <f t="shared" si="189"/>
        <v>0</v>
      </c>
    </row>
    <row r="5411" spans="6:16" ht="30" customHeight="1">
      <c r="F5411" s="76" t="str">
        <f t="shared" si="190"/>
        <v/>
      </c>
      <c r="O5411" s="99" t="str">
        <f t="shared" si="191"/>
        <v/>
      </c>
      <c r="P5411" s="168">
        <f t="shared" si="189"/>
        <v>0</v>
      </c>
    </row>
    <row r="5412" spans="6:16" ht="30" customHeight="1">
      <c r="F5412" s="76" t="str">
        <f t="shared" si="190"/>
        <v/>
      </c>
      <c r="O5412" s="99" t="str">
        <f t="shared" si="191"/>
        <v/>
      </c>
      <c r="P5412" s="168">
        <f t="shared" si="189"/>
        <v>0</v>
      </c>
    </row>
    <row r="5413" spans="6:16" ht="30" customHeight="1">
      <c r="F5413" s="76" t="str">
        <f t="shared" si="190"/>
        <v/>
      </c>
      <c r="O5413" s="99" t="str">
        <f t="shared" si="191"/>
        <v/>
      </c>
      <c r="P5413" s="168">
        <f t="shared" si="189"/>
        <v>0</v>
      </c>
    </row>
    <row r="5414" spans="6:16" ht="30" customHeight="1">
      <c r="F5414" s="76" t="str">
        <f t="shared" si="190"/>
        <v/>
      </c>
      <c r="O5414" s="99" t="str">
        <f t="shared" si="191"/>
        <v/>
      </c>
      <c r="P5414" s="168">
        <f t="shared" si="189"/>
        <v>0</v>
      </c>
    </row>
    <row r="5415" spans="6:16" ht="30" customHeight="1">
      <c r="F5415" s="76" t="str">
        <f t="shared" si="190"/>
        <v/>
      </c>
      <c r="O5415" s="99" t="str">
        <f t="shared" si="191"/>
        <v/>
      </c>
      <c r="P5415" s="168">
        <f t="shared" si="189"/>
        <v>0</v>
      </c>
    </row>
    <row r="5416" spans="6:16" ht="30" customHeight="1">
      <c r="F5416" s="76" t="str">
        <f t="shared" si="190"/>
        <v/>
      </c>
      <c r="O5416" s="99" t="str">
        <f t="shared" si="191"/>
        <v/>
      </c>
      <c r="P5416" s="168">
        <f t="shared" si="189"/>
        <v>0</v>
      </c>
    </row>
    <row r="5417" spans="6:16" ht="30" customHeight="1">
      <c r="F5417" s="76" t="str">
        <f t="shared" si="190"/>
        <v/>
      </c>
      <c r="O5417" s="99" t="str">
        <f t="shared" si="191"/>
        <v/>
      </c>
      <c r="P5417" s="168">
        <f t="shared" si="189"/>
        <v>0</v>
      </c>
    </row>
    <row r="5418" spans="6:16" ht="30" customHeight="1">
      <c r="F5418" s="76" t="str">
        <f t="shared" si="190"/>
        <v/>
      </c>
      <c r="O5418" s="99" t="str">
        <f t="shared" si="191"/>
        <v/>
      </c>
      <c r="P5418" s="168">
        <f t="shared" si="189"/>
        <v>0</v>
      </c>
    </row>
    <row r="5419" spans="6:16" ht="30" customHeight="1">
      <c r="F5419" s="76" t="str">
        <f t="shared" si="190"/>
        <v/>
      </c>
      <c r="O5419" s="99" t="str">
        <f t="shared" si="191"/>
        <v/>
      </c>
      <c r="P5419" s="168">
        <f t="shared" si="189"/>
        <v>0</v>
      </c>
    </row>
    <row r="5420" spans="6:16" ht="30" customHeight="1">
      <c r="F5420" s="76" t="str">
        <f t="shared" si="190"/>
        <v/>
      </c>
      <c r="O5420" s="99" t="str">
        <f t="shared" si="191"/>
        <v/>
      </c>
      <c r="P5420" s="168">
        <f t="shared" ref="P5420:P5483" si="192">IFERROR(T5420/S5420,0)</f>
        <v>0</v>
      </c>
    </row>
    <row r="5421" spans="6:16" ht="30" customHeight="1">
      <c r="F5421" s="76" t="str">
        <f t="shared" si="190"/>
        <v/>
      </c>
      <c r="O5421" s="99" t="str">
        <f t="shared" si="191"/>
        <v/>
      </c>
      <c r="P5421" s="168">
        <f t="shared" si="192"/>
        <v>0</v>
      </c>
    </row>
    <row r="5422" spans="6:16" ht="30" customHeight="1">
      <c r="F5422" s="76" t="str">
        <f t="shared" si="190"/>
        <v/>
      </c>
      <c r="O5422" s="99" t="str">
        <f t="shared" si="191"/>
        <v/>
      </c>
      <c r="P5422" s="168">
        <f t="shared" si="192"/>
        <v>0</v>
      </c>
    </row>
    <row r="5423" spans="6:16" ht="30" customHeight="1">
      <c r="F5423" s="76" t="str">
        <f t="shared" si="190"/>
        <v/>
      </c>
      <c r="O5423" s="99" t="str">
        <f t="shared" si="191"/>
        <v/>
      </c>
      <c r="P5423" s="168">
        <f t="shared" si="192"/>
        <v>0</v>
      </c>
    </row>
    <row r="5424" spans="6:16" ht="30" customHeight="1">
      <c r="F5424" s="76" t="str">
        <f t="shared" si="190"/>
        <v/>
      </c>
      <c r="O5424" s="99" t="str">
        <f t="shared" si="191"/>
        <v/>
      </c>
      <c r="P5424" s="168">
        <f t="shared" si="192"/>
        <v>0</v>
      </c>
    </row>
    <row r="5425" spans="6:16" ht="30" customHeight="1">
      <c r="F5425" s="76" t="str">
        <f t="shared" si="190"/>
        <v/>
      </c>
      <c r="O5425" s="99" t="str">
        <f t="shared" si="191"/>
        <v/>
      </c>
      <c r="P5425" s="168">
        <f t="shared" si="192"/>
        <v>0</v>
      </c>
    </row>
    <row r="5426" spans="6:16" ht="30" customHeight="1">
      <c r="F5426" s="76" t="str">
        <f t="shared" si="190"/>
        <v/>
      </c>
      <c r="O5426" s="99" t="str">
        <f t="shared" si="191"/>
        <v/>
      </c>
      <c r="P5426" s="168">
        <f t="shared" si="192"/>
        <v>0</v>
      </c>
    </row>
    <row r="5427" spans="6:16" ht="30" customHeight="1">
      <c r="F5427" s="76" t="str">
        <f t="shared" si="190"/>
        <v/>
      </c>
      <c r="O5427" s="99" t="str">
        <f t="shared" si="191"/>
        <v/>
      </c>
      <c r="P5427" s="168">
        <f t="shared" si="192"/>
        <v>0</v>
      </c>
    </row>
    <row r="5428" spans="6:16" ht="30" customHeight="1">
      <c r="F5428" s="76" t="str">
        <f t="shared" si="190"/>
        <v/>
      </c>
      <c r="O5428" s="99" t="str">
        <f t="shared" si="191"/>
        <v/>
      </c>
      <c r="P5428" s="168">
        <f t="shared" si="192"/>
        <v>0</v>
      </c>
    </row>
    <row r="5429" spans="6:16" ht="30" customHeight="1">
      <c r="F5429" s="76" t="str">
        <f t="shared" si="190"/>
        <v/>
      </c>
      <c r="O5429" s="99" t="str">
        <f t="shared" si="191"/>
        <v/>
      </c>
      <c r="P5429" s="168">
        <f t="shared" si="192"/>
        <v>0</v>
      </c>
    </row>
    <row r="5430" spans="6:16" ht="30" customHeight="1">
      <c r="F5430" s="76" t="str">
        <f t="shared" si="190"/>
        <v/>
      </c>
      <c r="O5430" s="99" t="str">
        <f t="shared" si="191"/>
        <v/>
      </c>
      <c r="P5430" s="168">
        <f t="shared" si="192"/>
        <v>0</v>
      </c>
    </row>
    <row r="5431" spans="6:16" ht="30" customHeight="1">
      <c r="F5431" s="76" t="str">
        <f t="shared" si="190"/>
        <v/>
      </c>
      <c r="O5431" s="99" t="str">
        <f t="shared" si="191"/>
        <v/>
      </c>
      <c r="P5431" s="168">
        <f t="shared" si="192"/>
        <v>0</v>
      </c>
    </row>
    <row r="5432" spans="6:16" ht="30" customHeight="1">
      <c r="F5432" s="76" t="str">
        <f t="shared" si="190"/>
        <v/>
      </c>
      <c r="O5432" s="99" t="str">
        <f t="shared" si="191"/>
        <v/>
      </c>
      <c r="P5432" s="168">
        <f t="shared" si="192"/>
        <v>0</v>
      </c>
    </row>
    <row r="5433" spans="6:16" ht="30" customHeight="1">
      <c r="F5433" s="76" t="str">
        <f t="shared" si="190"/>
        <v/>
      </c>
      <c r="O5433" s="99" t="str">
        <f t="shared" si="191"/>
        <v/>
      </c>
      <c r="P5433" s="168">
        <f t="shared" si="192"/>
        <v>0</v>
      </c>
    </row>
    <row r="5434" spans="6:16" ht="30" customHeight="1">
      <c r="F5434" s="76" t="str">
        <f t="shared" si="190"/>
        <v/>
      </c>
      <c r="O5434" s="99" t="str">
        <f t="shared" si="191"/>
        <v/>
      </c>
      <c r="P5434" s="168">
        <f t="shared" si="192"/>
        <v>0</v>
      </c>
    </row>
    <row r="5435" spans="6:16" ht="30" customHeight="1">
      <c r="F5435" s="76" t="str">
        <f t="shared" si="190"/>
        <v/>
      </c>
      <c r="O5435" s="99" t="str">
        <f t="shared" si="191"/>
        <v/>
      </c>
      <c r="P5435" s="168">
        <f t="shared" si="192"/>
        <v>0</v>
      </c>
    </row>
    <row r="5436" spans="6:16" ht="30" customHeight="1">
      <c r="F5436" s="76" t="str">
        <f t="shared" si="190"/>
        <v/>
      </c>
      <c r="O5436" s="99" t="str">
        <f t="shared" si="191"/>
        <v/>
      </c>
      <c r="P5436" s="168">
        <f t="shared" si="192"/>
        <v>0</v>
      </c>
    </row>
    <row r="5437" spans="6:16" ht="30" customHeight="1">
      <c r="F5437" s="76" t="str">
        <f t="shared" si="190"/>
        <v/>
      </c>
      <c r="O5437" s="99" t="str">
        <f t="shared" si="191"/>
        <v/>
      </c>
      <c r="P5437" s="168">
        <f t="shared" si="192"/>
        <v>0</v>
      </c>
    </row>
    <row r="5438" spans="6:16" ht="30" customHeight="1">
      <c r="F5438" s="76" t="str">
        <f t="shared" si="190"/>
        <v/>
      </c>
      <c r="O5438" s="99" t="str">
        <f t="shared" si="191"/>
        <v/>
      </c>
      <c r="P5438" s="168">
        <f t="shared" si="192"/>
        <v>0</v>
      </c>
    </row>
    <row r="5439" spans="6:16" ht="30" customHeight="1">
      <c r="F5439" s="76" t="str">
        <f t="shared" si="190"/>
        <v/>
      </c>
      <c r="O5439" s="99" t="str">
        <f t="shared" si="191"/>
        <v/>
      </c>
      <c r="P5439" s="168">
        <f t="shared" si="192"/>
        <v>0</v>
      </c>
    </row>
    <row r="5440" spans="6:16" ht="30" customHeight="1">
      <c r="F5440" s="76" t="str">
        <f t="shared" si="190"/>
        <v/>
      </c>
      <c r="O5440" s="99" t="str">
        <f t="shared" si="191"/>
        <v/>
      </c>
      <c r="P5440" s="168">
        <f t="shared" si="192"/>
        <v>0</v>
      </c>
    </row>
    <row r="5441" spans="6:16" ht="30" customHeight="1">
      <c r="F5441" s="76" t="str">
        <f t="shared" si="190"/>
        <v/>
      </c>
      <c r="O5441" s="99" t="str">
        <f t="shared" si="191"/>
        <v/>
      </c>
      <c r="P5441" s="168">
        <f t="shared" si="192"/>
        <v>0</v>
      </c>
    </row>
    <row r="5442" spans="6:16" ht="30" customHeight="1">
      <c r="F5442" s="76" t="str">
        <f t="shared" si="190"/>
        <v/>
      </c>
      <c r="O5442" s="99" t="str">
        <f t="shared" si="191"/>
        <v/>
      </c>
      <c r="P5442" s="168">
        <f t="shared" si="192"/>
        <v>0</v>
      </c>
    </row>
    <row r="5443" spans="6:16" ht="30" customHeight="1">
      <c r="F5443" s="76" t="str">
        <f t="shared" si="190"/>
        <v/>
      </c>
      <c r="O5443" s="99" t="str">
        <f t="shared" si="191"/>
        <v/>
      </c>
      <c r="P5443" s="168">
        <f t="shared" si="192"/>
        <v>0</v>
      </c>
    </row>
    <row r="5444" spans="6:16" ht="30" customHeight="1">
      <c r="F5444" s="76" t="str">
        <f t="shared" si="190"/>
        <v/>
      </c>
      <c r="O5444" s="99" t="str">
        <f t="shared" si="191"/>
        <v/>
      </c>
      <c r="P5444" s="168">
        <f t="shared" si="192"/>
        <v>0</v>
      </c>
    </row>
    <row r="5445" spans="6:16" ht="30" customHeight="1">
      <c r="F5445" s="76" t="str">
        <f t="shared" si="190"/>
        <v/>
      </c>
      <c r="O5445" s="99" t="str">
        <f t="shared" si="191"/>
        <v/>
      </c>
      <c r="P5445" s="168">
        <f t="shared" si="192"/>
        <v>0</v>
      </c>
    </row>
    <row r="5446" spans="6:16" ht="30" customHeight="1">
      <c r="F5446" s="76" t="str">
        <f t="shared" si="190"/>
        <v/>
      </c>
      <c r="O5446" s="99" t="str">
        <f t="shared" si="191"/>
        <v/>
      </c>
      <c r="P5446" s="168">
        <f t="shared" si="192"/>
        <v>0</v>
      </c>
    </row>
    <row r="5447" spans="6:16" ht="30" customHeight="1">
      <c r="F5447" s="76" t="str">
        <f t="shared" si="190"/>
        <v/>
      </c>
      <c r="O5447" s="99" t="str">
        <f t="shared" si="191"/>
        <v/>
      </c>
      <c r="P5447" s="168">
        <f t="shared" si="192"/>
        <v>0</v>
      </c>
    </row>
    <row r="5448" spans="6:16" ht="30" customHeight="1">
      <c r="F5448" s="76" t="str">
        <f t="shared" ref="F5448:F5511" si="193">B5448&amp;C5448&amp;D5448&amp;E5448</f>
        <v/>
      </c>
      <c r="O5448" s="99" t="str">
        <f t="shared" si="191"/>
        <v/>
      </c>
      <c r="P5448" s="168">
        <f t="shared" si="192"/>
        <v>0</v>
      </c>
    </row>
    <row r="5449" spans="6:16" ht="30" customHeight="1">
      <c r="F5449" s="76" t="str">
        <f t="shared" si="193"/>
        <v/>
      </c>
      <c r="O5449" s="99" t="str">
        <f t="shared" si="191"/>
        <v/>
      </c>
      <c r="P5449" s="168">
        <f t="shared" si="192"/>
        <v>0</v>
      </c>
    </row>
    <row r="5450" spans="6:16" ht="30" customHeight="1">
      <c r="F5450" s="76" t="str">
        <f t="shared" si="193"/>
        <v/>
      </c>
      <c r="O5450" s="99" t="str">
        <f t="shared" ref="O5450:O5513" si="194">+F5450&amp;M5450&amp;N5450</f>
        <v/>
      </c>
      <c r="P5450" s="168">
        <f t="shared" si="192"/>
        <v>0</v>
      </c>
    </row>
    <row r="5451" spans="6:16" ht="30" customHeight="1">
      <c r="F5451" s="76" t="str">
        <f t="shared" si="193"/>
        <v/>
      </c>
      <c r="O5451" s="99" t="str">
        <f t="shared" si="194"/>
        <v/>
      </c>
      <c r="P5451" s="168">
        <f t="shared" si="192"/>
        <v>0</v>
      </c>
    </row>
    <row r="5452" spans="6:16" ht="30" customHeight="1">
      <c r="F5452" s="76" t="str">
        <f t="shared" si="193"/>
        <v/>
      </c>
      <c r="O5452" s="99" t="str">
        <f t="shared" si="194"/>
        <v/>
      </c>
      <c r="P5452" s="168">
        <f t="shared" si="192"/>
        <v>0</v>
      </c>
    </row>
    <row r="5453" spans="6:16" ht="30" customHeight="1">
      <c r="F5453" s="76" t="str">
        <f t="shared" si="193"/>
        <v/>
      </c>
      <c r="O5453" s="99" t="str">
        <f t="shared" si="194"/>
        <v/>
      </c>
      <c r="P5453" s="168">
        <f t="shared" si="192"/>
        <v>0</v>
      </c>
    </row>
    <row r="5454" spans="6:16" ht="30" customHeight="1">
      <c r="F5454" s="76" t="str">
        <f t="shared" si="193"/>
        <v/>
      </c>
      <c r="O5454" s="99" t="str">
        <f t="shared" si="194"/>
        <v/>
      </c>
      <c r="P5454" s="168">
        <f t="shared" si="192"/>
        <v>0</v>
      </c>
    </row>
    <row r="5455" spans="6:16" ht="30" customHeight="1">
      <c r="F5455" s="76" t="str">
        <f t="shared" si="193"/>
        <v/>
      </c>
      <c r="O5455" s="99" t="str">
        <f t="shared" si="194"/>
        <v/>
      </c>
      <c r="P5455" s="168">
        <f t="shared" si="192"/>
        <v>0</v>
      </c>
    </row>
    <row r="5456" spans="6:16" ht="30" customHeight="1">
      <c r="F5456" s="76" t="str">
        <f t="shared" si="193"/>
        <v/>
      </c>
      <c r="O5456" s="99" t="str">
        <f t="shared" si="194"/>
        <v/>
      </c>
      <c r="P5456" s="168">
        <f t="shared" si="192"/>
        <v>0</v>
      </c>
    </row>
    <row r="5457" spans="6:16" ht="30" customHeight="1">
      <c r="F5457" s="76" t="str">
        <f t="shared" si="193"/>
        <v/>
      </c>
      <c r="O5457" s="99" t="str">
        <f t="shared" si="194"/>
        <v/>
      </c>
      <c r="P5457" s="168">
        <f t="shared" si="192"/>
        <v>0</v>
      </c>
    </row>
    <row r="5458" spans="6:16" ht="30" customHeight="1">
      <c r="F5458" s="76" t="str">
        <f t="shared" si="193"/>
        <v/>
      </c>
      <c r="O5458" s="99" t="str">
        <f t="shared" si="194"/>
        <v/>
      </c>
      <c r="P5458" s="168">
        <f t="shared" si="192"/>
        <v>0</v>
      </c>
    </row>
    <row r="5459" spans="6:16" ht="30" customHeight="1">
      <c r="F5459" s="76" t="str">
        <f t="shared" si="193"/>
        <v/>
      </c>
      <c r="O5459" s="99" t="str">
        <f t="shared" si="194"/>
        <v/>
      </c>
      <c r="P5459" s="168">
        <f t="shared" si="192"/>
        <v>0</v>
      </c>
    </row>
    <row r="5460" spans="6:16" ht="30" customHeight="1">
      <c r="F5460" s="76" t="str">
        <f t="shared" si="193"/>
        <v/>
      </c>
      <c r="O5460" s="99" t="str">
        <f t="shared" si="194"/>
        <v/>
      </c>
      <c r="P5460" s="168">
        <f t="shared" si="192"/>
        <v>0</v>
      </c>
    </row>
    <row r="5461" spans="6:16" ht="30" customHeight="1">
      <c r="F5461" s="76" t="str">
        <f t="shared" si="193"/>
        <v/>
      </c>
      <c r="O5461" s="99" t="str">
        <f t="shared" si="194"/>
        <v/>
      </c>
      <c r="P5461" s="168">
        <f t="shared" si="192"/>
        <v>0</v>
      </c>
    </row>
    <row r="5462" spans="6:16" ht="30" customHeight="1">
      <c r="F5462" s="76" t="str">
        <f t="shared" si="193"/>
        <v/>
      </c>
      <c r="O5462" s="99" t="str">
        <f t="shared" si="194"/>
        <v/>
      </c>
      <c r="P5462" s="168">
        <f t="shared" si="192"/>
        <v>0</v>
      </c>
    </row>
    <row r="5463" spans="6:16" ht="30" customHeight="1">
      <c r="F5463" s="76" t="str">
        <f t="shared" si="193"/>
        <v/>
      </c>
      <c r="O5463" s="99" t="str">
        <f t="shared" si="194"/>
        <v/>
      </c>
      <c r="P5463" s="168">
        <f t="shared" si="192"/>
        <v>0</v>
      </c>
    </row>
    <row r="5464" spans="6:16" ht="30" customHeight="1">
      <c r="F5464" s="76" t="str">
        <f t="shared" si="193"/>
        <v/>
      </c>
      <c r="O5464" s="99" t="str">
        <f t="shared" si="194"/>
        <v/>
      </c>
      <c r="P5464" s="168">
        <f t="shared" si="192"/>
        <v>0</v>
      </c>
    </row>
    <row r="5465" spans="6:16" ht="30" customHeight="1">
      <c r="F5465" s="76" t="str">
        <f t="shared" si="193"/>
        <v/>
      </c>
      <c r="O5465" s="99" t="str">
        <f t="shared" si="194"/>
        <v/>
      </c>
      <c r="P5465" s="168">
        <f t="shared" si="192"/>
        <v>0</v>
      </c>
    </row>
    <row r="5466" spans="6:16" ht="30" customHeight="1">
      <c r="F5466" s="76" t="str">
        <f t="shared" si="193"/>
        <v/>
      </c>
      <c r="O5466" s="99" t="str">
        <f t="shared" si="194"/>
        <v/>
      </c>
      <c r="P5466" s="168">
        <f t="shared" si="192"/>
        <v>0</v>
      </c>
    </row>
    <row r="5467" spans="6:16" ht="30" customHeight="1">
      <c r="F5467" s="76" t="str">
        <f t="shared" si="193"/>
        <v/>
      </c>
      <c r="O5467" s="99" t="str">
        <f t="shared" si="194"/>
        <v/>
      </c>
      <c r="P5467" s="168">
        <f t="shared" si="192"/>
        <v>0</v>
      </c>
    </row>
    <row r="5468" spans="6:16" ht="30" customHeight="1">
      <c r="F5468" s="76" t="str">
        <f t="shared" si="193"/>
        <v/>
      </c>
      <c r="O5468" s="99" t="str">
        <f t="shared" si="194"/>
        <v/>
      </c>
      <c r="P5468" s="168">
        <f t="shared" si="192"/>
        <v>0</v>
      </c>
    </row>
    <row r="5469" spans="6:16" ht="30" customHeight="1">
      <c r="F5469" s="76" t="str">
        <f t="shared" si="193"/>
        <v/>
      </c>
      <c r="O5469" s="99" t="str">
        <f t="shared" si="194"/>
        <v/>
      </c>
      <c r="P5469" s="168">
        <f t="shared" si="192"/>
        <v>0</v>
      </c>
    </row>
    <row r="5470" spans="6:16" ht="30" customHeight="1">
      <c r="F5470" s="76" t="str">
        <f t="shared" si="193"/>
        <v/>
      </c>
      <c r="O5470" s="99" t="str">
        <f t="shared" si="194"/>
        <v/>
      </c>
      <c r="P5470" s="168">
        <f t="shared" si="192"/>
        <v>0</v>
      </c>
    </row>
    <row r="5471" spans="6:16" ht="30" customHeight="1">
      <c r="F5471" s="76" t="str">
        <f t="shared" si="193"/>
        <v/>
      </c>
      <c r="O5471" s="99" t="str">
        <f t="shared" si="194"/>
        <v/>
      </c>
      <c r="P5471" s="168">
        <f t="shared" si="192"/>
        <v>0</v>
      </c>
    </row>
    <row r="5472" spans="6:16" ht="30" customHeight="1">
      <c r="F5472" s="76" t="str">
        <f t="shared" si="193"/>
        <v/>
      </c>
      <c r="O5472" s="99" t="str">
        <f t="shared" si="194"/>
        <v/>
      </c>
      <c r="P5472" s="168">
        <f t="shared" si="192"/>
        <v>0</v>
      </c>
    </row>
    <row r="5473" spans="6:16" ht="30" customHeight="1">
      <c r="F5473" s="76" t="str">
        <f t="shared" si="193"/>
        <v/>
      </c>
      <c r="O5473" s="99" t="str">
        <f t="shared" si="194"/>
        <v/>
      </c>
      <c r="P5473" s="168">
        <f t="shared" si="192"/>
        <v>0</v>
      </c>
    </row>
    <row r="5474" spans="6:16" ht="30" customHeight="1">
      <c r="F5474" s="76" t="str">
        <f t="shared" si="193"/>
        <v/>
      </c>
      <c r="O5474" s="99" t="str">
        <f t="shared" si="194"/>
        <v/>
      </c>
      <c r="P5474" s="168">
        <f t="shared" si="192"/>
        <v>0</v>
      </c>
    </row>
    <row r="5475" spans="6:16" ht="30" customHeight="1">
      <c r="F5475" s="76" t="str">
        <f t="shared" si="193"/>
        <v/>
      </c>
      <c r="O5475" s="99" t="str">
        <f t="shared" si="194"/>
        <v/>
      </c>
      <c r="P5475" s="168">
        <f t="shared" si="192"/>
        <v>0</v>
      </c>
    </row>
    <row r="5476" spans="6:16" ht="30" customHeight="1">
      <c r="F5476" s="76" t="str">
        <f t="shared" si="193"/>
        <v/>
      </c>
      <c r="O5476" s="99" t="str">
        <f t="shared" si="194"/>
        <v/>
      </c>
      <c r="P5476" s="168">
        <f t="shared" si="192"/>
        <v>0</v>
      </c>
    </row>
    <row r="5477" spans="6:16" ht="30" customHeight="1">
      <c r="F5477" s="76" t="str">
        <f t="shared" si="193"/>
        <v/>
      </c>
      <c r="O5477" s="99" t="str">
        <f t="shared" si="194"/>
        <v/>
      </c>
      <c r="P5477" s="168">
        <f t="shared" si="192"/>
        <v>0</v>
      </c>
    </row>
    <row r="5478" spans="6:16" ht="30" customHeight="1">
      <c r="F5478" s="76" t="str">
        <f t="shared" si="193"/>
        <v/>
      </c>
      <c r="O5478" s="99" t="str">
        <f t="shared" si="194"/>
        <v/>
      </c>
      <c r="P5478" s="168">
        <f t="shared" si="192"/>
        <v>0</v>
      </c>
    </row>
    <row r="5479" spans="6:16" ht="30" customHeight="1">
      <c r="F5479" s="76" t="str">
        <f t="shared" si="193"/>
        <v/>
      </c>
      <c r="O5479" s="99" t="str">
        <f t="shared" si="194"/>
        <v/>
      </c>
      <c r="P5479" s="168">
        <f t="shared" si="192"/>
        <v>0</v>
      </c>
    </row>
    <row r="5480" spans="6:16" ht="30" customHeight="1">
      <c r="F5480" s="76" t="str">
        <f t="shared" si="193"/>
        <v/>
      </c>
      <c r="O5480" s="99" t="str">
        <f t="shared" si="194"/>
        <v/>
      </c>
      <c r="P5480" s="168">
        <f t="shared" si="192"/>
        <v>0</v>
      </c>
    </row>
    <row r="5481" spans="6:16" ht="30" customHeight="1">
      <c r="F5481" s="76" t="str">
        <f t="shared" si="193"/>
        <v/>
      </c>
      <c r="O5481" s="99" t="str">
        <f t="shared" si="194"/>
        <v/>
      </c>
      <c r="P5481" s="168">
        <f t="shared" si="192"/>
        <v>0</v>
      </c>
    </row>
    <row r="5482" spans="6:16" ht="30" customHeight="1">
      <c r="F5482" s="76" t="str">
        <f t="shared" si="193"/>
        <v/>
      </c>
      <c r="O5482" s="99" t="str">
        <f t="shared" si="194"/>
        <v/>
      </c>
      <c r="P5482" s="168">
        <f t="shared" si="192"/>
        <v>0</v>
      </c>
    </row>
    <row r="5483" spans="6:16" ht="30" customHeight="1">
      <c r="F5483" s="76" t="str">
        <f t="shared" si="193"/>
        <v/>
      </c>
      <c r="O5483" s="99" t="str">
        <f t="shared" si="194"/>
        <v/>
      </c>
      <c r="P5483" s="168">
        <f t="shared" si="192"/>
        <v>0</v>
      </c>
    </row>
    <row r="5484" spans="6:16" ht="30" customHeight="1">
      <c r="F5484" s="76" t="str">
        <f t="shared" si="193"/>
        <v/>
      </c>
      <c r="O5484" s="99" t="str">
        <f t="shared" si="194"/>
        <v/>
      </c>
      <c r="P5484" s="168">
        <f t="shared" ref="P5484:P5547" si="195">IFERROR(T5484/S5484,0)</f>
        <v>0</v>
      </c>
    </row>
    <row r="5485" spans="6:16" ht="30" customHeight="1">
      <c r="F5485" s="76" t="str">
        <f t="shared" si="193"/>
        <v/>
      </c>
      <c r="O5485" s="99" t="str">
        <f t="shared" si="194"/>
        <v/>
      </c>
      <c r="P5485" s="168">
        <f t="shared" si="195"/>
        <v>0</v>
      </c>
    </row>
    <row r="5486" spans="6:16" ht="30" customHeight="1">
      <c r="F5486" s="76" t="str">
        <f t="shared" si="193"/>
        <v/>
      </c>
      <c r="O5486" s="99" t="str">
        <f t="shared" si="194"/>
        <v/>
      </c>
      <c r="P5486" s="168">
        <f t="shared" si="195"/>
        <v>0</v>
      </c>
    </row>
    <row r="5487" spans="6:16" ht="30" customHeight="1">
      <c r="F5487" s="76" t="str">
        <f t="shared" si="193"/>
        <v/>
      </c>
      <c r="O5487" s="99" t="str">
        <f t="shared" si="194"/>
        <v/>
      </c>
      <c r="P5487" s="168">
        <f t="shared" si="195"/>
        <v>0</v>
      </c>
    </row>
    <row r="5488" spans="6:16" ht="30" customHeight="1">
      <c r="F5488" s="76" t="str">
        <f t="shared" si="193"/>
        <v/>
      </c>
      <c r="O5488" s="99" t="str">
        <f t="shared" si="194"/>
        <v/>
      </c>
      <c r="P5488" s="168">
        <f t="shared" si="195"/>
        <v>0</v>
      </c>
    </row>
    <row r="5489" spans="6:16" ht="30" customHeight="1">
      <c r="F5489" s="76" t="str">
        <f t="shared" si="193"/>
        <v/>
      </c>
      <c r="O5489" s="99" t="str">
        <f t="shared" si="194"/>
        <v/>
      </c>
      <c r="P5489" s="168">
        <f t="shared" si="195"/>
        <v>0</v>
      </c>
    </row>
    <row r="5490" spans="6:16" ht="30" customHeight="1">
      <c r="F5490" s="76" t="str">
        <f t="shared" si="193"/>
        <v/>
      </c>
      <c r="O5490" s="99" t="str">
        <f t="shared" si="194"/>
        <v/>
      </c>
      <c r="P5490" s="168">
        <f t="shared" si="195"/>
        <v>0</v>
      </c>
    </row>
    <row r="5491" spans="6:16" ht="30" customHeight="1">
      <c r="F5491" s="76" t="str">
        <f t="shared" si="193"/>
        <v/>
      </c>
      <c r="O5491" s="99" t="str">
        <f t="shared" si="194"/>
        <v/>
      </c>
      <c r="P5491" s="168">
        <f t="shared" si="195"/>
        <v>0</v>
      </c>
    </row>
    <row r="5492" spans="6:16" ht="30" customHeight="1">
      <c r="F5492" s="76" t="str">
        <f t="shared" si="193"/>
        <v/>
      </c>
      <c r="O5492" s="99" t="str">
        <f t="shared" si="194"/>
        <v/>
      </c>
      <c r="P5492" s="168">
        <f t="shared" si="195"/>
        <v>0</v>
      </c>
    </row>
    <row r="5493" spans="6:16" ht="30" customHeight="1">
      <c r="F5493" s="76" t="str">
        <f t="shared" si="193"/>
        <v/>
      </c>
      <c r="O5493" s="99" t="str">
        <f t="shared" si="194"/>
        <v/>
      </c>
      <c r="P5493" s="168">
        <f t="shared" si="195"/>
        <v>0</v>
      </c>
    </row>
    <row r="5494" spans="6:16" ht="30" customHeight="1">
      <c r="F5494" s="76" t="str">
        <f t="shared" si="193"/>
        <v/>
      </c>
      <c r="O5494" s="99" t="str">
        <f t="shared" si="194"/>
        <v/>
      </c>
      <c r="P5494" s="168">
        <f t="shared" si="195"/>
        <v>0</v>
      </c>
    </row>
    <row r="5495" spans="6:16" ht="30" customHeight="1">
      <c r="F5495" s="76" t="str">
        <f t="shared" si="193"/>
        <v/>
      </c>
      <c r="O5495" s="99" t="str">
        <f t="shared" si="194"/>
        <v/>
      </c>
      <c r="P5495" s="168">
        <f t="shared" si="195"/>
        <v>0</v>
      </c>
    </row>
    <row r="5496" spans="6:16" ht="30" customHeight="1">
      <c r="F5496" s="76" t="str">
        <f t="shared" si="193"/>
        <v/>
      </c>
      <c r="O5496" s="99" t="str">
        <f t="shared" si="194"/>
        <v/>
      </c>
      <c r="P5496" s="168">
        <f t="shared" si="195"/>
        <v>0</v>
      </c>
    </row>
    <row r="5497" spans="6:16" ht="30" customHeight="1">
      <c r="F5497" s="76" t="str">
        <f t="shared" si="193"/>
        <v/>
      </c>
      <c r="O5497" s="99" t="str">
        <f t="shared" si="194"/>
        <v/>
      </c>
      <c r="P5497" s="168">
        <f t="shared" si="195"/>
        <v>0</v>
      </c>
    </row>
    <row r="5498" spans="6:16" ht="30" customHeight="1">
      <c r="F5498" s="76" t="str">
        <f t="shared" si="193"/>
        <v/>
      </c>
      <c r="O5498" s="99" t="str">
        <f t="shared" si="194"/>
        <v/>
      </c>
      <c r="P5498" s="168">
        <f t="shared" si="195"/>
        <v>0</v>
      </c>
    </row>
    <row r="5499" spans="6:16" ht="30" customHeight="1">
      <c r="F5499" s="76" t="str">
        <f t="shared" si="193"/>
        <v/>
      </c>
      <c r="O5499" s="99" t="str">
        <f t="shared" si="194"/>
        <v/>
      </c>
      <c r="P5499" s="168">
        <f t="shared" si="195"/>
        <v>0</v>
      </c>
    </row>
    <row r="5500" spans="6:16" ht="30" customHeight="1">
      <c r="F5500" s="76" t="str">
        <f t="shared" si="193"/>
        <v/>
      </c>
      <c r="O5500" s="99" t="str">
        <f t="shared" si="194"/>
        <v/>
      </c>
      <c r="P5500" s="168">
        <f t="shared" si="195"/>
        <v>0</v>
      </c>
    </row>
    <row r="5501" spans="6:16" ht="30" customHeight="1">
      <c r="F5501" s="76" t="str">
        <f t="shared" si="193"/>
        <v/>
      </c>
      <c r="O5501" s="99" t="str">
        <f t="shared" si="194"/>
        <v/>
      </c>
      <c r="P5501" s="168">
        <f t="shared" si="195"/>
        <v>0</v>
      </c>
    </row>
    <row r="5502" spans="6:16" ht="30" customHeight="1">
      <c r="F5502" s="76" t="str">
        <f t="shared" si="193"/>
        <v/>
      </c>
      <c r="O5502" s="99" t="str">
        <f t="shared" si="194"/>
        <v/>
      </c>
      <c r="P5502" s="168">
        <f t="shared" si="195"/>
        <v>0</v>
      </c>
    </row>
    <row r="5503" spans="6:16" ht="30" customHeight="1">
      <c r="F5503" s="76" t="str">
        <f t="shared" si="193"/>
        <v/>
      </c>
      <c r="O5503" s="99" t="str">
        <f t="shared" si="194"/>
        <v/>
      </c>
      <c r="P5503" s="168">
        <f t="shared" si="195"/>
        <v>0</v>
      </c>
    </row>
    <row r="5504" spans="6:16" ht="30" customHeight="1">
      <c r="F5504" s="76" t="str">
        <f t="shared" si="193"/>
        <v/>
      </c>
      <c r="O5504" s="99" t="str">
        <f t="shared" si="194"/>
        <v/>
      </c>
      <c r="P5504" s="168">
        <f t="shared" si="195"/>
        <v>0</v>
      </c>
    </row>
    <row r="5505" spans="6:16" ht="30" customHeight="1">
      <c r="F5505" s="76" t="str">
        <f t="shared" si="193"/>
        <v/>
      </c>
      <c r="O5505" s="99" t="str">
        <f t="shared" si="194"/>
        <v/>
      </c>
      <c r="P5505" s="168">
        <f t="shared" si="195"/>
        <v>0</v>
      </c>
    </row>
    <row r="5506" spans="6:16" ht="30" customHeight="1">
      <c r="F5506" s="76" t="str">
        <f t="shared" si="193"/>
        <v/>
      </c>
      <c r="O5506" s="99" t="str">
        <f t="shared" si="194"/>
        <v/>
      </c>
      <c r="P5506" s="168">
        <f t="shared" si="195"/>
        <v>0</v>
      </c>
    </row>
    <row r="5507" spans="6:16" ht="30" customHeight="1">
      <c r="F5507" s="76" t="str">
        <f t="shared" si="193"/>
        <v/>
      </c>
      <c r="O5507" s="99" t="str">
        <f t="shared" si="194"/>
        <v/>
      </c>
      <c r="P5507" s="168">
        <f t="shared" si="195"/>
        <v>0</v>
      </c>
    </row>
    <row r="5508" spans="6:16" ht="30" customHeight="1">
      <c r="F5508" s="76" t="str">
        <f t="shared" si="193"/>
        <v/>
      </c>
      <c r="O5508" s="99" t="str">
        <f t="shared" si="194"/>
        <v/>
      </c>
      <c r="P5508" s="168">
        <f t="shared" si="195"/>
        <v>0</v>
      </c>
    </row>
    <row r="5509" spans="6:16" ht="30" customHeight="1">
      <c r="F5509" s="76" t="str">
        <f t="shared" si="193"/>
        <v/>
      </c>
      <c r="O5509" s="99" t="str">
        <f t="shared" si="194"/>
        <v/>
      </c>
      <c r="P5509" s="168">
        <f t="shared" si="195"/>
        <v>0</v>
      </c>
    </row>
    <row r="5510" spans="6:16" ht="30" customHeight="1">
      <c r="F5510" s="76" t="str">
        <f t="shared" si="193"/>
        <v/>
      </c>
      <c r="O5510" s="99" t="str">
        <f t="shared" si="194"/>
        <v/>
      </c>
      <c r="P5510" s="168">
        <f t="shared" si="195"/>
        <v>0</v>
      </c>
    </row>
    <row r="5511" spans="6:16" ht="30" customHeight="1">
      <c r="F5511" s="76" t="str">
        <f t="shared" si="193"/>
        <v/>
      </c>
      <c r="O5511" s="99" t="str">
        <f t="shared" si="194"/>
        <v/>
      </c>
      <c r="P5511" s="168">
        <f t="shared" si="195"/>
        <v>0</v>
      </c>
    </row>
    <row r="5512" spans="6:16" ht="30" customHeight="1">
      <c r="F5512" s="76" t="str">
        <f t="shared" ref="F5512:F5575" si="196">B5512&amp;C5512&amp;D5512&amp;E5512</f>
        <v/>
      </c>
      <c r="O5512" s="99" t="str">
        <f t="shared" si="194"/>
        <v/>
      </c>
      <c r="P5512" s="168">
        <f t="shared" si="195"/>
        <v>0</v>
      </c>
    </row>
    <row r="5513" spans="6:16" ht="30" customHeight="1">
      <c r="F5513" s="76" t="str">
        <f t="shared" si="196"/>
        <v/>
      </c>
      <c r="O5513" s="99" t="str">
        <f t="shared" si="194"/>
        <v/>
      </c>
      <c r="P5513" s="168">
        <f t="shared" si="195"/>
        <v>0</v>
      </c>
    </row>
    <row r="5514" spans="6:16" ht="30" customHeight="1">
      <c r="F5514" s="76" t="str">
        <f t="shared" si="196"/>
        <v/>
      </c>
      <c r="O5514" s="99" t="str">
        <f t="shared" ref="O5514:O5577" si="197">+F5514&amp;M5514&amp;N5514</f>
        <v/>
      </c>
      <c r="P5514" s="168">
        <f t="shared" si="195"/>
        <v>0</v>
      </c>
    </row>
    <row r="5515" spans="6:16" ht="30" customHeight="1">
      <c r="F5515" s="76" t="str">
        <f t="shared" si="196"/>
        <v/>
      </c>
      <c r="O5515" s="99" t="str">
        <f t="shared" si="197"/>
        <v/>
      </c>
      <c r="P5515" s="168">
        <f t="shared" si="195"/>
        <v>0</v>
      </c>
    </row>
    <row r="5516" spans="6:16" ht="30" customHeight="1">
      <c r="F5516" s="76" t="str">
        <f t="shared" si="196"/>
        <v/>
      </c>
      <c r="O5516" s="99" t="str">
        <f t="shared" si="197"/>
        <v/>
      </c>
      <c r="P5516" s="168">
        <f t="shared" si="195"/>
        <v>0</v>
      </c>
    </row>
    <row r="5517" spans="6:16" ht="30" customHeight="1">
      <c r="F5517" s="76" t="str">
        <f t="shared" si="196"/>
        <v/>
      </c>
      <c r="O5517" s="99" t="str">
        <f t="shared" si="197"/>
        <v/>
      </c>
      <c r="P5517" s="168">
        <f t="shared" si="195"/>
        <v>0</v>
      </c>
    </row>
    <row r="5518" spans="6:16" ht="30" customHeight="1">
      <c r="F5518" s="76" t="str">
        <f t="shared" si="196"/>
        <v/>
      </c>
      <c r="O5518" s="99" t="str">
        <f t="shared" si="197"/>
        <v/>
      </c>
      <c r="P5518" s="168">
        <f t="shared" si="195"/>
        <v>0</v>
      </c>
    </row>
    <row r="5519" spans="6:16" ht="30" customHeight="1">
      <c r="F5519" s="76" t="str">
        <f t="shared" si="196"/>
        <v/>
      </c>
      <c r="O5519" s="99" t="str">
        <f t="shared" si="197"/>
        <v/>
      </c>
      <c r="P5519" s="168">
        <f t="shared" si="195"/>
        <v>0</v>
      </c>
    </row>
    <row r="5520" spans="6:16" ht="30" customHeight="1">
      <c r="F5520" s="76" t="str">
        <f t="shared" si="196"/>
        <v/>
      </c>
      <c r="O5520" s="99" t="str">
        <f t="shared" si="197"/>
        <v/>
      </c>
      <c r="P5520" s="168">
        <f t="shared" si="195"/>
        <v>0</v>
      </c>
    </row>
    <row r="5521" spans="6:16" ht="30" customHeight="1">
      <c r="F5521" s="76" t="str">
        <f t="shared" si="196"/>
        <v/>
      </c>
      <c r="O5521" s="99" t="str">
        <f t="shared" si="197"/>
        <v/>
      </c>
      <c r="P5521" s="168">
        <f t="shared" si="195"/>
        <v>0</v>
      </c>
    </row>
    <row r="5522" spans="6:16" ht="30" customHeight="1">
      <c r="F5522" s="76" t="str">
        <f t="shared" si="196"/>
        <v/>
      </c>
      <c r="O5522" s="99" t="str">
        <f t="shared" si="197"/>
        <v/>
      </c>
      <c r="P5522" s="168">
        <f t="shared" si="195"/>
        <v>0</v>
      </c>
    </row>
    <row r="5523" spans="6:16" ht="30" customHeight="1">
      <c r="F5523" s="76" t="str">
        <f t="shared" si="196"/>
        <v/>
      </c>
      <c r="O5523" s="99" t="str">
        <f t="shared" si="197"/>
        <v/>
      </c>
      <c r="P5523" s="168">
        <f t="shared" si="195"/>
        <v>0</v>
      </c>
    </row>
    <row r="5524" spans="6:16" ht="30" customHeight="1">
      <c r="F5524" s="76" t="str">
        <f t="shared" si="196"/>
        <v/>
      </c>
      <c r="O5524" s="99" t="str">
        <f t="shared" si="197"/>
        <v/>
      </c>
      <c r="P5524" s="168">
        <f t="shared" si="195"/>
        <v>0</v>
      </c>
    </row>
    <row r="5525" spans="6:16" ht="30" customHeight="1">
      <c r="F5525" s="76" t="str">
        <f t="shared" si="196"/>
        <v/>
      </c>
      <c r="O5525" s="99" t="str">
        <f t="shared" si="197"/>
        <v/>
      </c>
      <c r="P5525" s="168">
        <f t="shared" si="195"/>
        <v>0</v>
      </c>
    </row>
    <row r="5526" spans="6:16" ht="30" customHeight="1">
      <c r="F5526" s="76" t="str">
        <f t="shared" si="196"/>
        <v/>
      </c>
      <c r="O5526" s="99" t="str">
        <f t="shared" si="197"/>
        <v/>
      </c>
      <c r="P5526" s="168">
        <f t="shared" si="195"/>
        <v>0</v>
      </c>
    </row>
    <row r="5527" spans="6:16" ht="30" customHeight="1">
      <c r="F5527" s="76" t="str">
        <f t="shared" si="196"/>
        <v/>
      </c>
      <c r="O5527" s="99" t="str">
        <f t="shared" si="197"/>
        <v/>
      </c>
      <c r="P5527" s="168">
        <f t="shared" si="195"/>
        <v>0</v>
      </c>
    </row>
    <row r="5528" spans="6:16" ht="30" customHeight="1">
      <c r="F5528" s="76" t="str">
        <f t="shared" si="196"/>
        <v/>
      </c>
      <c r="O5528" s="99" t="str">
        <f t="shared" si="197"/>
        <v/>
      </c>
      <c r="P5528" s="168">
        <f t="shared" si="195"/>
        <v>0</v>
      </c>
    </row>
    <row r="5529" spans="6:16" ht="30" customHeight="1">
      <c r="F5529" s="76" t="str">
        <f t="shared" si="196"/>
        <v/>
      </c>
      <c r="O5529" s="99" t="str">
        <f t="shared" si="197"/>
        <v/>
      </c>
      <c r="P5529" s="168">
        <f t="shared" si="195"/>
        <v>0</v>
      </c>
    </row>
    <row r="5530" spans="6:16" ht="30" customHeight="1">
      <c r="F5530" s="76" t="str">
        <f t="shared" si="196"/>
        <v/>
      </c>
      <c r="O5530" s="99" t="str">
        <f t="shared" si="197"/>
        <v/>
      </c>
      <c r="P5530" s="168">
        <f t="shared" si="195"/>
        <v>0</v>
      </c>
    </row>
    <row r="5531" spans="6:16" ht="30" customHeight="1">
      <c r="F5531" s="76" t="str">
        <f t="shared" si="196"/>
        <v/>
      </c>
      <c r="O5531" s="99" t="str">
        <f t="shared" si="197"/>
        <v/>
      </c>
      <c r="P5531" s="168">
        <f t="shared" si="195"/>
        <v>0</v>
      </c>
    </row>
    <row r="5532" spans="6:16" ht="30" customHeight="1">
      <c r="F5532" s="76" t="str">
        <f t="shared" si="196"/>
        <v/>
      </c>
      <c r="O5532" s="99" t="str">
        <f t="shared" si="197"/>
        <v/>
      </c>
      <c r="P5532" s="168">
        <f t="shared" si="195"/>
        <v>0</v>
      </c>
    </row>
    <row r="5533" spans="6:16" ht="30" customHeight="1">
      <c r="F5533" s="76" t="str">
        <f t="shared" si="196"/>
        <v/>
      </c>
      <c r="O5533" s="99" t="str">
        <f t="shared" si="197"/>
        <v/>
      </c>
      <c r="P5533" s="168">
        <f t="shared" si="195"/>
        <v>0</v>
      </c>
    </row>
    <row r="5534" spans="6:16" ht="30" customHeight="1">
      <c r="F5534" s="76" t="str">
        <f t="shared" si="196"/>
        <v/>
      </c>
      <c r="O5534" s="99" t="str">
        <f t="shared" si="197"/>
        <v/>
      </c>
      <c r="P5534" s="168">
        <f t="shared" si="195"/>
        <v>0</v>
      </c>
    </row>
    <row r="5535" spans="6:16" ht="30" customHeight="1">
      <c r="F5535" s="76" t="str">
        <f t="shared" si="196"/>
        <v/>
      </c>
      <c r="O5535" s="99" t="str">
        <f t="shared" si="197"/>
        <v/>
      </c>
      <c r="P5535" s="168">
        <f t="shared" si="195"/>
        <v>0</v>
      </c>
    </row>
    <row r="5536" spans="6:16" ht="30" customHeight="1">
      <c r="F5536" s="76" t="str">
        <f t="shared" si="196"/>
        <v/>
      </c>
      <c r="O5536" s="99" t="str">
        <f t="shared" si="197"/>
        <v/>
      </c>
      <c r="P5536" s="168">
        <f t="shared" si="195"/>
        <v>0</v>
      </c>
    </row>
    <row r="5537" spans="6:16" ht="30" customHeight="1">
      <c r="F5537" s="76" t="str">
        <f t="shared" si="196"/>
        <v/>
      </c>
      <c r="O5537" s="99" t="str">
        <f t="shared" si="197"/>
        <v/>
      </c>
      <c r="P5537" s="168">
        <f t="shared" si="195"/>
        <v>0</v>
      </c>
    </row>
    <row r="5538" spans="6:16" ht="30" customHeight="1">
      <c r="F5538" s="76" t="str">
        <f t="shared" si="196"/>
        <v/>
      </c>
      <c r="O5538" s="99" t="str">
        <f t="shared" si="197"/>
        <v/>
      </c>
      <c r="P5538" s="168">
        <f t="shared" si="195"/>
        <v>0</v>
      </c>
    </row>
    <row r="5539" spans="6:16" ht="30" customHeight="1">
      <c r="F5539" s="76" t="str">
        <f t="shared" si="196"/>
        <v/>
      </c>
      <c r="O5539" s="99" t="str">
        <f t="shared" si="197"/>
        <v/>
      </c>
      <c r="P5539" s="168">
        <f t="shared" si="195"/>
        <v>0</v>
      </c>
    </row>
    <row r="5540" spans="6:16" ht="30" customHeight="1">
      <c r="F5540" s="76" t="str">
        <f t="shared" si="196"/>
        <v/>
      </c>
      <c r="O5540" s="99" t="str">
        <f t="shared" si="197"/>
        <v/>
      </c>
      <c r="P5540" s="168">
        <f t="shared" si="195"/>
        <v>0</v>
      </c>
    </row>
    <row r="5541" spans="6:16" ht="30" customHeight="1">
      <c r="F5541" s="76" t="str">
        <f t="shared" si="196"/>
        <v/>
      </c>
      <c r="O5541" s="99" t="str">
        <f t="shared" si="197"/>
        <v/>
      </c>
      <c r="P5541" s="168">
        <f t="shared" si="195"/>
        <v>0</v>
      </c>
    </row>
    <row r="5542" spans="6:16" ht="30" customHeight="1">
      <c r="F5542" s="76" t="str">
        <f t="shared" si="196"/>
        <v/>
      </c>
      <c r="O5542" s="99" t="str">
        <f t="shared" si="197"/>
        <v/>
      </c>
      <c r="P5542" s="168">
        <f t="shared" si="195"/>
        <v>0</v>
      </c>
    </row>
    <row r="5543" spans="6:16" ht="30" customHeight="1">
      <c r="F5543" s="76" t="str">
        <f t="shared" si="196"/>
        <v/>
      </c>
      <c r="O5543" s="99" t="str">
        <f t="shared" si="197"/>
        <v/>
      </c>
      <c r="P5543" s="168">
        <f t="shared" si="195"/>
        <v>0</v>
      </c>
    </row>
    <row r="5544" spans="6:16" ht="30" customHeight="1">
      <c r="F5544" s="76" t="str">
        <f t="shared" si="196"/>
        <v/>
      </c>
      <c r="O5544" s="99" t="str">
        <f t="shared" si="197"/>
        <v/>
      </c>
      <c r="P5544" s="168">
        <f t="shared" si="195"/>
        <v>0</v>
      </c>
    </row>
    <row r="5545" spans="6:16" ht="30" customHeight="1">
      <c r="F5545" s="76" t="str">
        <f t="shared" si="196"/>
        <v/>
      </c>
      <c r="O5545" s="99" t="str">
        <f t="shared" si="197"/>
        <v/>
      </c>
      <c r="P5545" s="168">
        <f t="shared" si="195"/>
        <v>0</v>
      </c>
    </row>
    <row r="5546" spans="6:16" ht="30" customHeight="1">
      <c r="F5546" s="76" t="str">
        <f t="shared" si="196"/>
        <v/>
      </c>
      <c r="O5546" s="99" t="str">
        <f t="shared" si="197"/>
        <v/>
      </c>
      <c r="P5546" s="168">
        <f t="shared" si="195"/>
        <v>0</v>
      </c>
    </row>
    <row r="5547" spans="6:16" ht="30" customHeight="1">
      <c r="F5547" s="76" t="str">
        <f t="shared" si="196"/>
        <v/>
      </c>
      <c r="O5547" s="99" t="str">
        <f t="shared" si="197"/>
        <v/>
      </c>
      <c r="P5547" s="168">
        <f t="shared" si="195"/>
        <v>0</v>
      </c>
    </row>
    <row r="5548" spans="6:16" ht="30" customHeight="1">
      <c r="F5548" s="76" t="str">
        <f t="shared" si="196"/>
        <v/>
      </c>
      <c r="O5548" s="99" t="str">
        <f t="shared" si="197"/>
        <v/>
      </c>
      <c r="P5548" s="168">
        <f t="shared" ref="P5548:P5611" si="198">IFERROR(T5548/S5548,0)</f>
        <v>0</v>
      </c>
    </row>
    <row r="5549" spans="6:16" ht="30" customHeight="1">
      <c r="F5549" s="76" t="str">
        <f t="shared" si="196"/>
        <v/>
      </c>
      <c r="O5549" s="99" t="str">
        <f t="shared" si="197"/>
        <v/>
      </c>
      <c r="P5549" s="168">
        <f t="shared" si="198"/>
        <v>0</v>
      </c>
    </row>
    <row r="5550" spans="6:16" ht="30" customHeight="1">
      <c r="F5550" s="76" t="str">
        <f t="shared" si="196"/>
        <v/>
      </c>
      <c r="O5550" s="99" t="str">
        <f t="shared" si="197"/>
        <v/>
      </c>
      <c r="P5550" s="168">
        <f t="shared" si="198"/>
        <v>0</v>
      </c>
    </row>
    <row r="5551" spans="6:16" ht="30" customHeight="1">
      <c r="F5551" s="76" t="str">
        <f t="shared" si="196"/>
        <v/>
      </c>
      <c r="O5551" s="99" t="str">
        <f t="shared" si="197"/>
        <v/>
      </c>
      <c r="P5551" s="168">
        <f t="shared" si="198"/>
        <v>0</v>
      </c>
    </row>
    <row r="5552" spans="6:16" ht="30" customHeight="1">
      <c r="F5552" s="76" t="str">
        <f t="shared" si="196"/>
        <v/>
      </c>
      <c r="O5552" s="99" t="str">
        <f t="shared" si="197"/>
        <v/>
      </c>
      <c r="P5552" s="168">
        <f t="shared" si="198"/>
        <v>0</v>
      </c>
    </row>
    <row r="5553" spans="3:20" ht="30" customHeight="1">
      <c r="F5553" s="76" t="str">
        <f t="shared" si="196"/>
        <v/>
      </c>
      <c r="O5553" s="99" t="str">
        <f t="shared" si="197"/>
        <v/>
      </c>
      <c r="P5553" s="168">
        <f t="shared" si="198"/>
        <v>0</v>
      </c>
    </row>
    <row r="5554" spans="3:20" ht="30" customHeight="1">
      <c r="F5554" s="76" t="str">
        <f t="shared" si="196"/>
        <v/>
      </c>
      <c r="O5554" s="99" t="str">
        <f t="shared" si="197"/>
        <v/>
      </c>
      <c r="P5554" s="168">
        <f t="shared" si="198"/>
        <v>0</v>
      </c>
    </row>
    <row r="5555" spans="3:20" ht="30" customHeight="1">
      <c r="F5555" s="76" t="str">
        <f t="shared" si="196"/>
        <v/>
      </c>
      <c r="O5555" s="99" t="str">
        <f t="shared" si="197"/>
        <v/>
      </c>
      <c r="P5555" s="168">
        <f t="shared" si="198"/>
        <v>0</v>
      </c>
    </row>
    <row r="5556" spans="3:20" ht="30" customHeight="1">
      <c r="F5556" s="76" t="str">
        <f t="shared" si="196"/>
        <v/>
      </c>
      <c r="O5556" s="99" t="str">
        <f t="shared" si="197"/>
        <v/>
      </c>
      <c r="P5556" s="168">
        <f t="shared" si="198"/>
        <v>0</v>
      </c>
    </row>
    <row r="5557" spans="3:20" ht="30" customHeight="1">
      <c r="F5557" s="76" t="str">
        <f t="shared" si="196"/>
        <v/>
      </c>
      <c r="O5557" s="99" t="str">
        <f t="shared" si="197"/>
        <v/>
      </c>
      <c r="P5557" s="168">
        <f t="shared" si="198"/>
        <v>0</v>
      </c>
    </row>
    <row r="5558" spans="3:20" ht="30" customHeight="1">
      <c r="F5558" s="76" t="str">
        <f t="shared" si="196"/>
        <v/>
      </c>
      <c r="O5558" s="99" t="str">
        <f t="shared" si="197"/>
        <v/>
      </c>
      <c r="P5558" s="168">
        <f t="shared" si="198"/>
        <v>0</v>
      </c>
    </row>
    <row r="5559" spans="3:20" ht="30" customHeight="1">
      <c r="F5559" s="76" t="str">
        <f t="shared" si="196"/>
        <v/>
      </c>
      <c r="O5559" s="99" t="str">
        <f t="shared" si="197"/>
        <v/>
      </c>
      <c r="P5559" s="168">
        <f t="shared" si="198"/>
        <v>0</v>
      </c>
    </row>
    <row r="5560" spans="3:20" ht="30" customHeight="1">
      <c r="F5560" s="76" t="str">
        <f t="shared" si="196"/>
        <v/>
      </c>
      <c r="O5560" s="99" t="str">
        <f t="shared" si="197"/>
        <v/>
      </c>
      <c r="P5560" s="168">
        <f t="shared" si="198"/>
        <v>0</v>
      </c>
    </row>
    <row r="5561" spans="3:20" ht="30" customHeight="1">
      <c r="F5561" s="76" t="str">
        <f t="shared" si="196"/>
        <v/>
      </c>
      <c r="O5561" s="99" t="str">
        <f t="shared" si="197"/>
        <v/>
      </c>
      <c r="P5561" s="168">
        <f t="shared" si="198"/>
        <v>0</v>
      </c>
    </row>
    <row r="5562" spans="3:20" ht="30" customHeight="1">
      <c r="F5562" s="76" t="str">
        <f t="shared" si="196"/>
        <v/>
      </c>
      <c r="O5562" s="99" t="str">
        <f t="shared" si="197"/>
        <v/>
      </c>
      <c r="P5562" s="168">
        <f t="shared" si="198"/>
        <v>0</v>
      </c>
    </row>
    <row r="5563" spans="3:20" s="43" customFormat="1" ht="30" customHeight="1">
      <c r="C5563" s="148"/>
      <c r="F5563" s="76" t="str">
        <f t="shared" si="196"/>
        <v/>
      </c>
      <c r="J5563"/>
      <c r="M5563" s="102"/>
      <c r="N5563" s="103"/>
      <c r="O5563" s="99" t="str">
        <f t="shared" si="197"/>
        <v/>
      </c>
      <c r="P5563" s="168">
        <f t="shared" si="198"/>
        <v>0</v>
      </c>
      <c r="Q5563" s="104"/>
      <c r="R5563" s="104"/>
      <c r="S5563" s="105"/>
      <c r="T5563" s="105"/>
    </row>
    <row r="5564" spans="3:20" ht="30" customHeight="1">
      <c r="F5564" s="76" t="str">
        <f t="shared" si="196"/>
        <v/>
      </c>
      <c r="O5564" s="99" t="str">
        <f t="shared" si="197"/>
        <v/>
      </c>
      <c r="P5564" s="168">
        <f t="shared" si="198"/>
        <v>0</v>
      </c>
    </row>
    <row r="5565" spans="3:20" ht="30" customHeight="1">
      <c r="F5565" s="76" t="str">
        <f t="shared" si="196"/>
        <v/>
      </c>
      <c r="O5565" s="99" t="str">
        <f t="shared" si="197"/>
        <v/>
      </c>
      <c r="P5565" s="168">
        <f t="shared" si="198"/>
        <v>0</v>
      </c>
    </row>
    <row r="5566" spans="3:20" ht="30" customHeight="1">
      <c r="F5566" s="76" t="str">
        <f t="shared" si="196"/>
        <v/>
      </c>
      <c r="O5566" s="99" t="str">
        <f t="shared" si="197"/>
        <v/>
      </c>
      <c r="P5566" s="168">
        <f t="shared" si="198"/>
        <v>0</v>
      </c>
    </row>
    <row r="5567" spans="3:20" ht="30" customHeight="1">
      <c r="F5567" s="76" t="str">
        <f t="shared" si="196"/>
        <v/>
      </c>
      <c r="O5567" s="99" t="str">
        <f t="shared" si="197"/>
        <v/>
      </c>
      <c r="P5567" s="168">
        <f t="shared" si="198"/>
        <v>0</v>
      </c>
    </row>
    <row r="5568" spans="3:20" ht="30" customHeight="1">
      <c r="F5568" s="76" t="str">
        <f t="shared" si="196"/>
        <v/>
      </c>
      <c r="O5568" s="99" t="str">
        <f t="shared" si="197"/>
        <v/>
      </c>
      <c r="P5568" s="168">
        <f t="shared" si="198"/>
        <v>0</v>
      </c>
    </row>
    <row r="5569" spans="6:16" ht="30" customHeight="1">
      <c r="F5569" s="76" t="str">
        <f t="shared" si="196"/>
        <v/>
      </c>
      <c r="O5569" s="99" t="str">
        <f t="shared" si="197"/>
        <v/>
      </c>
      <c r="P5569" s="168">
        <f t="shared" si="198"/>
        <v>0</v>
      </c>
    </row>
    <row r="5570" spans="6:16" ht="30" customHeight="1">
      <c r="F5570" s="76" t="str">
        <f t="shared" si="196"/>
        <v/>
      </c>
      <c r="O5570" s="99" t="str">
        <f t="shared" si="197"/>
        <v/>
      </c>
      <c r="P5570" s="168">
        <f t="shared" si="198"/>
        <v>0</v>
      </c>
    </row>
    <row r="5571" spans="6:16" ht="30" customHeight="1">
      <c r="F5571" s="76" t="str">
        <f t="shared" si="196"/>
        <v/>
      </c>
      <c r="O5571" s="99" t="str">
        <f t="shared" si="197"/>
        <v/>
      </c>
      <c r="P5571" s="168">
        <f t="shared" si="198"/>
        <v>0</v>
      </c>
    </row>
    <row r="5572" spans="6:16" ht="30" customHeight="1">
      <c r="F5572" s="76" t="str">
        <f t="shared" si="196"/>
        <v/>
      </c>
      <c r="O5572" s="99" t="str">
        <f t="shared" si="197"/>
        <v/>
      </c>
      <c r="P5572" s="168">
        <f t="shared" si="198"/>
        <v>0</v>
      </c>
    </row>
    <row r="5573" spans="6:16" ht="30" customHeight="1">
      <c r="F5573" s="76" t="str">
        <f t="shared" si="196"/>
        <v/>
      </c>
      <c r="O5573" s="99" t="str">
        <f t="shared" si="197"/>
        <v/>
      </c>
      <c r="P5573" s="168">
        <f t="shared" si="198"/>
        <v>0</v>
      </c>
    </row>
    <row r="5574" spans="6:16" ht="30" customHeight="1">
      <c r="F5574" s="76" t="str">
        <f t="shared" si="196"/>
        <v/>
      </c>
      <c r="O5574" s="99" t="str">
        <f t="shared" si="197"/>
        <v/>
      </c>
      <c r="P5574" s="168">
        <f t="shared" si="198"/>
        <v>0</v>
      </c>
    </row>
    <row r="5575" spans="6:16" ht="30" customHeight="1">
      <c r="F5575" s="76" t="str">
        <f t="shared" si="196"/>
        <v/>
      </c>
      <c r="O5575" s="99" t="str">
        <f t="shared" si="197"/>
        <v/>
      </c>
      <c r="P5575" s="168">
        <f t="shared" si="198"/>
        <v>0</v>
      </c>
    </row>
    <row r="5576" spans="6:16" ht="30" customHeight="1">
      <c r="F5576" s="76" t="str">
        <f t="shared" ref="F5576:F5639" si="199">B5576&amp;C5576&amp;D5576&amp;E5576</f>
        <v/>
      </c>
      <c r="O5576" s="99" t="str">
        <f t="shared" si="197"/>
        <v/>
      </c>
      <c r="P5576" s="168">
        <f t="shared" si="198"/>
        <v>0</v>
      </c>
    </row>
    <row r="5577" spans="6:16" ht="30" customHeight="1">
      <c r="F5577" s="76" t="str">
        <f t="shared" si="199"/>
        <v/>
      </c>
      <c r="O5577" s="99" t="str">
        <f t="shared" si="197"/>
        <v/>
      </c>
      <c r="P5577" s="168">
        <f t="shared" si="198"/>
        <v>0</v>
      </c>
    </row>
    <row r="5578" spans="6:16" ht="30" customHeight="1">
      <c r="F5578" s="76" t="str">
        <f t="shared" si="199"/>
        <v/>
      </c>
      <c r="O5578" s="99" t="str">
        <f t="shared" ref="O5578:O5641" si="200">+F5578&amp;M5578&amp;N5578</f>
        <v/>
      </c>
      <c r="P5578" s="168">
        <f t="shared" si="198"/>
        <v>0</v>
      </c>
    </row>
    <row r="5579" spans="6:16" ht="30" customHeight="1">
      <c r="F5579" s="76" t="str">
        <f t="shared" si="199"/>
        <v/>
      </c>
      <c r="O5579" s="99" t="str">
        <f t="shared" si="200"/>
        <v/>
      </c>
      <c r="P5579" s="168">
        <f t="shared" si="198"/>
        <v>0</v>
      </c>
    </row>
    <row r="5580" spans="6:16" ht="30" customHeight="1">
      <c r="F5580" s="76" t="str">
        <f t="shared" si="199"/>
        <v/>
      </c>
      <c r="O5580" s="99" t="str">
        <f t="shared" si="200"/>
        <v/>
      </c>
      <c r="P5580" s="168">
        <f t="shared" si="198"/>
        <v>0</v>
      </c>
    </row>
    <row r="5581" spans="6:16" ht="30" customHeight="1">
      <c r="F5581" s="76" t="str">
        <f t="shared" si="199"/>
        <v/>
      </c>
      <c r="O5581" s="99" t="str">
        <f t="shared" si="200"/>
        <v/>
      </c>
      <c r="P5581" s="168">
        <f t="shared" si="198"/>
        <v>0</v>
      </c>
    </row>
    <row r="5582" spans="6:16" ht="30" customHeight="1">
      <c r="F5582" s="76" t="str">
        <f t="shared" si="199"/>
        <v/>
      </c>
      <c r="O5582" s="99" t="str">
        <f t="shared" si="200"/>
        <v/>
      </c>
      <c r="P5582" s="168">
        <f t="shared" si="198"/>
        <v>0</v>
      </c>
    </row>
    <row r="5583" spans="6:16" ht="30" customHeight="1">
      <c r="F5583" s="76" t="str">
        <f t="shared" si="199"/>
        <v/>
      </c>
      <c r="O5583" s="99" t="str">
        <f t="shared" si="200"/>
        <v/>
      </c>
      <c r="P5583" s="168">
        <f t="shared" si="198"/>
        <v>0</v>
      </c>
    </row>
    <row r="5584" spans="6:16" ht="30" customHeight="1">
      <c r="F5584" s="76" t="str">
        <f t="shared" si="199"/>
        <v/>
      </c>
      <c r="O5584" s="99" t="str">
        <f t="shared" si="200"/>
        <v/>
      </c>
      <c r="P5584" s="168">
        <f t="shared" si="198"/>
        <v>0</v>
      </c>
    </row>
    <row r="5585" spans="6:16" ht="30" customHeight="1">
      <c r="F5585" s="76" t="str">
        <f t="shared" si="199"/>
        <v/>
      </c>
      <c r="O5585" s="99" t="str">
        <f t="shared" si="200"/>
        <v/>
      </c>
      <c r="P5585" s="168">
        <f t="shared" si="198"/>
        <v>0</v>
      </c>
    </row>
    <row r="5586" spans="6:16" ht="30" customHeight="1">
      <c r="F5586" s="76" t="str">
        <f t="shared" si="199"/>
        <v/>
      </c>
      <c r="O5586" s="99" t="str">
        <f t="shared" si="200"/>
        <v/>
      </c>
      <c r="P5586" s="168">
        <f t="shared" si="198"/>
        <v>0</v>
      </c>
    </row>
    <row r="5587" spans="6:16" ht="30" customHeight="1">
      <c r="F5587" s="76" t="str">
        <f t="shared" si="199"/>
        <v/>
      </c>
      <c r="O5587" s="99" t="str">
        <f t="shared" si="200"/>
        <v/>
      </c>
      <c r="P5587" s="168">
        <f t="shared" si="198"/>
        <v>0</v>
      </c>
    </row>
    <row r="5588" spans="6:16" ht="30" customHeight="1">
      <c r="F5588" s="76" t="str">
        <f t="shared" si="199"/>
        <v/>
      </c>
      <c r="O5588" s="99" t="str">
        <f t="shared" si="200"/>
        <v/>
      </c>
      <c r="P5588" s="168">
        <f t="shared" si="198"/>
        <v>0</v>
      </c>
    </row>
    <row r="5589" spans="6:16" ht="30" customHeight="1">
      <c r="F5589" s="76" t="str">
        <f t="shared" si="199"/>
        <v/>
      </c>
      <c r="O5589" s="99" t="str">
        <f t="shared" si="200"/>
        <v/>
      </c>
      <c r="P5589" s="168">
        <f t="shared" si="198"/>
        <v>0</v>
      </c>
    </row>
    <row r="5590" spans="6:16" ht="30" customHeight="1">
      <c r="F5590" s="76" t="str">
        <f t="shared" si="199"/>
        <v/>
      </c>
      <c r="O5590" s="99" t="str">
        <f t="shared" si="200"/>
        <v/>
      </c>
      <c r="P5590" s="168">
        <f t="shared" si="198"/>
        <v>0</v>
      </c>
    </row>
    <row r="5591" spans="6:16" ht="30" customHeight="1">
      <c r="F5591" s="76" t="str">
        <f t="shared" si="199"/>
        <v/>
      </c>
      <c r="O5591" s="99" t="str">
        <f t="shared" si="200"/>
        <v/>
      </c>
      <c r="P5591" s="168">
        <f t="shared" si="198"/>
        <v>0</v>
      </c>
    </row>
    <row r="5592" spans="6:16" ht="30" customHeight="1">
      <c r="F5592" s="76" t="str">
        <f t="shared" si="199"/>
        <v/>
      </c>
      <c r="O5592" s="99" t="str">
        <f t="shared" si="200"/>
        <v/>
      </c>
      <c r="P5592" s="168">
        <f t="shared" si="198"/>
        <v>0</v>
      </c>
    </row>
    <row r="5593" spans="6:16" ht="30" customHeight="1">
      <c r="F5593" s="76" t="str">
        <f t="shared" si="199"/>
        <v/>
      </c>
      <c r="O5593" s="99" t="str">
        <f t="shared" si="200"/>
        <v/>
      </c>
      <c r="P5593" s="168">
        <f t="shared" si="198"/>
        <v>0</v>
      </c>
    </row>
    <row r="5594" spans="6:16" ht="30" customHeight="1">
      <c r="F5594" s="76" t="str">
        <f t="shared" si="199"/>
        <v/>
      </c>
      <c r="O5594" s="99" t="str">
        <f t="shared" si="200"/>
        <v/>
      </c>
      <c r="P5594" s="168">
        <f t="shared" si="198"/>
        <v>0</v>
      </c>
    </row>
    <row r="5595" spans="6:16" ht="30" customHeight="1">
      <c r="F5595" s="76" t="str">
        <f t="shared" si="199"/>
        <v/>
      </c>
      <c r="O5595" s="99" t="str">
        <f t="shared" si="200"/>
        <v/>
      </c>
      <c r="P5595" s="168">
        <f t="shared" si="198"/>
        <v>0</v>
      </c>
    </row>
    <row r="5596" spans="6:16" ht="30" customHeight="1">
      <c r="F5596" s="76" t="str">
        <f t="shared" si="199"/>
        <v/>
      </c>
      <c r="O5596" s="99" t="str">
        <f t="shared" si="200"/>
        <v/>
      </c>
      <c r="P5596" s="168">
        <f t="shared" si="198"/>
        <v>0</v>
      </c>
    </row>
    <row r="5597" spans="6:16" ht="30" customHeight="1">
      <c r="F5597" s="76" t="str">
        <f t="shared" si="199"/>
        <v/>
      </c>
      <c r="O5597" s="99" t="str">
        <f t="shared" si="200"/>
        <v/>
      </c>
      <c r="P5597" s="168">
        <f t="shared" si="198"/>
        <v>0</v>
      </c>
    </row>
    <row r="5598" spans="6:16" ht="30" customHeight="1">
      <c r="F5598" s="76" t="str">
        <f t="shared" si="199"/>
        <v/>
      </c>
      <c r="O5598" s="99" t="str">
        <f t="shared" si="200"/>
        <v/>
      </c>
      <c r="P5598" s="168">
        <f t="shared" si="198"/>
        <v>0</v>
      </c>
    </row>
    <row r="5599" spans="6:16" ht="30" customHeight="1">
      <c r="F5599" s="76" t="str">
        <f t="shared" si="199"/>
        <v/>
      </c>
      <c r="O5599" s="99" t="str">
        <f t="shared" si="200"/>
        <v/>
      </c>
      <c r="P5599" s="168">
        <f t="shared" si="198"/>
        <v>0</v>
      </c>
    </row>
    <row r="5600" spans="6:16" ht="30" customHeight="1">
      <c r="F5600" s="76" t="str">
        <f t="shared" si="199"/>
        <v/>
      </c>
      <c r="O5600" s="99" t="str">
        <f t="shared" si="200"/>
        <v/>
      </c>
      <c r="P5600" s="168">
        <f t="shared" si="198"/>
        <v>0</v>
      </c>
    </row>
    <row r="5601" spans="6:16" ht="30" customHeight="1">
      <c r="F5601" s="76" t="str">
        <f t="shared" si="199"/>
        <v/>
      </c>
      <c r="O5601" s="99" t="str">
        <f t="shared" si="200"/>
        <v/>
      </c>
      <c r="P5601" s="168">
        <f t="shared" si="198"/>
        <v>0</v>
      </c>
    </row>
    <row r="5602" spans="6:16" ht="30" customHeight="1">
      <c r="F5602" s="76" t="str">
        <f t="shared" si="199"/>
        <v/>
      </c>
      <c r="O5602" s="99" t="str">
        <f t="shared" si="200"/>
        <v/>
      </c>
      <c r="P5602" s="168">
        <f t="shared" si="198"/>
        <v>0</v>
      </c>
    </row>
    <row r="5603" spans="6:16" ht="30" customHeight="1">
      <c r="F5603" s="76" t="str">
        <f t="shared" si="199"/>
        <v/>
      </c>
      <c r="O5603" s="99" t="str">
        <f t="shared" si="200"/>
        <v/>
      </c>
      <c r="P5603" s="168">
        <f t="shared" si="198"/>
        <v>0</v>
      </c>
    </row>
    <row r="5604" spans="6:16" ht="30" customHeight="1">
      <c r="F5604" s="76" t="str">
        <f t="shared" si="199"/>
        <v/>
      </c>
      <c r="O5604" s="99" t="str">
        <f t="shared" si="200"/>
        <v/>
      </c>
      <c r="P5604" s="168">
        <f t="shared" si="198"/>
        <v>0</v>
      </c>
    </row>
    <row r="5605" spans="6:16" ht="30" customHeight="1">
      <c r="F5605" s="76" t="str">
        <f t="shared" si="199"/>
        <v/>
      </c>
      <c r="O5605" s="99" t="str">
        <f t="shared" si="200"/>
        <v/>
      </c>
      <c r="P5605" s="168">
        <f t="shared" si="198"/>
        <v>0</v>
      </c>
    </row>
    <row r="5606" spans="6:16" ht="30" customHeight="1">
      <c r="F5606" s="76" t="str">
        <f t="shared" si="199"/>
        <v/>
      </c>
      <c r="O5606" s="99" t="str">
        <f t="shared" si="200"/>
        <v/>
      </c>
      <c r="P5606" s="168">
        <f t="shared" si="198"/>
        <v>0</v>
      </c>
    </row>
    <row r="5607" spans="6:16" ht="30" customHeight="1">
      <c r="F5607" s="76" t="str">
        <f t="shared" si="199"/>
        <v/>
      </c>
      <c r="O5607" s="99" t="str">
        <f t="shared" si="200"/>
        <v/>
      </c>
      <c r="P5607" s="168">
        <f t="shared" si="198"/>
        <v>0</v>
      </c>
    </row>
    <row r="5608" spans="6:16" ht="30" customHeight="1">
      <c r="F5608" s="76" t="str">
        <f t="shared" si="199"/>
        <v/>
      </c>
      <c r="O5608" s="99" t="str">
        <f t="shared" si="200"/>
        <v/>
      </c>
      <c r="P5608" s="168">
        <f t="shared" si="198"/>
        <v>0</v>
      </c>
    </row>
    <row r="5609" spans="6:16" ht="30" customHeight="1">
      <c r="F5609" s="76" t="str">
        <f t="shared" si="199"/>
        <v/>
      </c>
      <c r="O5609" s="99" t="str">
        <f t="shared" si="200"/>
        <v/>
      </c>
      <c r="P5609" s="168">
        <f t="shared" si="198"/>
        <v>0</v>
      </c>
    </row>
    <row r="5610" spans="6:16" ht="30" customHeight="1">
      <c r="F5610" s="76" t="str">
        <f t="shared" si="199"/>
        <v/>
      </c>
      <c r="O5610" s="99" t="str">
        <f t="shared" si="200"/>
        <v/>
      </c>
      <c r="P5610" s="168">
        <f t="shared" si="198"/>
        <v>0</v>
      </c>
    </row>
    <row r="5611" spans="6:16" ht="30" customHeight="1">
      <c r="F5611" s="76" t="str">
        <f t="shared" si="199"/>
        <v/>
      </c>
      <c r="O5611" s="99" t="str">
        <f t="shared" si="200"/>
        <v/>
      </c>
      <c r="P5611" s="168">
        <f t="shared" si="198"/>
        <v>0</v>
      </c>
    </row>
    <row r="5612" spans="6:16" ht="30" customHeight="1">
      <c r="F5612" s="76" t="str">
        <f t="shared" si="199"/>
        <v/>
      </c>
      <c r="O5612" s="99" t="str">
        <f t="shared" si="200"/>
        <v/>
      </c>
      <c r="P5612" s="168">
        <f t="shared" ref="P5612:P5675" si="201">IFERROR(T5612/S5612,0)</f>
        <v>0</v>
      </c>
    </row>
    <row r="5613" spans="6:16" ht="30" customHeight="1">
      <c r="F5613" s="76" t="str">
        <f t="shared" si="199"/>
        <v/>
      </c>
      <c r="O5613" s="99" t="str">
        <f t="shared" si="200"/>
        <v/>
      </c>
      <c r="P5613" s="168">
        <f t="shared" si="201"/>
        <v>0</v>
      </c>
    </row>
    <row r="5614" spans="6:16" ht="30" customHeight="1">
      <c r="F5614" s="76" t="str">
        <f t="shared" si="199"/>
        <v/>
      </c>
      <c r="O5614" s="99" t="str">
        <f t="shared" si="200"/>
        <v/>
      </c>
      <c r="P5614" s="168">
        <f t="shared" si="201"/>
        <v>0</v>
      </c>
    </row>
    <row r="5615" spans="6:16" ht="30" customHeight="1">
      <c r="F5615" s="76" t="str">
        <f t="shared" si="199"/>
        <v/>
      </c>
      <c r="O5615" s="99" t="str">
        <f t="shared" si="200"/>
        <v/>
      </c>
      <c r="P5615" s="168">
        <f t="shared" si="201"/>
        <v>0</v>
      </c>
    </row>
    <row r="5616" spans="6:16" ht="30" customHeight="1">
      <c r="F5616" s="76" t="str">
        <f t="shared" si="199"/>
        <v/>
      </c>
      <c r="O5616" s="99" t="str">
        <f t="shared" si="200"/>
        <v/>
      </c>
      <c r="P5616" s="168">
        <f t="shared" si="201"/>
        <v>0</v>
      </c>
    </row>
    <row r="5617" spans="6:16" ht="30" customHeight="1">
      <c r="F5617" s="76" t="str">
        <f t="shared" si="199"/>
        <v/>
      </c>
      <c r="O5617" s="99" t="str">
        <f t="shared" si="200"/>
        <v/>
      </c>
      <c r="P5617" s="168">
        <f t="shared" si="201"/>
        <v>0</v>
      </c>
    </row>
    <row r="5618" spans="6:16" ht="30" customHeight="1">
      <c r="F5618" s="76" t="str">
        <f t="shared" si="199"/>
        <v/>
      </c>
      <c r="O5618" s="99" t="str">
        <f t="shared" si="200"/>
        <v/>
      </c>
      <c r="P5618" s="168">
        <f t="shared" si="201"/>
        <v>0</v>
      </c>
    </row>
    <row r="5619" spans="6:16" ht="30" customHeight="1">
      <c r="F5619" s="76" t="str">
        <f t="shared" si="199"/>
        <v/>
      </c>
      <c r="O5619" s="99" t="str">
        <f t="shared" si="200"/>
        <v/>
      </c>
      <c r="P5619" s="168">
        <f t="shared" si="201"/>
        <v>0</v>
      </c>
    </row>
    <row r="5620" spans="6:16" ht="30" customHeight="1">
      <c r="F5620" s="76" t="str">
        <f t="shared" si="199"/>
        <v/>
      </c>
      <c r="O5620" s="99" t="str">
        <f t="shared" si="200"/>
        <v/>
      </c>
      <c r="P5620" s="168">
        <f t="shared" si="201"/>
        <v>0</v>
      </c>
    </row>
    <row r="5621" spans="6:16" ht="30" customHeight="1">
      <c r="F5621" s="76" t="str">
        <f t="shared" si="199"/>
        <v/>
      </c>
      <c r="O5621" s="99" t="str">
        <f t="shared" si="200"/>
        <v/>
      </c>
      <c r="P5621" s="168">
        <f t="shared" si="201"/>
        <v>0</v>
      </c>
    </row>
    <row r="5622" spans="6:16" ht="30" customHeight="1">
      <c r="F5622" s="76" t="str">
        <f t="shared" si="199"/>
        <v/>
      </c>
      <c r="O5622" s="99" t="str">
        <f t="shared" si="200"/>
        <v/>
      </c>
      <c r="P5622" s="168">
        <f t="shared" si="201"/>
        <v>0</v>
      </c>
    </row>
    <row r="5623" spans="6:16" ht="30" customHeight="1">
      <c r="F5623" s="76" t="str">
        <f t="shared" si="199"/>
        <v/>
      </c>
      <c r="O5623" s="99" t="str">
        <f t="shared" si="200"/>
        <v/>
      </c>
      <c r="P5623" s="168">
        <f t="shared" si="201"/>
        <v>0</v>
      </c>
    </row>
    <row r="5624" spans="6:16" ht="30" customHeight="1">
      <c r="F5624" s="76" t="str">
        <f t="shared" si="199"/>
        <v/>
      </c>
      <c r="O5624" s="99" t="str">
        <f t="shared" si="200"/>
        <v/>
      </c>
      <c r="P5624" s="168">
        <f t="shared" si="201"/>
        <v>0</v>
      </c>
    </row>
    <row r="5625" spans="6:16" ht="30" customHeight="1">
      <c r="F5625" s="76" t="str">
        <f t="shared" si="199"/>
        <v/>
      </c>
      <c r="O5625" s="99" t="str">
        <f t="shared" si="200"/>
        <v/>
      </c>
      <c r="P5625" s="168">
        <f t="shared" si="201"/>
        <v>0</v>
      </c>
    </row>
    <row r="5626" spans="6:16" ht="30" customHeight="1">
      <c r="F5626" s="76" t="str">
        <f t="shared" si="199"/>
        <v/>
      </c>
      <c r="O5626" s="99" t="str">
        <f t="shared" si="200"/>
        <v/>
      </c>
      <c r="P5626" s="168">
        <f t="shared" si="201"/>
        <v>0</v>
      </c>
    </row>
    <row r="5627" spans="6:16" ht="30" customHeight="1">
      <c r="F5627" s="76" t="str">
        <f t="shared" si="199"/>
        <v/>
      </c>
      <c r="O5627" s="99" t="str">
        <f t="shared" si="200"/>
        <v/>
      </c>
      <c r="P5627" s="168">
        <f t="shared" si="201"/>
        <v>0</v>
      </c>
    </row>
    <row r="5628" spans="6:16" ht="30" customHeight="1">
      <c r="F5628" s="76" t="str">
        <f t="shared" si="199"/>
        <v/>
      </c>
      <c r="O5628" s="99" t="str">
        <f t="shared" si="200"/>
        <v/>
      </c>
      <c r="P5628" s="168">
        <f t="shared" si="201"/>
        <v>0</v>
      </c>
    </row>
    <row r="5629" spans="6:16" ht="30" customHeight="1">
      <c r="F5629" s="76" t="str">
        <f t="shared" si="199"/>
        <v/>
      </c>
      <c r="O5629" s="99" t="str">
        <f t="shared" si="200"/>
        <v/>
      </c>
      <c r="P5629" s="168">
        <f t="shared" si="201"/>
        <v>0</v>
      </c>
    </row>
    <row r="5630" spans="6:16" ht="30" customHeight="1">
      <c r="F5630" s="76" t="str">
        <f t="shared" si="199"/>
        <v/>
      </c>
      <c r="O5630" s="99" t="str">
        <f t="shared" si="200"/>
        <v/>
      </c>
      <c r="P5630" s="168">
        <f t="shared" si="201"/>
        <v>0</v>
      </c>
    </row>
    <row r="5631" spans="6:16" ht="30" customHeight="1">
      <c r="F5631" s="76" t="str">
        <f t="shared" si="199"/>
        <v/>
      </c>
      <c r="O5631" s="99" t="str">
        <f t="shared" si="200"/>
        <v/>
      </c>
      <c r="P5631" s="168">
        <f t="shared" si="201"/>
        <v>0</v>
      </c>
    </row>
    <row r="5632" spans="6:16" ht="30" customHeight="1">
      <c r="F5632" s="76" t="str">
        <f t="shared" si="199"/>
        <v/>
      </c>
      <c r="O5632" s="99" t="str">
        <f t="shared" si="200"/>
        <v/>
      </c>
      <c r="P5632" s="168">
        <f t="shared" si="201"/>
        <v>0</v>
      </c>
    </row>
    <row r="5633" spans="6:16" ht="30" customHeight="1">
      <c r="F5633" s="76" t="str">
        <f t="shared" si="199"/>
        <v/>
      </c>
      <c r="O5633" s="99" t="str">
        <f t="shared" si="200"/>
        <v/>
      </c>
      <c r="P5633" s="168">
        <f t="shared" si="201"/>
        <v>0</v>
      </c>
    </row>
    <row r="5634" spans="6:16" ht="30" customHeight="1">
      <c r="F5634" s="76" t="str">
        <f t="shared" si="199"/>
        <v/>
      </c>
      <c r="O5634" s="99" t="str">
        <f t="shared" si="200"/>
        <v/>
      </c>
      <c r="P5634" s="168">
        <f t="shared" si="201"/>
        <v>0</v>
      </c>
    </row>
    <row r="5635" spans="6:16" ht="30" customHeight="1">
      <c r="F5635" s="76" t="str">
        <f t="shared" si="199"/>
        <v/>
      </c>
      <c r="O5635" s="99" t="str">
        <f t="shared" si="200"/>
        <v/>
      </c>
      <c r="P5635" s="168">
        <f t="shared" si="201"/>
        <v>0</v>
      </c>
    </row>
    <row r="5636" spans="6:16" ht="30" customHeight="1">
      <c r="F5636" s="76" t="str">
        <f t="shared" si="199"/>
        <v/>
      </c>
      <c r="O5636" s="99" t="str">
        <f t="shared" si="200"/>
        <v/>
      </c>
      <c r="P5636" s="168">
        <f t="shared" si="201"/>
        <v>0</v>
      </c>
    </row>
    <row r="5637" spans="6:16" ht="30" customHeight="1">
      <c r="F5637" s="76" t="str">
        <f t="shared" si="199"/>
        <v/>
      </c>
      <c r="O5637" s="99" t="str">
        <f t="shared" si="200"/>
        <v/>
      </c>
      <c r="P5637" s="168">
        <f t="shared" si="201"/>
        <v>0</v>
      </c>
    </row>
    <row r="5638" spans="6:16" ht="30" customHeight="1">
      <c r="F5638" s="76" t="str">
        <f t="shared" si="199"/>
        <v/>
      </c>
      <c r="O5638" s="99" t="str">
        <f t="shared" si="200"/>
        <v/>
      </c>
      <c r="P5638" s="168">
        <f t="shared" si="201"/>
        <v>0</v>
      </c>
    </row>
    <row r="5639" spans="6:16" ht="30" customHeight="1">
      <c r="F5639" s="76" t="str">
        <f t="shared" si="199"/>
        <v/>
      </c>
      <c r="O5639" s="99" t="str">
        <f t="shared" si="200"/>
        <v/>
      </c>
      <c r="P5639" s="168">
        <f t="shared" si="201"/>
        <v>0</v>
      </c>
    </row>
    <row r="5640" spans="6:16" ht="30" customHeight="1">
      <c r="F5640" s="76" t="str">
        <f t="shared" ref="F5640:F5703" si="202">B5640&amp;C5640&amp;D5640&amp;E5640</f>
        <v/>
      </c>
      <c r="O5640" s="99" t="str">
        <f t="shared" si="200"/>
        <v/>
      </c>
      <c r="P5640" s="168">
        <f t="shared" si="201"/>
        <v>0</v>
      </c>
    </row>
    <row r="5641" spans="6:16" ht="30" customHeight="1">
      <c r="F5641" s="76" t="str">
        <f t="shared" si="202"/>
        <v/>
      </c>
      <c r="O5641" s="99" t="str">
        <f t="shared" si="200"/>
        <v/>
      </c>
      <c r="P5641" s="168">
        <f t="shared" si="201"/>
        <v>0</v>
      </c>
    </row>
    <row r="5642" spans="6:16" ht="30" customHeight="1">
      <c r="F5642" s="76" t="str">
        <f t="shared" si="202"/>
        <v/>
      </c>
      <c r="O5642" s="99" t="str">
        <f t="shared" ref="O5642:O5705" si="203">+F5642&amp;M5642&amp;N5642</f>
        <v/>
      </c>
      <c r="P5642" s="168">
        <f t="shared" si="201"/>
        <v>0</v>
      </c>
    </row>
    <row r="5643" spans="6:16" ht="30" customHeight="1">
      <c r="F5643" s="76" t="str">
        <f t="shared" si="202"/>
        <v/>
      </c>
      <c r="O5643" s="99" t="str">
        <f t="shared" si="203"/>
        <v/>
      </c>
      <c r="P5643" s="168">
        <f t="shared" si="201"/>
        <v>0</v>
      </c>
    </row>
    <row r="5644" spans="6:16" ht="30" customHeight="1">
      <c r="F5644" s="76" t="str">
        <f t="shared" si="202"/>
        <v/>
      </c>
      <c r="O5644" s="99" t="str">
        <f t="shared" si="203"/>
        <v/>
      </c>
      <c r="P5644" s="168">
        <f t="shared" si="201"/>
        <v>0</v>
      </c>
    </row>
    <row r="5645" spans="6:16" ht="30" customHeight="1">
      <c r="F5645" s="76" t="str">
        <f t="shared" si="202"/>
        <v/>
      </c>
      <c r="O5645" s="99" t="str">
        <f t="shared" si="203"/>
        <v/>
      </c>
      <c r="P5645" s="168">
        <f t="shared" si="201"/>
        <v>0</v>
      </c>
    </row>
    <row r="5646" spans="6:16" ht="30" customHeight="1">
      <c r="F5646" s="76" t="str">
        <f t="shared" si="202"/>
        <v/>
      </c>
      <c r="O5646" s="99" t="str">
        <f t="shared" si="203"/>
        <v/>
      </c>
      <c r="P5646" s="168">
        <f t="shared" si="201"/>
        <v>0</v>
      </c>
    </row>
    <row r="5647" spans="6:16" ht="30" customHeight="1">
      <c r="F5647" s="76" t="str">
        <f t="shared" si="202"/>
        <v/>
      </c>
      <c r="O5647" s="99" t="str">
        <f t="shared" si="203"/>
        <v/>
      </c>
      <c r="P5647" s="168">
        <f t="shared" si="201"/>
        <v>0</v>
      </c>
    </row>
    <row r="5648" spans="6:16" ht="30" customHeight="1">
      <c r="F5648" s="76" t="str">
        <f t="shared" si="202"/>
        <v/>
      </c>
      <c r="O5648" s="99" t="str">
        <f t="shared" si="203"/>
        <v/>
      </c>
      <c r="P5648" s="168">
        <f t="shared" si="201"/>
        <v>0</v>
      </c>
    </row>
    <row r="5649" spans="6:16" ht="30" customHeight="1">
      <c r="F5649" s="76" t="str">
        <f t="shared" si="202"/>
        <v/>
      </c>
      <c r="O5649" s="99" t="str">
        <f t="shared" si="203"/>
        <v/>
      </c>
      <c r="P5649" s="168">
        <f t="shared" si="201"/>
        <v>0</v>
      </c>
    </row>
    <row r="5650" spans="6:16" ht="30" customHeight="1">
      <c r="F5650" s="76" t="str">
        <f t="shared" si="202"/>
        <v/>
      </c>
      <c r="O5650" s="99" t="str">
        <f t="shared" si="203"/>
        <v/>
      </c>
      <c r="P5650" s="168">
        <f t="shared" si="201"/>
        <v>0</v>
      </c>
    </row>
    <row r="5651" spans="6:16" ht="30" customHeight="1">
      <c r="F5651" s="76" t="str">
        <f t="shared" si="202"/>
        <v/>
      </c>
      <c r="O5651" s="99" t="str">
        <f t="shared" si="203"/>
        <v/>
      </c>
      <c r="P5651" s="168">
        <f t="shared" si="201"/>
        <v>0</v>
      </c>
    </row>
    <row r="5652" spans="6:16" ht="30" customHeight="1">
      <c r="F5652" s="76" t="str">
        <f t="shared" si="202"/>
        <v/>
      </c>
      <c r="O5652" s="99" t="str">
        <f t="shared" si="203"/>
        <v/>
      </c>
      <c r="P5652" s="168">
        <f t="shared" si="201"/>
        <v>0</v>
      </c>
    </row>
    <row r="5653" spans="6:16" ht="30" customHeight="1">
      <c r="F5653" s="76" t="str">
        <f t="shared" si="202"/>
        <v/>
      </c>
      <c r="O5653" s="99" t="str">
        <f t="shared" si="203"/>
        <v/>
      </c>
      <c r="P5653" s="168">
        <f t="shared" si="201"/>
        <v>0</v>
      </c>
    </row>
    <row r="5654" spans="6:16" ht="30" customHeight="1">
      <c r="F5654" s="76" t="str">
        <f t="shared" si="202"/>
        <v/>
      </c>
      <c r="O5654" s="99" t="str">
        <f t="shared" si="203"/>
        <v/>
      </c>
      <c r="P5654" s="168">
        <f t="shared" si="201"/>
        <v>0</v>
      </c>
    </row>
    <row r="5655" spans="6:16" ht="30" customHeight="1">
      <c r="F5655" s="76" t="str">
        <f t="shared" si="202"/>
        <v/>
      </c>
      <c r="O5655" s="99" t="str">
        <f t="shared" si="203"/>
        <v/>
      </c>
      <c r="P5655" s="168">
        <f t="shared" si="201"/>
        <v>0</v>
      </c>
    </row>
    <row r="5656" spans="6:16" ht="30" customHeight="1">
      <c r="F5656" s="76" t="str">
        <f t="shared" si="202"/>
        <v/>
      </c>
      <c r="O5656" s="99" t="str">
        <f t="shared" si="203"/>
        <v/>
      </c>
      <c r="P5656" s="168">
        <f t="shared" si="201"/>
        <v>0</v>
      </c>
    </row>
    <row r="5657" spans="6:16" ht="30" customHeight="1">
      <c r="F5657" s="76" t="str">
        <f t="shared" si="202"/>
        <v/>
      </c>
      <c r="O5657" s="99" t="str">
        <f t="shared" si="203"/>
        <v/>
      </c>
      <c r="P5657" s="168">
        <f t="shared" si="201"/>
        <v>0</v>
      </c>
    </row>
    <row r="5658" spans="6:16" ht="30" customHeight="1">
      <c r="F5658" s="76" t="str">
        <f t="shared" si="202"/>
        <v/>
      </c>
      <c r="O5658" s="99" t="str">
        <f t="shared" si="203"/>
        <v/>
      </c>
      <c r="P5658" s="168">
        <f t="shared" si="201"/>
        <v>0</v>
      </c>
    </row>
    <row r="5659" spans="6:16" ht="30" customHeight="1">
      <c r="F5659" s="76" t="str">
        <f t="shared" si="202"/>
        <v/>
      </c>
      <c r="O5659" s="99" t="str">
        <f t="shared" si="203"/>
        <v/>
      </c>
      <c r="P5659" s="168">
        <f t="shared" si="201"/>
        <v>0</v>
      </c>
    </row>
    <row r="5660" spans="6:16" ht="30" customHeight="1">
      <c r="F5660" s="76" t="str">
        <f t="shared" si="202"/>
        <v/>
      </c>
      <c r="O5660" s="99" t="str">
        <f t="shared" si="203"/>
        <v/>
      </c>
      <c r="P5660" s="168">
        <f t="shared" si="201"/>
        <v>0</v>
      </c>
    </row>
    <row r="5661" spans="6:16" ht="30" customHeight="1">
      <c r="F5661" s="76" t="str">
        <f t="shared" si="202"/>
        <v/>
      </c>
      <c r="O5661" s="99" t="str">
        <f t="shared" si="203"/>
        <v/>
      </c>
      <c r="P5661" s="168">
        <f t="shared" si="201"/>
        <v>0</v>
      </c>
    </row>
    <row r="5662" spans="6:16" ht="30" customHeight="1">
      <c r="F5662" s="76" t="str">
        <f t="shared" si="202"/>
        <v/>
      </c>
      <c r="O5662" s="99" t="str">
        <f t="shared" si="203"/>
        <v/>
      </c>
      <c r="P5662" s="168">
        <f t="shared" si="201"/>
        <v>0</v>
      </c>
    </row>
    <row r="5663" spans="6:16" ht="30" customHeight="1">
      <c r="F5663" s="76" t="str">
        <f t="shared" si="202"/>
        <v/>
      </c>
      <c r="O5663" s="99" t="str">
        <f t="shared" si="203"/>
        <v/>
      </c>
      <c r="P5663" s="168">
        <f t="shared" si="201"/>
        <v>0</v>
      </c>
    </row>
    <row r="5664" spans="6:16" ht="30" customHeight="1">
      <c r="F5664" s="76" t="str">
        <f t="shared" si="202"/>
        <v/>
      </c>
      <c r="O5664" s="99" t="str">
        <f t="shared" si="203"/>
        <v/>
      </c>
      <c r="P5664" s="168">
        <f t="shared" si="201"/>
        <v>0</v>
      </c>
    </row>
    <row r="5665" spans="6:16" ht="30" customHeight="1">
      <c r="F5665" s="76" t="str">
        <f t="shared" si="202"/>
        <v/>
      </c>
      <c r="O5665" s="99" t="str">
        <f t="shared" si="203"/>
        <v/>
      </c>
      <c r="P5665" s="168">
        <f t="shared" si="201"/>
        <v>0</v>
      </c>
    </row>
    <row r="5666" spans="6:16" ht="30" customHeight="1">
      <c r="F5666" s="76" t="str">
        <f t="shared" si="202"/>
        <v/>
      </c>
      <c r="O5666" s="99" t="str">
        <f t="shared" si="203"/>
        <v/>
      </c>
      <c r="P5666" s="168">
        <f t="shared" si="201"/>
        <v>0</v>
      </c>
    </row>
    <row r="5667" spans="6:16" ht="30" customHeight="1">
      <c r="F5667" s="76" t="str">
        <f t="shared" si="202"/>
        <v/>
      </c>
      <c r="O5667" s="99" t="str">
        <f t="shared" si="203"/>
        <v/>
      </c>
      <c r="P5667" s="168">
        <f t="shared" si="201"/>
        <v>0</v>
      </c>
    </row>
    <row r="5668" spans="6:16" ht="30" customHeight="1">
      <c r="F5668" s="76" t="str">
        <f t="shared" si="202"/>
        <v/>
      </c>
      <c r="O5668" s="99" t="str">
        <f t="shared" si="203"/>
        <v/>
      </c>
      <c r="P5668" s="168">
        <f t="shared" si="201"/>
        <v>0</v>
      </c>
    </row>
    <row r="5669" spans="6:16" ht="30" customHeight="1">
      <c r="F5669" s="76" t="str">
        <f t="shared" si="202"/>
        <v/>
      </c>
      <c r="O5669" s="99" t="str">
        <f t="shared" si="203"/>
        <v/>
      </c>
      <c r="P5669" s="168">
        <f t="shared" si="201"/>
        <v>0</v>
      </c>
    </row>
    <row r="5670" spans="6:16" ht="30" customHeight="1">
      <c r="F5670" s="76" t="str">
        <f t="shared" si="202"/>
        <v/>
      </c>
      <c r="O5670" s="99" t="str">
        <f t="shared" si="203"/>
        <v/>
      </c>
      <c r="P5670" s="168">
        <f t="shared" si="201"/>
        <v>0</v>
      </c>
    </row>
    <row r="5671" spans="6:16" ht="30" customHeight="1">
      <c r="F5671" s="76" t="str">
        <f t="shared" si="202"/>
        <v/>
      </c>
      <c r="O5671" s="99" t="str">
        <f t="shared" si="203"/>
        <v/>
      </c>
      <c r="P5671" s="168">
        <f t="shared" si="201"/>
        <v>0</v>
      </c>
    </row>
    <row r="5672" spans="6:16" ht="30" customHeight="1">
      <c r="F5672" s="76" t="str">
        <f t="shared" si="202"/>
        <v/>
      </c>
      <c r="O5672" s="99" t="str">
        <f t="shared" si="203"/>
        <v/>
      </c>
      <c r="P5672" s="168">
        <f t="shared" si="201"/>
        <v>0</v>
      </c>
    </row>
    <row r="5673" spans="6:16" ht="30" customHeight="1">
      <c r="F5673" s="76" t="str">
        <f t="shared" si="202"/>
        <v/>
      </c>
      <c r="O5673" s="99" t="str">
        <f t="shared" si="203"/>
        <v/>
      </c>
      <c r="P5673" s="168">
        <f t="shared" si="201"/>
        <v>0</v>
      </c>
    </row>
    <row r="5674" spans="6:16" ht="30" customHeight="1">
      <c r="F5674" s="76" t="str">
        <f t="shared" si="202"/>
        <v/>
      </c>
      <c r="O5674" s="99" t="str">
        <f t="shared" si="203"/>
        <v/>
      </c>
      <c r="P5674" s="168">
        <f t="shared" si="201"/>
        <v>0</v>
      </c>
    </row>
    <row r="5675" spans="6:16" ht="30" customHeight="1">
      <c r="F5675" s="76" t="str">
        <f t="shared" si="202"/>
        <v/>
      </c>
      <c r="O5675" s="99" t="str">
        <f t="shared" si="203"/>
        <v/>
      </c>
      <c r="P5675" s="168">
        <f t="shared" si="201"/>
        <v>0</v>
      </c>
    </row>
    <row r="5676" spans="6:16" ht="30" customHeight="1">
      <c r="F5676" s="76" t="str">
        <f t="shared" si="202"/>
        <v/>
      </c>
      <c r="O5676" s="99" t="str">
        <f t="shared" si="203"/>
        <v/>
      </c>
      <c r="P5676" s="168">
        <f t="shared" ref="P5676:P5739" si="204">IFERROR(T5676/S5676,0)</f>
        <v>0</v>
      </c>
    </row>
    <row r="5677" spans="6:16" ht="30" customHeight="1">
      <c r="F5677" s="76" t="str">
        <f t="shared" si="202"/>
        <v/>
      </c>
      <c r="O5677" s="99" t="str">
        <f t="shared" si="203"/>
        <v/>
      </c>
      <c r="P5677" s="168">
        <f t="shared" si="204"/>
        <v>0</v>
      </c>
    </row>
    <row r="5678" spans="6:16" ht="30" customHeight="1">
      <c r="F5678" s="76" t="str">
        <f t="shared" si="202"/>
        <v/>
      </c>
      <c r="O5678" s="99" t="str">
        <f t="shared" si="203"/>
        <v/>
      </c>
      <c r="P5678" s="168">
        <f t="shared" si="204"/>
        <v>0</v>
      </c>
    </row>
    <row r="5679" spans="6:16" ht="30" customHeight="1">
      <c r="F5679" s="76" t="str">
        <f t="shared" si="202"/>
        <v/>
      </c>
      <c r="O5679" s="99" t="str">
        <f t="shared" si="203"/>
        <v/>
      </c>
      <c r="P5679" s="168">
        <f t="shared" si="204"/>
        <v>0</v>
      </c>
    </row>
    <row r="5680" spans="6:16" ht="30" customHeight="1">
      <c r="F5680" s="76" t="str">
        <f t="shared" si="202"/>
        <v/>
      </c>
      <c r="O5680" s="99" t="str">
        <f t="shared" si="203"/>
        <v/>
      </c>
      <c r="P5680" s="168">
        <f t="shared" si="204"/>
        <v>0</v>
      </c>
    </row>
    <row r="5681" spans="6:16" ht="30" customHeight="1">
      <c r="F5681" s="76" t="str">
        <f t="shared" si="202"/>
        <v/>
      </c>
      <c r="O5681" s="99" t="str">
        <f t="shared" si="203"/>
        <v/>
      </c>
      <c r="P5681" s="168">
        <f t="shared" si="204"/>
        <v>0</v>
      </c>
    </row>
    <row r="5682" spans="6:16" ht="30" customHeight="1">
      <c r="F5682" s="76" t="str">
        <f t="shared" si="202"/>
        <v/>
      </c>
      <c r="O5682" s="99" t="str">
        <f t="shared" si="203"/>
        <v/>
      </c>
      <c r="P5682" s="168">
        <f t="shared" si="204"/>
        <v>0</v>
      </c>
    </row>
    <row r="5683" spans="6:16" ht="30" customHeight="1">
      <c r="F5683" s="76" t="str">
        <f t="shared" si="202"/>
        <v/>
      </c>
      <c r="O5683" s="99" t="str">
        <f t="shared" si="203"/>
        <v/>
      </c>
      <c r="P5683" s="168">
        <f t="shared" si="204"/>
        <v>0</v>
      </c>
    </row>
    <row r="5684" spans="6:16" ht="30" customHeight="1">
      <c r="F5684" s="76" t="str">
        <f t="shared" si="202"/>
        <v/>
      </c>
      <c r="O5684" s="99" t="str">
        <f t="shared" si="203"/>
        <v/>
      </c>
      <c r="P5684" s="168">
        <f t="shared" si="204"/>
        <v>0</v>
      </c>
    </row>
    <row r="5685" spans="6:16" ht="30" customHeight="1">
      <c r="F5685" s="76" t="str">
        <f t="shared" si="202"/>
        <v/>
      </c>
      <c r="O5685" s="99" t="str">
        <f t="shared" si="203"/>
        <v/>
      </c>
      <c r="P5685" s="168">
        <f t="shared" si="204"/>
        <v>0</v>
      </c>
    </row>
    <row r="5686" spans="6:16" ht="30" customHeight="1">
      <c r="F5686" s="76" t="str">
        <f t="shared" si="202"/>
        <v/>
      </c>
      <c r="O5686" s="99" t="str">
        <f t="shared" si="203"/>
        <v/>
      </c>
      <c r="P5686" s="168">
        <f t="shared" si="204"/>
        <v>0</v>
      </c>
    </row>
    <row r="5687" spans="6:16" ht="30" customHeight="1">
      <c r="F5687" s="76" t="str">
        <f t="shared" si="202"/>
        <v/>
      </c>
      <c r="O5687" s="99" t="str">
        <f t="shared" si="203"/>
        <v/>
      </c>
      <c r="P5687" s="168">
        <f t="shared" si="204"/>
        <v>0</v>
      </c>
    </row>
    <row r="5688" spans="6:16" ht="30" customHeight="1">
      <c r="F5688" s="76" t="str">
        <f t="shared" si="202"/>
        <v/>
      </c>
      <c r="O5688" s="99" t="str">
        <f t="shared" si="203"/>
        <v/>
      </c>
      <c r="P5688" s="168">
        <f t="shared" si="204"/>
        <v>0</v>
      </c>
    </row>
    <row r="5689" spans="6:16" ht="30" customHeight="1">
      <c r="F5689" s="76" t="str">
        <f t="shared" si="202"/>
        <v/>
      </c>
      <c r="O5689" s="99" t="str">
        <f t="shared" si="203"/>
        <v/>
      </c>
      <c r="P5689" s="168">
        <f t="shared" si="204"/>
        <v>0</v>
      </c>
    </row>
    <row r="5690" spans="6:16" ht="30" customHeight="1">
      <c r="F5690" s="76" t="str">
        <f t="shared" si="202"/>
        <v/>
      </c>
      <c r="O5690" s="99" t="str">
        <f t="shared" si="203"/>
        <v/>
      </c>
      <c r="P5690" s="168">
        <f t="shared" si="204"/>
        <v>0</v>
      </c>
    </row>
    <row r="5691" spans="6:16" ht="30" customHeight="1">
      <c r="F5691" s="76" t="str">
        <f t="shared" si="202"/>
        <v/>
      </c>
      <c r="O5691" s="99" t="str">
        <f t="shared" si="203"/>
        <v/>
      </c>
      <c r="P5691" s="168">
        <f t="shared" si="204"/>
        <v>0</v>
      </c>
    </row>
    <row r="5692" spans="6:16" ht="30" customHeight="1">
      <c r="F5692" s="76" t="str">
        <f t="shared" si="202"/>
        <v/>
      </c>
      <c r="O5692" s="99" t="str">
        <f t="shared" si="203"/>
        <v/>
      </c>
      <c r="P5692" s="168">
        <f t="shared" si="204"/>
        <v>0</v>
      </c>
    </row>
    <row r="5693" spans="6:16" ht="30" customHeight="1">
      <c r="F5693" s="76" t="str">
        <f t="shared" si="202"/>
        <v/>
      </c>
      <c r="O5693" s="99" t="str">
        <f t="shared" si="203"/>
        <v/>
      </c>
      <c r="P5693" s="168">
        <f t="shared" si="204"/>
        <v>0</v>
      </c>
    </row>
    <row r="5694" spans="6:16" ht="30" customHeight="1">
      <c r="F5694" s="76" t="str">
        <f t="shared" si="202"/>
        <v/>
      </c>
      <c r="O5694" s="99" t="str">
        <f t="shared" si="203"/>
        <v/>
      </c>
      <c r="P5694" s="168">
        <f t="shared" si="204"/>
        <v>0</v>
      </c>
    </row>
    <row r="5695" spans="6:16" ht="30" customHeight="1">
      <c r="F5695" s="76" t="str">
        <f t="shared" si="202"/>
        <v/>
      </c>
      <c r="O5695" s="99" t="str">
        <f t="shared" si="203"/>
        <v/>
      </c>
      <c r="P5695" s="168">
        <f t="shared" si="204"/>
        <v>0</v>
      </c>
    </row>
    <row r="5696" spans="6:16" ht="30" customHeight="1">
      <c r="F5696" s="76" t="str">
        <f t="shared" si="202"/>
        <v/>
      </c>
      <c r="O5696" s="99" t="str">
        <f t="shared" si="203"/>
        <v/>
      </c>
      <c r="P5696" s="168">
        <f t="shared" si="204"/>
        <v>0</v>
      </c>
    </row>
    <row r="5697" spans="6:16" ht="30" customHeight="1">
      <c r="F5697" s="76" t="str">
        <f t="shared" si="202"/>
        <v/>
      </c>
      <c r="O5697" s="99" t="str">
        <f t="shared" si="203"/>
        <v/>
      </c>
      <c r="P5697" s="168">
        <f t="shared" si="204"/>
        <v>0</v>
      </c>
    </row>
    <row r="5698" spans="6:16" ht="30" customHeight="1">
      <c r="F5698" s="76" t="str">
        <f t="shared" si="202"/>
        <v/>
      </c>
      <c r="O5698" s="99" t="str">
        <f t="shared" si="203"/>
        <v/>
      </c>
      <c r="P5698" s="168">
        <f t="shared" si="204"/>
        <v>0</v>
      </c>
    </row>
    <row r="5699" spans="6:16" ht="30" customHeight="1">
      <c r="F5699" s="76" t="str">
        <f t="shared" si="202"/>
        <v/>
      </c>
      <c r="O5699" s="99" t="str">
        <f t="shared" si="203"/>
        <v/>
      </c>
      <c r="P5699" s="168">
        <f t="shared" si="204"/>
        <v>0</v>
      </c>
    </row>
    <row r="5700" spans="6:16" ht="30" customHeight="1">
      <c r="F5700" s="76" t="str">
        <f t="shared" si="202"/>
        <v/>
      </c>
      <c r="O5700" s="99" t="str">
        <f t="shared" si="203"/>
        <v/>
      </c>
      <c r="P5700" s="168">
        <f t="shared" si="204"/>
        <v>0</v>
      </c>
    </row>
    <row r="5701" spans="6:16" ht="30" customHeight="1">
      <c r="F5701" s="76" t="str">
        <f t="shared" si="202"/>
        <v/>
      </c>
      <c r="O5701" s="99" t="str">
        <f t="shared" si="203"/>
        <v/>
      </c>
      <c r="P5701" s="168">
        <f t="shared" si="204"/>
        <v>0</v>
      </c>
    </row>
    <row r="5702" spans="6:16" ht="30" customHeight="1">
      <c r="F5702" s="76" t="str">
        <f t="shared" si="202"/>
        <v/>
      </c>
      <c r="O5702" s="99" t="str">
        <f t="shared" si="203"/>
        <v/>
      </c>
      <c r="P5702" s="168">
        <f t="shared" si="204"/>
        <v>0</v>
      </c>
    </row>
    <row r="5703" spans="6:16" ht="30" customHeight="1">
      <c r="F5703" s="76" t="str">
        <f t="shared" si="202"/>
        <v/>
      </c>
      <c r="O5703" s="99" t="str">
        <f t="shared" si="203"/>
        <v/>
      </c>
      <c r="P5703" s="168">
        <f t="shared" si="204"/>
        <v>0</v>
      </c>
    </row>
    <row r="5704" spans="6:16" ht="30" customHeight="1">
      <c r="F5704" s="76" t="str">
        <f t="shared" ref="F5704:F5767" si="205">B5704&amp;C5704&amp;D5704&amp;E5704</f>
        <v/>
      </c>
      <c r="O5704" s="99" t="str">
        <f t="shared" si="203"/>
        <v/>
      </c>
      <c r="P5704" s="168">
        <f t="shared" si="204"/>
        <v>0</v>
      </c>
    </row>
    <row r="5705" spans="6:16" ht="30" customHeight="1">
      <c r="F5705" s="76" t="str">
        <f t="shared" si="205"/>
        <v/>
      </c>
      <c r="O5705" s="99" t="str">
        <f t="shared" si="203"/>
        <v/>
      </c>
      <c r="P5705" s="168">
        <f t="shared" si="204"/>
        <v>0</v>
      </c>
    </row>
    <row r="5706" spans="6:16" ht="30" customHeight="1">
      <c r="F5706" s="76" t="str">
        <f t="shared" si="205"/>
        <v/>
      </c>
      <c r="O5706" s="99" t="str">
        <f t="shared" ref="O5706:O5769" si="206">+F5706&amp;M5706&amp;N5706</f>
        <v/>
      </c>
      <c r="P5706" s="168">
        <f t="shared" si="204"/>
        <v>0</v>
      </c>
    </row>
    <row r="5707" spans="6:16" ht="30" customHeight="1">
      <c r="F5707" s="76" t="str">
        <f t="shared" si="205"/>
        <v/>
      </c>
      <c r="O5707" s="99" t="str">
        <f t="shared" si="206"/>
        <v/>
      </c>
      <c r="P5707" s="168">
        <f t="shared" si="204"/>
        <v>0</v>
      </c>
    </row>
    <row r="5708" spans="6:16" ht="30" customHeight="1">
      <c r="F5708" s="76" t="str">
        <f t="shared" si="205"/>
        <v/>
      </c>
      <c r="O5708" s="99" t="str">
        <f t="shared" si="206"/>
        <v/>
      </c>
      <c r="P5708" s="168">
        <f t="shared" si="204"/>
        <v>0</v>
      </c>
    </row>
    <row r="5709" spans="6:16" ht="30" customHeight="1">
      <c r="F5709" s="76" t="str">
        <f t="shared" si="205"/>
        <v/>
      </c>
      <c r="O5709" s="99" t="str">
        <f t="shared" si="206"/>
        <v/>
      </c>
      <c r="P5709" s="168">
        <f t="shared" si="204"/>
        <v>0</v>
      </c>
    </row>
    <row r="5710" spans="6:16" ht="30" customHeight="1">
      <c r="F5710" s="76" t="str">
        <f t="shared" si="205"/>
        <v/>
      </c>
      <c r="O5710" s="99" t="str">
        <f t="shared" si="206"/>
        <v/>
      </c>
      <c r="P5710" s="168">
        <f t="shared" si="204"/>
        <v>0</v>
      </c>
    </row>
    <row r="5711" spans="6:16" ht="30" customHeight="1">
      <c r="F5711" s="76" t="str">
        <f t="shared" si="205"/>
        <v/>
      </c>
      <c r="O5711" s="99" t="str">
        <f t="shared" si="206"/>
        <v/>
      </c>
      <c r="P5711" s="168">
        <f t="shared" si="204"/>
        <v>0</v>
      </c>
    </row>
    <row r="5712" spans="6:16" ht="30" customHeight="1">
      <c r="F5712" s="76" t="str">
        <f t="shared" si="205"/>
        <v/>
      </c>
      <c r="O5712" s="99" t="str">
        <f t="shared" si="206"/>
        <v/>
      </c>
      <c r="P5712" s="168">
        <f t="shared" si="204"/>
        <v>0</v>
      </c>
    </row>
    <row r="5713" spans="6:16" ht="30" customHeight="1">
      <c r="F5713" s="76" t="str">
        <f t="shared" si="205"/>
        <v/>
      </c>
      <c r="O5713" s="99" t="str">
        <f t="shared" si="206"/>
        <v/>
      </c>
      <c r="P5713" s="168">
        <f t="shared" si="204"/>
        <v>0</v>
      </c>
    </row>
    <row r="5714" spans="6:16" ht="30" customHeight="1">
      <c r="F5714" s="76" t="str">
        <f t="shared" si="205"/>
        <v/>
      </c>
      <c r="O5714" s="99" t="str">
        <f t="shared" si="206"/>
        <v/>
      </c>
      <c r="P5714" s="168">
        <f t="shared" si="204"/>
        <v>0</v>
      </c>
    </row>
    <row r="5715" spans="6:16" ht="30" customHeight="1">
      <c r="F5715" s="76" t="str">
        <f t="shared" si="205"/>
        <v/>
      </c>
      <c r="O5715" s="99" t="str">
        <f t="shared" si="206"/>
        <v/>
      </c>
      <c r="P5715" s="168">
        <f t="shared" si="204"/>
        <v>0</v>
      </c>
    </row>
    <row r="5716" spans="6:16" ht="30" customHeight="1">
      <c r="F5716" s="76" t="str">
        <f t="shared" si="205"/>
        <v/>
      </c>
      <c r="O5716" s="99" t="str">
        <f t="shared" si="206"/>
        <v/>
      </c>
      <c r="P5716" s="168">
        <f t="shared" si="204"/>
        <v>0</v>
      </c>
    </row>
    <row r="5717" spans="6:16" ht="30" customHeight="1">
      <c r="F5717" s="76" t="str">
        <f t="shared" si="205"/>
        <v/>
      </c>
      <c r="O5717" s="99" t="str">
        <f t="shared" si="206"/>
        <v/>
      </c>
      <c r="P5717" s="168">
        <f t="shared" si="204"/>
        <v>0</v>
      </c>
    </row>
    <row r="5718" spans="6:16" ht="30" customHeight="1">
      <c r="F5718" s="76" t="str">
        <f t="shared" si="205"/>
        <v/>
      </c>
      <c r="O5718" s="99" t="str">
        <f t="shared" si="206"/>
        <v/>
      </c>
      <c r="P5718" s="168">
        <f t="shared" si="204"/>
        <v>0</v>
      </c>
    </row>
    <row r="5719" spans="6:16" ht="30" customHeight="1">
      <c r="F5719" s="76" t="str">
        <f t="shared" si="205"/>
        <v/>
      </c>
      <c r="O5719" s="99" t="str">
        <f t="shared" si="206"/>
        <v/>
      </c>
      <c r="P5719" s="168">
        <f t="shared" si="204"/>
        <v>0</v>
      </c>
    </row>
    <row r="5720" spans="6:16" ht="30" customHeight="1">
      <c r="F5720" s="76" t="str">
        <f t="shared" si="205"/>
        <v/>
      </c>
      <c r="O5720" s="99" t="str">
        <f t="shared" si="206"/>
        <v/>
      </c>
      <c r="P5720" s="168">
        <f t="shared" si="204"/>
        <v>0</v>
      </c>
    </row>
    <row r="5721" spans="6:16" ht="30" customHeight="1">
      <c r="F5721" s="76" t="str">
        <f t="shared" si="205"/>
        <v/>
      </c>
      <c r="O5721" s="99" t="str">
        <f t="shared" si="206"/>
        <v/>
      </c>
      <c r="P5721" s="168">
        <f t="shared" si="204"/>
        <v>0</v>
      </c>
    </row>
    <row r="5722" spans="6:16" ht="30" customHeight="1">
      <c r="F5722" s="76" t="str">
        <f t="shared" si="205"/>
        <v/>
      </c>
      <c r="O5722" s="99" t="str">
        <f t="shared" si="206"/>
        <v/>
      </c>
      <c r="P5722" s="168">
        <f t="shared" si="204"/>
        <v>0</v>
      </c>
    </row>
    <row r="5723" spans="6:16" ht="30" customHeight="1">
      <c r="F5723" s="76" t="str">
        <f t="shared" si="205"/>
        <v/>
      </c>
      <c r="O5723" s="99" t="str">
        <f t="shared" si="206"/>
        <v/>
      </c>
      <c r="P5723" s="168">
        <f t="shared" si="204"/>
        <v>0</v>
      </c>
    </row>
    <row r="5724" spans="6:16" ht="30" customHeight="1">
      <c r="F5724" s="76" t="str">
        <f t="shared" si="205"/>
        <v/>
      </c>
      <c r="O5724" s="99" t="str">
        <f t="shared" si="206"/>
        <v/>
      </c>
      <c r="P5724" s="168">
        <f t="shared" si="204"/>
        <v>0</v>
      </c>
    </row>
    <row r="5725" spans="6:16" ht="30" customHeight="1">
      <c r="F5725" s="76" t="str">
        <f t="shared" si="205"/>
        <v/>
      </c>
      <c r="O5725" s="99" t="str">
        <f t="shared" si="206"/>
        <v/>
      </c>
      <c r="P5725" s="168">
        <f t="shared" si="204"/>
        <v>0</v>
      </c>
    </row>
    <row r="5726" spans="6:16" ht="30" customHeight="1">
      <c r="F5726" s="76" t="str">
        <f t="shared" si="205"/>
        <v/>
      </c>
      <c r="O5726" s="99" t="str">
        <f t="shared" si="206"/>
        <v/>
      </c>
      <c r="P5726" s="168">
        <f t="shared" si="204"/>
        <v>0</v>
      </c>
    </row>
    <row r="5727" spans="6:16" ht="30" customHeight="1">
      <c r="F5727" s="76" t="str">
        <f t="shared" si="205"/>
        <v/>
      </c>
      <c r="O5727" s="99" t="str">
        <f t="shared" si="206"/>
        <v/>
      </c>
      <c r="P5727" s="168">
        <f t="shared" si="204"/>
        <v>0</v>
      </c>
    </row>
    <row r="5728" spans="6:16" ht="30" customHeight="1">
      <c r="F5728" s="76" t="str">
        <f t="shared" si="205"/>
        <v/>
      </c>
      <c r="O5728" s="99" t="str">
        <f t="shared" si="206"/>
        <v/>
      </c>
      <c r="P5728" s="168">
        <f t="shared" si="204"/>
        <v>0</v>
      </c>
    </row>
    <row r="5729" spans="6:16" ht="30" customHeight="1">
      <c r="F5729" s="76" t="str">
        <f t="shared" si="205"/>
        <v/>
      </c>
      <c r="O5729" s="99" t="str">
        <f t="shared" si="206"/>
        <v/>
      </c>
      <c r="P5729" s="168">
        <f t="shared" si="204"/>
        <v>0</v>
      </c>
    </row>
    <row r="5730" spans="6:16" ht="30" customHeight="1">
      <c r="F5730" s="76" t="str">
        <f t="shared" si="205"/>
        <v/>
      </c>
      <c r="O5730" s="99" t="str">
        <f t="shared" si="206"/>
        <v/>
      </c>
      <c r="P5730" s="168">
        <f t="shared" si="204"/>
        <v>0</v>
      </c>
    </row>
    <row r="5731" spans="6:16" ht="30" customHeight="1">
      <c r="F5731" s="76" t="str">
        <f t="shared" si="205"/>
        <v/>
      </c>
      <c r="O5731" s="99" t="str">
        <f t="shared" si="206"/>
        <v/>
      </c>
      <c r="P5731" s="168">
        <f t="shared" si="204"/>
        <v>0</v>
      </c>
    </row>
    <row r="5732" spans="6:16" ht="30" customHeight="1">
      <c r="F5732" s="76" t="str">
        <f t="shared" si="205"/>
        <v/>
      </c>
      <c r="O5732" s="99" t="str">
        <f t="shared" si="206"/>
        <v/>
      </c>
      <c r="P5732" s="168">
        <f t="shared" si="204"/>
        <v>0</v>
      </c>
    </row>
    <row r="5733" spans="6:16" ht="30" customHeight="1">
      <c r="F5733" s="76" t="str">
        <f t="shared" si="205"/>
        <v/>
      </c>
      <c r="O5733" s="99" t="str">
        <f t="shared" si="206"/>
        <v/>
      </c>
      <c r="P5733" s="168">
        <f t="shared" si="204"/>
        <v>0</v>
      </c>
    </row>
    <row r="5734" spans="6:16" ht="30" customHeight="1">
      <c r="F5734" s="76" t="str">
        <f t="shared" si="205"/>
        <v/>
      </c>
      <c r="O5734" s="99" t="str">
        <f t="shared" si="206"/>
        <v/>
      </c>
      <c r="P5734" s="168">
        <f t="shared" si="204"/>
        <v>0</v>
      </c>
    </row>
    <row r="5735" spans="6:16" ht="30" customHeight="1">
      <c r="F5735" s="76" t="str">
        <f t="shared" si="205"/>
        <v/>
      </c>
      <c r="O5735" s="99" t="str">
        <f t="shared" si="206"/>
        <v/>
      </c>
      <c r="P5735" s="168">
        <f t="shared" si="204"/>
        <v>0</v>
      </c>
    </row>
    <row r="5736" spans="6:16" ht="30" customHeight="1">
      <c r="F5736" s="76" t="str">
        <f t="shared" si="205"/>
        <v/>
      </c>
      <c r="O5736" s="99" t="str">
        <f t="shared" si="206"/>
        <v/>
      </c>
      <c r="P5736" s="168">
        <f t="shared" si="204"/>
        <v>0</v>
      </c>
    </row>
    <row r="5737" spans="6:16" ht="30" customHeight="1">
      <c r="F5737" s="76" t="str">
        <f t="shared" si="205"/>
        <v/>
      </c>
      <c r="O5737" s="99" t="str">
        <f t="shared" si="206"/>
        <v/>
      </c>
      <c r="P5737" s="168">
        <f t="shared" si="204"/>
        <v>0</v>
      </c>
    </row>
    <row r="5738" spans="6:16" ht="30" customHeight="1">
      <c r="F5738" s="76" t="str">
        <f t="shared" si="205"/>
        <v/>
      </c>
      <c r="O5738" s="99" t="str">
        <f t="shared" si="206"/>
        <v/>
      </c>
      <c r="P5738" s="168">
        <f t="shared" si="204"/>
        <v>0</v>
      </c>
    </row>
    <row r="5739" spans="6:16" ht="30" customHeight="1">
      <c r="F5739" s="76" t="str">
        <f t="shared" si="205"/>
        <v/>
      </c>
      <c r="O5739" s="99" t="str">
        <f t="shared" si="206"/>
        <v/>
      </c>
      <c r="P5739" s="168">
        <f t="shared" si="204"/>
        <v>0</v>
      </c>
    </row>
    <row r="5740" spans="6:16" ht="30" customHeight="1">
      <c r="F5740" s="76" t="str">
        <f t="shared" si="205"/>
        <v/>
      </c>
      <c r="O5740" s="99" t="str">
        <f t="shared" si="206"/>
        <v/>
      </c>
      <c r="P5740" s="168">
        <f t="shared" ref="P5740:P5803" si="207">IFERROR(T5740/S5740,0)</f>
        <v>0</v>
      </c>
    </row>
    <row r="5741" spans="6:16" ht="30" customHeight="1">
      <c r="F5741" s="76" t="str">
        <f t="shared" si="205"/>
        <v/>
      </c>
      <c r="O5741" s="99" t="str">
        <f t="shared" si="206"/>
        <v/>
      </c>
      <c r="P5741" s="168">
        <f t="shared" si="207"/>
        <v>0</v>
      </c>
    </row>
    <row r="5742" spans="6:16" ht="30" customHeight="1">
      <c r="F5742" s="76" t="str">
        <f t="shared" si="205"/>
        <v/>
      </c>
      <c r="O5742" s="99" t="str">
        <f t="shared" si="206"/>
        <v/>
      </c>
      <c r="P5742" s="168">
        <f t="shared" si="207"/>
        <v>0</v>
      </c>
    </row>
    <row r="5743" spans="6:16" ht="30" customHeight="1">
      <c r="F5743" s="76" t="str">
        <f t="shared" si="205"/>
        <v/>
      </c>
      <c r="O5743" s="99" t="str">
        <f t="shared" si="206"/>
        <v/>
      </c>
      <c r="P5743" s="168">
        <f t="shared" si="207"/>
        <v>0</v>
      </c>
    </row>
    <row r="5744" spans="6:16" ht="30" customHeight="1">
      <c r="F5744" s="76" t="str">
        <f t="shared" si="205"/>
        <v/>
      </c>
      <c r="O5744" s="99" t="str">
        <f t="shared" si="206"/>
        <v/>
      </c>
      <c r="P5744" s="168">
        <f t="shared" si="207"/>
        <v>0</v>
      </c>
    </row>
    <row r="5745" spans="6:16" ht="30" customHeight="1">
      <c r="F5745" s="76" t="str">
        <f t="shared" si="205"/>
        <v/>
      </c>
      <c r="O5745" s="99" t="str">
        <f t="shared" si="206"/>
        <v/>
      </c>
      <c r="P5745" s="168">
        <f t="shared" si="207"/>
        <v>0</v>
      </c>
    </row>
    <row r="5746" spans="6:16" ht="30" customHeight="1">
      <c r="F5746" s="76" t="str">
        <f t="shared" si="205"/>
        <v/>
      </c>
      <c r="O5746" s="99" t="str">
        <f t="shared" si="206"/>
        <v/>
      </c>
      <c r="P5746" s="168">
        <f t="shared" si="207"/>
        <v>0</v>
      </c>
    </row>
    <row r="5747" spans="6:16" ht="30" customHeight="1">
      <c r="F5747" s="76" t="str">
        <f t="shared" si="205"/>
        <v/>
      </c>
      <c r="O5747" s="99" t="str">
        <f t="shared" si="206"/>
        <v/>
      </c>
      <c r="P5747" s="168">
        <f t="shared" si="207"/>
        <v>0</v>
      </c>
    </row>
    <row r="5748" spans="6:16" ht="30" customHeight="1">
      <c r="F5748" s="76" t="str">
        <f t="shared" si="205"/>
        <v/>
      </c>
      <c r="O5748" s="99" t="str">
        <f t="shared" si="206"/>
        <v/>
      </c>
      <c r="P5748" s="168">
        <f t="shared" si="207"/>
        <v>0</v>
      </c>
    </row>
    <row r="5749" spans="6:16" ht="30" customHeight="1">
      <c r="F5749" s="76" t="str">
        <f t="shared" si="205"/>
        <v/>
      </c>
      <c r="O5749" s="99" t="str">
        <f t="shared" si="206"/>
        <v/>
      </c>
      <c r="P5749" s="168">
        <f t="shared" si="207"/>
        <v>0</v>
      </c>
    </row>
    <row r="5750" spans="6:16" ht="30" customHeight="1">
      <c r="F5750" s="76" t="str">
        <f t="shared" si="205"/>
        <v/>
      </c>
      <c r="O5750" s="99" t="str">
        <f t="shared" si="206"/>
        <v/>
      </c>
      <c r="P5750" s="168">
        <f t="shared" si="207"/>
        <v>0</v>
      </c>
    </row>
    <row r="5751" spans="6:16" ht="30" customHeight="1">
      <c r="F5751" s="76" t="str">
        <f t="shared" si="205"/>
        <v/>
      </c>
      <c r="O5751" s="99" t="str">
        <f t="shared" si="206"/>
        <v/>
      </c>
      <c r="P5751" s="168">
        <f t="shared" si="207"/>
        <v>0</v>
      </c>
    </row>
    <row r="5752" spans="6:16" ht="30" customHeight="1">
      <c r="F5752" s="76" t="str">
        <f t="shared" si="205"/>
        <v/>
      </c>
      <c r="O5752" s="99" t="str">
        <f t="shared" si="206"/>
        <v/>
      </c>
      <c r="P5752" s="168">
        <f t="shared" si="207"/>
        <v>0</v>
      </c>
    </row>
    <row r="5753" spans="6:16" ht="30" customHeight="1">
      <c r="F5753" s="76" t="str">
        <f t="shared" si="205"/>
        <v/>
      </c>
      <c r="O5753" s="99" t="str">
        <f t="shared" si="206"/>
        <v/>
      </c>
      <c r="P5753" s="168">
        <f t="shared" si="207"/>
        <v>0</v>
      </c>
    </row>
    <row r="5754" spans="6:16" ht="30" customHeight="1">
      <c r="F5754" s="76" t="str">
        <f t="shared" si="205"/>
        <v/>
      </c>
      <c r="O5754" s="99" t="str">
        <f t="shared" si="206"/>
        <v/>
      </c>
      <c r="P5754" s="168">
        <f t="shared" si="207"/>
        <v>0</v>
      </c>
    </row>
    <row r="5755" spans="6:16" ht="30" customHeight="1">
      <c r="F5755" s="76" t="str">
        <f t="shared" si="205"/>
        <v/>
      </c>
      <c r="O5755" s="99" t="str">
        <f t="shared" si="206"/>
        <v/>
      </c>
      <c r="P5755" s="168">
        <f t="shared" si="207"/>
        <v>0</v>
      </c>
    </row>
    <row r="5756" spans="6:16" ht="30" customHeight="1">
      <c r="F5756" s="76" t="str">
        <f t="shared" si="205"/>
        <v/>
      </c>
      <c r="O5756" s="99" t="str">
        <f t="shared" si="206"/>
        <v/>
      </c>
      <c r="P5756" s="168">
        <f t="shared" si="207"/>
        <v>0</v>
      </c>
    </row>
    <row r="5757" spans="6:16" ht="30" customHeight="1">
      <c r="F5757" s="76" t="str">
        <f t="shared" si="205"/>
        <v/>
      </c>
      <c r="O5757" s="99" t="str">
        <f t="shared" si="206"/>
        <v/>
      </c>
      <c r="P5757" s="168">
        <f t="shared" si="207"/>
        <v>0</v>
      </c>
    </row>
    <row r="5758" spans="6:16" ht="30" customHeight="1">
      <c r="F5758" s="76" t="str">
        <f t="shared" si="205"/>
        <v/>
      </c>
      <c r="O5758" s="99" t="str">
        <f t="shared" si="206"/>
        <v/>
      </c>
      <c r="P5758" s="168">
        <f t="shared" si="207"/>
        <v>0</v>
      </c>
    </row>
    <row r="5759" spans="6:16" ht="30" customHeight="1">
      <c r="F5759" s="76" t="str">
        <f t="shared" si="205"/>
        <v/>
      </c>
      <c r="O5759" s="99" t="str">
        <f t="shared" si="206"/>
        <v/>
      </c>
      <c r="P5759" s="168">
        <f t="shared" si="207"/>
        <v>0</v>
      </c>
    </row>
    <row r="5760" spans="6:16" ht="30" customHeight="1">
      <c r="F5760" s="76" t="str">
        <f t="shared" si="205"/>
        <v/>
      </c>
      <c r="O5760" s="99" t="str">
        <f t="shared" si="206"/>
        <v/>
      </c>
      <c r="P5760" s="168">
        <f t="shared" si="207"/>
        <v>0</v>
      </c>
    </row>
    <row r="5761" spans="6:16" ht="30" customHeight="1">
      <c r="F5761" s="76" t="str">
        <f t="shared" si="205"/>
        <v/>
      </c>
      <c r="O5761" s="99" t="str">
        <f t="shared" si="206"/>
        <v/>
      </c>
      <c r="P5761" s="168">
        <f t="shared" si="207"/>
        <v>0</v>
      </c>
    </row>
    <row r="5762" spans="6:16" ht="30" customHeight="1">
      <c r="F5762" s="76" t="str">
        <f t="shared" si="205"/>
        <v/>
      </c>
      <c r="O5762" s="99" t="str">
        <f t="shared" si="206"/>
        <v/>
      </c>
      <c r="P5762" s="168">
        <f t="shared" si="207"/>
        <v>0</v>
      </c>
    </row>
    <row r="5763" spans="6:16" ht="30" customHeight="1">
      <c r="F5763" s="76" t="str">
        <f t="shared" si="205"/>
        <v/>
      </c>
      <c r="O5763" s="99" t="str">
        <f t="shared" si="206"/>
        <v/>
      </c>
      <c r="P5763" s="168">
        <f t="shared" si="207"/>
        <v>0</v>
      </c>
    </row>
    <row r="5764" spans="6:16" ht="30" customHeight="1">
      <c r="F5764" s="76" t="str">
        <f t="shared" si="205"/>
        <v/>
      </c>
      <c r="O5764" s="99" t="str">
        <f t="shared" si="206"/>
        <v/>
      </c>
      <c r="P5764" s="168">
        <f t="shared" si="207"/>
        <v>0</v>
      </c>
    </row>
    <row r="5765" spans="6:16" ht="30" customHeight="1">
      <c r="F5765" s="76" t="str">
        <f t="shared" si="205"/>
        <v/>
      </c>
      <c r="O5765" s="99" t="str">
        <f t="shared" si="206"/>
        <v/>
      </c>
      <c r="P5765" s="168">
        <f t="shared" si="207"/>
        <v>0</v>
      </c>
    </row>
    <row r="5766" spans="6:16" ht="30" customHeight="1">
      <c r="F5766" s="76" t="str">
        <f t="shared" si="205"/>
        <v/>
      </c>
      <c r="O5766" s="99" t="str">
        <f t="shared" si="206"/>
        <v/>
      </c>
      <c r="P5766" s="168">
        <f t="shared" si="207"/>
        <v>0</v>
      </c>
    </row>
    <row r="5767" spans="6:16" ht="30" customHeight="1">
      <c r="F5767" s="76" t="str">
        <f t="shared" si="205"/>
        <v/>
      </c>
      <c r="O5767" s="99" t="str">
        <f t="shared" si="206"/>
        <v/>
      </c>
      <c r="P5767" s="168">
        <f t="shared" si="207"/>
        <v>0</v>
      </c>
    </row>
    <row r="5768" spans="6:16" ht="30" customHeight="1">
      <c r="F5768" s="76" t="str">
        <f t="shared" ref="F5768:F5831" si="208">B5768&amp;C5768&amp;D5768&amp;E5768</f>
        <v/>
      </c>
      <c r="O5768" s="99" t="str">
        <f t="shared" si="206"/>
        <v/>
      </c>
      <c r="P5768" s="168">
        <f t="shared" si="207"/>
        <v>0</v>
      </c>
    </row>
    <row r="5769" spans="6:16" ht="30" customHeight="1">
      <c r="F5769" s="76" t="str">
        <f t="shared" si="208"/>
        <v/>
      </c>
      <c r="O5769" s="99" t="str">
        <f t="shared" si="206"/>
        <v/>
      </c>
      <c r="P5769" s="168">
        <f t="shared" si="207"/>
        <v>0</v>
      </c>
    </row>
    <row r="5770" spans="6:16" ht="30" customHeight="1">
      <c r="F5770" s="76" t="str">
        <f t="shared" si="208"/>
        <v/>
      </c>
      <c r="O5770" s="99" t="str">
        <f t="shared" ref="O5770:O5833" si="209">+F5770&amp;M5770&amp;N5770</f>
        <v/>
      </c>
      <c r="P5770" s="168">
        <f t="shared" si="207"/>
        <v>0</v>
      </c>
    </row>
    <row r="5771" spans="6:16" ht="30" customHeight="1">
      <c r="F5771" s="76" t="str">
        <f t="shared" si="208"/>
        <v/>
      </c>
      <c r="O5771" s="99" t="str">
        <f t="shared" si="209"/>
        <v/>
      </c>
      <c r="P5771" s="168">
        <f t="shared" si="207"/>
        <v>0</v>
      </c>
    </row>
    <row r="5772" spans="6:16" ht="30" customHeight="1">
      <c r="F5772" s="76" t="str">
        <f t="shared" si="208"/>
        <v/>
      </c>
      <c r="O5772" s="99" t="str">
        <f t="shared" si="209"/>
        <v/>
      </c>
      <c r="P5772" s="168">
        <f t="shared" si="207"/>
        <v>0</v>
      </c>
    </row>
    <row r="5773" spans="6:16" ht="30" customHeight="1">
      <c r="F5773" s="76" t="str">
        <f t="shared" si="208"/>
        <v/>
      </c>
      <c r="O5773" s="99" t="str">
        <f t="shared" si="209"/>
        <v/>
      </c>
      <c r="P5773" s="168">
        <f t="shared" si="207"/>
        <v>0</v>
      </c>
    </row>
    <row r="5774" spans="6:16" ht="30" customHeight="1">
      <c r="F5774" s="76" t="str">
        <f t="shared" si="208"/>
        <v/>
      </c>
      <c r="O5774" s="99" t="str">
        <f t="shared" si="209"/>
        <v/>
      </c>
      <c r="P5774" s="168">
        <f t="shared" si="207"/>
        <v>0</v>
      </c>
    </row>
    <row r="5775" spans="6:16" ht="30" customHeight="1">
      <c r="F5775" s="76" t="str">
        <f t="shared" si="208"/>
        <v/>
      </c>
      <c r="O5775" s="99" t="str">
        <f t="shared" si="209"/>
        <v/>
      </c>
      <c r="P5775" s="168">
        <f t="shared" si="207"/>
        <v>0</v>
      </c>
    </row>
    <row r="5776" spans="6:16" ht="30" customHeight="1">
      <c r="F5776" s="76" t="str">
        <f t="shared" si="208"/>
        <v/>
      </c>
      <c r="O5776" s="99" t="str">
        <f t="shared" si="209"/>
        <v/>
      </c>
      <c r="P5776" s="168">
        <f t="shared" si="207"/>
        <v>0</v>
      </c>
    </row>
    <row r="5777" spans="6:16" ht="30" customHeight="1">
      <c r="F5777" s="76" t="str">
        <f t="shared" si="208"/>
        <v/>
      </c>
      <c r="O5777" s="99" t="str">
        <f t="shared" si="209"/>
        <v/>
      </c>
      <c r="P5777" s="168">
        <f t="shared" si="207"/>
        <v>0</v>
      </c>
    </row>
    <row r="5778" spans="6:16" ht="30" customHeight="1">
      <c r="F5778" s="76" t="str">
        <f t="shared" si="208"/>
        <v/>
      </c>
      <c r="O5778" s="99" t="str">
        <f t="shared" si="209"/>
        <v/>
      </c>
      <c r="P5778" s="168">
        <f t="shared" si="207"/>
        <v>0</v>
      </c>
    </row>
    <row r="5779" spans="6:16" ht="30" customHeight="1">
      <c r="F5779" s="76" t="str">
        <f t="shared" si="208"/>
        <v/>
      </c>
      <c r="O5779" s="99" t="str">
        <f t="shared" si="209"/>
        <v/>
      </c>
      <c r="P5779" s="168">
        <f t="shared" si="207"/>
        <v>0</v>
      </c>
    </row>
    <row r="5780" spans="6:16" ht="30" customHeight="1">
      <c r="F5780" s="76" t="str">
        <f t="shared" si="208"/>
        <v/>
      </c>
      <c r="O5780" s="99" t="str">
        <f t="shared" si="209"/>
        <v/>
      </c>
      <c r="P5780" s="168">
        <f t="shared" si="207"/>
        <v>0</v>
      </c>
    </row>
    <row r="5781" spans="6:16" ht="30" customHeight="1">
      <c r="F5781" s="76" t="str">
        <f t="shared" si="208"/>
        <v/>
      </c>
      <c r="O5781" s="99" t="str">
        <f t="shared" si="209"/>
        <v/>
      </c>
      <c r="P5781" s="168">
        <f t="shared" si="207"/>
        <v>0</v>
      </c>
    </row>
    <row r="5782" spans="6:16" ht="30" customHeight="1">
      <c r="F5782" s="76" t="str">
        <f t="shared" si="208"/>
        <v/>
      </c>
      <c r="O5782" s="99" t="str">
        <f t="shared" si="209"/>
        <v/>
      </c>
      <c r="P5782" s="168">
        <f t="shared" si="207"/>
        <v>0</v>
      </c>
    </row>
    <row r="5783" spans="6:16" ht="30" customHeight="1">
      <c r="F5783" s="76" t="str">
        <f t="shared" si="208"/>
        <v/>
      </c>
      <c r="O5783" s="99" t="str">
        <f t="shared" si="209"/>
        <v/>
      </c>
      <c r="P5783" s="168">
        <f t="shared" si="207"/>
        <v>0</v>
      </c>
    </row>
    <row r="5784" spans="6:16" ht="30" customHeight="1">
      <c r="F5784" s="76" t="str">
        <f t="shared" si="208"/>
        <v/>
      </c>
      <c r="O5784" s="99" t="str">
        <f t="shared" si="209"/>
        <v/>
      </c>
      <c r="P5784" s="168">
        <f t="shared" si="207"/>
        <v>0</v>
      </c>
    </row>
    <row r="5785" spans="6:16" ht="30" customHeight="1">
      <c r="F5785" s="76" t="str">
        <f t="shared" si="208"/>
        <v/>
      </c>
      <c r="O5785" s="99" t="str">
        <f t="shared" si="209"/>
        <v/>
      </c>
      <c r="P5785" s="168">
        <f t="shared" si="207"/>
        <v>0</v>
      </c>
    </row>
    <row r="5786" spans="6:16" ht="30" customHeight="1">
      <c r="F5786" s="76" t="str">
        <f t="shared" si="208"/>
        <v/>
      </c>
      <c r="O5786" s="99" t="str">
        <f t="shared" si="209"/>
        <v/>
      </c>
      <c r="P5786" s="168">
        <f t="shared" si="207"/>
        <v>0</v>
      </c>
    </row>
    <row r="5787" spans="6:16" ht="30" customHeight="1">
      <c r="F5787" s="76" t="str">
        <f t="shared" si="208"/>
        <v/>
      </c>
      <c r="O5787" s="99" t="str">
        <f t="shared" si="209"/>
        <v/>
      </c>
      <c r="P5787" s="168">
        <f t="shared" si="207"/>
        <v>0</v>
      </c>
    </row>
    <row r="5788" spans="6:16" ht="30" customHeight="1">
      <c r="F5788" s="76" t="str">
        <f t="shared" si="208"/>
        <v/>
      </c>
      <c r="O5788" s="99" t="str">
        <f t="shared" si="209"/>
        <v/>
      </c>
      <c r="P5788" s="168">
        <f t="shared" si="207"/>
        <v>0</v>
      </c>
    </row>
    <row r="5789" spans="6:16" ht="30" customHeight="1">
      <c r="F5789" s="76" t="str">
        <f t="shared" si="208"/>
        <v/>
      </c>
      <c r="O5789" s="99" t="str">
        <f t="shared" si="209"/>
        <v/>
      </c>
      <c r="P5789" s="168">
        <f t="shared" si="207"/>
        <v>0</v>
      </c>
    </row>
    <row r="5790" spans="6:16" ht="30" customHeight="1">
      <c r="F5790" s="76" t="str">
        <f t="shared" si="208"/>
        <v/>
      </c>
      <c r="O5790" s="99" t="str">
        <f t="shared" si="209"/>
        <v/>
      </c>
      <c r="P5790" s="168">
        <f t="shared" si="207"/>
        <v>0</v>
      </c>
    </row>
    <row r="5791" spans="6:16" ht="30" customHeight="1">
      <c r="F5791" s="76" t="str">
        <f t="shared" si="208"/>
        <v/>
      </c>
      <c r="O5791" s="99" t="str">
        <f t="shared" si="209"/>
        <v/>
      </c>
      <c r="P5791" s="168">
        <f t="shared" si="207"/>
        <v>0</v>
      </c>
    </row>
    <row r="5792" spans="6:16" ht="30" customHeight="1">
      <c r="F5792" s="76" t="str">
        <f t="shared" si="208"/>
        <v/>
      </c>
      <c r="O5792" s="99" t="str">
        <f t="shared" si="209"/>
        <v/>
      </c>
      <c r="P5792" s="168">
        <f t="shared" si="207"/>
        <v>0</v>
      </c>
    </row>
    <row r="5793" spans="6:16" ht="30" customHeight="1">
      <c r="F5793" s="76" t="str">
        <f t="shared" si="208"/>
        <v/>
      </c>
      <c r="O5793" s="99" t="str">
        <f t="shared" si="209"/>
        <v/>
      </c>
      <c r="P5793" s="168">
        <f t="shared" si="207"/>
        <v>0</v>
      </c>
    </row>
    <row r="5794" spans="6:16" ht="30" customHeight="1">
      <c r="F5794" s="76" t="str">
        <f t="shared" si="208"/>
        <v/>
      </c>
      <c r="O5794" s="99" t="str">
        <f t="shared" si="209"/>
        <v/>
      </c>
      <c r="P5794" s="168">
        <f t="shared" si="207"/>
        <v>0</v>
      </c>
    </row>
    <row r="5795" spans="6:16" ht="30" customHeight="1">
      <c r="F5795" s="76" t="str">
        <f t="shared" si="208"/>
        <v/>
      </c>
      <c r="O5795" s="99" t="str">
        <f t="shared" si="209"/>
        <v/>
      </c>
      <c r="P5795" s="168">
        <f t="shared" si="207"/>
        <v>0</v>
      </c>
    </row>
    <row r="5796" spans="6:16" ht="30" customHeight="1">
      <c r="F5796" s="76" t="str">
        <f t="shared" si="208"/>
        <v/>
      </c>
      <c r="O5796" s="99" t="str">
        <f t="shared" si="209"/>
        <v/>
      </c>
      <c r="P5796" s="168">
        <f t="shared" si="207"/>
        <v>0</v>
      </c>
    </row>
    <row r="5797" spans="6:16" ht="30" customHeight="1">
      <c r="F5797" s="76" t="str">
        <f t="shared" si="208"/>
        <v/>
      </c>
      <c r="O5797" s="99" t="str">
        <f t="shared" si="209"/>
        <v/>
      </c>
      <c r="P5797" s="168">
        <f t="shared" si="207"/>
        <v>0</v>
      </c>
    </row>
    <row r="5798" spans="6:16" ht="30" customHeight="1">
      <c r="F5798" s="76" t="str">
        <f t="shared" si="208"/>
        <v/>
      </c>
      <c r="O5798" s="99" t="str">
        <f t="shared" si="209"/>
        <v/>
      </c>
      <c r="P5798" s="168">
        <f t="shared" si="207"/>
        <v>0</v>
      </c>
    </row>
    <row r="5799" spans="6:16" ht="30" customHeight="1">
      <c r="F5799" s="76" t="str">
        <f t="shared" si="208"/>
        <v/>
      </c>
      <c r="O5799" s="99" t="str">
        <f t="shared" si="209"/>
        <v/>
      </c>
      <c r="P5799" s="168">
        <f t="shared" si="207"/>
        <v>0</v>
      </c>
    </row>
    <row r="5800" spans="6:16" ht="30" customHeight="1">
      <c r="F5800" s="76" t="str">
        <f t="shared" si="208"/>
        <v/>
      </c>
      <c r="O5800" s="99" t="str">
        <f t="shared" si="209"/>
        <v/>
      </c>
      <c r="P5800" s="168">
        <f t="shared" si="207"/>
        <v>0</v>
      </c>
    </row>
    <row r="5801" spans="6:16" ht="30" customHeight="1">
      <c r="F5801" s="76" t="str">
        <f t="shared" si="208"/>
        <v/>
      </c>
      <c r="O5801" s="99" t="str">
        <f t="shared" si="209"/>
        <v/>
      </c>
      <c r="P5801" s="168">
        <f t="shared" si="207"/>
        <v>0</v>
      </c>
    </row>
    <row r="5802" spans="6:16" ht="30" customHeight="1">
      <c r="F5802" s="76" t="str">
        <f t="shared" si="208"/>
        <v/>
      </c>
      <c r="O5802" s="99" t="str">
        <f t="shared" si="209"/>
        <v/>
      </c>
      <c r="P5802" s="168">
        <f t="shared" si="207"/>
        <v>0</v>
      </c>
    </row>
    <row r="5803" spans="6:16" ht="30" customHeight="1">
      <c r="F5803" s="76" t="str">
        <f t="shared" si="208"/>
        <v/>
      </c>
      <c r="O5803" s="99" t="str">
        <f t="shared" si="209"/>
        <v/>
      </c>
      <c r="P5803" s="168">
        <f t="shared" si="207"/>
        <v>0</v>
      </c>
    </row>
    <row r="5804" spans="6:16" ht="30" customHeight="1">
      <c r="F5804" s="76" t="str">
        <f t="shared" si="208"/>
        <v/>
      </c>
      <c r="O5804" s="99" t="str">
        <f t="shared" si="209"/>
        <v/>
      </c>
      <c r="P5804" s="168">
        <f t="shared" ref="P5804:P5867" si="210">IFERROR(T5804/S5804,0)</f>
        <v>0</v>
      </c>
    </row>
    <row r="5805" spans="6:16" ht="30" customHeight="1">
      <c r="F5805" s="76" t="str">
        <f t="shared" si="208"/>
        <v/>
      </c>
      <c r="O5805" s="99" t="str">
        <f t="shared" si="209"/>
        <v/>
      </c>
      <c r="P5805" s="168">
        <f t="shared" si="210"/>
        <v>0</v>
      </c>
    </row>
    <row r="5806" spans="6:16" ht="30" customHeight="1">
      <c r="F5806" s="76" t="str">
        <f t="shared" si="208"/>
        <v/>
      </c>
      <c r="O5806" s="99" t="str">
        <f t="shared" si="209"/>
        <v/>
      </c>
      <c r="P5806" s="168">
        <f t="shared" si="210"/>
        <v>0</v>
      </c>
    </row>
    <row r="5807" spans="6:16" ht="30" customHeight="1">
      <c r="F5807" s="76" t="str">
        <f t="shared" si="208"/>
        <v/>
      </c>
      <c r="O5807" s="99" t="str">
        <f t="shared" si="209"/>
        <v/>
      </c>
      <c r="P5807" s="168">
        <f t="shared" si="210"/>
        <v>0</v>
      </c>
    </row>
    <row r="5808" spans="6:16" ht="30" customHeight="1">
      <c r="F5808" s="76" t="str">
        <f t="shared" si="208"/>
        <v/>
      </c>
      <c r="O5808" s="99" t="str">
        <f t="shared" si="209"/>
        <v/>
      </c>
      <c r="P5808" s="168">
        <f t="shared" si="210"/>
        <v>0</v>
      </c>
    </row>
    <row r="5809" spans="6:16" ht="30" customHeight="1">
      <c r="F5809" s="76" t="str">
        <f t="shared" si="208"/>
        <v/>
      </c>
      <c r="O5809" s="99" t="str">
        <f t="shared" si="209"/>
        <v/>
      </c>
      <c r="P5809" s="168">
        <f t="shared" si="210"/>
        <v>0</v>
      </c>
    </row>
    <row r="5810" spans="6:16" ht="30" customHeight="1">
      <c r="F5810" s="76" t="str">
        <f t="shared" si="208"/>
        <v/>
      </c>
      <c r="O5810" s="99" t="str">
        <f t="shared" si="209"/>
        <v/>
      </c>
      <c r="P5810" s="168">
        <f t="shared" si="210"/>
        <v>0</v>
      </c>
    </row>
    <row r="5811" spans="6:16" ht="30" customHeight="1">
      <c r="F5811" s="76" t="str">
        <f t="shared" si="208"/>
        <v/>
      </c>
      <c r="O5811" s="99" t="str">
        <f t="shared" si="209"/>
        <v/>
      </c>
      <c r="P5811" s="168">
        <f t="shared" si="210"/>
        <v>0</v>
      </c>
    </row>
    <row r="5812" spans="6:16" ht="30" customHeight="1">
      <c r="F5812" s="76" t="str">
        <f t="shared" si="208"/>
        <v/>
      </c>
      <c r="O5812" s="99" t="str">
        <f t="shared" si="209"/>
        <v/>
      </c>
      <c r="P5812" s="168">
        <f t="shared" si="210"/>
        <v>0</v>
      </c>
    </row>
    <row r="5813" spans="6:16" ht="30" customHeight="1">
      <c r="F5813" s="76" t="str">
        <f t="shared" si="208"/>
        <v/>
      </c>
      <c r="O5813" s="99" t="str">
        <f t="shared" si="209"/>
        <v/>
      </c>
      <c r="P5813" s="168">
        <f t="shared" si="210"/>
        <v>0</v>
      </c>
    </row>
    <row r="5814" spans="6:16" ht="30" customHeight="1">
      <c r="F5814" s="76" t="str">
        <f t="shared" si="208"/>
        <v/>
      </c>
      <c r="O5814" s="99" t="str">
        <f t="shared" si="209"/>
        <v/>
      </c>
      <c r="P5814" s="168">
        <f t="shared" si="210"/>
        <v>0</v>
      </c>
    </row>
    <row r="5815" spans="6:16" ht="30" customHeight="1">
      <c r="F5815" s="76" t="str">
        <f t="shared" si="208"/>
        <v/>
      </c>
      <c r="O5815" s="99" t="str">
        <f t="shared" si="209"/>
        <v/>
      </c>
      <c r="P5815" s="168">
        <f t="shared" si="210"/>
        <v>0</v>
      </c>
    </row>
    <row r="5816" spans="6:16" ht="30" customHeight="1">
      <c r="F5816" s="76" t="str">
        <f t="shared" si="208"/>
        <v/>
      </c>
      <c r="O5816" s="99" t="str">
        <f t="shared" si="209"/>
        <v/>
      </c>
      <c r="P5816" s="168">
        <f t="shared" si="210"/>
        <v>0</v>
      </c>
    </row>
    <row r="5817" spans="6:16" ht="15.75">
      <c r="F5817" s="76" t="str">
        <f t="shared" si="208"/>
        <v/>
      </c>
      <c r="N5817" s="37"/>
      <c r="O5817" s="99" t="str">
        <f t="shared" si="209"/>
        <v/>
      </c>
      <c r="P5817" s="168">
        <f t="shared" si="210"/>
        <v>0</v>
      </c>
    </row>
    <row r="5818" spans="6:16" ht="15.75">
      <c r="F5818" s="76" t="str">
        <f t="shared" si="208"/>
        <v/>
      </c>
      <c r="N5818" s="37"/>
      <c r="O5818" s="99" t="str">
        <f t="shared" si="209"/>
        <v/>
      </c>
      <c r="P5818" s="168">
        <f t="shared" si="210"/>
        <v>0</v>
      </c>
    </row>
    <row r="5819" spans="6:16" ht="15.75">
      <c r="F5819" s="76" t="str">
        <f t="shared" si="208"/>
        <v/>
      </c>
      <c r="N5819" s="37"/>
      <c r="O5819" s="99" t="str">
        <f t="shared" si="209"/>
        <v/>
      </c>
      <c r="P5819" s="168">
        <f t="shared" si="210"/>
        <v>0</v>
      </c>
    </row>
    <row r="5820" spans="6:16" ht="15.75">
      <c r="F5820" s="76" t="str">
        <f t="shared" si="208"/>
        <v/>
      </c>
      <c r="N5820" s="37"/>
      <c r="O5820" s="99" t="str">
        <f t="shared" si="209"/>
        <v/>
      </c>
      <c r="P5820" s="168">
        <f t="shared" si="210"/>
        <v>0</v>
      </c>
    </row>
    <row r="5821" spans="6:16" ht="15.75">
      <c r="F5821" s="76" t="str">
        <f t="shared" si="208"/>
        <v/>
      </c>
      <c r="N5821" s="37"/>
      <c r="O5821" s="99" t="str">
        <f t="shared" si="209"/>
        <v/>
      </c>
      <c r="P5821" s="168">
        <f t="shared" si="210"/>
        <v>0</v>
      </c>
    </row>
    <row r="5822" spans="6:16" ht="15.75">
      <c r="F5822" s="76" t="str">
        <f t="shared" si="208"/>
        <v/>
      </c>
      <c r="N5822" s="37"/>
      <c r="O5822" s="99" t="str">
        <f t="shared" si="209"/>
        <v/>
      </c>
      <c r="P5822" s="168">
        <f t="shared" si="210"/>
        <v>0</v>
      </c>
    </row>
    <row r="5823" spans="6:16" ht="15.75">
      <c r="F5823" s="76" t="str">
        <f t="shared" si="208"/>
        <v/>
      </c>
      <c r="N5823" s="37"/>
      <c r="O5823" s="99" t="str">
        <f t="shared" si="209"/>
        <v/>
      </c>
      <c r="P5823" s="168">
        <f t="shared" si="210"/>
        <v>0</v>
      </c>
    </row>
    <row r="5824" spans="6:16" ht="15.75">
      <c r="F5824" s="76" t="str">
        <f t="shared" si="208"/>
        <v/>
      </c>
      <c r="N5824" s="37"/>
      <c r="O5824" s="99" t="str">
        <f t="shared" si="209"/>
        <v/>
      </c>
      <c r="P5824" s="168">
        <f t="shared" si="210"/>
        <v>0</v>
      </c>
    </row>
    <row r="5825" spans="6:16" ht="15.75">
      <c r="F5825" s="76" t="str">
        <f t="shared" si="208"/>
        <v/>
      </c>
      <c r="N5825" s="37"/>
      <c r="O5825" s="99" t="str">
        <f t="shared" si="209"/>
        <v/>
      </c>
      <c r="P5825" s="168">
        <f t="shared" si="210"/>
        <v>0</v>
      </c>
    </row>
    <row r="5826" spans="6:16" ht="15.75">
      <c r="F5826" s="76" t="str">
        <f t="shared" si="208"/>
        <v/>
      </c>
      <c r="N5826" s="37"/>
      <c r="O5826" s="99" t="str">
        <f t="shared" si="209"/>
        <v/>
      </c>
      <c r="P5826" s="168">
        <f t="shared" si="210"/>
        <v>0</v>
      </c>
    </row>
    <row r="5827" spans="6:16" ht="15.75">
      <c r="F5827" s="76" t="str">
        <f t="shared" si="208"/>
        <v/>
      </c>
      <c r="N5827" s="37"/>
      <c r="O5827" s="99" t="str">
        <f t="shared" si="209"/>
        <v/>
      </c>
      <c r="P5827" s="168">
        <f t="shared" si="210"/>
        <v>0</v>
      </c>
    </row>
    <row r="5828" spans="6:16" ht="15.75">
      <c r="F5828" s="76" t="str">
        <f t="shared" si="208"/>
        <v/>
      </c>
      <c r="N5828" s="37"/>
      <c r="O5828" s="99" t="str">
        <f t="shared" si="209"/>
        <v/>
      </c>
      <c r="P5828" s="168">
        <f t="shared" si="210"/>
        <v>0</v>
      </c>
    </row>
    <row r="5829" spans="6:16" ht="15.75">
      <c r="F5829" s="76" t="str">
        <f t="shared" si="208"/>
        <v/>
      </c>
      <c r="N5829" s="37"/>
      <c r="O5829" s="99" t="str">
        <f t="shared" si="209"/>
        <v/>
      </c>
      <c r="P5829" s="168">
        <f t="shared" si="210"/>
        <v>0</v>
      </c>
    </row>
    <row r="5830" spans="6:16" ht="15.75">
      <c r="F5830" s="76" t="str">
        <f t="shared" si="208"/>
        <v/>
      </c>
      <c r="N5830" s="37"/>
      <c r="O5830" s="99" t="str">
        <f t="shared" si="209"/>
        <v/>
      </c>
      <c r="P5830" s="168">
        <f t="shared" si="210"/>
        <v>0</v>
      </c>
    </row>
    <row r="5831" spans="6:16" ht="15.75">
      <c r="F5831" s="76" t="str">
        <f t="shared" si="208"/>
        <v/>
      </c>
      <c r="N5831" s="37"/>
      <c r="O5831" s="99" t="str">
        <f t="shared" si="209"/>
        <v/>
      </c>
      <c r="P5831" s="168">
        <f t="shared" si="210"/>
        <v>0</v>
      </c>
    </row>
    <row r="5832" spans="6:16" ht="15.75">
      <c r="F5832" s="76" t="str">
        <f t="shared" ref="F5832:F5895" si="211">B5832&amp;C5832&amp;D5832&amp;E5832</f>
        <v/>
      </c>
      <c r="N5832" s="37"/>
      <c r="O5832" s="99" t="str">
        <f t="shared" si="209"/>
        <v/>
      </c>
      <c r="P5832" s="168">
        <f t="shared" si="210"/>
        <v>0</v>
      </c>
    </row>
    <row r="5833" spans="6:16" ht="15.75">
      <c r="F5833" s="76" t="str">
        <f t="shared" si="211"/>
        <v/>
      </c>
      <c r="N5833" s="37"/>
      <c r="O5833" s="99" t="str">
        <f t="shared" si="209"/>
        <v/>
      </c>
      <c r="P5833" s="168">
        <f t="shared" si="210"/>
        <v>0</v>
      </c>
    </row>
    <row r="5834" spans="6:16" ht="15.75">
      <c r="F5834" s="76" t="str">
        <f t="shared" si="211"/>
        <v/>
      </c>
      <c r="N5834" s="37"/>
      <c r="O5834" s="99" t="str">
        <f t="shared" ref="O5834:O5897" si="212">+F5834&amp;M5834&amp;N5834</f>
        <v/>
      </c>
      <c r="P5834" s="168">
        <f t="shared" si="210"/>
        <v>0</v>
      </c>
    </row>
    <row r="5835" spans="6:16" ht="15.75">
      <c r="F5835" s="76" t="str">
        <f t="shared" si="211"/>
        <v/>
      </c>
      <c r="N5835" s="37"/>
      <c r="O5835" s="99" t="str">
        <f t="shared" si="212"/>
        <v/>
      </c>
      <c r="P5835" s="168">
        <f t="shared" si="210"/>
        <v>0</v>
      </c>
    </row>
    <row r="5836" spans="6:16" ht="15.75">
      <c r="F5836" s="76" t="str">
        <f t="shared" si="211"/>
        <v/>
      </c>
      <c r="N5836" s="37"/>
      <c r="O5836" s="99" t="str">
        <f t="shared" si="212"/>
        <v/>
      </c>
      <c r="P5836" s="168">
        <f t="shared" si="210"/>
        <v>0</v>
      </c>
    </row>
    <row r="5837" spans="6:16" ht="15.75">
      <c r="F5837" s="76" t="str">
        <f t="shared" si="211"/>
        <v/>
      </c>
      <c r="N5837" s="37"/>
      <c r="O5837" s="99" t="str">
        <f t="shared" si="212"/>
        <v/>
      </c>
      <c r="P5837" s="168">
        <f t="shared" si="210"/>
        <v>0</v>
      </c>
    </row>
    <row r="5838" spans="6:16" ht="15.75">
      <c r="F5838" s="76" t="str">
        <f t="shared" si="211"/>
        <v/>
      </c>
      <c r="N5838" s="37"/>
      <c r="O5838" s="99" t="str">
        <f t="shared" si="212"/>
        <v/>
      </c>
      <c r="P5838" s="168">
        <f t="shared" si="210"/>
        <v>0</v>
      </c>
    </row>
    <row r="5839" spans="6:16" ht="15.75">
      <c r="F5839" s="76" t="str">
        <f t="shared" si="211"/>
        <v/>
      </c>
      <c r="N5839" s="37"/>
      <c r="O5839" s="99" t="str">
        <f t="shared" si="212"/>
        <v/>
      </c>
      <c r="P5839" s="168">
        <f t="shared" si="210"/>
        <v>0</v>
      </c>
    </row>
    <row r="5840" spans="6:16" ht="15.75">
      <c r="F5840" s="76" t="str">
        <f t="shared" si="211"/>
        <v/>
      </c>
      <c r="N5840" s="37"/>
      <c r="O5840" s="99" t="str">
        <f t="shared" si="212"/>
        <v/>
      </c>
      <c r="P5840" s="168">
        <f t="shared" si="210"/>
        <v>0</v>
      </c>
    </row>
    <row r="5841" spans="6:16" ht="15.75">
      <c r="F5841" s="76" t="str">
        <f t="shared" si="211"/>
        <v/>
      </c>
      <c r="N5841" s="37"/>
      <c r="O5841" s="99" t="str">
        <f t="shared" si="212"/>
        <v/>
      </c>
      <c r="P5841" s="168">
        <f t="shared" si="210"/>
        <v>0</v>
      </c>
    </row>
    <row r="5842" spans="6:16" ht="15.75">
      <c r="F5842" s="76" t="str">
        <f t="shared" si="211"/>
        <v/>
      </c>
      <c r="N5842" s="37"/>
      <c r="O5842" s="99" t="str">
        <f t="shared" si="212"/>
        <v/>
      </c>
      <c r="P5842" s="168">
        <f t="shared" si="210"/>
        <v>0</v>
      </c>
    </row>
    <row r="5843" spans="6:16" ht="15.75">
      <c r="F5843" s="76" t="str">
        <f t="shared" si="211"/>
        <v/>
      </c>
      <c r="N5843" s="37"/>
      <c r="O5843" s="99" t="str">
        <f t="shared" si="212"/>
        <v/>
      </c>
      <c r="P5843" s="168">
        <f t="shared" si="210"/>
        <v>0</v>
      </c>
    </row>
    <row r="5844" spans="6:16" ht="15.75">
      <c r="F5844" s="76" t="str">
        <f t="shared" si="211"/>
        <v/>
      </c>
      <c r="N5844" s="37"/>
      <c r="O5844" s="99" t="str">
        <f t="shared" si="212"/>
        <v/>
      </c>
      <c r="P5844" s="168">
        <f t="shared" si="210"/>
        <v>0</v>
      </c>
    </row>
    <row r="5845" spans="6:16" ht="15.75">
      <c r="F5845" s="76" t="str">
        <f t="shared" si="211"/>
        <v/>
      </c>
      <c r="N5845" s="37"/>
      <c r="O5845" s="99" t="str">
        <f t="shared" si="212"/>
        <v/>
      </c>
      <c r="P5845" s="168">
        <f t="shared" si="210"/>
        <v>0</v>
      </c>
    </row>
    <row r="5846" spans="6:16" ht="15.75">
      <c r="F5846" s="76" t="str">
        <f t="shared" si="211"/>
        <v/>
      </c>
      <c r="N5846" s="37"/>
      <c r="O5846" s="99" t="str">
        <f t="shared" si="212"/>
        <v/>
      </c>
      <c r="P5846" s="168">
        <f t="shared" si="210"/>
        <v>0</v>
      </c>
    </row>
    <row r="5847" spans="6:16" ht="15.75">
      <c r="F5847" s="76" t="str">
        <f t="shared" si="211"/>
        <v/>
      </c>
      <c r="N5847" s="37"/>
      <c r="O5847" s="99" t="str">
        <f t="shared" si="212"/>
        <v/>
      </c>
      <c r="P5847" s="168">
        <f t="shared" si="210"/>
        <v>0</v>
      </c>
    </row>
    <row r="5848" spans="6:16" ht="15.75">
      <c r="F5848" s="76" t="str">
        <f t="shared" si="211"/>
        <v/>
      </c>
      <c r="N5848" s="37"/>
      <c r="O5848" s="99" t="str">
        <f t="shared" si="212"/>
        <v/>
      </c>
      <c r="P5848" s="168">
        <f t="shared" si="210"/>
        <v>0</v>
      </c>
    </row>
    <row r="5849" spans="6:16" ht="15.75">
      <c r="F5849" s="76" t="str">
        <f t="shared" si="211"/>
        <v/>
      </c>
      <c r="N5849" s="37"/>
      <c r="O5849" s="99" t="str">
        <f t="shared" si="212"/>
        <v/>
      </c>
      <c r="P5849" s="168">
        <f t="shared" si="210"/>
        <v>0</v>
      </c>
    </row>
    <row r="5850" spans="6:16" ht="15.75">
      <c r="F5850" s="76" t="str">
        <f t="shared" si="211"/>
        <v/>
      </c>
      <c r="N5850" s="37"/>
      <c r="O5850" s="99" t="str">
        <f t="shared" si="212"/>
        <v/>
      </c>
      <c r="P5850" s="168">
        <f t="shared" si="210"/>
        <v>0</v>
      </c>
    </row>
    <row r="5851" spans="6:16" ht="15.75">
      <c r="F5851" s="76" t="str">
        <f t="shared" si="211"/>
        <v/>
      </c>
      <c r="N5851" s="37"/>
      <c r="O5851" s="99" t="str">
        <f t="shared" si="212"/>
        <v/>
      </c>
      <c r="P5851" s="168">
        <f t="shared" si="210"/>
        <v>0</v>
      </c>
    </row>
    <row r="5852" spans="6:16" ht="15.75">
      <c r="F5852" s="76" t="str">
        <f t="shared" si="211"/>
        <v/>
      </c>
      <c r="N5852" s="37"/>
      <c r="O5852" s="99" t="str">
        <f t="shared" si="212"/>
        <v/>
      </c>
      <c r="P5852" s="168">
        <f t="shared" si="210"/>
        <v>0</v>
      </c>
    </row>
    <row r="5853" spans="6:16" ht="15.75">
      <c r="F5853" s="76" t="str">
        <f t="shared" si="211"/>
        <v/>
      </c>
      <c r="N5853" s="37"/>
      <c r="O5853" s="99" t="str">
        <f t="shared" si="212"/>
        <v/>
      </c>
      <c r="P5853" s="168">
        <f t="shared" si="210"/>
        <v>0</v>
      </c>
    </row>
    <row r="5854" spans="6:16" ht="15.75">
      <c r="F5854" s="76" t="str">
        <f t="shared" si="211"/>
        <v/>
      </c>
      <c r="N5854" s="37"/>
      <c r="O5854" s="99" t="str">
        <f t="shared" si="212"/>
        <v/>
      </c>
      <c r="P5854" s="168">
        <f t="shared" si="210"/>
        <v>0</v>
      </c>
    </row>
    <row r="5855" spans="6:16" ht="15.75">
      <c r="F5855" s="76" t="str">
        <f t="shared" si="211"/>
        <v/>
      </c>
      <c r="N5855" s="37"/>
      <c r="O5855" s="99" t="str">
        <f t="shared" si="212"/>
        <v/>
      </c>
      <c r="P5855" s="168">
        <f t="shared" si="210"/>
        <v>0</v>
      </c>
    </row>
    <row r="5856" spans="6:16" ht="15.75">
      <c r="F5856" s="76" t="str">
        <f t="shared" si="211"/>
        <v/>
      </c>
      <c r="N5856" s="37"/>
      <c r="O5856" s="99" t="str">
        <f t="shared" si="212"/>
        <v/>
      </c>
      <c r="P5856" s="168">
        <f t="shared" si="210"/>
        <v>0</v>
      </c>
    </row>
    <row r="5857" spans="6:16" ht="15.75">
      <c r="F5857" s="76" t="str">
        <f t="shared" si="211"/>
        <v/>
      </c>
      <c r="N5857" s="37"/>
      <c r="O5857" s="99" t="str">
        <f t="shared" si="212"/>
        <v/>
      </c>
      <c r="P5857" s="168">
        <f t="shared" si="210"/>
        <v>0</v>
      </c>
    </row>
    <row r="5858" spans="6:16" ht="15.75">
      <c r="F5858" s="76" t="str">
        <f t="shared" si="211"/>
        <v/>
      </c>
      <c r="N5858" s="37"/>
      <c r="O5858" s="99" t="str">
        <f t="shared" si="212"/>
        <v/>
      </c>
      <c r="P5858" s="168">
        <f t="shared" si="210"/>
        <v>0</v>
      </c>
    </row>
    <row r="5859" spans="6:16" ht="15.75">
      <c r="F5859" s="76" t="str">
        <f t="shared" si="211"/>
        <v/>
      </c>
      <c r="N5859" s="37"/>
      <c r="O5859" s="99" t="str">
        <f t="shared" si="212"/>
        <v/>
      </c>
      <c r="P5859" s="168">
        <f t="shared" si="210"/>
        <v>0</v>
      </c>
    </row>
    <row r="5860" spans="6:16" ht="15.75">
      <c r="F5860" s="76" t="str">
        <f t="shared" si="211"/>
        <v/>
      </c>
      <c r="N5860" s="37"/>
      <c r="O5860" s="99" t="str">
        <f t="shared" si="212"/>
        <v/>
      </c>
      <c r="P5860" s="168">
        <f t="shared" si="210"/>
        <v>0</v>
      </c>
    </row>
    <row r="5861" spans="6:16" ht="15.75">
      <c r="F5861" s="76" t="str">
        <f t="shared" si="211"/>
        <v/>
      </c>
      <c r="N5861" s="37"/>
      <c r="O5861" s="99" t="str">
        <f t="shared" si="212"/>
        <v/>
      </c>
      <c r="P5861" s="168">
        <f t="shared" si="210"/>
        <v>0</v>
      </c>
    </row>
    <row r="5862" spans="6:16" ht="15.75">
      <c r="F5862" s="76" t="str">
        <f t="shared" si="211"/>
        <v/>
      </c>
      <c r="N5862" s="37"/>
      <c r="O5862" s="99" t="str">
        <f t="shared" si="212"/>
        <v/>
      </c>
      <c r="P5862" s="168">
        <f t="shared" si="210"/>
        <v>0</v>
      </c>
    </row>
    <row r="5863" spans="6:16" ht="15.75">
      <c r="F5863" s="76" t="str">
        <f t="shared" si="211"/>
        <v/>
      </c>
      <c r="N5863" s="37"/>
      <c r="O5863" s="99" t="str">
        <f t="shared" si="212"/>
        <v/>
      </c>
      <c r="P5863" s="168">
        <f t="shared" si="210"/>
        <v>0</v>
      </c>
    </row>
    <row r="5864" spans="6:16" ht="15.75">
      <c r="F5864" s="76" t="str">
        <f t="shared" si="211"/>
        <v/>
      </c>
      <c r="N5864" s="37"/>
      <c r="O5864" s="99" t="str">
        <f t="shared" si="212"/>
        <v/>
      </c>
      <c r="P5864" s="168">
        <f t="shared" si="210"/>
        <v>0</v>
      </c>
    </row>
    <row r="5865" spans="6:16" ht="15.75">
      <c r="F5865" s="76" t="str">
        <f t="shared" si="211"/>
        <v/>
      </c>
      <c r="N5865" s="37"/>
      <c r="O5865" s="99" t="str">
        <f t="shared" si="212"/>
        <v/>
      </c>
      <c r="P5865" s="168">
        <f t="shared" si="210"/>
        <v>0</v>
      </c>
    </row>
    <row r="5866" spans="6:16" ht="15.75">
      <c r="F5866" s="76" t="str">
        <f t="shared" si="211"/>
        <v/>
      </c>
      <c r="N5866" s="37"/>
      <c r="O5866" s="99" t="str">
        <f t="shared" si="212"/>
        <v/>
      </c>
      <c r="P5866" s="168">
        <f t="shared" si="210"/>
        <v>0</v>
      </c>
    </row>
    <row r="5867" spans="6:16" ht="15.75">
      <c r="F5867" s="76" t="str">
        <f t="shared" si="211"/>
        <v/>
      </c>
      <c r="N5867" s="37"/>
      <c r="O5867" s="99" t="str">
        <f t="shared" si="212"/>
        <v/>
      </c>
      <c r="P5867" s="168">
        <f t="shared" si="210"/>
        <v>0</v>
      </c>
    </row>
    <row r="5868" spans="6:16" ht="15.75">
      <c r="F5868" s="76" t="str">
        <f t="shared" si="211"/>
        <v/>
      </c>
      <c r="N5868" s="37"/>
      <c r="O5868" s="99" t="str">
        <f t="shared" si="212"/>
        <v/>
      </c>
      <c r="P5868" s="168">
        <f t="shared" ref="P5868:P5931" si="213">IFERROR(T5868/S5868,0)</f>
        <v>0</v>
      </c>
    </row>
    <row r="5869" spans="6:16" ht="15.75">
      <c r="F5869" s="76" t="str">
        <f t="shared" si="211"/>
        <v/>
      </c>
      <c r="N5869" s="37"/>
      <c r="O5869" s="99" t="str">
        <f t="shared" si="212"/>
        <v/>
      </c>
      <c r="P5869" s="168">
        <f t="shared" si="213"/>
        <v>0</v>
      </c>
    </row>
    <row r="5870" spans="6:16" ht="15.75">
      <c r="F5870" s="76" t="str">
        <f t="shared" si="211"/>
        <v/>
      </c>
      <c r="N5870" s="37"/>
      <c r="O5870" s="99" t="str">
        <f t="shared" si="212"/>
        <v/>
      </c>
      <c r="P5870" s="168">
        <f t="shared" si="213"/>
        <v>0</v>
      </c>
    </row>
    <row r="5871" spans="6:16" ht="15.75">
      <c r="F5871" s="76" t="str">
        <f t="shared" si="211"/>
        <v/>
      </c>
      <c r="N5871" s="37"/>
      <c r="O5871" s="99" t="str">
        <f t="shared" si="212"/>
        <v/>
      </c>
      <c r="P5871" s="168">
        <f t="shared" si="213"/>
        <v>0</v>
      </c>
    </row>
    <row r="5872" spans="6:16" ht="15.75">
      <c r="F5872" s="76" t="str">
        <f t="shared" si="211"/>
        <v/>
      </c>
      <c r="N5872" s="37"/>
      <c r="O5872" s="99" t="str">
        <f t="shared" si="212"/>
        <v/>
      </c>
      <c r="P5872" s="168">
        <f t="shared" si="213"/>
        <v>0</v>
      </c>
    </row>
    <row r="5873" spans="6:16" ht="15.75">
      <c r="F5873" s="76" t="str">
        <f t="shared" si="211"/>
        <v/>
      </c>
      <c r="N5873" s="37"/>
      <c r="O5873" s="99" t="str">
        <f t="shared" si="212"/>
        <v/>
      </c>
      <c r="P5873" s="168">
        <f t="shared" si="213"/>
        <v>0</v>
      </c>
    </row>
    <row r="5874" spans="6:16" ht="15.75">
      <c r="F5874" s="76" t="str">
        <f t="shared" si="211"/>
        <v/>
      </c>
      <c r="N5874" s="37"/>
      <c r="O5874" s="99" t="str">
        <f t="shared" si="212"/>
        <v/>
      </c>
      <c r="P5874" s="168">
        <f t="shared" si="213"/>
        <v>0</v>
      </c>
    </row>
    <row r="5875" spans="6:16" ht="15.75">
      <c r="F5875" s="76" t="str">
        <f t="shared" si="211"/>
        <v/>
      </c>
      <c r="N5875" s="37"/>
      <c r="O5875" s="99" t="str">
        <f t="shared" si="212"/>
        <v/>
      </c>
      <c r="P5875" s="168">
        <f t="shared" si="213"/>
        <v>0</v>
      </c>
    </row>
    <row r="5876" spans="6:16" ht="15.75">
      <c r="F5876" s="76" t="str">
        <f t="shared" si="211"/>
        <v/>
      </c>
      <c r="N5876" s="37"/>
      <c r="O5876" s="99" t="str">
        <f t="shared" si="212"/>
        <v/>
      </c>
      <c r="P5876" s="168">
        <f t="shared" si="213"/>
        <v>0</v>
      </c>
    </row>
    <row r="5877" spans="6:16" ht="15.75">
      <c r="F5877" s="76" t="str">
        <f t="shared" si="211"/>
        <v/>
      </c>
      <c r="N5877" s="37"/>
      <c r="O5877" s="99" t="str">
        <f t="shared" si="212"/>
        <v/>
      </c>
      <c r="P5877" s="168">
        <f t="shared" si="213"/>
        <v>0</v>
      </c>
    </row>
    <row r="5878" spans="6:16" ht="15.75">
      <c r="F5878" s="76" t="str">
        <f t="shared" si="211"/>
        <v/>
      </c>
      <c r="N5878" s="37"/>
      <c r="O5878" s="99" t="str">
        <f t="shared" si="212"/>
        <v/>
      </c>
      <c r="P5878" s="168">
        <f t="shared" si="213"/>
        <v>0</v>
      </c>
    </row>
    <row r="5879" spans="6:16" ht="15.75">
      <c r="F5879" s="76" t="str">
        <f t="shared" si="211"/>
        <v/>
      </c>
      <c r="N5879" s="37"/>
      <c r="O5879" s="99" t="str">
        <f t="shared" si="212"/>
        <v/>
      </c>
      <c r="P5879" s="168">
        <f t="shared" si="213"/>
        <v>0</v>
      </c>
    </row>
    <row r="5880" spans="6:16" ht="15.75">
      <c r="F5880" s="76" t="str">
        <f t="shared" si="211"/>
        <v/>
      </c>
      <c r="N5880" s="37"/>
      <c r="O5880" s="99" t="str">
        <f t="shared" si="212"/>
        <v/>
      </c>
      <c r="P5880" s="168">
        <f t="shared" si="213"/>
        <v>0</v>
      </c>
    </row>
    <row r="5881" spans="6:16" ht="15.75">
      <c r="F5881" s="76" t="str">
        <f t="shared" si="211"/>
        <v/>
      </c>
      <c r="N5881" s="37"/>
      <c r="O5881" s="99" t="str">
        <f t="shared" si="212"/>
        <v/>
      </c>
      <c r="P5881" s="168">
        <f t="shared" si="213"/>
        <v>0</v>
      </c>
    </row>
    <row r="5882" spans="6:16" ht="15.75">
      <c r="F5882" s="76" t="str">
        <f t="shared" si="211"/>
        <v/>
      </c>
      <c r="N5882" s="37"/>
      <c r="O5882" s="99" t="str">
        <f t="shared" si="212"/>
        <v/>
      </c>
      <c r="P5882" s="168">
        <f t="shared" si="213"/>
        <v>0</v>
      </c>
    </row>
    <row r="5883" spans="6:16" ht="15.75">
      <c r="F5883" s="76" t="str">
        <f t="shared" si="211"/>
        <v/>
      </c>
      <c r="N5883" s="37"/>
      <c r="O5883" s="99" t="str">
        <f t="shared" si="212"/>
        <v/>
      </c>
      <c r="P5883" s="168">
        <f t="shared" si="213"/>
        <v>0</v>
      </c>
    </row>
    <row r="5884" spans="6:16" ht="15.75">
      <c r="F5884" s="76" t="str">
        <f t="shared" si="211"/>
        <v/>
      </c>
      <c r="N5884" s="37"/>
      <c r="O5884" s="99" t="str">
        <f t="shared" si="212"/>
        <v/>
      </c>
      <c r="P5884" s="168">
        <f t="shared" si="213"/>
        <v>0</v>
      </c>
    </row>
    <row r="5885" spans="6:16" ht="15.75">
      <c r="F5885" s="76" t="str">
        <f t="shared" si="211"/>
        <v/>
      </c>
      <c r="N5885" s="37"/>
      <c r="O5885" s="99" t="str">
        <f t="shared" si="212"/>
        <v/>
      </c>
      <c r="P5885" s="168">
        <f t="shared" si="213"/>
        <v>0</v>
      </c>
    </row>
    <row r="5886" spans="6:16" ht="15.75">
      <c r="F5886" s="76" t="str">
        <f t="shared" si="211"/>
        <v/>
      </c>
      <c r="N5886" s="37"/>
      <c r="O5886" s="99" t="str">
        <f t="shared" si="212"/>
        <v/>
      </c>
      <c r="P5886" s="168">
        <f t="shared" si="213"/>
        <v>0</v>
      </c>
    </row>
    <row r="5887" spans="6:16" ht="15.75">
      <c r="F5887" s="76" t="str">
        <f t="shared" si="211"/>
        <v/>
      </c>
      <c r="N5887" s="37"/>
      <c r="O5887" s="99" t="str">
        <f t="shared" si="212"/>
        <v/>
      </c>
      <c r="P5887" s="168">
        <f t="shared" si="213"/>
        <v>0</v>
      </c>
    </row>
    <row r="5888" spans="6:16" ht="15.75">
      <c r="F5888" s="76" t="str">
        <f t="shared" si="211"/>
        <v/>
      </c>
      <c r="N5888" s="37"/>
      <c r="O5888" s="99" t="str">
        <f t="shared" si="212"/>
        <v/>
      </c>
      <c r="P5888" s="168">
        <f t="shared" si="213"/>
        <v>0</v>
      </c>
    </row>
    <row r="5889" spans="6:16" ht="15.75">
      <c r="F5889" s="76" t="str">
        <f t="shared" si="211"/>
        <v/>
      </c>
      <c r="N5889" s="37"/>
      <c r="O5889" s="99" t="str">
        <f t="shared" si="212"/>
        <v/>
      </c>
      <c r="P5889" s="168">
        <f t="shared" si="213"/>
        <v>0</v>
      </c>
    </row>
    <row r="5890" spans="6:16" ht="15.75">
      <c r="F5890" s="76" t="str">
        <f t="shared" si="211"/>
        <v/>
      </c>
      <c r="N5890" s="37"/>
      <c r="O5890" s="99" t="str">
        <f t="shared" si="212"/>
        <v/>
      </c>
      <c r="P5890" s="168">
        <f t="shared" si="213"/>
        <v>0</v>
      </c>
    </row>
    <row r="5891" spans="6:16" ht="15.75">
      <c r="F5891" s="76" t="str">
        <f t="shared" si="211"/>
        <v/>
      </c>
      <c r="N5891" s="37"/>
      <c r="O5891" s="99" t="str">
        <f t="shared" si="212"/>
        <v/>
      </c>
      <c r="P5891" s="168">
        <f t="shared" si="213"/>
        <v>0</v>
      </c>
    </row>
    <row r="5892" spans="6:16" ht="15.75">
      <c r="F5892" s="76" t="str">
        <f t="shared" si="211"/>
        <v/>
      </c>
      <c r="N5892" s="37"/>
      <c r="O5892" s="99" t="str">
        <f t="shared" si="212"/>
        <v/>
      </c>
      <c r="P5892" s="168">
        <f t="shared" si="213"/>
        <v>0</v>
      </c>
    </row>
    <row r="5893" spans="6:16" ht="15.75">
      <c r="F5893" s="76" t="str">
        <f t="shared" si="211"/>
        <v/>
      </c>
      <c r="N5893" s="37"/>
      <c r="O5893" s="99" t="str">
        <f t="shared" si="212"/>
        <v/>
      </c>
      <c r="P5893" s="168">
        <f t="shared" si="213"/>
        <v>0</v>
      </c>
    </row>
    <row r="5894" spans="6:16" ht="15.75">
      <c r="F5894" s="76" t="str">
        <f t="shared" si="211"/>
        <v/>
      </c>
      <c r="N5894" s="37"/>
      <c r="O5894" s="99" t="str">
        <f t="shared" si="212"/>
        <v/>
      </c>
      <c r="P5894" s="168">
        <f t="shared" si="213"/>
        <v>0</v>
      </c>
    </row>
    <row r="5895" spans="6:16" ht="15.75">
      <c r="F5895" s="76" t="str">
        <f t="shared" si="211"/>
        <v/>
      </c>
      <c r="N5895" s="37"/>
      <c r="O5895" s="99" t="str">
        <f t="shared" si="212"/>
        <v/>
      </c>
      <c r="P5895" s="168">
        <f t="shared" si="213"/>
        <v>0</v>
      </c>
    </row>
    <row r="5896" spans="6:16" ht="15.75">
      <c r="F5896" s="76" t="str">
        <f t="shared" ref="F5896:F5959" si="214">B5896&amp;C5896&amp;D5896&amp;E5896</f>
        <v/>
      </c>
      <c r="N5896" s="37"/>
      <c r="O5896" s="99" t="str">
        <f t="shared" si="212"/>
        <v/>
      </c>
      <c r="P5896" s="168">
        <f t="shared" si="213"/>
        <v>0</v>
      </c>
    </row>
    <row r="5897" spans="6:16" ht="15.75">
      <c r="F5897" s="76" t="str">
        <f t="shared" si="214"/>
        <v/>
      </c>
      <c r="N5897" s="37"/>
      <c r="O5897" s="99" t="str">
        <f t="shared" si="212"/>
        <v/>
      </c>
      <c r="P5897" s="168">
        <f t="shared" si="213"/>
        <v>0</v>
      </c>
    </row>
    <row r="5898" spans="6:16" ht="15.75">
      <c r="F5898" s="76" t="str">
        <f t="shared" si="214"/>
        <v/>
      </c>
      <c r="N5898" s="37"/>
      <c r="O5898" s="99" t="str">
        <f t="shared" ref="O5898:O5961" si="215">+F5898&amp;M5898&amp;N5898</f>
        <v/>
      </c>
      <c r="P5898" s="168">
        <f t="shared" si="213"/>
        <v>0</v>
      </c>
    </row>
    <row r="5899" spans="6:16" ht="15.75">
      <c r="F5899" s="76" t="str">
        <f t="shared" si="214"/>
        <v/>
      </c>
      <c r="N5899" s="37"/>
      <c r="O5899" s="99" t="str">
        <f t="shared" si="215"/>
        <v/>
      </c>
      <c r="P5899" s="168">
        <f t="shared" si="213"/>
        <v>0</v>
      </c>
    </row>
    <row r="5900" spans="6:16" ht="15.75">
      <c r="F5900" s="76" t="str">
        <f t="shared" si="214"/>
        <v/>
      </c>
      <c r="N5900" s="37"/>
      <c r="O5900" s="99" t="str">
        <f t="shared" si="215"/>
        <v/>
      </c>
      <c r="P5900" s="168">
        <f t="shared" si="213"/>
        <v>0</v>
      </c>
    </row>
    <row r="5901" spans="6:16" ht="15.75">
      <c r="F5901" s="76" t="str">
        <f t="shared" si="214"/>
        <v/>
      </c>
      <c r="N5901" s="37"/>
      <c r="O5901" s="99" t="str">
        <f t="shared" si="215"/>
        <v/>
      </c>
      <c r="P5901" s="168">
        <f t="shared" si="213"/>
        <v>0</v>
      </c>
    </row>
    <row r="5902" spans="6:16" ht="15.75">
      <c r="F5902" s="76" t="str">
        <f t="shared" si="214"/>
        <v/>
      </c>
      <c r="N5902" s="37"/>
      <c r="O5902" s="99" t="str">
        <f t="shared" si="215"/>
        <v/>
      </c>
      <c r="P5902" s="168">
        <f t="shared" si="213"/>
        <v>0</v>
      </c>
    </row>
    <row r="5903" spans="6:16" ht="15.75">
      <c r="F5903" s="76" t="str">
        <f t="shared" si="214"/>
        <v/>
      </c>
      <c r="N5903" s="37"/>
      <c r="O5903" s="99" t="str">
        <f t="shared" si="215"/>
        <v/>
      </c>
      <c r="P5903" s="168">
        <f t="shared" si="213"/>
        <v>0</v>
      </c>
    </row>
    <row r="5904" spans="6:16" ht="15.75">
      <c r="F5904" s="76" t="str">
        <f t="shared" si="214"/>
        <v/>
      </c>
      <c r="N5904" s="37"/>
      <c r="O5904" s="99" t="str">
        <f t="shared" si="215"/>
        <v/>
      </c>
      <c r="P5904" s="168">
        <f t="shared" si="213"/>
        <v>0</v>
      </c>
    </row>
    <row r="5905" spans="6:16" ht="15.75">
      <c r="F5905" s="76" t="str">
        <f t="shared" si="214"/>
        <v/>
      </c>
      <c r="N5905" s="37"/>
      <c r="O5905" s="99" t="str">
        <f t="shared" si="215"/>
        <v/>
      </c>
      <c r="P5905" s="168">
        <f t="shared" si="213"/>
        <v>0</v>
      </c>
    </row>
    <row r="5906" spans="6:16" ht="15.75">
      <c r="F5906" s="76" t="str">
        <f t="shared" si="214"/>
        <v/>
      </c>
      <c r="N5906" s="37"/>
      <c r="O5906" s="99" t="str">
        <f t="shared" si="215"/>
        <v/>
      </c>
      <c r="P5906" s="168">
        <f t="shared" si="213"/>
        <v>0</v>
      </c>
    </row>
    <row r="5907" spans="6:16" ht="15.75">
      <c r="F5907" s="76" t="str">
        <f t="shared" si="214"/>
        <v/>
      </c>
      <c r="N5907" s="37"/>
      <c r="O5907" s="99" t="str">
        <f t="shared" si="215"/>
        <v/>
      </c>
      <c r="P5907" s="168">
        <f t="shared" si="213"/>
        <v>0</v>
      </c>
    </row>
    <row r="5908" spans="6:16" ht="15.75">
      <c r="F5908" s="76" t="str">
        <f t="shared" si="214"/>
        <v/>
      </c>
      <c r="N5908" s="37"/>
      <c r="O5908" s="99" t="str">
        <f t="shared" si="215"/>
        <v/>
      </c>
      <c r="P5908" s="168">
        <f t="shared" si="213"/>
        <v>0</v>
      </c>
    </row>
    <row r="5909" spans="6:16" ht="15.75">
      <c r="F5909" s="76" t="str">
        <f t="shared" si="214"/>
        <v/>
      </c>
      <c r="N5909" s="37"/>
      <c r="O5909" s="99" t="str">
        <f t="shared" si="215"/>
        <v/>
      </c>
      <c r="P5909" s="168">
        <f t="shared" si="213"/>
        <v>0</v>
      </c>
    </row>
    <row r="5910" spans="6:16" ht="15.75">
      <c r="F5910" s="76" t="str">
        <f t="shared" si="214"/>
        <v/>
      </c>
      <c r="N5910" s="37"/>
      <c r="O5910" s="99" t="str">
        <f t="shared" si="215"/>
        <v/>
      </c>
      <c r="P5910" s="168">
        <f t="shared" si="213"/>
        <v>0</v>
      </c>
    </row>
    <row r="5911" spans="6:16" ht="15.75">
      <c r="F5911" s="76" t="str">
        <f t="shared" si="214"/>
        <v/>
      </c>
      <c r="N5911" s="37"/>
      <c r="O5911" s="99" t="str">
        <f t="shared" si="215"/>
        <v/>
      </c>
      <c r="P5911" s="168">
        <f t="shared" si="213"/>
        <v>0</v>
      </c>
    </row>
    <row r="5912" spans="6:16" ht="15.75">
      <c r="F5912" s="76" t="str">
        <f t="shared" si="214"/>
        <v/>
      </c>
      <c r="N5912" s="37"/>
      <c r="O5912" s="99" t="str">
        <f t="shared" si="215"/>
        <v/>
      </c>
      <c r="P5912" s="168">
        <f t="shared" si="213"/>
        <v>0</v>
      </c>
    </row>
    <row r="5913" spans="6:16" ht="15.75">
      <c r="F5913" s="76" t="str">
        <f t="shared" si="214"/>
        <v/>
      </c>
      <c r="N5913" s="37"/>
      <c r="O5913" s="99" t="str">
        <f t="shared" si="215"/>
        <v/>
      </c>
      <c r="P5913" s="168">
        <f t="shared" si="213"/>
        <v>0</v>
      </c>
    </row>
    <row r="5914" spans="6:16" ht="15.75">
      <c r="F5914" s="76" t="str">
        <f t="shared" si="214"/>
        <v/>
      </c>
      <c r="N5914" s="37"/>
      <c r="O5914" s="99" t="str">
        <f t="shared" si="215"/>
        <v/>
      </c>
      <c r="P5914" s="168">
        <f t="shared" si="213"/>
        <v>0</v>
      </c>
    </row>
    <row r="5915" spans="6:16" ht="15.75">
      <c r="F5915" s="76" t="str">
        <f t="shared" si="214"/>
        <v/>
      </c>
      <c r="N5915" s="37"/>
      <c r="O5915" s="99" t="str">
        <f t="shared" si="215"/>
        <v/>
      </c>
      <c r="P5915" s="168">
        <f t="shared" si="213"/>
        <v>0</v>
      </c>
    </row>
    <row r="5916" spans="6:16" ht="15.75">
      <c r="F5916" s="76" t="str">
        <f t="shared" si="214"/>
        <v/>
      </c>
      <c r="N5916" s="37"/>
      <c r="O5916" s="99" t="str">
        <f t="shared" si="215"/>
        <v/>
      </c>
      <c r="P5916" s="168">
        <f t="shared" si="213"/>
        <v>0</v>
      </c>
    </row>
    <row r="5917" spans="6:16" ht="15.75">
      <c r="F5917" s="76" t="str">
        <f t="shared" si="214"/>
        <v/>
      </c>
      <c r="N5917" s="37"/>
      <c r="O5917" s="99" t="str">
        <f t="shared" si="215"/>
        <v/>
      </c>
      <c r="P5917" s="168">
        <f t="shared" si="213"/>
        <v>0</v>
      </c>
    </row>
    <row r="5918" spans="6:16" ht="15.75">
      <c r="F5918" s="76" t="str">
        <f t="shared" si="214"/>
        <v/>
      </c>
      <c r="N5918" s="37"/>
      <c r="O5918" s="99" t="str">
        <f t="shared" si="215"/>
        <v/>
      </c>
      <c r="P5918" s="168">
        <f t="shared" si="213"/>
        <v>0</v>
      </c>
    </row>
    <row r="5919" spans="6:16" ht="15.75">
      <c r="F5919" s="76" t="str">
        <f t="shared" si="214"/>
        <v/>
      </c>
      <c r="N5919" s="37"/>
      <c r="O5919" s="99" t="str">
        <f t="shared" si="215"/>
        <v/>
      </c>
      <c r="P5919" s="168">
        <f t="shared" si="213"/>
        <v>0</v>
      </c>
    </row>
    <row r="5920" spans="6:16" ht="15.75">
      <c r="F5920" s="76" t="str">
        <f t="shared" si="214"/>
        <v/>
      </c>
      <c r="N5920" s="37"/>
      <c r="O5920" s="99" t="str">
        <f t="shared" si="215"/>
        <v/>
      </c>
      <c r="P5920" s="168">
        <f t="shared" si="213"/>
        <v>0</v>
      </c>
    </row>
    <row r="5921" spans="6:16" ht="15.75">
      <c r="F5921" s="76" t="str">
        <f t="shared" si="214"/>
        <v/>
      </c>
      <c r="N5921" s="37"/>
      <c r="O5921" s="99" t="str">
        <f t="shared" si="215"/>
        <v/>
      </c>
      <c r="P5921" s="168">
        <f t="shared" si="213"/>
        <v>0</v>
      </c>
    </row>
    <row r="5922" spans="6:16" ht="15.75">
      <c r="F5922" s="76" t="str">
        <f t="shared" si="214"/>
        <v/>
      </c>
      <c r="N5922" s="37"/>
      <c r="O5922" s="99" t="str">
        <f t="shared" si="215"/>
        <v/>
      </c>
      <c r="P5922" s="168">
        <f t="shared" si="213"/>
        <v>0</v>
      </c>
    </row>
    <row r="5923" spans="6:16" ht="15.75">
      <c r="F5923" s="76" t="str">
        <f t="shared" si="214"/>
        <v/>
      </c>
      <c r="N5923" s="37"/>
      <c r="O5923" s="99" t="str">
        <f t="shared" si="215"/>
        <v/>
      </c>
      <c r="P5923" s="168">
        <f t="shared" si="213"/>
        <v>0</v>
      </c>
    </row>
    <row r="5924" spans="6:16" ht="15.75">
      <c r="F5924" s="76" t="str">
        <f t="shared" si="214"/>
        <v/>
      </c>
      <c r="N5924" s="37"/>
      <c r="O5924" s="99" t="str">
        <f t="shared" si="215"/>
        <v/>
      </c>
      <c r="P5924" s="168">
        <f t="shared" si="213"/>
        <v>0</v>
      </c>
    </row>
    <row r="5925" spans="6:16" ht="15.75">
      <c r="F5925" s="76" t="str">
        <f t="shared" si="214"/>
        <v/>
      </c>
      <c r="N5925" s="37"/>
      <c r="O5925" s="99" t="str">
        <f t="shared" si="215"/>
        <v/>
      </c>
      <c r="P5925" s="168">
        <f t="shared" si="213"/>
        <v>0</v>
      </c>
    </row>
    <row r="5926" spans="6:16" ht="15.75">
      <c r="F5926" s="76" t="str">
        <f t="shared" si="214"/>
        <v/>
      </c>
      <c r="N5926" s="37"/>
      <c r="O5926" s="99" t="str">
        <f t="shared" si="215"/>
        <v/>
      </c>
      <c r="P5926" s="168">
        <f t="shared" si="213"/>
        <v>0</v>
      </c>
    </row>
    <row r="5927" spans="6:16" ht="15.75">
      <c r="F5927" s="76" t="str">
        <f t="shared" si="214"/>
        <v/>
      </c>
      <c r="N5927" s="37"/>
      <c r="O5927" s="99" t="str">
        <f t="shared" si="215"/>
        <v/>
      </c>
      <c r="P5927" s="168">
        <f t="shared" si="213"/>
        <v>0</v>
      </c>
    </row>
    <row r="5928" spans="6:16" ht="15.75">
      <c r="F5928" s="76" t="str">
        <f t="shared" si="214"/>
        <v/>
      </c>
      <c r="N5928" s="37"/>
      <c r="O5928" s="99" t="str">
        <f t="shared" si="215"/>
        <v/>
      </c>
      <c r="P5928" s="168">
        <f t="shared" si="213"/>
        <v>0</v>
      </c>
    </row>
    <row r="5929" spans="6:16" ht="15.75">
      <c r="F5929" s="76" t="str">
        <f t="shared" si="214"/>
        <v/>
      </c>
      <c r="N5929" s="37"/>
      <c r="O5929" s="99" t="str">
        <f t="shared" si="215"/>
        <v/>
      </c>
      <c r="P5929" s="168">
        <f t="shared" si="213"/>
        <v>0</v>
      </c>
    </row>
    <row r="5930" spans="6:16" ht="15.75">
      <c r="F5930" s="76" t="str">
        <f t="shared" si="214"/>
        <v/>
      </c>
      <c r="N5930" s="37"/>
      <c r="O5930" s="99" t="str">
        <f t="shared" si="215"/>
        <v/>
      </c>
      <c r="P5930" s="168">
        <f t="shared" si="213"/>
        <v>0</v>
      </c>
    </row>
    <row r="5931" spans="6:16" ht="15.75">
      <c r="F5931" s="76" t="str">
        <f t="shared" si="214"/>
        <v/>
      </c>
      <c r="N5931" s="37"/>
      <c r="O5931" s="99" t="str">
        <f t="shared" si="215"/>
        <v/>
      </c>
      <c r="P5931" s="168">
        <f t="shared" si="213"/>
        <v>0</v>
      </c>
    </row>
    <row r="5932" spans="6:16" ht="15.75">
      <c r="F5932" s="76" t="str">
        <f t="shared" si="214"/>
        <v/>
      </c>
      <c r="N5932" s="37"/>
      <c r="O5932" s="99" t="str">
        <f t="shared" si="215"/>
        <v/>
      </c>
      <c r="P5932" s="168">
        <f t="shared" ref="P5932:P5995" si="216">IFERROR(T5932/S5932,0)</f>
        <v>0</v>
      </c>
    </row>
    <row r="5933" spans="6:16" ht="15.75">
      <c r="F5933" s="76" t="str">
        <f t="shared" si="214"/>
        <v/>
      </c>
      <c r="N5933" s="37"/>
      <c r="O5933" s="99" t="str">
        <f t="shared" si="215"/>
        <v/>
      </c>
      <c r="P5933" s="168">
        <f t="shared" si="216"/>
        <v>0</v>
      </c>
    </row>
    <row r="5934" spans="6:16" ht="15.75">
      <c r="F5934" s="76" t="str">
        <f t="shared" si="214"/>
        <v/>
      </c>
      <c r="N5934" s="37"/>
      <c r="O5934" s="99" t="str">
        <f t="shared" si="215"/>
        <v/>
      </c>
      <c r="P5934" s="168">
        <f t="shared" si="216"/>
        <v>0</v>
      </c>
    </row>
    <row r="5935" spans="6:16" ht="15.75">
      <c r="F5935" s="76" t="str">
        <f t="shared" si="214"/>
        <v/>
      </c>
      <c r="N5935" s="37"/>
      <c r="O5935" s="99" t="str">
        <f t="shared" si="215"/>
        <v/>
      </c>
      <c r="P5935" s="168">
        <f t="shared" si="216"/>
        <v>0</v>
      </c>
    </row>
    <row r="5936" spans="6:16" ht="15.75">
      <c r="F5936" s="76" t="str">
        <f t="shared" si="214"/>
        <v/>
      </c>
      <c r="N5936" s="37"/>
      <c r="O5936" s="99" t="str">
        <f t="shared" si="215"/>
        <v/>
      </c>
      <c r="P5936" s="168">
        <f t="shared" si="216"/>
        <v>0</v>
      </c>
    </row>
    <row r="5937" spans="6:16" ht="15.75">
      <c r="F5937" s="76" t="str">
        <f t="shared" si="214"/>
        <v/>
      </c>
      <c r="N5937" s="37"/>
      <c r="O5937" s="99" t="str">
        <f t="shared" si="215"/>
        <v/>
      </c>
      <c r="P5937" s="168">
        <f t="shared" si="216"/>
        <v>0</v>
      </c>
    </row>
    <row r="5938" spans="6:16" ht="15.75">
      <c r="F5938" s="76" t="str">
        <f t="shared" si="214"/>
        <v/>
      </c>
      <c r="N5938" s="37"/>
      <c r="O5938" s="99" t="str">
        <f t="shared" si="215"/>
        <v/>
      </c>
      <c r="P5938" s="168">
        <f t="shared" si="216"/>
        <v>0</v>
      </c>
    </row>
    <row r="5939" spans="6:16" ht="15.75">
      <c r="F5939" s="76" t="str">
        <f t="shared" si="214"/>
        <v/>
      </c>
      <c r="N5939" s="37"/>
      <c r="O5939" s="99" t="str">
        <f t="shared" si="215"/>
        <v/>
      </c>
      <c r="P5939" s="168">
        <f t="shared" si="216"/>
        <v>0</v>
      </c>
    </row>
    <row r="5940" spans="6:16" ht="15.75">
      <c r="F5940" s="76" t="str">
        <f t="shared" si="214"/>
        <v/>
      </c>
      <c r="N5940" s="37"/>
      <c r="O5940" s="99" t="str">
        <f t="shared" si="215"/>
        <v/>
      </c>
      <c r="P5940" s="168">
        <f t="shared" si="216"/>
        <v>0</v>
      </c>
    </row>
    <row r="5941" spans="6:16" ht="15.75">
      <c r="F5941" s="76" t="str">
        <f t="shared" si="214"/>
        <v/>
      </c>
      <c r="N5941" s="37"/>
      <c r="O5941" s="99" t="str">
        <f t="shared" si="215"/>
        <v/>
      </c>
      <c r="P5941" s="168">
        <f t="shared" si="216"/>
        <v>0</v>
      </c>
    </row>
    <row r="5942" spans="6:16" ht="15.75">
      <c r="F5942" s="76" t="str">
        <f t="shared" si="214"/>
        <v/>
      </c>
      <c r="N5942" s="37"/>
      <c r="O5942" s="99" t="str">
        <f t="shared" si="215"/>
        <v/>
      </c>
      <c r="P5942" s="168">
        <f t="shared" si="216"/>
        <v>0</v>
      </c>
    </row>
    <row r="5943" spans="6:16" ht="15.75">
      <c r="F5943" s="76" t="str">
        <f t="shared" si="214"/>
        <v/>
      </c>
      <c r="N5943" s="37"/>
      <c r="O5943" s="99" t="str">
        <f t="shared" si="215"/>
        <v/>
      </c>
      <c r="P5943" s="168">
        <f t="shared" si="216"/>
        <v>0</v>
      </c>
    </row>
    <row r="5944" spans="6:16" ht="15.75">
      <c r="F5944" s="76" t="str">
        <f t="shared" si="214"/>
        <v/>
      </c>
      <c r="N5944" s="37"/>
      <c r="O5944" s="99" t="str">
        <f t="shared" si="215"/>
        <v/>
      </c>
      <c r="P5944" s="168">
        <f t="shared" si="216"/>
        <v>0</v>
      </c>
    </row>
    <row r="5945" spans="6:16" ht="15.75">
      <c r="F5945" s="76" t="str">
        <f t="shared" si="214"/>
        <v/>
      </c>
      <c r="N5945" s="37"/>
      <c r="O5945" s="99" t="str">
        <f t="shared" si="215"/>
        <v/>
      </c>
      <c r="P5945" s="168">
        <f t="shared" si="216"/>
        <v>0</v>
      </c>
    </row>
    <row r="5946" spans="6:16" ht="15.75">
      <c r="F5946" s="76" t="str">
        <f t="shared" si="214"/>
        <v/>
      </c>
      <c r="N5946" s="37"/>
      <c r="O5946" s="99" t="str">
        <f t="shared" si="215"/>
        <v/>
      </c>
      <c r="P5946" s="168">
        <f t="shared" si="216"/>
        <v>0</v>
      </c>
    </row>
    <row r="5947" spans="6:16" ht="15.75">
      <c r="F5947" s="76" t="str">
        <f t="shared" si="214"/>
        <v/>
      </c>
      <c r="N5947" s="37"/>
      <c r="O5947" s="99" t="str">
        <f t="shared" si="215"/>
        <v/>
      </c>
      <c r="P5947" s="168">
        <f t="shared" si="216"/>
        <v>0</v>
      </c>
    </row>
    <row r="5948" spans="6:16" ht="15.75">
      <c r="F5948" s="76" t="str">
        <f t="shared" si="214"/>
        <v/>
      </c>
      <c r="N5948" s="37"/>
      <c r="O5948" s="99" t="str">
        <f t="shared" si="215"/>
        <v/>
      </c>
      <c r="P5948" s="168">
        <f t="shared" si="216"/>
        <v>0</v>
      </c>
    </row>
    <row r="5949" spans="6:16" ht="15.75">
      <c r="F5949" s="76" t="str">
        <f t="shared" si="214"/>
        <v/>
      </c>
      <c r="N5949" s="37"/>
      <c r="O5949" s="99" t="str">
        <f t="shared" si="215"/>
        <v/>
      </c>
      <c r="P5949" s="168">
        <f t="shared" si="216"/>
        <v>0</v>
      </c>
    </row>
    <row r="5950" spans="6:16" ht="15.75">
      <c r="F5950" s="76" t="str">
        <f t="shared" si="214"/>
        <v/>
      </c>
      <c r="N5950" s="37"/>
      <c r="O5950" s="99" t="str">
        <f t="shared" si="215"/>
        <v/>
      </c>
      <c r="P5950" s="168">
        <f t="shared" si="216"/>
        <v>0</v>
      </c>
    </row>
    <row r="5951" spans="6:16" ht="15.75">
      <c r="F5951" s="76" t="str">
        <f t="shared" si="214"/>
        <v/>
      </c>
      <c r="N5951" s="37"/>
      <c r="O5951" s="99" t="str">
        <f t="shared" si="215"/>
        <v/>
      </c>
      <c r="P5951" s="168">
        <f t="shared" si="216"/>
        <v>0</v>
      </c>
    </row>
    <row r="5952" spans="6:16" ht="15.75">
      <c r="F5952" s="76" t="str">
        <f t="shared" si="214"/>
        <v/>
      </c>
      <c r="N5952" s="37"/>
      <c r="O5952" s="99" t="str">
        <f t="shared" si="215"/>
        <v/>
      </c>
      <c r="P5952" s="168">
        <f t="shared" si="216"/>
        <v>0</v>
      </c>
    </row>
    <row r="5953" spans="6:16" ht="15.75">
      <c r="F5953" s="76" t="str">
        <f t="shared" si="214"/>
        <v/>
      </c>
      <c r="N5953" s="37"/>
      <c r="O5953" s="99" t="str">
        <f t="shared" si="215"/>
        <v/>
      </c>
      <c r="P5953" s="168">
        <f t="shared" si="216"/>
        <v>0</v>
      </c>
    </row>
    <row r="5954" spans="6:16" ht="15.75">
      <c r="F5954" s="76" t="str">
        <f t="shared" si="214"/>
        <v/>
      </c>
      <c r="N5954" s="37"/>
      <c r="O5954" s="99" t="str">
        <f t="shared" si="215"/>
        <v/>
      </c>
      <c r="P5954" s="168">
        <f t="shared" si="216"/>
        <v>0</v>
      </c>
    </row>
    <row r="5955" spans="6:16" ht="15.75">
      <c r="F5955" s="76" t="str">
        <f t="shared" si="214"/>
        <v/>
      </c>
      <c r="N5955" s="37"/>
      <c r="O5955" s="99" t="str">
        <f t="shared" si="215"/>
        <v/>
      </c>
      <c r="P5955" s="168">
        <f t="shared" si="216"/>
        <v>0</v>
      </c>
    </row>
    <row r="5956" spans="6:16" ht="15.75">
      <c r="F5956" s="76" t="str">
        <f t="shared" si="214"/>
        <v/>
      </c>
      <c r="N5956" s="37"/>
      <c r="O5956" s="99" t="str">
        <f t="shared" si="215"/>
        <v/>
      </c>
      <c r="P5956" s="168">
        <f t="shared" si="216"/>
        <v>0</v>
      </c>
    </row>
    <row r="5957" spans="6:16" ht="15.75">
      <c r="F5957" s="76" t="str">
        <f t="shared" si="214"/>
        <v/>
      </c>
      <c r="N5957" s="37"/>
      <c r="O5957" s="99" t="str">
        <f t="shared" si="215"/>
        <v/>
      </c>
      <c r="P5957" s="168">
        <f t="shared" si="216"/>
        <v>0</v>
      </c>
    </row>
    <row r="5958" spans="6:16" ht="15.75">
      <c r="F5958" s="76" t="str">
        <f t="shared" si="214"/>
        <v/>
      </c>
      <c r="N5958" s="37"/>
      <c r="O5958" s="99" t="str">
        <f t="shared" si="215"/>
        <v/>
      </c>
      <c r="P5958" s="168">
        <f t="shared" si="216"/>
        <v>0</v>
      </c>
    </row>
    <row r="5959" spans="6:16" ht="15.75">
      <c r="F5959" s="76" t="str">
        <f t="shared" si="214"/>
        <v/>
      </c>
      <c r="N5959" s="37"/>
      <c r="O5959" s="99" t="str">
        <f t="shared" si="215"/>
        <v/>
      </c>
      <c r="P5959" s="168">
        <f t="shared" si="216"/>
        <v>0</v>
      </c>
    </row>
    <row r="5960" spans="6:16" ht="15.75">
      <c r="F5960" s="76" t="str">
        <f t="shared" ref="F5960:F6023" si="217">B5960&amp;C5960&amp;D5960&amp;E5960</f>
        <v/>
      </c>
      <c r="N5960" s="37"/>
      <c r="O5960" s="99" t="str">
        <f t="shared" si="215"/>
        <v/>
      </c>
      <c r="P5960" s="168">
        <f t="shared" si="216"/>
        <v>0</v>
      </c>
    </row>
    <row r="5961" spans="6:16" ht="15.75">
      <c r="F5961" s="76" t="str">
        <f t="shared" si="217"/>
        <v/>
      </c>
      <c r="N5961" s="37"/>
      <c r="O5961" s="99" t="str">
        <f t="shared" si="215"/>
        <v/>
      </c>
      <c r="P5961" s="168">
        <f t="shared" si="216"/>
        <v>0</v>
      </c>
    </row>
    <row r="5962" spans="6:16" ht="15.75">
      <c r="F5962" s="76" t="str">
        <f t="shared" si="217"/>
        <v/>
      </c>
      <c r="N5962" s="37"/>
      <c r="O5962" s="99" t="str">
        <f t="shared" ref="O5962:O6025" si="218">+F5962&amp;M5962&amp;N5962</f>
        <v/>
      </c>
      <c r="P5962" s="168">
        <f t="shared" si="216"/>
        <v>0</v>
      </c>
    </row>
    <row r="5963" spans="6:16" ht="15.75">
      <c r="F5963" s="76" t="str">
        <f t="shared" si="217"/>
        <v/>
      </c>
      <c r="N5963" s="37"/>
      <c r="O5963" s="99" t="str">
        <f t="shared" si="218"/>
        <v/>
      </c>
      <c r="P5963" s="168">
        <f t="shared" si="216"/>
        <v>0</v>
      </c>
    </row>
    <row r="5964" spans="6:16" ht="15.75">
      <c r="F5964" s="76" t="str">
        <f t="shared" si="217"/>
        <v/>
      </c>
      <c r="N5964" s="37"/>
      <c r="O5964" s="99" t="str">
        <f t="shared" si="218"/>
        <v/>
      </c>
      <c r="P5964" s="168">
        <f t="shared" si="216"/>
        <v>0</v>
      </c>
    </row>
    <row r="5965" spans="6:16" ht="15.75">
      <c r="F5965" s="76" t="str">
        <f t="shared" si="217"/>
        <v/>
      </c>
      <c r="N5965" s="37"/>
      <c r="O5965" s="99" t="str">
        <f t="shared" si="218"/>
        <v/>
      </c>
      <c r="P5965" s="168">
        <f t="shared" si="216"/>
        <v>0</v>
      </c>
    </row>
    <row r="5966" spans="6:16" ht="15.75">
      <c r="F5966" s="76" t="str">
        <f t="shared" si="217"/>
        <v/>
      </c>
      <c r="N5966" s="37"/>
      <c r="O5966" s="99" t="str">
        <f t="shared" si="218"/>
        <v/>
      </c>
      <c r="P5966" s="168">
        <f t="shared" si="216"/>
        <v>0</v>
      </c>
    </row>
    <row r="5967" spans="6:16" ht="15.75">
      <c r="F5967" s="76" t="str">
        <f t="shared" si="217"/>
        <v/>
      </c>
      <c r="N5967" s="37"/>
      <c r="O5967" s="99" t="str">
        <f t="shared" si="218"/>
        <v/>
      </c>
      <c r="P5967" s="168">
        <f t="shared" si="216"/>
        <v>0</v>
      </c>
    </row>
    <row r="5968" spans="6:16" ht="15.75">
      <c r="F5968" s="76" t="str">
        <f t="shared" si="217"/>
        <v/>
      </c>
      <c r="N5968" s="37"/>
      <c r="O5968" s="99" t="str">
        <f t="shared" si="218"/>
        <v/>
      </c>
      <c r="P5968" s="168">
        <f t="shared" si="216"/>
        <v>0</v>
      </c>
    </row>
    <row r="5969" spans="6:16" ht="15.75">
      <c r="F5969" s="76" t="str">
        <f t="shared" si="217"/>
        <v/>
      </c>
      <c r="N5969" s="37"/>
      <c r="O5969" s="99" t="str">
        <f t="shared" si="218"/>
        <v/>
      </c>
      <c r="P5969" s="168">
        <f t="shared" si="216"/>
        <v>0</v>
      </c>
    </row>
    <row r="5970" spans="6:16" ht="15.75">
      <c r="F5970" s="76" t="str">
        <f t="shared" si="217"/>
        <v/>
      </c>
      <c r="N5970" s="37"/>
      <c r="O5970" s="99" t="str">
        <f t="shared" si="218"/>
        <v/>
      </c>
      <c r="P5970" s="168">
        <f t="shared" si="216"/>
        <v>0</v>
      </c>
    </row>
    <row r="5971" spans="6:16" ht="15.75">
      <c r="F5971" s="76" t="str">
        <f t="shared" si="217"/>
        <v/>
      </c>
      <c r="N5971" s="37"/>
      <c r="O5971" s="99" t="str">
        <f t="shared" si="218"/>
        <v/>
      </c>
      <c r="P5971" s="168">
        <f t="shared" si="216"/>
        <v>0</v>
      </c>
    </row>
    <row r="5972" spans="6:16" ht="15.75">
      <c r="F5972" s="76" t="str">
        <f t="shared" si="217"/>
        <v/>
      </c>
      <c r="N5972" s="37"/>
      <c r="O5972" s="99" t="str">
        <f t="shared" si="218"/>
        <v/>
      </c>
      <c r="P5972" s="168">
        <f t="shared" si="216"/>
        <v>0</v>
      </c>
    </row>
    <row r="5973" spans="6:16" ht="15.75">
      <c r="F5973" s="76" t="str">
        <f t="shared" si="217"/>
        <v/>
      </c>
      <c r="N5973" s="37"/>
      <c r="O5973" s="99" t="str">
        <f t="shared" si="218"/>
        <v/>
      </c>
      <c r="P5973" s="168">
        <f t="shared" si="216"/>
        <v>0</v>
      </c>
    </row>
    <row r="5974" spans="6:16" ht="15.75">
      <c r="F5974" s="76" t="str">
        <f t="shared" si="217"/>
        <v/>
      </c>
      <c r="N5974" s="37"/>
      <c r="O5974" s="99" t="str">
        <f t="shared" si="218"/>
        <v/>
      </c>
      <c r="P5974" s="168">
        <f t="shared" si="216"/>
        <v>0</v>
      </c>
    </row>
    <row r="5975" spans="6:16" ht="15.75">
      <c r="F5975" s="76" t="str">
        <f t="shared" si="217"/>
        <v/>
      </c>
      <c r="N5975" s="37"/>
      <c r="O5975" s="99" t="str">
        <f t="shared" si="218"/>
        <v/>
      </c>
      <c r="P5975" s="168">
        <f t="shared" si="216"/>
        <v>0</v>
      </c>
    </row>
    <row r="5976" spans="6:16" ht="15.75">
      <c r="F5976" s="76" t="str">
        <f t="shared" si="217"/>
        <v/>
      </c>
      <c r="N5976" s="37"/>
      <c r="O5976" s="99" t="str">
        <f t="shared" si="218"/>
        <v/>
      </c>
      <c r="P5976" s="168">
        <f t="shared" si="216"/>
        <v>0</v>
      </c>
    </row>
    <row r="5977" spans="6:16" ht="15.75">
      <c r="F5977" s="76" t="str">
        <f t="shared" si="217"/>
        <v/>
      </c>
      <c r="N5977" s="37"/>
      <c r="O5977" s="99" t="str">
        <f t="shared" si="218"/>
        <v/>
      </c>
      <c r="P5977" s="168">
        <f t="shared" si="216"/>
        <v>0</v>
      </c>
    </row>
    <row r="5978" spans="6:16" ht="15.75">
      <c r="F5978" s="76" t="str">
        <f t="shared" si="217"/>
        <v/>
      </c>
      <c r="N5978" s="37"/>
      <c r="O5978" s="99" t="str">
        <f t="shared" si="218"/>
        <v/>
      </c>
      <c r="P5978" s="168">
        <f t="shared" si="216"/>
        <v>0</v>
      </c>
    </row>
    <row r="5979" spans="6:16" ht="15.75">
      <c r="F5979" s="76" t="str">
        <f t="shared" si="217"/>
        <v/>
      </c>
      <c r="N5979" s="37"/>
      <c r="O5979" s="99" t="str">
        <f t="shared" si="218"/>
        <v/>
      </c>
      <c r="P5979" s="168">
        <f t="shared" si="216"/>
        <v>0</v>
      </c>
    </row>
    <row r="5980" spans="6:16" ht="15.75">
      <c r="F5980" s="76" t="str">
        <f t="shared" si="217"/>
        <v/>
      </c>
      <c r="N5980" s="37"/>
      <c r="O5980" s="99" t="str">
        <f t="shared" si="218"/>
        <v/>
      </c>
      <c r="P5980" s="168">
        <f t="shared" si="216"/>
        <v>0</v>
      </c>
    </row>
    <row r="5981" spans="6:16" ht="15.75">
      <c r="F5981" s="76" t="str">
        <f t="shared" si="217"/>
        <v/>
      </c>
      <c r="N5981" s="37"/>
      <c r="O5981" s="99" t="str">
        <f t="shared" si="218"/>
        <v/>
      </c>
      <c r="P5981" s="168">
        <f t="shared" si="216"/>
        <v>0</v>
      </c>
    </row>
    <row r="5982" spans="6:16" ht="15.75">
      <c r="F5982" s="76" t="str">
        <f t="shared" si="217"/>
        <v/>
      </c>
      <c r="N5982" s="37"/>
      <c r="O5982" s="99" t="str">
        <f t="shared" si="218"/>
        <v/>
      </c>
      <c r="P5982" s="168">
        <f t="shared" si="216"/>
        <v>0</v>
      </c>
    </row>
    <row r="5983" spans="6:16" ht="15.75">
      <c r="F5983" s="76" t="str">
        <f t="shared" si="217"/>
        <v/>
      </c>
      <c r="N5983" s="37"/>
      <c r="O5983" s="99" t="str">
        <f t="shared" si="218"/>
        <v/>
      </c>
      <c r="P5983" s="168">
        <f t="shared" si="216"/>
        <v>0</v>
      </c>
    </row>
    <row r="5984" spans="6:16" ht="15.75">
      <c r="F5984" s="76" t="str">
        <f t="shared" si="217"/>
        <v/>
      </c>
      <c r="N5984" s="37"/>
      <c r="O5984" s="99" t="str">
        <f t="shared" si="218"/>
        <v/>
      </c>
      <c r="P5984" s="168">
        <f t="shared" si="216"/>
        <v>0</v>
      </c>
    </row>
    <row r="5985" spans="6:16" ht="15.75">
      <c r="F5985" s="76" t="str">
        <f t="shared" si="217"/>
        <v/>
      </c>
      <c r="N5985" s="37"/>
      <c r="O5985" s="99" t="str">
        <f t="shared" si="218"/>
        <v/>
      </c>
      <c r="P5985" s="168">
        <f t="shared" si="216"/>
        <v>0</v>
      </c>
    </row>
    <row r="5986" spans="6:16" ht="15.75">
      <c r="F5986" s="76" t="str">
        <f t="shared" si="217"/>
        <v/>
      </c>
      <c r="N5986" s="37"/>
      <c r="O5986" s="99" t="str">
        <f t="shared" si="218"/>
        <v/>
      </c>
      <c r="P5986" s="168">
        <f t="shared" si="216"/>
        <v>0</v>
      </c>
    </row>
    <row r="5987" spans="6:16" ht="15.75">
      <c r="F5987" s="76" t="str">
        <f t="shared" si="217"/>
        <v/>
      </c>
      <c r="N5987" s="37"/>
      <c r="O5987" s="99" t="str">
        <f t="shared" si="218"/>
        <v/>
      </c>
      <c r="P5987" s="168">
        <f t="shared" si="216"/>
        <v>0</v>
      </c>
    </row>
    <row r="5988" spans="6:16" ht="15.75">
      <c r="F5988" s="76" t="str">
        <f t="shared" si="217"/>
        <v/>
      </c>
      <c r="N5988" s="37"/>
      <c r="O5988" s="99" t="str">
        <f t="shared" si="218"/>
        <v/>
      </c>
      <c r="P5988" s="168">
        <f t="shared" si="216"/>
        <v>0</v>
      </c>
    </row>
    <row r="5989" spans="6:16" ht="15.75">
      <c r="F5989" s="76" t="str">
        <f t="shared" si="217"/>
        <v/>
      </c>
      <c r="N5989" s="37"/>
      <c r="O5989" s="99" t="str">
        <f t="shared" si="218"/>
        <v/>
      </c>
      <c r="P5989" s="168">
        <f t="shared" si="216"/>
        <v>0</v>
      </c>
    </row>
    <row r="5990" spans="6:16" ht="15.75">
      <c r="F5990" s="76" t="str">
        <f t="shared" si="217"/>
        <v/>
      </c>
      <c r="N5990" s="37"/>
      <c r="O5990" s="99" t="str">
        <f t="shared" si="218"/>
        <v/>
      </c>
      <c r="P5990" s="168">
        <f t="shared" si="216"/>
        <v>0</v>
      </c>
    </row>
    <row r="5991" spans="6:16" ht="15.75">
      <c r="F5991" s="76" t="str">
        <f t="shared" si="217"/>
        <v/>
      </c>
      <c r="N5991" s="37"/>
      <c r="O5991" s="99" t="str">
        <f t="shared" si="218"/>
        <v/>
      </c>
      <c r="P5991" s="168">
        <f t="shared" si="216"/>
        <v>0</v>
      </c>
    </row>
    <row r="5992" spans="6:16" ht="15.75">
      <c r="F5992" s="76" t="str">
        <f t="shared" si="217"/>
        <v/>
      </c>
      <c r="N5992" s="37"/>
      <c r="O5992" s="99" t="str">
        <f t="shared" si="218"/>
        <v/>
      </c>
      <c r="P5992" s="168">
        <f t="shared" si="216"/>
        <v>0</v>
      </c>
    </row>
    <row r="5993" spans="6:16" ht="15.75">
      <c r="F5993" s="76" t="str">
        <f t="shared" si="217"/>
        <v/>
      </c>
      <c r="N5993" s="37"/>
      <c r="O5993" s="99" t="str">
        <f t="shared" si="218"/>
        <v/>
      </c>
      <c r="P5993" s="168">
        <f t="shared" si="216"/>
        <v>0</v>
      </c>
    </row>
    <row r="5994" spans="6:16" ht="15.75">
      <c r="F5994" s="76" t="str">
        <f t="shared" si="217"/>
        <v/>
      </c>
      <c r="N5994" s="37"/>
      <c r="O5994" s="99" t="str">
        <f t="shared" si="218"/>
        <v/>
      </c>
      <c r="P5994" s="168">
        <f t="shared" si="216"/>
        <v>0</v>
      </c>
    </row>
    <row r="5995" spans="6:16" ht="15.75">
      <c r="F5995" s="76" t="str">
        <f t="shared" si="217"/>
        <v/>
      </c>
      <c r="N5995" s="37"/>
      <c r="O5995" s="99" t="str">
        <f t="shared" si="218"/>
        <v/>
      </c>
      <c r="P5995" s="168">
        <f t="shared" si="216"/>
        <v>0</v>
      </c>
    </row>
    <row r="5996" spans="6:16" ht="15.75">
      <c r="F5996" s="76" t="str">
        <f t="shared" si="217"/>
        <v/>
      </c>
      <c r="N5996" s="37"/>
      <c r="O5996" s="99" t="str">
        <f t="shared" si="218"/>
        <v/>
      </c>
      <c r="P5996" s="168">
        <f t="shared" ref="P5996:P6059" si="219">IFERROR(T5996/S5996,0)</f>
        <v>0</v>
      </c>
    </row>
    <row r="5997" spans="6:16" ht="15.75">
      <c r="F5997" s="76" t="str">
        <f t="shared" si="217"/>
        <v/>
      </c>
      <c r="N5997" s="37"/>
      <c r="O5997" s="99" t="str">
        <f t="shared" si="218"/>
        <v/>
      </c>
      <c r="P5997" s="168">
        <f t="shared" si="219"/>
        <v>0</v>
      </c>
    </row>
    <row r="5998" spans="6:16" ht="15.75">
      <c r="F5998" s="76" t="str">
        <f t="shared" si="217"/>
        <v/>
      </c>
      <c r="N5998" s="37"/>
      <c r="O5998" s="99" t="str">
        <f t="shared" si="218"/>
        <v/>
      </c>
      <c r="P5998" s="168">
        <f t="shared" si="219"/>
        <v>0</v>
      </c>
    </row>
    <row r="5999" spans="6:16" ht="15.75">
      <c r="F5999" s="76" t="str">
        <f t="shared" si="217"/>
        <v/>
      </c>
      <c r="N5999" s="37"/>
      <c r="O5999" s="99" t="str">
        <f t="shared" si="218"/>
        <v/>
      </c>
      <c r="P5999" s="168">
        <f t="shared" si="219"/>
        <v>0</v>
      </c>
    </row>
    <row r="6000" spans="6:16" ht="15.75">
      <c r="F6000" s="76" t="str">
        <f t="shared" si="217"/>
        <v/>
      </c>
      <c r="N6000" s="37"/>
      <c r="O6000" s="99" t="str">
        <f t="shared" si="218"/>
        <v/>
      </c>
      <c r="P6000" s="168">
        <f t="shared" si="219"/>
        <v>0</v>
      </c>
    </row>
    <row r="6001" spans="6:16" ht="15.75">
      <c r="F6001" s="76" t="str">
        <f t="shared" si="217"/>
        <v/>
      </c>
      <c r="N6001" s="37"/>
      <c r="O6001" s="99" t="str">
        <f t="shared" si="218"/>
        <v/>
      </c>
      <c r="P6001" s="168">
        <f t="shared" si="219"/>
        <v>0</v>
      </c>
    </row>
    <row r="6002" spans="6:16" ht="15.75">
      <c r="F6002" s="76" t="str">
        <f t="shared" si="217"/>
        <v/>
      </c>
      <c r="N6002" s="37"/>
      <c r="O6002" s="99" t="str">
        <f t="shared" si="218"/>
        <v/>
      </c>
      <c r="P6002" s="168">
        <f t="shared" si="219"/>
        <v>0</v>
      </c>
    </row>
    <row r="6003" spans="6:16" ht="15.75">
      <c r="F6003" s="76" t="str">
        <f t="shared" si="217"/>
        <v/>
      </c>
      <c r="N6003" s="37"/>
      <c r="O6003" s="99" t="str">
        <f t="shared" si="218"/>
        <v/>
      </c>
      <c r="P6003" s="168">
        <f t="shared" si="219"/>
        <v>0</v>
      </c>
    </row>
    <row r="6004" spans="6:16" ht="15.75">
      <c r="F6004" s="76" t="str">
        <f t="shared" si="217"/>
        <v/>
      </c>
      <c r="N6004" s="37"/>
      <c r="O6004" s="99" t="str">
        <f t="shared" si="218"/>
        <v/>
      </c>
      <c r="P6004" s="168">
        <f t="shared" si="219"/>
        <v>0</v>
      </c>
    </row>
    <row r="6005" spans="6:16" ht="15.75">
      <c r="F6005" s="76" t="str">
        <f t="shared" si="217"/>
        <v/>
      </c>
      <c r="N6005" s="37"/>
      <c r="O6005" s="99" t="str">
        <f t="shared" si="218"/>
        <v/>
      </c>
      <c r="P6005" s="168">
        <f t="shared" si="219"/>
        <v>0</v>
      </c>
    </row>
    <row r="6006" spans="6:16" ht="15.75">
      <c r="F6006" s="76" t="str">
        <f t="shared" si="217"/>
        <v/>
      </c>
      <c r="N6006" s="37"/>
      <c r="O6006" s="99" t="str">
        <f t="shared" si="218"/>
        <v/>
      </c>
      <c r="P6006" s="168">
        <f t="shared" si="219"/>
        <v>0</v>
      </c>
    </row>
    <row r="6007" spans="6:16" ht="15.75">
      <c r="F6007" s="76" t="str">
        <f t="shared" si="217"/>
        <v/>
      </c>
      <c r="N6007" s="37"/>
      <c r="O6007" s="99" t="str">
        <f t="shared" si="218"/>
        <v/>
      </c>
      <c r="P6007" s="168">
        <f t="shared" si="219"/>
        <v>0</v>
      </c>
    </row>
    <row r="6008" spans="6:16" ht="15.75">
      <c r="F6008" s="76" t="str">
        <f t="shared" si="217"/>
        <v/>
      </c>
      <c r="N6008" s="37"/>
      <c r="O6008" s="99" t="str">
        <f t="shared" si="218"/>
        <v/>
      </c>
      <c r="P6008" s="168">
        <f t="shared" si="219"/>
        <v>0</v>
      </c>
    </row>
    <row r="6009" spans="6:16" ht="15.75">
      <c r="F6009" s="76" t="str">
        <f t="shared" si="217"/>
        <v/>
      </c>
      <c r="N6009" s="37"/>
      <c r="O6009" s="99" t="str">
        <f t="shared" si="218"/>
        <v/>
      </c>
      <c r="P6009" s="168">
        <f t="shared" si="219"/>
        <v>0</v>
      </c>
    </row>
    <row r="6010" spans="6:16" ht="15.75">
      <c r="F6010" s="76" t="str">
        <f t="shared" si="217"/>
        <v/>
      </c>
      <c r="N6010" s="37"/>
      <c r="O6010" s="99" t="str">
        <f t="shared" si="218"/>
        <v/>
      </c>
      <c r="P6010" s="168">
        <f t="shared" si="219"/>
        <v>0</v>
      </c>
    </row>
    <row r="6011" spans="6:16" ht="15.75">
      <c r="F6011" s="76" t="str">
        <f t="shared" si="217"/>
        <v/>
      </c>
      <c r="N6011" s="37"/>
      <c r="O6011" s="99" t="str">
        <f t="shared" si="218"/>
        <v/>
      </c>
      <c r="P6011" s="168">
        <f t="shared" si="219"/>
        <v>0</v>
      </c>
    </row>
    <row r="6012" spans="6:16" ht="15.75">
      <c r="F6012" s="76" t="str">
        <f t="shared" si="217"/>
        <v/>
      </c>
      <c r="N6012" s="37"/>
      <c r="O6012" s="99" t="str">
        <f t="shared" si="218"/>
        <v/>
      </c>
      <c r="P6012" s="168">
        <f t="shared" si="219"/>
        <v>0</v>
      </c>
    </row>
    <row r="6013" spans="6:16" ht="15.75">
      <c r="F6013" s="76" t="str">
        <f t="shared" si="217"/>
        <v/>
      </c>
      <c r="N6013" s="37"/>
      <c r="O6013" s="99" t="str">
        <f t="shared" si="218"/>
        <v/>
      </c>
      <c r="P6013" s="168">
        <f t="shared" si="219"/>
        <v>0</v>
      </c>
    </row>
    <row r="6014" spans="6:16" ht="15.75">
      <c r="F6014" s="76" t="str">
        <f t="shared" si="217"/>
        <v/>
      </c>
      <c r="N6014" s="37"/>
      <c r="O6014" s="99" t="str">
        <f t="shared" si="218"/>
        <v/>
      </c>
      <c r="P6014" s="168">
        <f t="shared" si="219"/>
        <v>0</v>
      </c>
    </row>
    <row r="6015" spans="6:16" ht="15.75">
      <c r="F6015" s="76" t="str">
        <f t="shared" si="217"/>
        <v/>
      </c>
      <c r="N6015" s="37"/>
      <c r="O6015" s="99" t="str">
        <f t="shared" si="218"/>
        <v/>
      </c>
      <c r="P6015" s="168">
        <f t="shared" si="219"/>
        <v>0</v>
      </c>
    </row>
    <row r="6016" spans="6:16" ht="15.75">
      <c r="F6016" s="76" t="str">
        <f t="shared" si="217"/>
        <v/>
      </c>
      <c r="N6016" s="37"/>
      <c r="O6016" s="99" t="str">
        <f t="shared" si="218"/>
        <v/>
      </c>
      <c r="P6016" s="168">
        <f t="shared" si="219"/>
        <v>0</v>
      </c>
    </row>
    <row r="6017" spans="6:16" ht="15.75">
      <c r="F6017" s="76" t="str">
        <f t="shared" si="217"/>
        <v/>
      </c>
      <c r="N6017" s="37"/>
      <c r="O6017" s="99" t="str">
        <f t="shared" si="218"/>
        <v/>
      </c>
      <c r="P6017" s="168">
        <f t="shared" si="219"/>
        <v>0</v>
      </c>
    </row>
    <row r="6018" spans="6:16" ht="15.75">
      <c r="F6018" s="76" t="str">
        <f t="shared" si="217"/>
        <v/>
      </c>
      <c r="N6018" s="37"/>
      <c r="O6018" s="99" t="str">
        <f t="shared" si="218"/>
        <v/>
      </c>
      <c r="P6018" s="168">
        <f t="shared" si="219"/>
        <v>0</v>
      </c>
    </row>
    <row r="6019" spans="6:16" ht="15.75">
      <c r="F6019" s="76" t="str">
        <f t="shared" si="217"/>
        <v/>
      </c>
      <c r="N6019" s="37"/>
      <c r="O6019" s="99" t="str">
        <f t="shared" si="218"/>
        <v/>
      </c>
      <c r="P6019" s="168">
        <f t="shared" si="219"/>
        <v>0</v>
      </c>
    </row>
    <row r="6020" spans="6:16" ht="15.75">
      <c r="F6020" s="76" t="str">
        <f t="shared" si="217"/>
        <v/>
      </c>
      <c r="N6020" s="37"/>
      <c r="O6020" s="99" t="str">
        <f t="shared" si="218"/>
        <v/>
      </c>
      <c r="P6020" s="168">
        <f t="shared" si="219"/>
        <v>0</v>
      </c>
    </row>
    <row r="6021" spans="6:16" ht="15.75">
      <c r="F6021" s="76" t="str">
        <f t="shared" si="217"/>
        <v/>
      </c>
      <c r="N6021" s="37"/>
      <c r="O6021" s="99" t="str">
        <f t="shared" si="218"/>
        <v/>
      </c>
      <c r="P6021" s="168">
        <f t="shared" si="219"/>
        <v>0</v>
      </c>
    </row>
    <row r="6022" spans="6:16" ht="15.75">
      <c r="F6022" s="76" t="str">
        <f t="shared" si="217"/>
        <v/>
      </c>
      <c r="N6022" s="37"/>
      <c r="O6022" s="99" t="str">
        <f t="shared" si="218"/>
        <v/>
      </c>
      <c r="P6022" s="168">
        <f t="shared" si="219"/>
        <v>0</v>
      </c>
    </row>
    <row r="6023" spans="6:16" ht="15.75">
      <c r="F6023" s="76" t="str">
        <f t="shared" si="217"/>
        <v/>
      </c>
      <c r="N6023" s="37"/>
      <c r="O6023" s="99" t="str">
        <f t="shared" si="218"/>
        <v/>
      </c>
      <c r="P6023" s="168">
        <f t="shared" si="219"/>
        <v>0</v>
      </c>
    </row>
    <row r="6024" spans="6:16" ht="15.75">
      <c r="F6024" s="76" t="str">
        <f t="shared" ref="F6024:F6087" si="220">B6024&amp;C6024&amp;D6024&amp;E6024</f>
        <v/>
      </c>
      <c r="N6024" s="37"/>
      <c r="O6024" s="99" t="str">
        <f t="shared" si="218"/>
        <v/>
      </c>
      <c r="P6024" s="168">
        <f t="shared" si="219"/>
        <v>0</v>
      </c>
    </row>
    <row r="6025" spans="6:16" ht="15.75">
      <c r="F6025" s="76" t="str">
        <f t="shared" si="220"/>
        <v/>
      </c>
      <c r="N6025" s="37"/>
      <c r="O6025" s="99" t="str">
        <f t="shared" si="218"/>
        <v/>
      </c>
      <c r="P6025" s="168">
        <f t="shared" si="219"/>
        <v>0</v>
      </c>
    </row>
    <row r="6026" spans="6:16" ht="15.75">
      <c r="F6026" s="76" t="str">
        <f t="shared" si="220"/>
        <v/>
      </c>
      <c r="N6026" s="37"/>
      <c r="O6026" s="99" t="str">
        <f t="shared" ref="O6026:O6089" si="221">+F6026&amp;M6026&amp;N6026</f>
        <v/>
      </c>
      <c r="P6026" s="168">
        <f t="shared" si="219"/>
        <v>0</v>
      </c>
    </row>
    <row r="6027" spans="6:16" ht="15.75">
      <c r="F6027" s="76" t="str">
        <f t="shared" si="220"/>
        <v/>
      </c>
      <c r="N6027" s="37"/>
      <c r="O6027" s="99" t="str">
        <f t="shared" si="221"/>
        <v/>
      </c>
      <c r="P6027" s="168">
        <f t="shared" si="219"/>
        <v>0</v>
      </c>
    </row>
    <row r="6028" spans="6:16" ht="15.75">
      <c r="F6028" s="76" t="str">
        <f t="shared" si="220"/>
        <v/>
      </c>
      <c r="N6028" s="37"/>
      <c r="O6028" s="99" t="str">
        <f t="shared" si="221"/>
        <v/>
      </c>
      <c r="P6028" s="168">
        <f t="shared" si="219"/>
        <v>0</v>
      </c>
    </row>
    <row r="6029" spans="6:16" ht="15.75">
      <c r="F6029" s="76" t="str">
        <f t="shared" si="220"/>
        <v/>
      </c>
      <c r="N6029" s="37"/>
      <c r="O6029" s="99" t="str">
        <f t="shared" si="221"/>
        <v/>
      </c>
      <c r="P6029" s="168">
        <f t="shared" si="219"/>
        <v>0</v>
      </c>
    </row>
    <row r="6030" spans="6:16" ht="15.75">
      <c r="F6030" s="76" t="str">
        <f t="shared" si="220"/>
        <v/>
      </c>
      <c r="N6030" s="37"/>
      <c r="O6030" s="99" t="str">
        <f t="shared" si="221"/>
        <v/>
      </c>
      <c r="P6030" s="168">
        <f t="shared" si="219"/>
        <v>0</v>
      </c>
    </row>
    <row r="6031" spans="6:16" ht="15.75">
      <c r="F6031" s="76" t="str">
        <f t="shared" si="220"/>
        <v/>
      </c>
      <c r="N6031" s="37"/>
      <c r="O6031" s="99" t="str">
        <f t="shared" si="221"/>
        <v/>
      </c>
      <c r="P6031" s="168">
        <f t="shared" si="219"/>
        <v>0</v>
      </c>
    </row>
    <row r="6032" spans="6:16" ht="15.75">
      <c r="F6032" s="76" t="str">
        <f t="shared" si="220"/>
        <v/>
      </c>
      <c r="N6032" s="37"/>
      <c r="O6032" s="99" t="str">
        <f t="shared" si="221"/>
        <v/>
      </c>
      <c r="P6032" s="168">
        <f t="shared" si="219"/>
        <v>0</v>
      </c>
    </row>
    <row r="6033" spans="6:16" ht="15.75">
      <c r="F6033" s="76" t="str">
        <f t="shared" si="220"/>
        <v/>
      </c>
      <c r="N6033" s="37"/>
      <c r="O6033" s="99" t="str">
        <f t="shared" si="221"/>
        <v/>
      </c>
      <c r="P6033" s="168">
        <f t="shared" si="219"/>
        <v>0</v>
      </c>
    </row>
    <row r="6034" spans="6:16" ht="15.75">
      <c r="F6034" s="76" t="str">
        <f t="shared" si="220"/>
        <v/>
      </c>
      <c r="N6034" s="37"/>
      <c r="O6034" s="99" t="str">
        <f t="shared" si="221"/>
        <v/>
      </c>
      <c r="P6034" s="168">
        <f t="shared" si="219"/>
        <v>0</v>
      </c>
    </row>
    <row r="6035" spans="6:16" ht="15.75">
      <c r="F6035" s="76" t="str">
        <f t="shared" si="220"/>
        <v/>
      </c>
      <c r="N6035" s="37"/>
      <c r="O6035" s="99" t="str">
        <f t="shared" si="221"/>
        <v/>
      </c>
      <c r="P6035" s="168">
        <f t="shared" si="219"/>
        <v>0</v>
      </c>
    </row>
    <row r="6036" spans="6:16" ht="15.75">
      <c r="F6036" s="76" t="str">
        <f t="shared" si="220"/>
        <v/>
      </c>
      <c r="N6036" s="37"/>
      <c r="O6036" s="99" t="str">
        <f t="shared" si="221"/>
        <v/>
      </c>
      <c r="P6036" s="168">
        <f t="shared" si="219"/>
        <v>0</v>
      </c>
    </row>
    <row r="6037" spans="6:16" ht="15.75">
      <c r="F6037" s="76" t="str">
        <f t="shared" si="220"/>
        <v/>
      </c>
      <c r="N6037" s="37"/>
      <c r="O6037" s="99" t="str">
        <f t="shared" si="221"/>
        <v/>
      </c>
      <c r="P6037" s="168">
        <f t="shared" si="219"/>
        <v>0</v>
      </c>
    </row>
    <row r="6038" spans="6:16" ht="15.75">
      <c r="F6038" s="76" t="str">
        <f t="shared" si="220"/>
        <v/>
      </c>
      <c r="N6038" s="37"/>
      <c r="O6038" s="99" t="str">
        <f t="shared" si="221"/>
        <v/>
      </c>
      <c r="P6038" s="168">
        <f t="shared" si="219"/>
        <v>0</v>
      </c>
    </row>
    <row r="6039" spans="6:16" ht="15.75">
      <c r="F6039" s="76" t="str">
        <f t="shared" si="220"/>
        <v/>
      </c>
      <c r="N6039" s="37"/>
      <c r="O6039" s="99" t="str">
        <f t="shared" si="221"/>
        <v/>
      </c>
      <c r="P6039" s="168">
        <f t="shared" si="219"/>
        <v>0</v>
      </c>
    </row>
    <row r="6040" spans="6:16" ht="15.75">
      <c r="F6040" s="76" t="str">
        <f t="shared" si="220"/>
        <v/>
      </c>
      <c r="N6040" s="37"/>
      <c r="O6040" s="99" t="str">
        <f t="shared" si="221"/>
        <v/>
      </c>
      <c r="P6040" s="168">
        <f t="shared" si="219"/>
        <v>0</v>
      </c>
    </row>
    <row r="6041" spans="6:16" ht="15.75">
      <c r="F6041" s="76" t="str">
        <f t="shared" si="220"/>
        <v/>
      </c>
      <c r="N6041" s="37"/>
      <c r="O6041" s="99" t="str">
        <f t="shared" si="221"/>
        <v/>
      </c>
      <c r="P6041" s="168">
        <f t="shared" si="219"/>
        <v>0</v>
      </c>
    </row>
    <row r="6042" spans="6:16" ht="15.75">
      <c r="F6042" s="76" t="str">
        <f t="shared" si="220"/>
        <v/>
      </c>
      <c r="N6042" s="37"/>
      <c r="O6042" s="99" t="str">
        <f t="shared" si="221"/>
        <v/>
      </c>
      <c r="P6042" s="168">
        <f t="shared" si="219"/>
        <v>0</v>
      </c>
    </row>
    <row r="6043" spans="6:16" ht="15.75">
      <c r="F6043" s="76" t="str">
        <f t="shared" si="220"/>
        <v/>
      </c>
      <c r="N6043" s="37"/>
      <c r="O6043" s="99" t="str">
        <f t="shared" si="221"/>
        <v/>
      </c>
      <c r="P6043" s="168">
        <f t="shared" si="219"/>
        <v>0</v>
      </c>
    </row>
    <row r="6044" spans="6:16" ht="15.75">
      <c r="F6044" s="76" t="str">
        <f t="shared" si="220"/>
        <v/>
      </c>
      <c r="N6044" s="37"/>
      <c r="O6044" s="99" t="str">
        <f t="shared" si="221"/>
        <v/>
      </c>
      <c r="P6044" s="168">
        <f t="shared" si="219"/>
        <v>0</v>
      </c>
    </row>
    <row r="6045" spans="6:16" ht="15.75">
      <c r="F6045" s="76" t="str">
        <f t="shared" si="220"/>
        <v/>
      </c>
      <c r="N6045" s="37"/>
      <c r="O6045" s="99" t="str">
        <f t="shared" si="221"/>
        <v/>
      </c>
      <c r="P6045" s="168">
        <f t="shared" si="219"/>
        <v>0</v>
      </c>
    </row>
    <row r="6046" spans="6:16" ht="15.75">
      <c r="F6046" s="76" t="str">
        <f t="shared" si="220"/>
        <v/>
      </c>
      <c r="N6046" s="37"/>
      <c r="O6046" s="99" t="str">
        <f t="shared" si="221"/>
        <v/>
      </c>
      <c r="P6046" s="168">
        <f t="shared" si="219"/>
        <v>0</v>
      </c>
    </row>
    <row r="6047" spans="6:16" ht="15.75">
      <c r="F6047" s="76" t="str">
        <f t="shared" si="220"/>
        <v/>
      </c>
      <c r="N6047" s="37"/>
      <c r="O6047" s="99" t="str">
        <f t="shared" si="221"/>
        <v/>
      </c>
      <c r="P6047" s="168">
        <f t="shared" si="219"/>
        <v>0</v>
      </c>
    </row>
    <row r="6048" spans="6:16" ht="15.75">
      <c r="F6048" s="76" t="str">
        <f t="shared" si="220"/>
        <v/>
      </c>
      <c r="N6048" s="37"/>
      <c r="O6048" s="99" t="str">
        <f t="shared" si="221"/>
        <v/>
      </c>
      <c r="P6048" s="168">
        <f t="shared" si="219"/>
        <v>0</v>
      </c>
    </row>
    <row r="6049" spans="6:16" ht="15.75">
      <c r="F6049" s="76" t="str">
        <f t="shared" si="220"/>
        <v/>
      </c>
      <c r="N6049" s="37"/>
      <c r="O6049" s="99" t="str">
        <f t="shared" si="221"/>
        <v/>
      </c>
      <c r="P6049" s="168">
        <f t="shared" si="219"/>
        <v>0</v>
      </c>
    </row>
    <row r="6050" spans="6:16" ht="15.75">
      <c r="F6050" s="76" t="str">
        <f t="shared" si="220"/>
        <v/>
      </c>
      <c r="N6050" s="37"/>
      <c r="O6050" s="99" t="str">
        <f t="shared" si="221"/>
        <v/>
      </c>
      <c r="P6050" s="168">
        <f t="shared" si="219"/>
        <v>0</v>
      </c>
    </row>
    <row r="6051" spans="6:16" ht="15.75">
      <c r="F6051" s="76" t="str">
        <f t="shared" si="220"/>
        <v/>
      </c>
      <c r="N6051" s="37"/>
      <c r="O6051" s="99" t="str">
        <f t="shared" si="221"/>
        <v/>
      </c>
      <c r="P6051" s="168">
        <f t="shared" si="219"/>
        <v>0</v>
      </c>
    </row>
    <row r="6052" spans="6:16" ht="15.75">
      <c r="F6052" s="76" t="str">
        <f t="shared" si="220"/>
        <v/>
      </c>
      <c r="N6052" s="37"/>
      <c r="O6052" s="99" t="str">
        <f t="shared" si="221"/>
        <v/>
      </c>
      <c r="P6052" s="168">
        <f t="shared" si="219"/>
        <v>0</v>
      </c>
    </row>
    <row r="6053" spans="6:16" ht="15.75">
      <c r="F6053" s="76" t="str">
        <f t="shared" si="220"/>
        <v/>
      </c>
      <c r="N6053" s="37"/>
      <c r="O6053" s="99" t="str">
        <f t="shared" si="221"/>
        <v/>
      </c>
      <c r="P6053" s="168">
        <f t="shared" si="219"/>
        <v>0</v>
      </c>
    </row>
    <row r="6054" spans="6:16" ht="15.75">
      <c r="F6054" s="76" t="str">
        <f t="shared" si="220"/>
        <v/>
      </c>
      <c r="N6054" s="37"/>
      <c r="O6054" s="99" t="str">
        <f t="shared" si="221"/>
        <v/>
      </c>
      <c r="P6054" s="168">
        <f t="shared" si="219"/>
        <v>0</v>
      </c>
    </row>
    <row r="6055" spans="6:16" ht="15.75">
      <c r="F6055" s="76" t="str">
        <f t="shared" si="220"/>
        <v/>
      </c>
      <c r="N6055" s="37"/>
      <c r="O6055" s="99" t="str">
        <f t="shared" si="221"/>
        <v/>
      </c>
      <c r="P6055" s="168">
        <f t="shared" si="219"/>
        <v>0</v>
      </c>
    </row>
    <row r="6056" spans="6:16" ht="15.75">
      <c r="F6056" s="76" t="str">
        <f t="shared" si="220"/>
        <v/>
      </c>
      <c r="N6056" s="37"/>
      <c r="O6056" s="99" t="str">
        <f t="shared" si="221"/>
        <v/>
      </c>
      <c r="P6056" s="168">
        <f t="shared" si="219"/>
        <v>0</v>
      </c>
    </row>
    <row r="6057" spans="6:16" ht="15.75">
      <c r="F6057" s="76" t="str">
        <f t="shared" si="220"/>
        <v/>
      </c>
      <c r="N6057" s="37"/>
      <c r="O6057" s="99" t="str">
        <f t="shared" si="221"/>
        <v/>
      </c>
      <c r="P6057" s="168">
        <f t="shared" si="219"/>
        <v>0</v>
      </c>
    </row>
    <row r="6058" spans="6:16" ht="15.75">
      <c r="F6058" s="76" t="str">
        <f t="shared" si="220"/>
        <v/>
      </c>
      <c r="N6058" s="37"/>
      <c r="O6058" s="99" t="str">
        <f t="shared" si="221"/>
        <v/>
      </c>
      <c r="P6058" s="168">
        <f t="shared" si="219"/>
        <v>0</v>
      </c>
    </row>
    <row r="6059" spans="6:16" ht="15.75">
      <c r="F6059" s="76" t="str">
        <f t="shared" si="220"/>
        <v/>
      </c>
      <c r="N6059" s="37"/>
      <c r="O6059" s="99" t="str">
        <f t="shared" si="221"/>
        <v/>
      </c>
      <c r="P6059" s="168">
        <f t="shared" si="219"/>
        <v>0</v>
      </c>
    </row>
    <row r="6060" spans="6:16" ht="15.75">
      <c r="F6060" s="76" t="str">
        <f t="shared" si="220"/>
        <v/>
      </c>
      <c r="N6060" s="37"/>
      <c r="O6060" s="99" t="str">
        <f t="shared" si="221"/>
        <v/>
      </c>
      <c r="P6060" s="168">
        <f t="shared" ref="P6060:P6123" si="222">IFERROR(T6060/S6060,0)</f>
        <v>0</v>
      </c>
    </row>
    <row r="6061" spans="6:16" ht="15.75">
      <c r="F6061" s="76" t="str">
        <f t="shared" si="220"/>
        <v/>
      </c>
      <c r="N6061" s="37"/>
      <c r="O6061" s="99" t="str">
        <f t="shared" si="221"/>
        <v/>
      </c>
      <c r="P6061" s="168">
        <f t="shared" si="222"/>
        <v>0</v>
      </c>
    </row>
    <row r="6062" spans="6:16" ht="15.75">
      <c r="F6062" s="76" t="str">
        <f t="shared" si="220"/>
        <v/>
      </c>
      <c r="N6062" s="37"/>
      <c r="O6062" s="99" t="str">
        <f t="shared" si="221"/>
        <v/>
      </c>
      <c r="P6062" s="168">
        <f t="shared" si="222"/>
        <v>0</v>
      </c>
    </row>
    <row r="6063" spans="6:16" ht="15.75">
      <c r="F6063" s="76" t="str">
        <f t="shared" si="220"/>
        <v/>
      </c>
      <c r="N6063" s="37"/>
      <c r="O6063" s="99" t="str">
        <f t="shared" si="221"/>
        <v/>
      </c>
      <c r="P6063" s="168">
        <f t="shared" si="222"/>
        <v>0</v>
      </c>
    </row>
    <row r="6064" spans="6:16" ht="15.75">
      <c r="F6064" s="76" t="str">
        <f t="shared" si="220"/>
        <v/>
      </c>
      <c r="N6064" s="37"/>
      <c r="O6064" s="99" t="str">
        <f t="shared" si="221"/>
        <v/>
      </c>
      <c r="P6064" s="168">
        <f t="shared" si="222"/>
        <v>0</v>
      </c>
    </row>
    <row r="6065" spans="6:16" ht="15.75">
      <c r="F6065" s="76" t="str">
        <f t="shared" si="220"/>
        <v/>
      </c>
      <c r="N6065" s="37"/>
      <c r="O6065" s="99" t="str">
        <f t="shared" si="221"/>
        <v/>
      </c>
      <c r="P6065" s="168">
        <f t="shared" si="222"/>
        <v>0</v>
      </c>
    </row>
    <row r="6066" spans="6:16" ht="15.75">
      <c r="F6066" s="76" t="str">
        <f t="shared" si="220"/>
        <v/>
      </c>
      <c r="N6066" s="37"/>
      <c r="O6066" s="99" t="str">
        <f t="shared" si="221"/>
        <v/>
      </c>
      <c r="P6066" s="168">
        <f t="shared" si="222"/>
        <v>0</v>
      </c>
    </row>
    <row r="6067" spans="6:16" ht="15.75">
      <c r="F6067" s="76" t="str">
        <f t="shared" si="220"/>
        <v/>
      </c>
      <c r="N6067" s="37"/>
      <c r="O6067" s="99" t="str">
        <f t="shared" si="221"/>
        <v/>
      </c>
      <c r="P6067" s="168">
        <f t="shared" si="222"/>
        <v>0</v>
      </c>
    </row>
    <row r="6068" spans="6:16" ht="15.75">
      <c r="F6068" s="76" t="str">
        <f t="shared" si="220"/>
        <v/>
      </c>
      <c r="N6068" s="37"/>
      <c r="O6068" s="99" t="str">
        <f t="shared" si="221"/>
        <v/>
      </c>
      <c r="P6068" s="168">
        <f t="shared" si="222"/>
        <v>0</v>
      </c>
    </row>
    <row r="6069" spans="6:16" ht="15.75">
      <c r="F6069" s="76" t="str">
        <f t="shared" si="220"/>
        <v/>
      </c>
      <c r="N6069" s="37"/>
      <c r="O6069" s="99" t="str">
        <f t="shared" si="221"/>
        <v/>
      </c>
      <c r="P6069" s="168">
        <f t="shared" si="222"/>
        <v>0</v>
      </c>
    </row>
    <row r="6070" spans="6:16" ht="15.75">
      <c r="F6070" s="76" t="str">
        <f t="shared" si="220"/>
        <v/>
      </c>
      <c r="N6070" s="37"/>
      <c r="O6070" s="99" t="str">
        <f t="shared" si="221"/>
        <v/>
      </c>
      <c r="P6070" s="168">
        <f t="shared" si="222"/>
        <v>0</v>
      </c>
    </row>
    <row r="6071" spans="6:16" ht="15.75">
      <c r="F6071" s="76" t="str">
        <f t="shared" si="220"/>
        <v/>
      </c>
      <c r="M6071" s="37"/>
      <c r="N6071" s="37"/>
      <c r="O6071" s="99" t="str">
        <f t="shared" si="221"/>
        <v/>
      </c>
      <c r="P6071" s="168">
        <f t="shared" si="222"/>
        <v>0</v>
      </c>
    </row>
    <row r="6072" spans="6:16" ht="15.75">
      <c r="F6072" s="76" t="str">
        <f t="shared" si="220"/>
        <v/>
      </c>
      <c r="M6072" s="37"/>
      <c r="N6072" s="37"/>
      <c r="O6072" s="99" t="str">
        <f t="shared" si="221"/>
        <v/>
      </c>
      <c r="P6072" s="168">
        <f t="shared" si="222"/>
        <v>0</v>
      </c>
    </row>
    <row r="6073" spans="6:16" ht="15.75">
      <c r="F6073" s="76" t="str">
        <f t="shared" si="220"/>
        <v/>
      </c>
      <c r="M6073" s="37"/>
      <c r="N6073" s="37"/>
      <c r="O6073" s="99" t="str">
        <f t="shared" si="221"/>
        <v/>
      </c>
      <c r="P6073" s="168">
        <f t="shared" si="222"/>
        <v>0</v>
      </c>
    </row>
    <row r="6074" spans="6:16" ht="15.75">
      <c r="F6074" s="76" t="str">
        <f t="shared" si="220"/>
        <v/>
      </c>
      <c r="M6074" s="37"/>
      <c r="N6074" s="37"/>
      <c r="O6074" s="99" t="str">
        <f t="shared" si="221"/>
        <v/>
      </c>
      <c r="P6074" s="168">
        <f t="shared" si="222"/>
        <v>0</v>
      </c>
    </row>
    <row r="6075" spans="6:16" ht="15.75">
      <c r="F6075" s="76" t="str">
        <f t="shared" si="220"/>
        <v/>
      </c>
      <c r="M6075" s="37"/>
      <c r="N6075" s="37"/>
      <c r="O6075" s="99" t="str">
        <f t="shared" si="221"/>
        <v/>
      </c>
      <c r="P6075" s="168">
        <f t="shared" si="222"/>
        <v>0</v>
      </c>
    </row>
    <row r="6076" spans="6:16" ht="15.75">
      <c r="F6076" s="76" t="str">
        <f t="shared" si="220"/>
        <v/>
      </c>
      <c r="M6076" s="37"/>
      <c r="N6076" s="37"/>
      <c r="O6076" s="99" t="str">
        <f t="shared" si="221"/>
        <v/>
      </c>
      <c r="P6076" s="168">
        <f t="shared" si="222"/>
        <v>0</v>
      </c>
    </row>
    <row r="6077" spans="6:16" ht="15.75">
      <c r="F6077" s="76" t="str">
        <f t="shared" si="220"/>
        <v/>
      </c>
      <c r="M6077" s="37"/>
      <c r="N6077" s="37"/>
      <c r="O6077" s="99" t="str">
        <f t="shared" si="221"/>
        <v/>
      </c>
      <c r="P6077" s="168">
        <f t="shared" si="222"/>
        <v>0</v>
      </c>
    </row>
    <row r="6078" spans="6:16" ht="15.75">
      <c r="F6078" s="76" t="str">
        <f t="shared" si="220"/>
        <v/>
      </c>
      <c r="M6078" s="37"/>
      <c r="N6078" s="37"/>
      <c r="O6078" s="99" t="str">
        <f t="shared" si="221"/>
        <v/>
      </c>
      <c r="P6078" s="168">
        <f t="shared" si="222"/>
        <v>0</v>
      </c>
    </row>
    <row r="6079" spans="6:16" ht="15.75">
      <c r="F6079" s="76" t="str">
        <f t="shared" si="220"/>
        <v/>
      </c>
      <c r="M6079" s="37"/>
      <c r="N6079" s="37"/>
      <c r="O6079" s="99" t="str">
        <f t="shared" si="221"/>
        <v/>
      </c>
      <c r="P6079" s="168">
        <f t="shared" si="222"/>
        <v>0</v>
      </c>
    </row>
    <row r="6080" spans="6:16" ht="15.75">
      <c r="F6080" s="76" t="str">
        <f t="shared" si="220"/>
        <v/>
      </c>
      <c r="M6080" s="37"/>
      <c r="N6080" s="37"/>
      <c r="O6080" s="99" t="str">
        <f t="shared" si="221"/>
        <v/>
      </c>
      <c r="P6080" s="168">
        <f t="shared" si="222"/>
        <v>0</v>
      </c>
    </row>
    <row r="6081" spans="6:16" ht="15.75">
      <c r="F6081" s="76" t="str">
        <f t="shared" si="220"/>
        <v/>
      </c>
      <c r="M6081" s="37"/>
      <c r="N6081" s="37"/>
      <c r="O6081" s="99" t="str">
        <f t="shared" si="221"/>
        <v/>
      </c>
      <c r="P6081" s="168">
        <f t="shared" si="222"/>
        <v>0</v>
      </c>
    </row>
    <row r="6082" spans="6:16" ht="15.75">
      <c r="F6082" s="76" t="str">
        <f t="shared" si="220"/>
        <v/>
      </c>
      <c r="M6082" s="37"/>
      <c r="N6082" s="37"/>
      <c r="O6082" s="99" t="str">
        <f t="shared" si="221"/>
        <v/>
      </c>
      <c r="P6082" s="168">
        <f t="shared" si="222"/>
        <v>0</v>
      </c>
    </row>
    <row r="6083" spans="6:16" ht="15.75">
      <c r="F6083" s="76" t="str">
        <f t="shared" si="220"/>
        <v/>
      </c>
      <c r="M6083" s="37"/>
      <c r="N6083" s="37"/>
      <c r="O6083" s="99" t="str">
        <f t="shared" si="221"/>
        <v/>
      </c>
      <c r="P6083" s="168">
        <f t="shared" si="222"/>
        <v>0</v>
      </c>
    </row>
    <row r="6084" spans="6:16" ht="15.75">
      <c r="F6084" s="76" t="str">
        <f t="shared" si="220"/>
        <v/>
      </c>
      <c r="M6084" s="37"/>
      <c r="N6084" s="37"/>
      <c r="O6084" s="99" t="str">
        <f t="shared" si="221"/>
        <v/>
      </c>
      <c r="P6084" s="168">
        <f t="shared" si="222"/>
        <v>0</v>
      </c>
    </row>
    <row r="6085" spans="6:16" ht="15.75">
      <c r="F6085" s="76" t="str">
        <f t="shared" si="220"/>
        <v/>
      </c>
      <c r="M6085" s="37"/>
      <c r="N6085" s="37"/>
      <c r="O6085" s="99" t="str">
        <f t="shared" si="221"/>
        <v/>
      </c>
      <c r="P6085" s="168">
        <f t="shared" si="222"/>
        <v>0</v>
      </c>
    </row>
    <row r="6086" spans="6:16" ht="15.75">
      <c r="F6086" s="76" t="str">
        <f t="shared" si="220"/>
        <v/>
      </c>
      <c r="M6086" s="37"/>
      <c r="N6086" s="37"/>
      <c r="O6086" s="99" t="str">
        <f t="shared" si="221"/>
        <v/>
      </c>
      <c r="P6086" s="168">
        <f t="shared" si="222"/>
        <v>0</v>
      </c>
    </row>
    <row r="6087" spans="6:16" ht="15.75">
      <c r="F6087" s="76" t="str">
        <f t="shared" si="220"/>
        <v/>
      </c>
      <c r="M6087" s="37"/>
      <c r="N6087" s="37"/>
      <c r="O6087" s="99" t="str">
        <f t="shared" si="221"/>
        <v/>
      </c>
      <c r="P6087" s="168">
        <f t="shared" si="222"/>
        <v>0</v>
      </c>
    </row>
    <row r="6088" spans="6:16" ht="15.75">
      <c r="F6088" s="76" t="str">
        <f t="shared" ref="F6088:F6151" si="223">B6088&amp;C6088&amp;D6088&amp;E6088</f>
        <v/>
      </c>
      <c r="M6088" s="37"/>
      <c r="N6088" s="37"/>
      <c r="O6088" s="99" t="str">
        <f t="shared" si="221"/>
        <v/>
      </c>
      <c r="P6088" s="168">
        <f t="shared" si="222"/>
        <v>0</v>
      </c>
    </row>
    <row r="6089" spans="6:16" ht="15.75">
      <c r="F6089" s="76" t="str">
        <f t="shared" si="223"/>
        <v/>
      </c>
      <c r="M6089" s="37"/>
      <c r="N6089" s="37"/>
      <c r="O6089" s="99" t="str">
        <f t="shared" si="221"/>
        <v/>
      </c>
      <c r="P6089" s="168">
        <f t="shared" si="222"/>
        <v>0</v>
      </c>
    </row>
    <row r="6090" spans="6:16" ht="15.75">
      <c r="F6090" s="76" t="str">
        <f t="shared" si="223"/>
        <v/>
      </c>
      <c r="M6090" s="37"/>
      <c r="N6090" s="37"/>
      <c r="O6090" s="99" t="str">
        <f t="shared" ref="O6090:O6153" si="224">+F6090&amp;M6090&amp;N6090</f>
        <v/>
      </c>
      <c r="P6090" s="168">
        <f t="shared" si="222"/>
        <v>0</v>
      </c>
    </row>
    <row r="6091" spans="6:16" ht="15.75">
      <c r="F6091" s="76" t="str">
        <f t="shared" si="223"/>
        <v/>
      </c>
      <c r="M6091" s="37"/>
      <c r="N6091" s="37"/>
      <c r="O6091" s="99" t="str">
        <f t="shared" si="224"/>
        <v/>
      </c>
      <c r="P6091" s="168">
        <f t="shared" si="222"/>
        <v>0</v>
      </c>
    </row>
    <row r="6092" spans="6:16" ht="15.75">
      <c r="F6092" s="76" t="str">
        <f t="shared" si="223"/>
        <v/>
      </c>
      <c r="M6092" s="37"/>
      <c r="N6092" s="37"/>
      <c r="O6092" s="99" t="str">
        <f t="shared" si="224"/>
        <v/>
      </c>
      <c r="P6092" s="168">
        <f t="shared" si="222"/>
        <v>0</v>
      </c>
    </row>
    <row r="6093" spans="6:16" ht="15.75">
      <c r="F6093" s="76" t="str">
        <f t="shared" si="223"/>
        <v/>
      </c>
      <c r="M6093" s="37"/>
      <c r="N6093" s="37"/>
      <c r="O6093" s="99" t="str">
        <f t="shared" si="224"/>
        <v/>
      </c>
      <c r="P6093" s="168">
        <f t="shared" si="222"/>
        <v>0</v>
      </c>
    </row>
    <row r="6094" spans="6:16" ht="15.75">
      <c r="F6094" s="76" t="str">
        <f t="shared" si="223"/>
        <v/>
      </c>
      <c r="M6094" s="37"/>
      <c r="N6094" s="37"/>
      <c r="O6094" s="99" t="str">
        <f t="shared" si="224"/>
        <v/>
      </c>
      <c r="P6094" s="168">
        <f t="shared" si="222"/>
        <v>0</v>
      </c>
    </row>
    <row r="6095" spans="6:16" ht="15.75">
      <c r="F6095" s="76" t="str">
        <f t="shared" si="223"/>
        <v/>
      </c>
      <c r="M6095" s="37"/>
      <c r="N6095" s="37"/>
      <c r="O6095" s="99" t="str">
        <f t="shared" si="224"/>
        <v/>
      </c>
      <c r="P6095" s="168">
        <f t="shared" si="222"/>
        <v>0</v>
      </c>
    </row>
    <row r="6096" spans="6:16" ht="15.75">
      <c r="F6096" s="76" t="str">
        <f t="shared" si="223"/>
        <v/>
      </c>
      <c r="M6096" s="37"/>
      <c r="N6096" s="37"/>
      <c r="O6096" s="99" t="str">
        <f t="shared" si="224"/>
        <v/>
      </c>
      <c r="P6096" s="168">
        <f t="shared" si="222"/>
        <v>0</v>
      </c>
    </row>
    <row r="6097" spans="6:16" ht="15.75">
      <c r="F6097" s="76" t="str">
        <f t="shared" si="223"/>
        <v/>
      </c>
      <c r="M6097" s="37"/>
      <c r="N6097" s="37"/>
      <c r="O6097" s="99" t="str">
        <f t="shared" si="224"/>
        <v/>
      </c>
      <c r="P6097" s="168">
        <f t="shared" si="222"/>
        <v>0</v>
      </c>
    </row>
    <row r="6098" spans="6:16" ht="15.75">
      <c r="F6098" s="76" t="str">
        <f t="shared" si="223"/>
        <v/>
      </c>
      <c r="M6098" s="37"/>
      <c r="N6098" s="37"/>
      <c r="O6098" s="99" t="str">
        <f t="shared" si="224"/>
        <v/>
      </c>
      <c r="P6098" s="168">
        <f t="shared" si="222"/>
        <v>0</v>
      </c>
    </row>
    <row r="6099" spans="6:16" ht="15.75">
      <c r="F6099" s="76" t="str">
        <f t="shared" si="223"/>
        <v/>
      </c>
      <c r="M6099" s="37"/>
      <c r="N6099" s="37"/>
      <c r="O6099" s="99" t="str">
        <f t="shared" si="224"/>
        <v/>
      </c>
      <c r="P6099" s="168">
        <f t="shared" si="222"/>
        <v>0</v>
      </c>
    </row>
    <row r="6100" spans="6:16" ht="15.75">
      <c r="F6100" s="76" t="str">
        <f t="shared" si="223"/>
        <v/>
      </c>
      <c r="M6100" s="37"/>
      <c r="N6100" s="37"/>
      <c r="O6100" s="99" t="str">
        <f t="shared" si="224"/>
        <v/>
      </c>
      <c r="P6100" s="168">
        <f t="shared" si="222"/>
        <v>0</v>
      </c>
    </row>
    <row r="6101" spans="6:16" ht="15.75">
      <c r="F6101" s="76" t="str">
        <f t="shared" si="223"/>
        <v/>
      </c>
      <c r="M6101" s="37"/>
      <c r="N6101" s="37"/>
      <c r="O6101" s="99" t="str">
        <f t="shared" si="224"/>
        <v/>
      </c>
      <c r="P6101" s="168">
        <f t="shared" si="222"/>
        <v>0</v>
      </c>
    </row>
    <row r="6102" spans="6:16" ht="15.75">
      <c r="F6102" s="76" t="str">
        <f t="shared" si="223"/>
        <v/>
      </c>
      <c r="M6102" s="37"/>
      <c r="N6102" s="37"/>
      <c r="O6102" s="99" t="str">
        <f t="shared" si="224"/>
        <v/>
      </c>
      <c r="P6102" s="168">
        <f t="shared" si="222"/>
        <v>0</v>
      </c>
    </row>
    <row r="6103" spans="6:16" ht="15.75">
      <c r="F6103" s="76" t="str">
        <f t="shared" si="223"/>
        <v/>
      </c>
      <c r="M6103" s="37"/>
      <c r="N6103" s="37"/>
      <c r="O6103" s="99" t="str">
        <f t="shared" si="224"/>
        <v/>
      </c>
      <c r="P6103" s="168">
        <f t="shared" si="222"/>
        <v>0</v>
      </c>
    </row>
    <row r="6104" spans="6:16" ht="15.75">
      <c r="F6104" s="76" t="str">
        <f t="shared" si="223"/>
        <v/>
      </c>
      <c r="M6104" s="37"/>
      <c r="N6104" s="37"/>
      <c r="O6104" s="99" t="str">
        <f t="shared" si="224"/>
        <v/>
      </c>
      <c r="P6104" s="168">
        <f t="shared" si="222"/>
        <v>0</v>
      </c>
    </row>
    <row r="6105" spans="6:16" ht="15.75">
      <c r="F6105" s="76" t="str">
        <f t="shared" si="223"/>
        <v/>
      </c>
      <c r="M6105" s="37"/>
      <c r="N6105" s="37"/>
      <c r="O6105" s="99" t="str">
        <f t="shared" si="224"/>
        <v/>
      </c>
      <c r="P6105" s="168">
        <f t="shared" si="222"/>
        <v>0</v>
      </c>
    </row>
    <row r="6106" spans="6:16" ht="15.75">
      <c r="F6106" s="76" t="str">
        <f t="shared" si="223"/>
        <v/>
      </c>
      <c r="M6106" s="37"/>
      <c r="N6106" s="37"/>
      <c r="O6106" s="99" t="str">
        <f t="shared" si="224"/>
        <v/>
      </c>
      <c r="P6106" s="168">
        <f t="shared" si="222"/>
        <v>0</v>
      </c>
    </row>
    <row r="6107" spans="6:16" ht="15.75">
      <c r="F6107" s="76" t="str">
        <f t="shared" si="223"/>
        <v/>
      </c>
      <c r="M6107" s="37"/>
      <c r="N6107" s="37"/>
      <c r="O6107" s="99" t="str">
        <f t="shared" si="224"/>
        <v/>
      </c>
      <c r="P6107" s="168">
        <f t="shared" si="222"/>
        <v>0</v>
      </c>
    </row>
    <row r="6108" spans="6:16" ht="15.75">
      <c r="F6108" s="76" t="str">
        <f t="shared" si="223"/>
        <v/>
      </c>
      <c r="M6108" s="37"/>
      <c r="N6108" s="37"/>
      <c r="O6108" s="99" t="str">
        <f t="shared" si="224"/>
        <v/>
      </c>
      <c r="P6108" s="168">
        <f t="shared" si="222"/>
        <v>0</v>
      </c>
    </row>
    <row r="6109" spans="6:16" ht="15.75">
      <c r="F6109" s="76" t="str">
        <f t="shared" si="223"/>
        <v/>
      </c>
      <c r="M6109" s="37"/>
      <c r="N6109" s="37"/>
      <c r="O6109" s="99" t="str">
        <f t="shared" si="224"/>
        <v/>
      </c>
      <c r="P6109" s="168">
        <f t="shared" si="222"/>
        <v>0</v>
      </c>
    </row>
    <row r="6110" spans="6:16" ht="15.75">
      <c r="F6110" s="76" t="str">
        <f t="shared" si="223"/>
        <v/>
      </c>
      <c r="M6110" s="37"/>
      <c r="N6110" s="37"/>
      <c r="O6110" s="99" t="str">
        <f t="shared" si="224"/>
        <v/>
      </c>
      <c r="P6110" s="168">
        <f t="shared" si="222"/>
        <v>0</v>
      </c>
    </row>
    <row r="6111" spans="6:16" ht="15.75">
      <c r="F6111" s="76" t="str">
        <f t="shared" si="223"/>
        <v/>
      </c>
      <c r="M6111" s="37"/>
      <c r="N6111" s="37"/>
      <c r="O6111" s="99" t="str">
        <f t="shared" si="224"/>
        <v/>
      </c>
      <c r="P6111" s="168">
        <f t="shared" si="222"/>
        <v>0</v>
      </c>
    </row>
    <row r="6112" spans="6:16" ht="15.75">
      <c r="F6112" s="76" t="str">
        <f t="shared" si="223"/>
        <v/>
      </c>
      <c r="M6112" s="37"/>
      <c r="N6112" s="37"/>
      <c r="O6112" s="99" t="str">
        <f t="shared" si="224"/>
        <v/>
      </c>
      <c r="P6112" s="168">
        <f t="shared" si="222"/>
        <v>0</v>
      </c>
    </row>
    <row r="6113" spans="6:16" ht="15.75">
      <c r="F6113" s="76" t="str">
        <f t="shared" si="223"/>
        <v/>
      </c>
      <c r="M6113" s="37"/>
      <c r="N6113" s="37"/>
      <c r="O6113" s="99" t="str">
        <f t="shared" si="224"/>
        <v/>
      </c>
      <c r="P6113" s="168">
        <f t="shared" si="222"/>
        <v>0</v>
      </c>
    </row>
    <row r="6114" spans="6:16" ht="15.75">
      <c r="F6114" s="76" t="str">
        <f t="shared" si="223"/>
        <v/>
      </c>
      <c r="M6114" s="37"/>
      <c r="N6114" s="37"/>
      <c r="O6114" s="99" t="str">
        <f t="shared" si="224"/>
        <v/>
      </c>
      <c r="P6114" s="168">
        <f t="shared" si="222"/>
        <v>0</v>
      </c>
    </row>
    <row r="6115" spans="6:16" ht="15.75">
      <c r="F6115" s="76" t="str">
        <f t="shared" si="223"/>
        <v/>
      </c>
      <c r="M6115" s="37"/>
      <c r="N6115" s="37"/>
      <c r="O6115" s="99" t="str">
        <f t="shared" si="224"/>
        <v/>
      </c>
      <c r="P6115" s="168">
        <f t="shared" si="222"/>
        <v>0</v>
      </c>
    </row>
    <row r="6116" spans="6:16" ht="15.75">
      <c r="F6116" s="76" t="str">
        <f t="shared" si="223"/>
        <v/>
      </c>
      <c r="M6116" s="37"/>
      <c r="N6116" s="37"/>
      <c r="O6116" s="99" t="str">
        <f t="shared" si="224"/>
        <v/>
      </c>
      <c r="P6116" s="168">
        <f t="shared" si="222"/>
        <v>0</v>
      </c>
    </row>
    <row r="6117" spans="6:16" ht="15.75">
      <c r="F6117" s="76" t="str">
        <f t="shared" si="223"/>
        <v/>
      </c>
      <c r="M6117" s="37"/>
      <c r="N6117" s="37"/>
      <c r="O6117" s="99" t="str">
        <f t="shared" si="224"/>
        <v/>
      </c>
      <c r="P6117" s="168">
        <f t="shared" si="222"/>
        <v>0</v>
      </c>
    </row>
    <row r="6118" spans="6:16" ht="15.75">
      <c r="F6118" s="76" t="str">
        <f t="shared" si="223"/>
        <v/>
      </c>
      <c r="M6118" s="37"/>
      <c r="N6118" s="37"/>
      <c r="O6118" s="99" t="str">
        <f t="shared" si="224"/>
        <v/>
      </c>
      <c r="P6118" s="168">
        <f t="shared" si="222"/>
        <v>0</v>
      </c>
    </row>
    <row r="6119" spans="6:16" ht="15.75">
      <c r="F6119" s="76" t="str">
        <f t="shared" si="223"/>
        <v/>
      </c>
      <c r="M6119" s="37"/>
      <c r="N6119" s="37"/>
      <c r="O6119" s="99" t="str">
        <f t="shared" si="224"/>
        <v/>
      </c>
      <c r="P6119" s="168">
        <f t="shared" si="222"/>
        <v>0</v>
      </c>
    </row>
    <row r="6120" spans="6:16" ht="15.75">
      <c r="F6120" s="76" t="str">
        <f t="shared" si="223"/>
        <v/>
      </c>
      <c r="M6120" s="37"/>
      <c r="N6120" s="37"/>
      <c r="O6120" s="99" t="str">
        <f t="shared" si="224"/>
        <v/>
      </c>
      <c r="P6120" s="168">
        <f t="shared" si="222"/>
        <v>0</v>
      </c>
    </row>
    <row r="6121" spans="6:16" ht="15.75">
      <c r="F6121" s="76" t="str">
        <f t="shared" si="223"/>
        <v/>
      </c>
      <c r="M6121" s="37"/>
      <c r="N6121" s="37"/>
      <c r="O6121" s="99" t="str">
        <f t="shared" si="224"/>
        <v/>
      </c>
      <c r="P6121" s="168">
        <f t="shared" si="222"/>
        <v>0</v>
      </c>
    </row>
    <row r="6122" spans="6:16" ht="15.75">
      <c r="F6122" s="76" t="str">
        <f t="shared" si="223"/>
        <v/>
      </c>
      <c r="M6122" s="37"/>
      <c r="N6122" s="37"/>
      <c r="O6122" s="99" t="str">
        <f t="shared" si="224"/>
        <v/>
      </c>
      <c r="P6122" s="168">
        <f t="shared" si="222"/>
        <v>0</v>
      </c>
    </row>
    <row r="6123" spans="6:16" ht="15.75">
      <c r="F6123" s="76" t="str">
        <f t="shared" si="223"/>
        <v/>
      </c>
      <c r="M6123" s="37"/>
      <c r="N6123" s="37"/>
      <c r="O6123" s="99" t="str">
        <f t="shared" si="224"/>
        <v/>
      </c>
      <c r="P6123" s="168">
        <f t="shared" si="222"/>
        <v>0</v>
      </c>
    </row>
    <row r="6124" spans="6:16" ht="15.75">
      <c r="F6124" s="76" t="str">
        <f t="shared" si="223"/>
        <v/>
      </c>
      <c r="M6124" s="37"/>
      <c r="N6124" s="37"/>
      <c r="O6124" s="99" t="str">
        <f t="shared" si="224"/>
        <v/>
      </c>
      <c r="P6124" s="168">
        <f t="shared" ref="P6124:P6187" si="225">IFERROR(T6124/S6124,0)</f>
        <v>0</v>
      </c>
    </row>
    <row r="6125" spans="6:16" ht="15.75">
      <c r="F6125" s="76" t="str">
        <f t="shared" si="223"/>
        <v/>
      </c>
      <c r="M6125" s="37"/>
      <c r="N6125" s="37"/>
      <c r="O6125" s="99" t="str">
        <f t="shared" si="224"/>
        <v/>
      </c>
      <c r="P6125" s="168">
        <f t="shared" si="225"/>
        <v>0</v>
      </c>
    </row>
    <row r="6126" spans="6:16" ht="15.75">
      <c r="F6126" s="76" t="str">
        <f t="shared" si="223"/>
        <v/>
      </c>
      <c r="M6126" s="37"/>
      <c r="N6126" s="37"/>
      <c r="O6126" s="99" t="str">
        <f t="shared" si="224"/>
        <v/>
      </c>
      <c r="P6126" s="168">
        <f t="shared" si="225"/>
        <v>0</v>
      </c>
    </row>
    <row r="6127" spans="6:16" ht="15.75">
      <c r="F6127" s="76" t="str">
        <f t="shared" si="223"/>
        <v/>
      </c>
      <c r="M6127" s="37"/>
      <c r="N6127" s="37"/>
      <c r="O6127" s="99" t="str">
        <f t="shared" si="224"/>
        <v/>
      </c>
      <c r="P6127" s="168">
        <f t="shared" si="225"/>
        <v>0</v>
      </c>
    </row>
    <row r="6128" spans="6:16" ht="15.75">
      <c r="F6128" s="76" t="str">
        <f t="shared" si="223"/>
        <v/>
      </c>
      <c r="M6128" s="37"/>
      <c r="N6128" s="37"/>
      <c r="O6128" s="99" t="str">
        <f t="shared" si="224"/>
        <v/>
      </c>
      <c r="P6128" s="168">
        <f t="shared" si="225"/>
        <v>0</v>
      </c>
    </row>
    <row r="6129" spans="6:16" ht="15.75">
      <c r="F6129" s="76" t="str">
        <f t="shared" si="223"/>
        <v/>
      </c>
      <c r="M6129" s="37"/>
      <c r="N6129" s="37"/>
      <c r="O6129" s="99" t="str">
        <f t="shared" si="224"/>
        <v/>
      </c>
      <c r="P6129" s="168">
        <f t="shared" si="225"/>
        <v>0</v>
      </c>
    </row>
    <row r="6130" spans="6:16" ht="15.75">
      <c r="F6130" s="76" t="str">
        <f t="shared" si="223"/>
        <v/>
      </c>
      <c r="M6130" s="37"/>
      <c r="N6130" s="37"/>
      <c r="O6130" s="99" t="str">
        <f t="shared" si="224"/>
        <v/>
      </c>
      <c r="P6130" s="168">
        <f t="shared" si="225"/>
        <v>0</v>
      </c>
    </row>
    <row r="6131" spans="6:16" ht="15.75">
      <c r="F6131" s="76" t="str">
        <f t="shared" si="223"/>
        <v/>
      </c>
      <c r="M6131" s="37"/>
      <c r="N6131" s="37"/>
      <c r="O6131" s="99" t="str">
        <f t="shared" si="224"/>
        <v/>
      </c>
      <c r="P6131" s="168">
        <f t="shared" si="225"/>
        <v>0</v>
      </c>
    </row>
    <row r="6132" spans="6:16" ht="15.75">
      <c r="F6132" s="76" t="str">
        <f t="shared" si="223"/>
        <v/>
      </c>
      <c r="M6132" s="37"/>
      <c r="N6132" s="37"/>
      <c r="O6132" s="99" t="str">
        <f t="shared" si="224"/>
        <v/>
      </c>
      <c r="P6132" s="168">
        <f t="shared" si="225"/>
        <v>0</v>
      </c>
    </row>
    <row r="6133" spans="6:16" ht="15.75">
      <c r="F6133" s="76" t="str">
        <f t="shared" si="223"/>
        <v/>
      </c>
      <c r="M6133" s="37"/>
      <c r="N6133" s="37"/>
      <c r="O6133" s="99" t="str">
        <f t="shared" si="224"/>
        <v/>
      </c>
      <c r="P6133" s="168">
        <f t="shared" si="225"/>
        <v>0</v>
      </c>
    </row>
    <row r="6134" spans="6:16" ht="15.75">
      <c r="F6134" s="76" t="str">
        <f t="shared" si="223"/>
        <v/>
      </c>
      <c r="M6134" s="37"/>
      <c r="N6134" s="37"/>
      <c r="O6134" s="99" t="str">
        <f t="shared" si="224"/>
        <v/>
      </c>
      <c r="P6134" s="168">
        <f t="shared" si="225"/>
        <v>0</v>
      </c>
    </row>
    <row r="6135" spans="6:16" ht="15.75">
      <c r="F6135" s="76" t="str">
        <f t="shared" si="223"/>
        <v/>
      </c>
      <c r="M6135" s="37"/>
      <c r="N6135" s="37"/>
      <c r="O6135" s="99" t="str">
        <f t="shared" si="224"/>
        <v/>
      </c>
      <c r="P6135" s="168">
        <f t="shared" si="225"/>
        <v>0</v>
      </c>
    </row>
    <row r="6136" spans="6:16" ht="15.75">
      <c r="F6136" s="76" t="str">
        <f t="shared" si="223"/>
        <v/>
      </c>
      <c r="M6136" s="37"/>
      <c r="N6136" s="37"/>
      <c r="O6136" s="99" t="str">
        <f t="shared" si="224"/>
        <v/>
      </c>
      <c r="P6136" s="168">
        <f t="shared" si="225"/>
        <v>0</v>
      </c>
    </row>
    <row r="6137" spans="6:16" ht="15.75">
      <c r="F6137" s="76" t="str">
        <f t="shared" si="223"/>
        <v/>
      </c>
      <c r="M6137" s="37"/>
      <c r="N6137" s="37"/>
      <c r="O6137" s="99" t="str">
        <f t="shared" si="224"/>
        <v/>
      </c>
      <c r="P6137" s="168">
        <f t="shared" si="225"/>
        <v>0</v>
      </c>
    </row>
    <row r="6138" spans="6:16" ht="15.75">
      <c r="F6138" s="76" t="str">
        <f t="shared" si="223"/>
        <v/>
      </c>
      <c r="M6138" s="37"/>
      <c r="N6138" s="37"/>
      <c r="O6138" s="99" t="str">
        <f t="shared" si="224"/>
        <v/>
      </c>
      <c r="P6138" s="168">
        <f t="shared" si="225"/>
        <v>0</v>
      </c>
    </row>
    <row r="6139" spans="6:16" ht="15.75">
      <c r="F6139" s="76" t="str">
        <f t="shared" si="223"/>
        <v/>
      </c>
      <c r="M6139" s="37"/>
      <c r="N6139" s="37"/>
      <c r="O6139" s="99" t="str">
        <f t="shared" si="224"/>
        <v/>
      </c>
      <c r="P6139" s="168">
        <f t="shared" si="225"/>
        <v>0</v>
      </c>
    </row>
    <row r="6140" spans="6:16" ht="15.75">
      <c r="F6140" s="76" t="str">
        <f t="shared" si="223"/>
        <v/>
      </c>
      <c r="M6140" s="37"/>
      <c r="N6140" s="37"/>
      <c r="O6140" s="99" t="str">
        <f t="shared" si="224"/>
        <v/>
      </c>
      <c r="P6140" s="168">
        <f t="shared" si="225"/>
        <v>0</v>
      </c>
    </row>
    <row r="6141" spans="6:16" ht="15.75">
      <c r="F6141" s="76" t="str">
        <f t="shared" si="223"/>
        <v/>
      </c>
      <c r="M6141" s="37"/>
      <c r="N6141" s="37"/>
      <c r="O6141" s="99" t="str">
        <f t="shared" si="224"/>
        <v/>
      </c>
      <c r="P6141" s="168">
        <f t="shared" si="225"/>
        <v>0</v>
      </c>
    </row>
    <row r="6142" spans="6:16" ht="15.75">
      <c r="F6142" s="76" t="str">
        <f t="shared" si="223"/>
        <v/>
      </c>
      <c r="M6142" s="37"/>
      <c r="N6142" s="37"/>
      <c r="O6142" s="99" t="str">
        <f t="shared" si="224"/>
        <v/>
      </c>
      <c r="P6142" s="168">
        <f t="shared" si="225"/>
        <v>0</v>
      </c>
    </row>
    <row r="6143" spans="6:16" ht="15.75">
      <c r="F6143" s="76" t="str">
        <f t="shared" si="223"/>
        <v/>
      </c>
      <c r="M6143" s="37"/>
      <c r="N6143" s="37"/>
      <c r="O6143" s="99" t="str">
        <f t="shared" si="224"/>
        <v/>
      </c>
      <c r="P6143" s="168">
        <f t="shared" si="225"/>
        <v>0</v>
      </c>
    </row>
    <row r="6144" spans="6:16" ht="15.75">
      <c r="F6144" s="76" t="str">
        <f t="shared" si="223"/>
        <v/>
      </c>
      <c r="M6144" s="37"/>
      <c r="N6144" s="37"/>
      <c r="O6144" s="99" t="str">
        <f t="shared" si="224"/>
        <v/>
      </c>
      <c r="P6144" s="168">
        <f t="shared" si="225"/>
        <v>0</v>
      </c>
    </row>
    <row r="6145" spans="6:16" ht="15.75">
      <c r="F6145" s="76" t="str">
        <f t="shared" si="223"/>
        <v/>
      </c>
      <c r="M6145" s="37"/>
      <c r="N6145" s="37"/>
      <c r="O6145" s="99" t="str">
        <f t="shared" si="224"/>
        <v/>
      </c>
      <c r="P6145" s="168">
        <f t="shared" si="225"/>
        <v>0</v>
      </c>
    </row>
    <row r="6146" spans="6:16" ht="15.75">
      <c r="F6146" s="76" t="str">
        <f t="shared" si="223"/>
        <v/>
      </c>
      <c r="M6146" s="37"/>
      <c r="N6146" s="37"/>
      <c r="O6146" s="99" t="str">
        <f t="shared" si="224"/>
        <v/>
      </c>
      <c r="P6146" s="168">
        <f t="shared" si="225"/>
        <v>0</v>
      </c>
    </row>
    <row r="6147" spans="6:16" ht="15.75">
      <c r="F6147" s="76" t="str">
        <f t="shared" si="223"/>
        <v/>
      </c>
      <c r="M6147" s="37"/>
      <c r="N6147" s="37"/>
      <c r="O6147" s="99" t="str">
        <f t="shared" si="224"/>
        <v/>
      </c>
      <c r="P6147" s="168">
        <f t="shared" si="225"/>
        <v>0</v>
      </c>
    </row>
    <row r="6148" spans="6:16" ht="15.75">
      <c r="F6148" s="76" t="str">
        <f t="shared" si="223"/>
        <v/>
      </c>
      <c r="M6148" s="37"/>
      <c r="N6148" s="37"/>
      <c r="O6148" s="99" t="str">
        <f t="shared" si="224"/>
        <v/>
      </c>
      <c r="P6148" s="168">
        <f t="shared" si="225"/>
        <v>0</v>
      </c>
    </row>
    <row r="6149" spans="6:16" ht="15.75">
      <c r="F6149" s="76" t="str">
        <f t="shared" si="223"/>
        <v/>
      </c>
      <c r="M6149" s="37"/>
      <c r="N6149" s="37"/>
      <c r="O6149" s="99" t="str">
        <f t="shared" si="224"/>
        <v/>
      </c>
      <c r="P6149" s="168">
        <f t="shared" si="225"/>
        <v>0</v>
      </c>
    </row>
    <row r="6150" spans="6:16" ht="15.75">
      <c r="F6150" s="76" t="str">
        <f t="shared" si="223"/>
        <v/>
      </c>
      <c r="M6150" s="37"/>
      <c r="N6150" s="37"/>
      <c r="O6150" s="99" t="str">
        <f t="shared" si="224"/>
        <v/>
      </c>
      <c r="P6150" s="168">
        <f t="shared" si="225"/>
        <v>0</v>
      </c>
    </row>
    <row r="6151" spans="6:16" ht="15.75">
      <c r="F6151" s="76" t="str">
        <f t="shared" si="223"/>
        <v/>
      </c>
      <c r="M6151" s="37"/>
      <c r="N6151" s="37"/>
      <c r="O6151" s="99" t="str">
        <f t="shared" si="224"/>
        <v/>
      </c>
      <c r="P6151" s="168">
        <f t="shared" si="225"/>
        <v>0</v>
      </c>
    </row>
    <row r="6152" spans="6:16" ht="15.75">
      <c r="F6152" s="76" t="str">
        <f t="shared" ref="F6152:F6215" si="226">B6152&amp;C6152&amp;D6152&amp;E6152</f>
        <v/>
      </c>
      <c r="M6152" s="37"/>
      <c r="N6152" s="37"/>
      <c r="O6152" s="99" t="str">
        <f t="shared" si="224"/>
        <v/>
      </c>
      <c r="P6152" s="168">
        <f t="shared" si="225"/>
        <v>0</v>
      </c>
    </row>
    <row r="6153" spans="6:16" ht="15.75">
      <c r="F6153" s="76" t="str">
        <f t="shared" si="226"/>
        <v/>
      </c>
      <c r="M6153" s="37"/>
      <c r="N6153" s="37"/>
      <c r="O6153" s="99" t="str">
        <f t="shared" si="224"/>
        <v/>
      </c>
      <c r="P6153" s="168">
        <f t="shared" si="225"/>
        <v>0</v>
      </c>
    </row>
    <row r="6154" spans="6:16" ht="15.75">
      <c r="F6154" s="76" t="str">
        <f t="shared" si="226"/>
        <v/>
      </c>
      <c r="M6154" s="37"/>
      <c r="N6154" s="37"/>
      <c r="O6154" s="99" t="str">
        <f t="shared" ref="O6154:O6217" si="227">+F6154&amp;M6154&amp;N6154</f>
        <v/>
      </c>
      <c r="P6154" s="168">
        <f t="shared" si="225"/>
        <v>0</v>
      </c>
    </row>
    <row r="6155" spans="6:16" ht="15.75">
      <c r="F6155" s="76" t="str">
        <f t="shared" si="226"/>
        <v/>
      </c>
      <c r="M6155" s="37"/>
      <c r="N6155" s="37"/>
      <c r="O6155" s="99" t="str">
        <f t="shared" si="227"/>
        <v/>
      </c>
      <c r="P6155" s="168">
        <f t="shared" si="225"/>
        <v>0</v>
      </c>
    </row>
    <row r="6156" spans="6:16" ht="15.75">
      <c r="F6156" s="76" t="str">
        <f t="shared" si="226"/>
        <v/>
      </c>
      <c r="M6156" s="37"/>
      <c r="N6156" s="37"/>
      <c r="O6156" s="99" t="str">
        <f t="shared" si="227"/>
        <v/>
      </c>
      <c r="P6156" s="168">
        <f t="shared" si="225"/>
        <v>0</v>
      </c>
    </row>
    <row r="6157" spans="6:16" ht="15.75">
      <c r="F6157" s="76" t="str">
        <f t="shared" si="226"/>
        <v/>
      </c>
      <c r="M6157" s="37"/>
      <c r="N6157" s="37"/>
      <c r="O6157" s="99" t="str">
        <f t="shared" si="227"/>
        <v/>
      </c>
      <c r="P6157" s="168">
        <f t="shared" si="225"/>
        <v>0</v>
      </c>
    </row>
    <row r="6158" spans="6:16" ht="15.75">
      <c r="F6158" s="76" t="str">
        <f t="shared" si="226"/>
        <v/>
      </c>
      <c r="M6158" s="37"/>
      <c r="N6158" s="37"/>
      <c r="O6158" s="99" t="str">
        <f t="shared" si="227"/>
        <v/>
      </c>
      <c r="P6158" s="168">
        <f t="shared" si="225"/>
        <v>0</v>
      </c>
    </row>
    <row r="6159" spans="6:16" ht="15.75">
      <c r="F6159" s="76" t="str">
        <f t="shared" si="226"/>
        <v/>
      </c>
      <c r="M6159" s="37"/>
      <c r="N6159" s="37"/>
      <c r="O6159" s="99" t="str">
        <f t="shared" si="227"/>
        <v/>
      </c>
      <c r="P6159" s="168">
        <f t="shared" si="225"/>
        <v>0</v>
      </c>
    </row>
    <row r="6160" spans="6:16" ht="15.75">
      <c r="F6160" s="76" t="str">
        <f t="shared" si="226"/>
        <v/>
      </c>
      <c r="M6160" s="37"/>
      <c r="N6160" s="37"/>
      <c r="O6160" s="99" t="str">
        <f t="shared" si="227"/>
        <v/>
      </c>
      <c r="P6160" s="168">
        <f t="shared" si="225"/>
        <v>0</v>
      </c>
    </row>
    <row r="6161" spans="6:16" ht="15.75">
      <c r="F6161" s="76" t="str">
        <f t="shared" si="226"/>
        <v/>
      </c>
      <c r="M6161" s="37"/>
      <c r="N6161" s="37"/>
      <c r="O6161" s="99" t="str">
        <f t="shared" si="227"/>
        <v/>
      </c>
      <c r="P6161" s="168">
        <f t="shared" si="225"/>
        <v>0</v>
      </c>
    </row>
    <row r="6162" spans="6:16" ht="15.75">
      <c r="F6162" s="76" t="str">
        <f t="shared" si="226"/>
        <v/>
      </c>
      <c r="M6162" s="37"/>
      <c r="N6162" s="37"/>
      <c r="O6162" s="99" t="str">
        <f t="shared" si="227"/>
        <v/>
      </c>
      <c r="P6162" s="168">
        <f t="shared" si="225"/>
        <v>0</v>
      </c>
    </row>
    <row r="6163" spans="6:16" ht="15.75">
      <c r="F6163" s="76" t="str">
        <f t="shared" si="226"/>
        <v/>
      </c>
      <c r="M6163" s="37"/>
      <c r="N6163" s="37"/>
      <c r="O6163" s="99" t="str">
        <f t="shared" si="227"/>
        <v/>
      </c>
      <c r="P6163" s="168">
        <f t="shared" si="225"/>
        <v>0</v>
      </c>
    </row>
    <row r="6164" spans="6:16" ht="15.75">
      <c r="F6164" s="76" t="str">
        <f t="shared" si="226"/>
        <v/>
      </c>
      <c r="M6164" s="37"/>
      <c r="N6164" s="37"/>
      <c r="O6164" s="99" t="str">
        <f t="shared" si="227"/>
        <v/>
      </c>
      <c r="P6164" s="168">
        <f t="shared" si="225"/>
        <v>0</v>
      </c>
    </row>
    <row r="6165" spans="6:16" ht="15.75">
      <c r="F6165" s="76" t="str">
        <f t="shared" si="226"/>
        <v/>
      </c>
      <c r="M6165" s="37"/>
      <c r="N6165" s="37"/>
      <c r="O6165" s="99" t="str">
        <f t="shared" si="227"/>
        <v/>
      </c>
      <c r="P6165" s="168">
        <f t="shared" si="225"/>
        <v>0</v>
      </c>
    </row>
    <row r="6166" spans="6:16" ht="15.75">
      <c r="F6166" s="76" t="str">
        <f t="shared" si="226"/>
        <v/>
      </c>
      <c r="M6166" s="37"/>
      <c r="N6166" s="37"/>
      <c r="O6166" s="99" t="str">
        <f t="shared" si="227"/>
        <v/>
      </c>
      <c r="P6166" s="168">
        <f t="shared" si="225"/>
        <v>0</v>
      </c>
    </row>
    <row r="6167" spans="6:16" ht="15.75">
      <c r="F6167" s="76" t="str">
        <f t="shared" si="226"/>
        <v/>
      </c>
      <c r="M6167" s="37"/>
      <c r="N6167" s="37"/>
      <c r="O6167" s="99" t="str">
        <f t="shared" si="227"/>
        <v/>
      </c>
      <c r="P6167" s="168">
        <f t="shared" si="225"/>
        <v>0</v>
      </c>
    </row>
    <row r="6168" spans="6:16" ht="15.75">
      <c r="F6168" s="76" t="str">
        <f t="shared" si="226"/>
        <v/>
      </c>
      <c r="M6168" s="37"/>
      <c r="N6168" s="37"/>
      <c r="O6168" s="99" t="str">
        <f t="shared" si="227"/>
        <v/>
      </c>
      <c r="P6168" s="168">
        <f t="shared" si="225"/>
        <v>0</v>
      </c>
    </row>
    <row r="6169" spans="6:16" ht="15.75">
      <c r="F6169" s="76" t="str">
        <f t="shared" si="226"/>
        <v/>
      </c>
      <c r="M6169" s="37"/>
      <c r="N6169" s="37"/>
      <c r="O6169" s="99" t="str">
        <f t="shared" si="227"/>
        <v/>
      </c>
      <c r="P6169" s="168">
        <f t="shared" si="225"/>
        <v>0</v>
      </c>
    </row>
    <row r="6170" spans="6:16" ht="15.75">
      <c r="F6170" s="76" t="str">
        <f t="shared" si="226"/>
        <v/>
      </c>
      <c r="M6170" s="37"/>
      <c r="N6170" s="37"/>
      <c r="O6170" s="99" t="str">
        <f t="shared" si="227"/>
        <v/>
      </c>
      <c r="P6170" s="168">
        <f t="shared" si="225"/>
        <v>0</v>
      </c>
    </row>
    <row r="6171" spans="6:16" ht="15.75">
      <c r="F6171" s="76" t="str">
        <f t="shared" si="226"/>
        <v/>
      </c>
      <c r="M6171" s="37"/>
      <c r="N6171" s="37"/>
      <c r="O6171" s="99" t="str">
        <f t="shared" si="227"/>
        <v/>
      </c>
      <c r="P6171" s="168">
        <f t="shared" si="225"/>
        <v>0</v>
      </c>
    </row>
    <row r="6172" spans="6:16" ht="15.75">
      <c r="F6172" s="76" t="str">
        <f t="shared" si="226"/>
        <v/>
      </c>
      <c r="M6172" s="37"/>
      <c r="N6172" s="37"/>
      <c r="O6172" s="99" t="str">
        <f t="shared" si="227"/>
        <v/>
      </c>
      <c r="P6172" s="168">
        <f t="shared" si="225"/>
        <v>0</v>
      </c>
    </row>
    <row r="6173" spans="6:16" ht="15.75">
      <c r="F6173" s="76" t="str">
        <f t="shared" si="226"/>
        <v/>
      </c>
      <c r="M6173" s="37"/>
      <c r="N6173" s="37"/>
      <c r="O6173" s="99" t="str">
        <f t="shared" si="227"/>
        <v/>
      </c>
      <c r="P6173" s="168">
        <f t="shared" si="225"/>
        <v>0</v>
      </c>
    </row>
    <row r="6174" spans="6:16" ht="15.75">
      <c r="F6174" s="76" t="str">
        <f t="shared" si="226"/>
        <v/>
      </c>
      <c r="M6174" s="37"/>
      <c r="N6174" s="37"/>
      <c r="O6174" s="99" t="str">
        <f t="shared" si="227"/>
        <v/>
      </c>
      <c r="P6174" s="168">
        <f t="shared" si="225"/>
        <v>0</v>
      </c>
    </row>
    <row r="6175" spans="6:16" ht="15.75">
      <c r="F6175" s="76" t="str">
        <f t="shared" si="226"/>
        <v/>
      </c>
      <c r="M6175" s="37"/>
      <c r="N6175" s="37"/>
      <c r="O6175" s="99" t="str">
        <f t="shared" si="227"/>
        <v/>
      </c>
      <c r="P6175" s="168">
        <f t="shared" si="225"/>
        <v>0</v>
      </c>
    </row>
    <row r="6176" spans="6:16" ht="15.75">
      <c r="F6176" s="76" t="str">
        <f t="shared" si="226"/>
        <v/>
      </c>
      <c r="M6176" s="37"/>
      <c r="N6176" s="37"/>
      <c r="O6176" s="99" t="str">
        <f t="shared" si="227"/>
        <v/>
      </c>
      <c r="P6176" s="168">
        <f t="shared" si="225"/>
        <v>0</v>
      </c>
    </row>
    <row r="6177" spans="6:16" ht="15.75">
      <c r="F6177" s="76" t="str">
        <f t="shared" si="226"/>
        <v/>
      </c>
      <c r="M6177" s="37"/>
      <c r="N6177" s="37"/>
      <c r="O6177" s="99" t="str">
        <f t="shared" si="227"/>
        <v/>
      </c>
      <c r="P6177" s="168">
        <f t="shared" si="225"/>
        <v>0</v>
      </c>
    </row>
    <row r="6178" spans="6:16" ht="15.75">
      <c r="F6178" s="76" t="str">
        <f t="shared" si="226"/>
        <v/>
      </c>
      <c r="M6178" s="37"/>
      <c r="N6178" s="37"/>
      <c r="O6178" s="99" t="str">
        <f t="shared" si="227"/>
        <v/>
      </c>
      <c r="P6178" s="168">
        <f t="shared" si="225"/>
        <v>0</v>
      </c>
    </row>
    <row r="6179" spans="6:16" ht="15.75">
      <c r="F6179" s="76" t="str">
        <f t="shared" si="226"/>
        <v/>
      </c>
      <c r="M6179" s="37"/>
      <c r="N6179" s="37"/>
      <c r="O6179" s="99" t="str">
        <f t="shared" si="227"/>
        <v/>
      </c>
      <c r="P6179" s="168">
        <f t="shared" si="225"/>
        <v>0</v>
      </c>
    </row>
    <row r="6180" spans="6:16" ht="15.75">
      <c r="F6180" s="76" t="str">
        <f t="shared" si="226"/>
        <v/>
      </c>
      <c r="M6180" s="37"/>
      <c r="N6180" s="37"/>
      <c r="O6180" s="99" t="str">
        <f t="shared" si="227"/>
        <v/>
      </c>
      <c r="P6180" s="168">
        <f t="shared" si="225"/>
        <v>0</v>
      </c>
    </row>
    <row r="6181" spans="6:16" ht="15.75">
      <c r="F6181" s="76" t="str">
        <f t="shared" si="226"/>
        <v/>
      </c>
      <c r="M6181" s="37"/>
      <c r="N6181" s="37"/>
      <c r="O6181" s="99" t="str">
        <f t="shared" si="227"/>
        <v/>
      </c>
      <c r="P6181" s="168">
        <f t="shared" si="225"/>
        <v>0</v>
      </c>
    </row>
    <row r="6182" spans="6:16" ht="15.75">
      <c r="F6182" s="76" t="str">
        <f t="shared" si="226"/>
        <v/>
      </c>
      <c r="M6182" s="37"/>
      <c r="N6182" s="37"/>
      <c r="O6182" s="99" t="str">
        <f t="shared" si="227"/>
        <v/>
      </c>
      <c r="P6182" s="168">
        <f t="shared" si="225"/>
        <v>0</v>
      </c>
    </row>
    <row r="6183" spans="6:16" ht="15.75">
      <c r="F6183" s="76" t="str">
        <f t="shared" si="226"/>
        <v/>
      </c>
      <c r="M6183" s="37"/>
      <c r="N6183" s="37"/>
      <c r="O6183" s="99" t="str">
        <f t="shared" si="227"/>
        <v/>
      </c>
      <c r="P6183" s="168">
        <f t="shared" si="225"/>
        <v>0</v>
      </c>
    </row>
    <row r="6184" spans="6:16" ht="15.75">
      <c r="F6184" s="76" t="str">
        <f t="shared" si="226"/>
        <v/>
      </c>
      <c r="M6184" s="37"/>
      <c r="N6184" s="37"/>
      <c r="O6184" s="99" t="str">
        <f t="shared" si="227"/>
        <v/>
      </c>
      <c r="P6184" s="168">
        <f t="shared" si="225"/>
        <v>0</v>
      </c>
    </row>
    <row r="6185" spans="6:16" ht="15.75">
      <c r="F6185" s="76" t="str">
        <f t="shared" si="226"/>
        <v/>
      </c>
      <c r="M6185" s="37"/>
      <c r="N6185" s="37"/>
      <c r="O6185" s="99" t="str">
        <f t="shared" si="227"/>
        <v/>
      </c>
      <c r="P6185" s="168">
        <f t="shared" si="225"/>
        <v>0</v>
      </c>
    </row>
    <row r="6186" spans="6:16" ht="15.75">
      <c r="F6186" s="76" t="str">
        <f t="shared" si="226"/>
        <v/>
      </c>
      <c r="M6186" s="37"/>
      <c r="N6186" s="37"/>
      <c r="O6186" s="99" t="str">
        <f t="shared" si="227"/>
        <v/>
      </c>
      <c r="P6186" s="168">
        <f t="shared" si="225"/>
        <v>0</v>
      </c>
    </row>
    <row r="6187" spans="6:16" ht="15.75">
      <c r="F6187" s="76" t="str">
        <f t="shared" si="226"/>
        <v/>
      </c>
      <c r="M6187" s="37"/>
      <c r="N6187" s="37"/>
      <c r="O6187" s="99" t="str">
        <f t="shared" si="227"/>
        <v/>
      </c>
      <c r="P6187" s="168">
        <f t="shared" si="225"/>
        <v>0</v>
      </c>
    </row>
    <row r="6188" spans="6:16" ht="15.75">
      <c r="F6188" s="76" t="str">
        <f t="shared" si="226"/>
        <v/>
      </c>
      <c r="M6188" s="37"/>
      <c r="N6188" s="37"/>
      <c r="O6188" s="99" t="str">
        <f t="shared" si="227"/>
        <v/>
      </c>
      <c r="P6188" s="168">
        <f t="shared" ref="P6188:P6251" si="228">IFERROR(T6188/S6188,0)</f>
        <v>0</v>
      </c>
    </row>
    <row r="6189" spans="6:16" ht="15.75">
      <c r="F6189" s="76" t="str">
        <f t="shared" si="226"/>
        <v/>
      </c>
      <c r="M6189" s="37"/>
      <c r="N6189" s="37"/>
      <c r="O6189" s="99" t="str">
        <f t="shared" si="227"/>
        <v/>
      </c>
      <c r="P6189" s="168">
        <f t="shared" si="228"/>
        <v>0</v>
      </c>
    </row>
    <row r="6190" spans="6:16" ht="15.75">
      <c r="F6190" s="76" t="str">
        <f t="shared" si="226"/>
        <v/>
      </c>
      <c r="M6190" s="37"/>
      <c r="N6190" s="37"/>
      <c r="O6190" s="99" t="str">
        <f t="shared" si="227"/>
        <v/>
      </c>
      <c r="P6190" s="168">
        <f t="shared" si="228"/>
        <v>0</v>
      </c>
    </row>
    <row r="6191" spans="6:16" ht="15.75">
      <c r="F6191" s="76" t="str">
        <f t="shared" si="226"/>
        <v/>
      </c>
      <c r="M6191" s="37"/>
      <c r="N6191" s="37"/>
      <c r="O6191" s="99" t="str">
        <f t="shared" si="227"/>
        <v/>
      </c>
      <c r="P6191" s="168">
        <f t="shared" si="228"/>
        <v>0</v>
      </c>
    </row>
    <row r="6192" spans="6:16" ht="15.75">
      <c r="F6192" s="76" t="str">
        <f t="shared" si="226"/>
        <v/>
      </c>
      <c r="M6192" s="37"/>
      <c r="N6192" s="37"/>
      <c r="O6192" s="99" t="str">
        <f t="shared" si="227"/>
        <v/>
      </c>
      <c r="P6192" s="168">
        <f t="shared" si="228"/>
        <v>0</v>
      </c>
    </row>
    <row r="6193" spans="6:16" ht="15.75">
      <c r="F6193" s="76" t="str">
        <f t="shared" si="226"/>
        <v/>
      </c>
      <c r="M6193" s="37"/>
      <c r="N6193" s="37"/>
      <c r="O6193" s="99" t="str">
        <f t="shared" si="227"/>
        <v/>
      </c>
      <c r="P6193" s="168">
        <f t="shared" si="228"/>
        <v>0</v>
      </c>
    </row>
    <row r="6194" spans="6:16" ht="15.75">
      <c r="F6194" s="76" t="str">
        <f t="shared" si="226"/>
        <v/>
      </c>
      <c r="M6194" s="37"/>
      <c r="N6194" s="37"/>
      <c r="O6194" s="99" t="str">
        <f t="shared" si="227"/>
        <v/>
      </c>
      <c r="P6194" s="168">
        <f t="shared" si="228"/>
        <v>0</v>
      </c>
    </row>
    <row r="6195" spans="6:16" ht="15.75">
      <c r="F6195" s="76" t="str">
        <f t="shared" si="226"/>
        <v/>
      </c>
      <c r="M6195" s="37"/>
      <c r="N6195" s="37"/>
      <c r="O6195" s="99" t="str">
        <f t="shared" si="227"/>
        <v/>
      </c>
      <c r="P6195" s="168">
        <f t="shared" si="228"/>
        <v>0</v>
      </c>
    </row>
    <row r="6196" spans="6:16" ht="15.75">
      <c r="F6196" s="76" t="str">
        <f t="shared" si="226"/>
        <v/>
      </c>
      <c r="M6196" s="37"/>
      <c r="N6196" s="37"/>
      <c r="O6196" s="99" t="str">
        <f t="shared" si="227"/>
        <v/>
      </c>
      <c r="P6196" s="168">
        <f t="shared" si="228"/>
        <v>0</v>
      </c>
    </row>
    <row r="6197" spans="6:16" ht="15.75">
      <c r="F6197" s="76" t="str">
        <f t="shared" si="226"/>
        <v/>
      </c>
      <c r="M6197" s="37"/>
      <c r="N6197" s="37"/>
      <c r="O6197" s="99" t="str">
        <f t="shared" si="227"/>
        <v/>
      </c>
      <c r="P6197" s="168">
        <f t="shared" si="228"/>
        <v>0</v>
      </c>
    </row>
    <row r="6198" spans="6:16" ht="15.75">
      <c r="F6198" s="76" t="str">
        <f t="shared" si="226"/>
        <v/>
      </c>
      <c r="M6198" s="37"/>
      <c r="N6198" s="37"/>
      <c r="O6198" s="99" t="str">
        <f t="shared" si="227"/>
        <v/>
      </c>
      <c r="P6198" s="168">
        <f t="shared" si="228"/>
        <v>0</v>
      </c>
    </row>
    <row r="6199" spans="6:16" ht="15.75">
      <c r="F6199" s="76" t="str">
        <f t="shared" si="226"/>
        <v/>
      </c>
      <c r="M6199" s="37"/>
      <c r="N6199" s="37"/>
      <c r="O6199" s="99" t="str">
        <f t="shared" si="227"/>
        <v/>
      </c>
      <c r="P6199" s="168">
        <f t="shared" si="228"/>
        <v>0</v>
      </c>
    </row>
    <row r="6200" spans="6:16" ht="15.75">
      <c r="F6200" s="76" t="str">
        <f t="shared" si="226"/>
        <v/>
      </c>
      <c r="M6200" s="37"/>
      <c r="N6200" s="37"/>
      <c r="O6200" s="99" t="str">
        <f t="shared" si="227"/>
        <v/>
      </c>
      <c r="P6200" s="168">
        <f t="shared" si="228"/>
        <v>0</v>
      </c>
    </row>
    <row r="6201" spans="6:16" ht="15.75">
      <c r="F6201" s="76" t="str">
        <f t="shared" si="226"/>
        <v/>
      </c>
      <c r="M6201" s="37"/>
      <c r="N6201" s="37"/>
      <c r="O6201" s="99" t="str">
        <f t="shared" si="227"/>
        <v/>
      </c>
      <c r="P6201" s="168">
        <f t="shared" si="228"/>
        <v>0</v>
      </c>
    </row>
    <row r="6202" spans="6:16" ht="15.75">
      <c r="F6202" s="76" t="str">
        <f t="shared" si="226"/>
        <v/>
      </c>
      <c r="M6202" s="37"/>
      <c r="N6202" s="37"/>
      <c r="O6202" s="99" t="str">
        <f t="shared" si="227"/>
        <v/>
      </c>
      <c r="P6202" s="168">
        <f t="shared" si="228"/>
        <v>0</v>
      </c>
    </row>
    <row r="6203" spans="6:16" ht="15.75">
      <c r="F6203" s="76" t="str">
        <f t="shared" si="226"/>
        <v/>
      </c>
      <c r="M6203" s="37"/>
      <c r="N6203" s="37"/>
      <c r="O6203" s="99" t="str">
        <f t="shared" si="227"/>
        <v/>
      </c>
      <c r="P6203" s="168">
        <f t="shared" si="228"/>
        <v>0</v>
      </c>
    </row>
    <row r="6204" spans="6:16" ht="15.75">
      <c r="F6204" s="76" t="str">
        <f t="shared" si="226"/>
        <v/>
      </c>
      <c r="M6204" s="37"/>
      <c r="N6204" s="37"/>
      <c r="O6204" s="99" t="str">
        <f t="shared" si="227"/>
        <v/>
      </c>
      <c r="P6204" s="168">
        <f t="shared" si="228"/>
        <v>0</v>
      </c>
    </row>
    <row r="6205" spans="6:16" ht="15.75">
      <c r="F6205" s="76" t="str">
        <f t="shared" si="226"/>
        <v/>
      </c>
      <c r="M6205" s="37"/>
      <c r="N6205" s="37"/>
      <c r="O6205" s="99" t="str">
        <f t="shared" si="227"/>
        <v/>
      </c>
      <c r="P6205" s="168">
        <f t="shared" si="228"/>
        <v>0</v>
      </c>
    </row>
    <row r="6206" spans="6:16" ht="15.75">
      <c r="F6206" s="76" t="str">
        <f t="shared" si="226"/>
        <v/>
      </c>
      <c r="M6206" s="37"/>
      <c r="N6206" s="37"/>
      <c r="O6206" s="99" t="str">
        <f t="shared" si="227"/>
        <v/>
      </c>
      <c r="P6206" s="168">
        <f t="shared" si="228"/>
        <v>0</v>
      </c>
    </row>
    <row r="6207" spans="6:16" ht="15.75">
      <c r="F6207" s="76" t="str">
        <f t="shared" si="226"/>
        <v/>
      </c>
      <c r="M6207" s="37"/>
      <c r="N6207" s="37"/>
      <c r="O6207" s="99" t="str">
        <f t="shared" si="227"/>
        <v/>
      </c>
      <c r="P6207" s="168">
        <f t="shared" si="228"/>
        <v>0</v>
      </c>
    </row>
    <row r="6208" spans="6:16" ht="15.75">
      <c r="F6208" s="76" t="str">
        <f t="shared" si="226"/>
        <v/>
      </c>
      <c r="M6208" s="37"/>
      <c r="N6208" s="37"/>
      <c r="O6208" s="99" t="str">
        <f t="shared" si="227"/>
        <v/>
      </c>
      <c r="P6208" s="168">
        <f t="shared" si="228"/>
        <v>0</v>
      </c>
    </row>
    <row r="6209" spans="6:16" ht="15.75">
      <c r="F6209" s="76" t="str">
        <f t="shared" si="226"/>
        <v/>
      </c>
      <c r="M6209" s="37"/>
      <c r="N6209" s="37"/>
      <c r="O6209" s="99" t="str">
        <f t="shared" si="227"/>
        <v/>
      </c>
      <c r="P6209" s="168">
        <f t="shared" si="228"/>
        <v>0</v>
      </c>
    </row>
    <row r="6210" spans="6:16" ht="15.75">
      <c r="F6210" s="76" t="str">
        <f t="shared" si="226"/>
        <v/>
      </c>
      <c r="M6210" s="37"/>
      <c r="N6210" s="37"/>
      <c r="O6210" s="99" t="str">
        <f t="shared" si="227"/>
        <v/>
      </c>
      <c r="P6210" s="168">
        <f t="shared" si="228"/>
        <v>0</v>
      </c>
    </row>
    <row r="6211" spans="6:16" ht="15.75">
      <c r="F6211" s="76" t="str">
        <f t="shared" si="226"/>
        <v/>
      </c>
      <c r="M6211" s="37"/>
      <c r="N6211" s="37"/>
      <c r="O6211" s="99" t="str">
        <f t="shared" si="227"/>
        <v/>
      </c>
      <c r="P6211" s="168">
        <f t="shared" si="228"/>
        <v>0</v>
      </c>
    </row>
    <row r="6212" spans="6:16" ht="15.75">
      <c r="F6212" s="76" t="str">
        <f t="shared" si="226"/>
        <v/>
      </c>
      <c r="M6212" s="37"/>
      <c r="N6212" s="37"/>
      <c r="O6212" s="99" t="str">
        <f t="shared" si="227"/>
        <v/>
      </c>
      <c r="P6212" s="168">
        <f t="shared" si="228"/>
        <v>0</v>
      </c>
    </row>
    <row r="6213" spans="6:16" ht="15.75">
      <c r="F6213" s="76" t="str">
        <f t="shared" si="226"/>
        <v/>
      </c>
      <c r="M6213" s="37"/>
      <c r="N6213" s="37"/>
      <c r="O6213" s="99" t="str">
        <f t="shared" si="227"/>
        <v/>
      </c>
      <c r="P6213" s="168">
        <f t="shared" si="228"/>
        <v>0</v>
      </c>
    </row>
    <row r="6214" spans="6:16" ht="15.75">
      <c r="F6214" s="76" t="str">
        <f t="shared" si="226"/>
        <v/>
      </c>
      <c r="M6214" s="37"/>
      <c r="N6214" s="37"/>
      <c r="O6214" s="99" t="str">
        <f t="shared" si="227"/>
        <v/>
      </c>
      <c r="P6214" s="168">
        <f t="shared" si="228"/>
        <v>0</v>
      </c>
    </row>
    <row r="6215" spans="6:16" ht="15.75">
      <c r="F6215" s="76" t="str">
        <f t="shared" si="226"/>
        <v/>
      </c>
      <c r="M6215" s="37"/>
      <c r="N6215" s="37"/>
      <c r="O6215" s="99" t="str">
        <f t="shared" si="227"/>
        <v/>
      </c>
      <c r="P6215" s="168">
        <f t="shared" si="228"/>
        <v>0</v>
      </c>
    </row>
    <row r="6216" spans="6:16" ht="15.75">
      <c r="F6216" s="76" t="str">
        <f t="shared" ref="F6216:F6279" si="229">B6216&amp;C6216&amp;D6216&amp;E6216</f>
        <v/>
      </c>
      <c r="M6216" s="37"/>
      <c r="N6216" s="37"/>
      <c r="O6216" s="99" t="str">
        <f t="shared" si="227"/>
        <v/>
      </c>
      <c r="P6216" s="168">
        <f t="shared" si="228"/>
        <v>0</v>
      </c>
    </row>
    <row r="6217" spans="6:16" ht="15.75">
      <c r="F6217" s="76" t="str">
        <f t="shared" si="229"/>
        <v/>
      </c>
      <c r="M6217" s="37"/>
      <c r="N6217" s="37"/>
      <c r="O6217" s="99" t="str">
        <f t="shared" si="227"/>
        <v/>
      </c>
      <c r="P6217" s="168">
        <f t="shared" si="228"/>
        <v>0</v>
      </c>
    </row>
    <row r="6218" spans="6:16" ht="15.75">
      <c r="F6218" s="76" t="str">
        <f t="shared" si="229"/>
        <v/>
      </c>
      <c r="M6218" s="37"/>
      <c r="N6218" s="37"/>
      <c r="O6218" s="99" t="str">
        <f t="shared" ref="O6218:O6281" si="230">+F6218&amp;M6218&amp;N6218</f>
        <v/>
      </c>
      <c r="P6218" s="168">
        <f t="shared" si="228"/>
        <v>0</v>
      </c>
    </row>
    <row r="6219" spans="6:16" ht="15.75">
      <c r="F6219" s="76" t="str">
        <f t="shared" si="229"/>
        <v/>
      </c>
      <c r="M6219" s="37"/>
      <c r="N6219" s="37"/>
      <c r="O6219" s="99" t="str">
        <f t="shared" si="230"/>
        <v/>
      </c>
      <c r="P6219" s="168">
        <f t="shared" si="228"/>
        <v>0</v>
      </c>
    </row>
    <row r="6220" spans="6:16" ht="15.75">
      <c r="F6220" s="76" t="str">
        <f t="shared" si="229"/>
        <v/>
      </c>
      <c r="M6220" s="37"/>
      <c r="N6220" s="37"/>
      <c r="O6220" s="99" t="str">
        <f t="shared" si="230"/>
        <v/>
      </c>
      <c r="P6220" s="168">
        <f t="shared" si="228"/>
        <v>0</v>
      </c>
    </row>
    <row r="6221" spans="6:16" ht="15.75">
      <c r="F6221" s="76" t="str">
        <f t="shared" si="229"/>
        <v/>
      </c>
      <c r="M6221" s="37"/>
      <c r="N6221" s="37"/>
      <c r="O6221" s="99" t="str">
        <f t="shared" si="230"/>
        <v/>
      </c>
      <c r="P6221" s="168">
        <f t="shared" si="228"/>
        <v>0</v>
      </c>
    </row>
    <row r="6222" spans="6:16" ht="15.75">
      <c r="F6222" s="76" t="str">
        <f t="shared" si="229"/>
        <v/>
      </c>
      <c r="M6222" s="37"/>
      <c r="N6222" s="37"/>
      <c r="O6222" s="99" t="str">
        <f t="shared" si="230"/>
        <v/>
      </c>
      <c r="P6222" s="168">
        <f t="shared" si="228"/>
        <v>0</v>
      </c>
    </row>
    <row r="6223" spans="6:16" ht="15.75">
      <c r="F6223" s="76" t="str">
        <f t="shared" si="229"/>
        <v/>
      </c>
      <c r="M6223" s="37"/>
      <c r="N6223" s="37"/>
      <c r="O6223" s="99" t="str">
        <f t="shared" si="230"/>
        <v/>
      </c>
      <c r="P6223" s="168">
        <f t="shared" si="228"/>
        <v>0</v>
      </c>
    </row>
    <row r="6224" spans="6:16" ht="15.75">
      <c r="F6224" s="76" t="str">
        <f t="shared" si="229"/>
        <v/>
      </c>
      <c r="M6224" s="37"/>
      <c r="N6224" s="37"/>
      <c r="O6224" s="99" t="str">
        <f t="shared" si="230"/>
        <v/>
      </c>
      <c r="P6224" s="168">
        <f t="shared" si="228"/>
        <v>0</v>
      </c>
    </row>
    <row r="6225" spans="6:16" ht="15.75">
      <c r="F6225" s="76" t="str">
        <f t="shared" si="229"/>
        <v/>
      </c>
      <c r="M6225" s="37"/>
      <c r="N6225" s="37"/>
      <c r="O6225" s="99" t="str">
        <f t="shared" si="230"/>
        <v/>
      </c>
      <c r="P6225" s="168">
        <f t="shared" si="228"/>
        <v>0</v>
      </c>
    </row>
    <row r="6226" spans="6:16" ht="15.75">
      <c r="F6226" s="76" t="str">
        <f t="shared" si="229"/>
        <v/>
      </c>
      <c r="M6226" s="37"/>
      <c r="N6226" s="37"/>
      <c r="O6226" s="99" t="str">
        <f t="shared" si="230"/>
        <v/>
      </c>
      <c r="P6226" s="168">
        <f t="shared" si="228"/>
        <v>0</v>
      </c>
    </row>
    <row r="6227" spans="6:16" ht="15.75">
      <c r="F6227" s="76" t="str">
        <f t="shared" si="229"/>
        <v/>
      </c>
      <c r="M6227" s="37"/>
      <c r="N6227" s="37"/>
      <c r="O6227" s="99" t="str">
        <f t="shared" si="230"/>
        <v/>
      </c>
      <c r="P6227" s="168">
        <f t="shared" si="228"/>
        <v>0</v>
      </c>
    </row>
    <row r="6228" spans="6:16" ht="15.75">
      <c r="F6228" s="76" t="str">
        <f t="shared" si="229"/>
        <v/>
      </c>
      <c r="M6228" s="37"/>
      <c r="N6228" s="37"/>
      <c r="O6228" s="99" t="str">
        <f t="shared" si="230"/>
        <v/>
      </c>
      <c r="P6228" s="168">
        <f t="shared" si="228"/>
        <v>0</v>
      </c>
    </row>
    <row r="6229" spans="6:16" ht="15.75">
      <c r="F6229" s="76" t="str">
        <f t="shared" si="229"/>
        <v/>
      </c>
      <c r="M6229" s="37"/>
      <c r="N6229" s="37"/>
      <c r="O6229" s="99" t="str">
        <f t="shared" si="230"/>
        <v/>
      </c>
      <c r="P6229" s="168">
        <f t="shared" si="228"/>
        <v>0</v>
      </c>
    </row>
    <row r="6230" spans="6:16" ht="15.75">
      <c r="F6230" s="76" t="str">
        <f t="shared" si="229"/>
        <v/>
      </c>
      <c r="M6230" s="37"/>
      <c r="N6230" s="37"/>
      <c r="O6230" s="99" t="str">
        <f t="shared" si="230"/>
        <v/>
      </c>
      <c r="P6230" s="168">
        <f t="shared" si="228"/>
        <v>0</v>
      </c>
    </row>
    <row r="6231" spans="6:16" ht="15.75">
      <c r="F6231" s="76" t="str">
        <f t="shared" si="229"/>
        <v/>
      </c>
      <c r="M6231" s="37"/>
      <c r="N6231" s="37"/>
      <c r="O6231" s="99" t="str">
        <f t="shared" si="230"/>
        <v/>
      </c>
      <c r="P6231" s="168">
        <f t="shared" si="228"/>
        <v>0</v>
      </c>
    </row>
    <row r="6232" spans="6:16" ht="15.75">
      <c r="F6232" s="76" t="str">
        <f t="shared" si="229"/>
        <v/>
      </c>
      <c r="M6232" s="37"/>
      <c r="N6232" s="37"/>
      <c r="O6232" s="99" t="str">
        <f t="shared" si="230"/>
        <v/>
      </c>
      <c r="P6232" s="168">
        <f t="shared" si="228"/>
        <v>0</v>
      </c>
    </row>
    <row r="6233" spans="6:16" ht="15.75">
      <c r="F6233" s="76" t="str">
        <f t="shared" si="229"/>
        <v/>
      </c>
      <c r="M6233" s="37"/>
      <c r="N6233" s="37"/>
      <c r="O6233" s="99" t="str">
        <f t="shared" si="230"/>
        <v/>
      </c>
      <c r="P6233" s="168">
        <f t="shared" si="228"/>
        <v>0</v>
      </c>
    </row>
    <row r="6234" spans="6:16" ht="15.75">
      <c r="F6234" s="76" t="str">
        <f t="shared" si="229"/>
        <v/>
      </c>
      <c r="M6234" s="37"/>
      <c r="N6234" s="37"/>
      <c r="O6234" s="99" t="str">
        <f t="shared" si="230"/>
        <v/>
      </c>
      <c r="P6234" s="168">
        <f t="shared" si="228"/>
        <v>0</v>
      </c>
    </row>
    <row r="6235" spans="6:16" ht="15.75">
      <c r="F6235" s="76" t="str">
        <f t="shared" si="229"/>
        <v/>
      </c>
      <c r="M6235" s="37"/>
      <c r="N6235" s="37"/>
      <c r="O6235" s="99" t="str">
        <f t="shared" si="230"/>
        <v/>
      </c>
      <c r="P6235" s="168">
        <f t="shared" si="228"/>
        <v>0</v>
      </c>
    </row>
    <row r="6236" spans="6:16" ht="15.75">
      <c r="F6236" s="76" t="str">
        <f t="shared" si="229"/>
        <v/>
      </c>
      <c r="M6236" s="37"/>
      <c r="N6236" s="37"/>
      <c r="O6236" s="99" t="str">
        <f t="shared" si="230"/>
        <v/>
      </c>
      <c r="P6236" s="168">
        <f t="shared" si="228"/>
        <v>0</v>
      </c>
    </row>
    <row r="6237" spans="6:16" ht="15.75">
      <c r="F6237" s="76" t="str">
        <f t="shared" si="229"/>
        <v/>
      </c>
      <c r="M6237" s="37"/>
      <c r="N6237" s="37"/>
      <c r="O6237" s="99" t="str">
        <f t="shared" si="230"/>
        <v/>
      </c>
      <c r="P6237" s="168">
        <f t="shared" si="228"/>
        <v>0</v>
      </c>
    </row>
    <row r="6238" spans="6:16" ht="15.75">
      <c r="F6238" s="76" t="str">
        <f t="shared" si="229"/>
        <v/>
      </c>
      <c r="M6238" s="37"/>
      <c r="N6238" s="37"/>
      <c r="O6238" s="99" t="str">
        <f t="shared" si="230"/>
        <v/>
      </c>
      <c r="P6238" s="168">
        <f t="shared" si="228"/>
        <v>0</v>
      </c>
    </row>
    <row r="6239" spans="6:16" ht="15.75">
      <c r="F6239" s="76" t="str">
        <f t="shared" si="229"/>
        <v/>
      </c>
      <c r="M6239" s="37"/>
      <c r="N6239" s="37"/>
      <c r="O6239" s="99" t="str">
        <f t="shared" si="230"/>
        <v/>
      </c>
      <c r="P6239" s="168">
        <f t="shared" si="228"/>
        <v>0</v>
      </c>
    </row>
    <row r="6240" spans="6:16" ht="15.75">
      <c r="F6240" s="76" t="str">
        <f t="shared" si="229"/>
        <v/>
      </c>
      <c r="M6240" s="37"/>
      <c r="N6240" s="37"/>
      <c r="O6240" s="99" t="str">
        <f t="shared" si="230"/>
        <v/>
      </c>
      <c r="P6240" s="168">
        <f t="shared" si="228"/>
        <v>0</v>
      </c>
    </row>
    <row r="6241" spans="6:16" ht="15.75">
      <c r="F6241" s="76" t="str">
        <f t="shared" si="229"/>
        <v/>
      </c>
      <c r="M6241" s="37"/>
      <c r="N6241" s="37"/>
      <c r="O6241" s="99" t="str">
        <f t="shared" si="230"/>
        <v/>
      </c>
      <c r="P6241" s="168">
        <f t="shared" si="228"/>
        <v>0</v>
      </c>
    </row>
    <row r="6242" spans="6:16" ht="15.75">
      <c r="F6242" s="76" t="str">
        <f t="shared" si="229"/>
        <v/>
      </c>
      <c r="M6242" s="37"/>
      <c r="N6242" s="37"/>
      <c r="O6242" s="99" t="str">
        <f t="shared" si="230"/>
        <v/>
      </c>
      <c r="P6242" s="168">
        <f t="shared" si="228"/>
        <v>0</v>
      </c>
    </row>
    <row r="6243" spans="6:16" ht="15.75">
      <c r="F6243" s="76" t="str">
        <f t="shared" si="229"/>
        <v/>
      </c>
      <c r="M6243" s="37"/>
      <c r="N6243" s="37"/>
      <c r="O6243" s="99" t="str">
        <f t="shared" si="230"/>
        <v/>
      </c>
      <c r="P6243" s="168">
        <f t="shared" si="228"/>
        <v>0</v>
      </c>
    </row>
    <row r="6244" spans="6:16" ht="15.75">
      <c r="F6244" s="76" t="str">
        <f t="shared" si="229"/>
        <v/>
      </c>
      <c r="M6244" s="37"/>
      <c r="N6244" s="37"/>
      <c r="O6244" s="99" t="str">
        <f t="shared" si="230"/>
        <v/>
      </c>
      <c r="P6244" s="168">
        <f t="shared" si="228"/>
        <v>0</v>
      </c>
    </row>
    <row r="6245" spans="6:16" ht="15.75">
      <c r="F6245" s="76" t="str">
        <f t="shared" si="229"/>
        <v/>
      </c>
      <c r="M6245" s="37"/>
      <c r="N6245" s="37"/>
      <c r="O6245" s="99" t="str">
        <f t="shared" si="230"/>
        <v/>
      </c>
      <c r="P6245" s="168">
        <f t="shared" si="228"/>
        <v>0</v>
      </c>
    </row>
    <row r="6246" spans="6:16" ht="15.75">
      <c r="F6246" s="76" t="str">
        <f t="shared" si="229"/>
        <v/>
      </c>
      <c r="M6246" s="37"/>
      <c r="N6246" s="37"/>
      <c r="O6246" s="99" t="str">
        <f t="shared" si="230"/>
        <v/>
      </c>
      <c r="P6246" s="168">
        <f t="shared" si="228"/>
        <v>0</v>
      </c>
    </row>
    <row r="6247" spans="6:16" ht="15.75">
      <c r="F6247" s="76" t="str">
        <f t="shared" si="229"/>
        <v/>
      </c>
      <c r="M6247" s="37"/>
      <c r="N6247" s="37"/>
      <c r="O6247" s="99" t="str">
        <f t="shared" si="230"/>
        <v/>
      </c>
      <c r="P6247" s="168">
        <f t="shared" si="228"/>
        <v>0</v>
      </c>
    </row>
    <row r="6248" spans="6:16" ht="15.75">
      <c r="F6248" s="76" t="str">
        <f t="shared" si="229"/>
        <v/>
      </c>
      <c r="M6248" s="37"/>
      <c r="N6248" s="37"/>
      <c r="O6248" s="99" t="str">
        <f t="shared" si="230"/>
        <v/>
      </c>
      <c r="P6248" s="168">
        <f t="shared" si="228"/>
        <v>0</v>
      </c>
    </row>
    <row r="6249" spans="6:16" ht="15.75">
      <c r="F6249" s="76" t="str">
        <f t="shared" si="229"/>
        <v/>
      </c>
      <c r="M6249" s="37"/>
      <c r="N6249" s="37"/>
      <c r="O6249" s="99" t="str">
        <f t="shared" si="230"/>
        <v/>
      </c>
      <c r="P6249" s="168">
        <f t="shared" si="228"/>
        <v>0</v>
      </c>
    </row>
    <row r="6250" spans="6:16" ht="15.75">
      <c r="F6250" s="76" t="str">
        <f t="shared" si="229"/>
        <v/>
      </c>
      <c r="M6250" s="37"/>
      <c r="N6250" s="37"/>
      <c r="O6250" s="99" t="str">
        <f t="shared" si="230"/>
        <v/>
      </c>
      <c r="P6250" s="168">
        <f t="shared" si="228"/>
        <v>0</v>
      </c>
    </row>
    <row r="6251" spans="6:16" ht="15.75">
      <c r="F6251" s="76" t="str">
        <f t="shared" si="229"/>
        <v/>
      </c>
      <c r="M6251" s="37"/>
      <c r="N6251" s="37"/>
      <c r="O6251" s="99" t="str">
        <f t="shared" si="230"/>
        <v/>
      </c>
      <c r="P6251" s="168">
        <f t="shared" si="228"/>
        <v>0</v>
      </c>
    </row>
    <row r="6252" spans="6:16" ht="15.75">
      <c r="F6252" s="76" t="str">
        <f t="shared" si="229"/>
        <v/>
      </c>
      <c r="M6252" s="37"/>
      <c r="N6252" s="37"/>
      <c r="O6252" s="99" t="str">
        <f t="shared" si="230"/>
        <v/>
      </c>
      <c r="P6252" s="168">
        <f t="shared" ref="P6252:P6315" si="231">IFERROR(T6252/S6252,0)</f>
        <v>0</v>
      </c>
    </row>
    <row r="6253" spans="6:16" ht="15.75">
      <c r="F6253" s="76" t="str">
        <f t="shared" si="229"/>
        <v/>
      </c>
      <c r="M6253" s="37"/>
      <c r="N6253" s="37"/>
      <c r="O6253" s="99" t="str">
        <f t="shared" si="230"/>
        <v/>
      </c>
      <c r="P6253" s="168">
        <f t="shared" si="231"/>
        <v>0</v>
      </c>
    </row>
    <row r="6254" spans="6:16" ht="15.75">
      <c r="F6254" s="76" t="str">
        <f t="shared" si="229"/>
        <v/>
      </c>
      <c r="M6254" s="37"/>
      <c r="N6254" s="37"/>
      <c r="O6254" s="99" t="str">
        <f t="shared" si="230"/>
        <v/>
      </c>
      <c r="P6254" s="168">
        <f t="shared" si="231"/>
        <v>0</v>
      </c>
    </row>
    <row r="6255" spans="6:16" ht="15.75">
      <c r="F6255" s="76" t="str">
        <f t="shared" si="229"/>
        <v/>
      </c>
      <c r="M6255" s="37"/>
      <c r="N6255" s="37"/>
      <c r="O6255" s="99" t="str">
        <f t="shared" si="230"/>
        <v/>
      </c>
      <c r="P6255" s="168">
        <f t="shared" si="231"/>
        <v>0</v>
      </c>
    </row>
    <row r="6256" spans="6:16" ht="15.75">
      <c r="F6256" s="76" t="str">
        <f t="shared" si="229"/>
        <v/>
      </c>
      <c r="M6256" s="37"/>
      <c r="N6256" s="37"/>
      <c r="O6256" s="99" t="str">
        <f t="shared" si="230"/>
        <v/>
      </c>
      <c r="P6256" s="168">
        <f t="shared" si="231"/>
        <v>0</v>
      </c>
    </row>
    <row r="6257" spans="6:16" ht="15.75">
      <c r="F6257" s="76" t="str">
        <f t="shared" si="229"/>
        <v/>
      </c>
      <c r="M6257" s="37"/>
      <c r="N6257" s="37"/>
      <c r="O6257" s="99" t="str">
        <f t="shared" si="230"/>
        <v/>
      </c>
      <c r="P6257" s="168">
        <f t="shared" si="231"/>
        <v>0</v>
      </c>
    </row>
    <row r="6258" spans="6:16" ht="15.75">
      <c r="F6258" s="76" t="str">
        <f t="shared" si="229"/>
        <v/>
      </c>
      <c r="M6258" s="37"/>
      <c r="N6258" s="37"/>
      <c r="O6258" s="99" t="str">
        <f t="shared" si="230"/>
        <v/>
      </c>
      <c r="P6258" s="168">
        <f t="shared" si="231"/>
        <v>0</v>
      </c>
    </row>
    <row r="6259" spans="6:16" ht="15.75">
      <c r="F6259" s="76" t="str">
        <f t="shared" si="229"/>
        <v/>
      </c>
      <c r="M6259" s="37"/>
      <c r="N6259" s="37"/>
      <c r="O6259" s="99" t="str">
        <f t="shared" si="230"/>
        <v/>
      </c>
      <c r="P6259" s="168">
        <f t="shared" si="231"/>
        <v>0</v>
      </c>
    </row>
    <row r="6260" spans="6:16" ht="15.75">
      <c r="F6260" s="76" t="str">
        <f t="shared" si="229"/>
        <v/>
      </c>
      <c r="M6260" s="37"/>
      <c r="N6260" s="37"/>
      <c r="O6260" s="99" t="str">
        <f t="shared" si="230"/>
        <v/>
      </c>
      <c r="P6260" s="168">
        <f t="shared" si="231"/>
        <v>0</v>
      </c>
    </row>
    <row r="6261" spans="6:16" ht="15.75">
      <c r="F6261" s="76" t="str">
        <f t="shared" si="229"/>
        <v/>
      </c>
      <c r="M6261" s="37"/>
      <c r="N6261" s="37"/>
      <c r="O6261" s="99" t="str">
        <f t="shared" si="230"/>
        <v/>
      </c>
      <c r="P6261" s="168">
        <f t="shared" si="231"/>
        <v>0</v>
      </c>
    </row>
    <row r="6262" spans="6:16" ht="15.75">
      <c r="F6262" s="76" t="str">
        <f t="shared" si="229"/>
        <v/>
      </c>
      <c r="M6262" s="37"/>
      <c r="N6262" s="37"/>
      <c r="O6262" s="99" t="str">
        <f t="shared" si="230"/>
        <v/>
      </c>
      <c r="P6262" s="168">
        <f t="shared" si="231"/>
        <v>0</v>
      </c>
    </row>
    <row r="6263" spans="6:16" ht="15.75">
      <c r="F6263" s="76" t="str">
        <f t="shared" si="229"/>
        <v/>
      </c>
      <c r="M6263" s="37"/>
      <c r="N6263" s="37"/>
      <c r="O6263" s="99" t="str">
        <f t="shared" si="230"/>
        <v/>
      </c>
      <c r="P6263" s="168">
        <f t="shared" si="231"/>
        <v>0</v>
      </c>
    </row>
    <row r="6264" spans="6:16" ht="15.75">
      <c r="F6264" s="76" t="str">
        <f t="shared" si="229"/>
        <v/>
      </c>
      <c r="M6264" s="37"/>
      <c r="N6264" s="37"/>
      <c r="O6264" s="99" t="str">
        <f t="shared" si="230"/>
        <v/>
      </c>
      <c r="P6264" s="168">
        <f t="shared" si="231"/>
        <v>0</v>
      </c>
    </row>
    <row r="6265" spans="6:16" ht="15.75">
      <c r="F6265" s="76" t="str">
        <f t="shared" si="229"/>
        <v/>
      </c>
      <c r="M6265" s="37"/>
      <c r="N6265" s="37"/>
      <c r="O6265" s="99" t="str">
        <f t="shared" si="230"/>
        <v/>
      </c>
      <c r="P6265" s="168">
        <f t="shared" si="231"/>
        <v>0</v>
      </c>
    </row>
    <row r="6266" spans="6:16" ht="15.75">
      <c r="F6266" s="76" t="str">
        <f t="shared" si="229"/>
        <v/>
      </c>
      <c r="M6266" s="37"/>
      <c r="N6266" s="37"/>
      <c r="O6266" s="99" t="str">
        <f t="shared" si="230"/>
        <v/>
      </c>
      <c r="P6266" s="168">
        <f t="shared" si="231"/>
        <v>0</v>
      </c>
    </row>
    <row r="6267" spans="6:16" ht="15.75">
      <c r="F6267" s="76" t="str">
        <f t="shared" si="229"/>
        <v/>
      </c>
      <c r="M6267" s="37"/>
      <c r="N6267" s="37"/>
      <c r="O6267" s="99" t="str">
        <f t="shared" si="230"/>
        <v/>
      </c>
      <c r="P6267" s="168">
        <f t="shared" si="231"/>
        <v>0</v>
      </c>
    </row>
    <row r="6268" spans="6:16" ht="15.75">
      <c r="F6268" s="76" t="str">
        <f t="shared" si="229"/>
        <v/>
      </c>
      <c r="M6268" s="37"/>
      <c r="N6268" s="37"/>
      <c r="O6268" s="99" t="str">
        <f t="shared" si="230"/>
        <v/>
      </c>
      <c r="P6268" s="168">
        <f t="shared" si="231"/>
        <v>0</v>
      </c>
    </row>
    <row r="6269" spans="6:16" ht="15.75">
      <c r="F6269" s="76" t="str">
        <f t="shared" si="229"/>
        <v/>
      </c>
      <c r="M6269" s="37"/>
      <c r="N6269" s="37"/>
      <c r="O6269" s="99" t="str">
        <f t="shared" si="230"/>
        <v/>
      </c>
      <c r="P6269" s="168">
        <f t="shared" si="231"/>
        <v>0</v>
      </c>
    </row>
    <row r="6270" spans="6:16" ht="15.75">
      <c r="F6270" s="76" t="str">
        <f t="shared" si="229"/>
        <v/>
      </c>
      <c r="M6270" s="37"/>
      <c r="N6270" s="37"/>
      <c r="O6270" s="99" t="str">
        <f t="shared" si="230"/>
        <v/>
      </c>
      <c r="P6270" s="168">
        <f t="shared" si="231"/>
        <v>0</v>
      </c>
    </row>
    <row r="6271" spans="6:16" ht="15.75">
      <c r="F6271" s="76" t="str">
        <f t="shared" si="229"/>
        <v/>
      </c>
      <c r="M6271" s="37"/>
      <c r="N6271" s="37"/>
      <c r="O6271" s="99" t="str">
        <f t="shared" si="230"/>
        <v/>
      </c>
      <c r="P6271" s="168">
        <f t="shared" si="231"/>
        <v>0</v>
      </c>
    </row>
    <row r="6272" spans="6:16" ht="15.75">
      <c r="F6272" s="76" t="str">
        <f t="shared" si="229"/>
        <v/>
      </c>
      <c r="M6272" s="37"/>
      <c r="N6272" s="37"/>
      <c r="O6272" s="99" t="str">
        <f t="shared" si="230"/>
        <v/>
      </c>
      <c r="P6272" s="168">
        <f t="shared" si="231"/>
        <v>0</v>
      </c>
    </row>
    <row r="6273" spans="6:16" ht="15.75">
      <c r="F6273" s="76" t="str">
        <f t="shared" si="229"/>
        <v/>
      </c>
      <c r="M6273" s="37"/>
      <c r="N6273" s="37"/>
      <c r="O6273" s="99" t="str">
        <f t="shared" si="230"/>
        <v/>
      </c>
      <c r="P6273" s="168">
        <f t="shared" si="231"/>
        <v>0</v>
      </c>
    </row>
    <row r="6274" spans="6:16" ht="15.75">
      <c r="F6274" s="76" t="str">
        <f t="shared" si="229"/>
        <v/>
      </c>
      <c r="M6274" s="37"/>
      <c r="N6274" s="37"/>
      <c r="O6274" s="99" t="str">
        <f t="shared" si="230"/>
        <v/>
      </c>
      <c r="P6274" s="168">
        <f t="shared" si="231"/>
        <v>0</v>
      </c>
    </row>
    <row r="6275" spans="6:16" ht="15.75">
      <c r="F6275" s="76" t="str">
        <f t="shared" si="229"/>
        <v/>
      </c>
      <c r="M6275" s="37"/>
      <c r="N6275" s="37"/>
      <c r="O6275" s="99" t="str">
        <f t="shared" si="230"/>
        <v/>
      </c>
      <c r="P6275" s="168">
        <f t="shared" si="231"/>
        <v>0</v>
      </c>
    </row>
    <row r="6276" spans="6:16" ht="15.75">
      <c r="F6276" s="76" t="str">
        <f t="shared" si="229"/>
        <v/>
      </c>
      <c r="M6276" s="37"/>
      <c r="N6276" s="37"/>
      <c r="O6276" s="99" t="str">
        <f t="shared" si="230"/>
        <v/>
      </c>
      <c r="P6276" s="168">
        <f t="shared" si="231"/>
        <v>0</v>
      </c>
    </row>
    <row r="6277" spans="6:16" ht="15.75">
      <c r="F6277" s="76" t="str">
        <f t="shared" si="229"/>
        <v/>
      </c>
      <c r="M6277" s="37"/>
      <c r="N6277" s="37"/>
      <c r="O6277" s="99" t="str">
        <f t="shared" si="230"/>
        <v/>
      </c>
      <c r="P6277" s="168">
        <f t="shared" si="231"/>
        <v>0</v>
      </c>
    </row>
    <row r="6278" spans="6:16" ht="15.75">
      <c r="F6278" s="76" t="str">
        <f t="shared" si="229"/>
        <v/>
      </c>
      <c r="M6278" s="37"/>
      <c r="N6278" s="37"/>
      <c r="O6278" s="99" t="str">
        <f t="shared" si="230"/>
        <v/>
      </c>
      <c r="P6278" s="168">
        <f t="shared" si="231"/>
        <v>0</v>
      </c>
    </row>
    <row r="6279" spans="6:16" ht="15.75">
      <c r="F6279" s="76" t="str">
        <f t="shared" si="229"/>
        <v/>
      </c>
      <c r="M6279" s="37"/>
      <c r="N6279" s="37"/>
      <c r="O6279" s="99" t="str">
        <f t="shared" si="230"/>
        <v/>
      </c>
      <c r="P6279" s="168">
        <f t="shared" si="231"/>
        <v>0</v>
      </c>
    </row>
    <row r="6280" spans="6:16" ht="15.75">
      <c r="F6280" s="76" t="str">
        <f t="shared" ref="F6280:F6343" si="232">B6280&amp;C6280&amp;D6280&amp;E6280</f>
        <v/>
      </c>
      <c r="M6280" s="37"/>
      <c r="N6280" s="37"/>
      <c r="O6280" s="99" t="str">
        <f t="shared" si="230"/>
        <v/>
      </c>
      <c r="P6280" s="168">
        <f t="shared" si="231"/>
        <v>0</v>
      </c>
    </row>
    <row r="6281" spans="6:16" ht="15.75">
      <c r="F6281" s="76" t="str">
        <f t="shared" si="232"/>
        <v/>
      </c>
      <c r="M6281" s="37"/>
      <c r="N6281" s="37"/>
      <c r="O6281" s="99" t="str">
        <f t="shared" si="230"/>
        <v/>
      </c>
      <c r="P6281" s="168">
        <f t="shared" si="231"/>
        <v>0</v>
      </c>
    </row>
    <row r="6282" spans="6:16" ht="15.75">
      <c r="F6282" s="76" t="str">
        <f t="shared" si="232"/>
        <v/>
      </c>
      <c r="M6282" s="37"/>
      <c r="N6282" s="37"/>
      <c r="O6282" s="99" t="str">
        <f t="shared" ref="O6282:O6345" si="233">+F6282&amp;M6282&amp;N6282</f>
        <v/>
      </c>
      <c r="P6282" s="168">
        <f t="shared" si="231"/>
        <v>0</v>
      </c>
    </row>
    <row r="6283" spans="6:16" ht="15.75">
      <c r="F6283" s="76" t="str">
        <f t="shared" si="232"/>
        <v/>
      </c>
      <c r="M6283" s="37"/>
      <c r="N6283" s="37"/>
      <c r="O6283" s="99" t="str">
        <f t="shared" si="233"/>
        <v/>
      </c>
      <c r="P6283" s="168">
        <f t="shared" si="231"/>
        <v>0</v>
      </c>
    </row>
    <row r="6284" spans="6:16" ht="15.75">
      <c r="F6284" s="76" t="str">
        <f t="shared" si="232"/>
        <v/>
      </c>
      <c r="M6284" s="37"/>
      <c r="N6284" s="37"/>
      <c r="O6284" s="99" t="str">
        <f t="shared" si="233"/>
        <v/>
      </c>
      <c r="P6284" s="168">
        <f t="shared" si="231"/>
        <v>0</v>
      </c>
    </row>
    <row r="6285" spans="6:16" ht="15.75">
      <c r="F6285" s="76" t="str">
        <f t="shared" si="232"/>
        <v/>
      </c>
      <c r="M6285" s="37"/>
      <c r="N6285" s="37"/>
      <c r="O6285" s="99" t="str">
        <f t="shared" si="233"/>
        <v/>
      </c>
      <c r="P6285" s="168">
        <f t="shared" si="231"/>
        <v>0</v>
      </c>
    </row>
    <row r="6286" spans="6:16" ht="15.75">
      <c r="F6286" s="76" t="str">
        <f t="shared" si="232"/>
        <v/>
      </c>
      <c r="M6286" s="37"/>
      <c r="N6286" s="37"/>
      <c r="O6286" s="99" t="str">
        <f t="shared" si="233"/>
        <v/>
      </c>
      <c r="P6286" s="168">
        <f t="shared" si="231"/>
        <v>0</v>
      </c>
    </row>
    <row r="6287" spans="6:16" ht="15.75">
      <c r="F6287" s="76" t="str">
        <f t="shared" si="232"/>
        <v/>
      </c>
      <c r="M6287" s="37"/>
      <c r="N6287" s="37"/>
      <c r="O6287" s="99" t="str">
        <f t="shared" si="233"/>
        <v/>
      </c>
      <c r="P6287" s="168">
        <f t="shared" si="231"/>
        <v>0</v>
      </c>
    </row>
    <row r="6288" spans="6:16" ht="15.75">
      <c r="F6288" s="76" t="str">
        <f t="shared" si="232"/>
        <v/>
      </c>
      <c r="M6288" s="37"/>
      <c r="N6288" s="37"/>
      <c r="O6288" s="99" t="str">
        <f t="shared" si="233"/>
        <v/>
      </c>
      <c r="P6288" s="168">
        <f t="shared" si="231"/>
        <v>0</v>
      </c>
    </row>
    <row r="6289" spans="6:16" ht="15.75">
      <c r="F6289" s="76" t="str">
        <f t="shared" si="232"/>
        <v/>
      </c>
      <c r="M6289" s="37"/>
      <c r="N6289" s="37"/>
      <c r="O6289" s="99" t="str">
        <f t="shared" si="233"/>
        <v/>
      </c>
      <c r="P6289" s="168">
        <f t="shared" si="231"/>
        <v>0</v>
      </c>
    </row>
    <row r="6290" spans="6:16" ht="15.75">
      <c r="F6290" s="76" t="str">
        <f t="shared" si="232"/>
        <v/>
      </c>
      <c r="M6290" s="37"/>
      <c r="N6290" s="37"/>
      <c r="O6290" s="99" t="str">
        <f t="shared" si="233"/>
        <v/>
      </c>
      <c r="P6290" s="168">
        <f t="shared" si="231"/>
        <v>0</v>
      </c>
    </row>
    <row r="6291" spans="6:16" ht="15.75">
      <c r="F6291" s="76" t="str">
        <f t="shared" si="232"/>
        <v/>
      </c>
      <c r="M6291" s="37"/>
      <c r="N6291" s="37"/>
      <c r="O6291" s="99" t="str">
        <f t="shared" si="233"/>
        <v/>
      </c>
      <c r="P6291" s="168">
        <f t="shared" si="231"/>
        <v>0</v>
      </c>
    </row>
    <row r="6292" spans="6:16" ht="15.75">
      <c r="F6292" s="76" t="str">
        <f t="shared" si="232"/>
        <v/>
      </c>
      <c r="M6292" s="37"/>
      <c r="N6292" s="37"/>
      <c r="O6292" s="99" t="str">
        <f t="shared" si="233"/>
        <v/>
      </c>
      <c r="P6292" s="168">
        <f t="shared" si="231"/>
        <v>0</v>
      </c>
    </row>
    <row r="6293" spans="6:16" ht="15.75">
      <c r="F6293" s="76" t="str">
        <f t="shared" si="232"/>
        <v/>
      </c>
      <c r="M6293" s="37"/>
      <c r="N6293" s="37"/>
      <c r="O6293" s="99" t="str">
        <f t="shared" si="233"/>
        <v/>
      </c>
      <c r="P6293" s="168">
        <f t="shared" si="231"/>
        <v>0</v>
      </c>
    </row>
    <row r="6294" spans="6:16" ht="15.75">
      <c r="F6294" s="76" t="str">
        <f t="shared" si="232"/>
        <v/>
      </c>
      <c r="M6294" s="37"/>
      <c r="N6294" s="37"/>
      <c r="O6294" s="99" t="str">
        <f t="shared" si="233"/>
        <v/>
      </c>
      <c r="P6294" s="168">
        <f t="shared" si="231"/>
        <v>0</v>
      </c>
    </row>
    <row r="6295" spans="6:16" ht="15.75">
      <c r="F6295" s="76" t="str">
        <f t="shared" si="232"/>
        <v/>
      </c>
      <c r="M6295" s="37"/>
      <c r="N6295" s="37"/>
      <c r="O6295" s="99" t="str">
        <f t="shared" si="233"/>
        <v/>
      </c>
      <c r="P6295" s="168">
        <f t="shared" si="231"/>
        <v>0</v>
      </c>
    </row>
    <row r="6296" spans="6:16" ht="15.75">
      <c r="F6296" s="76" t="str">
        <f t="shared" si="232"/>
        <v/>
      </c>
      <c r="M6296" s="37"/>
      <c r="N6296" s="37"/>
      <c r="O6296" s="99" t="str">
        <f t="shared" si="233"/>
        <v/>
      </c>
      <c r="P6296" s="168">
        <f t="shared" si="231"/>
        <v>0</v>
      </c>
    </row>
    <row r="6297" spans="6:16" ht="15.75">
      <c r="F6297" s="76" t="str">
        <f t="shared" si="232"/>
        <v/>
      </c>
      <c r="M6297" s="37"/>
      <c r="N6297" s="37"/>
      <c r="O6297" s="99" t="str">
        <f t="shared" si="233"/>
        <v/>
      </c>
      <c r="P6297" s="168">
        <f t="shared" si="231"/>
        <v>0</v>
      </c>
    </row>
    <row r="6298" spans="6:16" ht="15.75">
      <c r="F6298" s="76" t="str">
        <f t="shared" si="232"/>
        <v/>
      </c>
      <c r="M6298" s="37"/>
      <c r="N6298" s="37"/>
      <c r="O6298" s="99" t="str">
        <f t="shared" si="233"/>
        <v/>
      </c>
      <c r="P6298" s="168">
        <f t="shared" si="231"/>
        <v>0</v>
      </c>
    </row>
    <row r="6299" spans="6:16" ht="15.75">
      <c r="F6299" s="76" t="str">
        <f t="shared" si="232"/>
        <v/>
      </c>
      <c r="M6299" s="37"/>
      <c r="N6299" s="37"/>
      <c r="O6299" s="99" t="str">
        <f t="shared" si="233"/>
        <v/>
      </c>
      <c r="P6299" s="168">
        <f t="shared" si="231"/>
        <v>0</v>
      </c>
    </row>
    <row r="6300" spans="6:16" ht="15.75">
      <c r="F6300" s="76" t="str">
        <f t="shared" si="232"/>
        <v/>
      </c>
      <c r="M6300" s="37"/>
      <c r="N6300" s="37"/>
      <c r="O6300" s="99" t="str">
        <f t="shared" si="233"/>
        <v/>
      </c>
      <c r="P6300" s="168">
        <f t="shared" si="231"/>
        <v>0</v>
      </c>
    </row>
    <row r="6301" spans="6:16" ht="15.75">
      <c r="F6301" s="76" t="str">
        <f t="shared" si="232"/>
        <v/>
      </c>
      <c r="M6301" s="37"/>
      <c r="N6301" s="37"/>
      <c r="O6301" s="99" t="str">
        <f t="shared" si="233"/>
        <v/>
      </c>
      <c r="P6301" s="168">
        <f t="shared" si="231"/>
        <v>0</v>
      </c>
    </row>
    <row r="6302" spans="6:16" ht="15.75">
      <c r="F6302" s="76" t="str">
        <f t="shared" si="232"/>
        <v/>
      </c>
      <c r="M6302" s="37"/>
      <c r="N6302" s="37"/>
      <c r="O6302" s="99" t="str">
        <f t="shared" si="233"/>
        <v/>
      </c>
      <c r="P6302" s="168">
        <f t="shared" si="231"/>
        <v>0</v>
      </c>
    </row>
    <row r="6303" spans="6:16" ht="15.75">
      <c r="F6303" s="76" t="str">
        <f t="shared" si="232"/>
        <v/>
      </c>
      <c r="M6303" s="37"/>
      <c r="N6303" s="37"/>
      <c r="O6303" s="99" t="str">
        <f t="shared" si="233"/>
        <v/>
      </c>
      <c r="P6303" s="168">
        <f t="shared" si="231"/>
        <v>0</v>
      </c>
    </row>
    <row r="6304" spans="6:16" ht="15.75">
      <c r="F6304" s="76" t="str">
        <f t="shared" si="232"/>
        <v/>
      </c>
      <c r="M6304" s="37"/>
      <c r="N6304" s="37"/>
      <c r="O6304" s="99" t="str">
        <f t="shared" si="233"/>
        <v/>
      </c>
      <c r="P6304" s="168">
        <f t="shared" si="231"/>
        <v>0</v>
      </c>
    </row>
    <row r="6305" spans="6:16" ht="15.75">
      <c r="F6305" s="76" t="str">
        <f t="shared" si="232"/>
        <v/>
      </c>
      <c r="M6305" s="37"/>
      <c r="N6305" s="37"/>
      <c r="O6305" s="99" t="str">
        <f t="shared" si="233"/>
        <v/>
      </c>
      <c r="P6305" s="168">
        <f t="shared" si="231"/>
        <v>0</v>
      </c>
    </row>
    <row r="6306" spans="6:16" ht="15.75">
      <c r="F6306" s="76" t="str">
        <f t="shared" si="232"/>
        <v/>
      </c>
      <c r="M6306" s="37"/>
      <c r="N6306" s="37"/>
      <c r="O6306" s="99" t="str">
        <f t="shared" si="233"/>
        <v/>
      </c>
      <c r="P6306" s="168">
        <f t="shared" si="231"/>
        <v>0</v>
      </c>
    </row>
    <row r="6307" spans="6:16" ht="15.75">
      <c r="F6307" s="76" t="str">
        <f t="shared" si="232"/>
        <v/>
      </c>
      <c r="M6307" s="37"/>
      <c r="N6307" s="37"/>
      <c r="O6307" s="99" t="str">
        <f t="shared" si="233"/>
        <v/>
      </c>
      <c r="P6307" s="168">
        <f t="shared" si="231"/>
        <v>0</v>
      </c>
    </row>
    <row r="6308" spans="6:16" ht="15.75">
      <c r="F6308" s="76" t="str">
        <f t="shared" si="232"/>
        <v/>
      </c>
      <c r="M6308" s="37"/>
      <c r="N6308" s="37"/>
      <c r="O6308" s="99" t="str">
        <f t="shared" si="233"/>
        <v/>
      </c>
      <c r="P6308" s="168">
        <f t="shared" si="231"/>
        <v>0</v>
      </c>
    </row>
    <row r="6309" spans="6:16" ht="15.75">
      <c r="F6309" s="76" t="str">
        <f t="shared" si="232"/>
        <v/>
      </c>
      <c r="M6309" s="37"/>
      <c r="N6309" s="37"/>
      <c r="O6309" s="99" t="str">
        <f t="shared" si="233"/>
        <v/>
      </c>
      <c r="P6309" s="168">
        <f t="shared" si="231"/>
        <v>0</v>
      </c>
    </row>
    <row r="6310" spans="6:16" ht="15.75">
      <c r="F6310" s="76" t="str">
        <f t="shared" si="232"/>
        <v/>
      </c>
      <c r="M6310" s="37"/>
      <c r="N6310" s="37"/>
      <c r="O6310" s="99" t="str">
        <f t="shared" si="233"/>
        <v/>
      </c>
      <c r="P6310" s="168">
        <f t="shared" si="231"/>
        <v>0</v>
      </c>
    </row>
    <row r="6311" spans="6:16" ht="15.75">
      <c r="F6311" s="76" t="str">
        <f t="shared" si="232"/>
        <v/>
      </c>
      <c r="M6311" s="37"/>
      <c r="N6311" s="37"/>
      <c r="O6311" s="99" t="str">
        <f t="shared" si="233"/>
        <v/>
      </c>
      <c r="P6311" s="168">
        <f t="shared" si="231"/>
        <v>0</v>
      </c>
    </row>
    <row r="6312" spans="6:16" ht="15.75">
      <c r="F6312" s="76" t="str">
        <f t="shared" si="232"/>
        <v/>
      </c>
      <c r="M6312" s="37"/>
      <c r="N6312" s="37"/>
      <c r="O6312" s="99" t="str">
        <f t="shared" si="233"/>
        <v/>
      </c>
      <c r="P6312" s="168">
        <f t="shared" si="231"/>
        <v>0</v>
      </c>
    </row>
    <row r="6313" spans="6:16" ht="15.75">
      <c r="F6313" s="76" t="str">
        <f t="shared" si="232"/>
        <v/>
      </c>
      <c r="M6313" s="37"/>
      <c r="N6313" s="37"/>
      <c r="O6313" s="99" t="str">
        <f t="shared" si="233"/>
        <v/>
      </c>
      <c r="P6313" s="168">
        <f t="shared" si="231"/>
        <v>0</v>
      </c>
    </row>
    <row r="6314" spans="6:16" ht="15.75">
      <c r="F6314" s="76" t="str">
        <f t="shared" si="232"/>
        <v/>
      </c>
      <c r="M6314" s="37"/>
      <c r="N6314" s="37"/>
      <c r="O6314" s="99" t="str">
        <f t="shared" si="233"/>
        <v/>
      </c>
      <c r="P6314" s="168">
        <f t="shared" si="231"/>
        <v>0</v>
      </c>
    </row>
    <row r="6315" spans="6:16" ht="15.75">
      <c r="F6315" s="76" t="str">
        <f t="shared" si="232"/>
        <v/>
      </c>
      <c r="M6315" s="37"/>
      <c r="N6315" s="37"/>
      <c r="O6315" s="99" t="str">
        <f t="shared" si="233"/>
        <v/>
      </c>
      <c r="P6315" s="168">
        <f t="shared" si="231"/>
        <v>0</v>
      </c>
    </row>
    <row r="6316" spans="6:16" ht="15.75">
      <c r="F6316" s="76" t="str">
        <f t="shared" si="232"/>
        <v/>
      </c>
      <c r="M6316" s="37"/>
      <c r="N6316" s="37"/>
      <c r="O6316" s="99" t="str">
        <f t="shared" si="233"/>
        <v/>
      </c>
      <c r="P6316" s="168">
        <f t="shared" ref="P6316:P6379" si="234">IFERROR(T6316/S6316,0)</f>
        <v>0</v>
      </c>
    </row>
    <row r="6317" spans="6:16" ht="15.75">
      <c r="F6317" s="76" t="str">
        <f t="shared" si="232"/>
        <v/>
      </c>
      <c r="M6317" s="37"/>
      <c r="N6317" s="37"/>
      <c r="O6317" s="99" t="str">
        <f t="shared" si="233"/>
        <v/>
      </c>
      <c r="P6317" s="168">
        <f t="shared" si="234"/>
        <v>0</v>
      </c>
    </row>
    <row r="6318" spans="6:16" ht="15.75">
      <c r="F6318" s="76" t="str">
        <f t="shared" si="232"/>
        <v/>
      </c>
      <c r="M6318" s="37"/>
      <c r="N6318" s="37"/>
      <c r="O6318" s="99" t="str">
        <f t="shared" si="233"/>
        <v/>
      </c>
      <c r="P6318" s="168">
        <f t="shared" si="234"/>
        <v>0</v>
      </c>
    </row>
    <row r="6319" spans="6:16" ht="15.75">
      <c r="F6319" s="76" t="str">
        <f t="shared" si="232"/>
        <v/>
      </c>
      <c r="M6319" s="37"/>
      <c r="N6319" s="37"/>
      <c r="O6319" s="99" t="str">
        <f t="shared" si="233"/>
        <v/>
      </c>
      <c r="P6319" s="168">
        <f t="shared" si="234"/>
        <v>0</v>
      </c>
    </row>
    <row r="6320" spans="6:16" ht="15.75">
      <c r="F6320" s="76" t="str">
        <f t="shared" si="232"/>
        <v/>
      </c>
      <c r="M6320" s="37"/>
      <c r="N6320" s="37"/>
      <c r="O6320" s="99" t="str">
        <f t="shared" si="233"/>
        <v/>
      </c>
      <c r="P6320" s="168">
        <f t="shared" si="234"/>
        <v>0</v>
      </c>
    </row>
    <row r="6321" spans="6:16" ht="15.75">
      <c r="F6321" s="76" t="str">
        <f t="shared" si="232"/>
        <v/>
      </c>
      <c r="M6321" s="37"/>
      <c r="N6321" s="37"/>
      <c r="O6321" s="99" t="str">
        <f t="shared" si="233"/>
        <v/>
      </c>
      <c r="P6321" s="168">
        <f t="shared" si="234"/>
        <v>0</v>
      </c>
    </row>
    <row r="6322" spans="6:16" ht="15.75">
      <c r="F6322" s="76" t="str">
        <f t="shared" si="232"/>
        <v/>
      </c>
      <c r="M6322" s="37"/>
      <c r="N6322" s="37"/>
      <c r="O6322" s="99" t="str">
        <f t="shared" si="233"/>
        <v/>
      </c>
      <c r="P6322" s="168">
        <f t="shared" si="234"/>
        <v>0</v>
      </c>
    </row>
    <row r="6323" spans="6:16" ht="15.75">
      <c r="F6323" s="76" t="str">
        <f t="shared" si="232"/>
        <v/>
      </c>
      <c r="M6323" s="37"/>
      <c r="N6323" s="37"/>
      <c r="O6323" s="99" t="str">
        <f t="shared" si="233"/>
        <v/>
      </c>
      <c r="P6323" s="168">
        <f t="shared" si="234"/>
        <v>0</v>
      </c>
    </row>
    <row r="6324" spans="6:16" ht="15.75">
      <c r="F6324" s="76" t="str">
        <f t="shared" si="232"/>
        <v/>
      </c>
      <c r="M6324" s="37"/>
      <c r="N6324" s="37"/>
      <c r="O6324" s="99" t="str">
        <f t="shared" si="233"/>
        <v/>
      </c>
      <c r="P6324" s="168">
        <f t="shared" si="234"/>
        <v>0</v>
      </c>
    </row>
    <row r="6325" spans="6:16" ht="15.75">
      <c r="F6325" s="76" t="str">
        <f t="shared" si="232"/>
        <v/>
      </c>
      <c r="N6325" s="37"/>
      <c r="O6325" s="99" t="str">
        <f t="shared" si="233"/>
        <v/>
      </c>
      <c r="P6325" s="168">
        <f t="shared" si="234"/>
        <v>0</v>
      </c>
    </row>
    <row r="6326" spans="6:16" ht="15.75">
      <c r="F6326" s="76" t="str">
        <f t="shared" si="232"/>
        <v/>
      </c>
      <c r="N6326" s="37"/>
      <c r="O6326" s="99" t="str">
        <f t="shared" si="233"/>
        <v/>
      </c>
      <c r="P6326" s="168">
        <f t="shared" si="234"/>
        <v>0</v>
      </c>
    </row>
    <row r="6327" spans="6:16" ht="15.75">
      <c r="F6327" s="76" t="str">
        <f t="shared" si="232"/>
        <v/>
      </c>
      <c r="N6327" s="37"/>
      <c r="O6327" s="99" t="str">
        <f t="shared" si="233"/>
        <v/>
      </c>
      <c r="P6327" s="168">
        <f t="shared" si="234"/>
        <v>0</v>
      </c>
    </row>
    <row r="6328" spans="6:16" ht="15.75">
      <c r="F6328" s="76" t="str">
        <f t="shared" si="232"/>
        <v/>
      </c>
      <c r="N6328" s="37"/>
      <c r="O6328" s="99" t="str">
        <f t="shared" si="233"/>
        <v/>
      </c>
      <c r="P6328" s="168">
        <f t="shared" si="234"/>
        <v>0</v>
      </c>
    </row>
    <row r="6329" spans="6:16" ht="15.75">
      <c r="F6329" s="76" t="str">
        <f t="shared" si="232"/>
        <v/>
      </c>
      <c r="N6329" s="37"/>
      <c r="O6329" s="99" t="str">
        <f t="shared" si="233"/>
        <v/>
      </c>
      <c r="P6329" s="168">
        <f t="shared" si="234"/>
        <v>0</v>
      </c>
    </row>
    <row r="6330" spans="6:16" ht="15.75">
      <c r="F6330" s="76" t="str">
        <f t="shared" si="232"/>
        <v/>
      </c>
      <c r="N6330" s="37"/>
      <c r="O6330" s="99" t="str">
        <f t="shared" si="233"/>
        <v/>
      </c>
      <c r="P6330" s="168">
        <f t="shared" si="234"/>
        <v>0</v>
      </c>
    </row>
    <row r="6331" spans="6:16" ht="15.75">
      <c r="F6331" s="76" t="str">
        <f t="shared" si="232"/>
        <v/>
      </c>
      <c r="N6331" s="37"/>
      <c r="O6331" s="99" t="str">
        <f t="shared" si="233"/>
        <v/>
      </c>
      <c r="P6331" s="168">
        <f t="shared" si="234"/>
        <v>0</v>
      </c>
    </row>
    <row r="6332" spans="6:16" ht="15.75">
      <c r="F6332" s="76" t="str">
        <f t="shared" si="232"/>
        <v/>
      </c>
      <c r="N6332" s="37"/>
      <c r="O6332" s="99" t="str">
        <f t="shared" si="233"/>
        <v/>
      </c>
      <c r="P6332" s="168">
        <f t="shared" si="234"/>
        <v>0</v>
      </c>
    </row>
    <row r="6333" spans="6:16" ht="15.75">
      <c r="F6333" s="76" t="str">
        <f t="shared" si="232"/>
        <v/>
      </c>
      <c r="N6333" s="37"/>
      <c r="O6333" s="99" t="str">
        <f t="shared" si="233"/>
        <v/>
      </c>
      <c r="P6333" s="168">
        <f t="shared" si="234"/>
        <v>0</v>
      </c>
    </row>
    <row r="6334" spans="6:16" ht="15.75">
      <c r="F6334" s="76" t="str">
        <f t="shared" si="232"/>
        <v/>
      </c>
      <c r="N6334" s="37"/>
      <c r="O6334" s="99" t="str">
        <f t="shared" si="233"/>
        <v/>
      </c>
      <c r="P6334" s="168">
        <f t="shared" si="234"/>
        <v>0</v>
      </c>
    </row>
    <row r="6335" spans="6:16" ht="15.75">
      <c r="F6335" s="76" t="str">
        <f t="shared" si="232"/>
        <v/>
      </c>
      <c r="N6335" s="37"/>
      <c r="O6335" s="99" t="str">
        <f t="shared" si="233"/>
        <v/>
      </c>
      <c r="P6335" s="168">
        <f t="shared" si="234"/>
        <v>0</v>
      </c>
    </row>
    <row r="6336" spans="6:16" ht="15.75">
      <c r="F6336" s="76" t="str">
        <f t="shared" si="232"/>
        <v/>
      </c>
      <c r="N6336" s="37"/>
      <c r="O6336" s="99" t="str">
        <f t="shared" si="233"/>
        <v/>
      </c>
      <c r="P6336" s="168">
        <f t="shared" si="234"/>
        <v>0</v>
      </c>
    </row>
    <row r="6337" spans="6:16" ht="15.75">
      <c r="F6337" s="76" t="str">
        <f t="shared" si="232"/>
        <v/>
      </c>
      <c r="N6337" s="37"/>
      <c r="O6337" s="99" t="str">
        <f t="shared" si="233"/>
        <v/>
      </c>
      <c r="P6337" s="168">
        <f t="shared" si="234"/>
        <v>0</v>
      </c>
    </row>
    <row r="6338" spans="6:16" ht="15.75">
      <c r="F6338" s="76" t="str">
        <f t="shared" si="232"/>
        <v/>
      </c>
      <c r="N6338" s="37"/>
      <c r="O6338" s="99" t="str">
        <f t="shared" si="233"/>
        <v/>
      </c>
      <c r="P6338" s="168">
        <f t="shared" si="234"/>
        <v>0</v>
      </c>
    </row>
    <row r="6339" spans="6:16" ht="15.75">
      <c r="F6339" s="76" t="str">
        <f t="shared" si="232"/>
        <v/>
      </c>
      <c r="N6339" s="37"/>
      <c r="O6339" s="99" t="str">
        <f t="shared" si="233"/>
        <v/>
      </c>
      <c r="P6339" s="168">
        <f t="shared" si="234"/>
        <v>0</v>
      </c>
    </row>
    <row r="6340" spans="6:16" ht="15.75">
      <c r="F6340" s="76" t="str">
        <f t="shared" si="232"/>
        <v/>
      </c>
      <c r="N6340" s="37"/>
      <c r="O6340" s="99" t="str">
        <f t="shared" si="233"/>
        <v/>
      </c>
      <c r="P6340" s="168">
        <f t="shared" si="234"/>
        <v>0</v>
      </c>
    </row>
    <row r="6341" spans="6:16" ht="15.75">
      <c r="F6341" s="76" t="str">
        <f t="shared" si="232"/>
        <v/>
      </c>
      <c r="N6341" s="37"/>
      <c r="O6341" s="99" t="str">
        <f t="shared" si="233"/>
        <v/>
      </c>
      <c r="P6341" s="168">
        <f t="shared" si="234"/>
        <v>0</v>
      </c>
    </row>
    <row r="6342" spans="6:16" ht="15.75">
      <c r="F6342" s="76" t="str">
        <f t="shared" si="232"/>
        <v/>
      </c>
      <c r="N6342" s="37"/>
      <c r="O6342" s="99" t="str">
        <f t="shared" si="233"/>
        <v/>
      </c>
      <c r="P6342" s="168">
        <f t="shared" si="234"/>
        <v>0</v>
      </c>
    </row>
    <row r="6343" spans="6:16" ht="15.75">
      <c r="F6343" s="76" t="str">
        <f t="shared" si="232"/>
        <v/>
      </c>
      <c r="N6343" s="37"/>
      <c r="O6343" s="99" t="str">
        <f t="shared" si="233"/>
        <v/>
      </c>
      <c r="P6343" s="168">
        <f t="shared" si="234"/>
        <v>0</v>
      </c>
    </row>
    <row r="6344" spans="6:16" ht="15.75">
      <c r="F6344" s="76" t="str">
        <f t="shared" ref="F6344:F6407" si="235">B6344&amp;C6344&amp;D6344&amp;E6344</f>
        <v/>
      </c>
      <c r="N6344" s="37"/>
      <c r="O6344" s="99" t="str">
        <f t="shared" si="233"/>
        <v/>
      </c>
      <c r="P6344" s="168">
        <f t="shared" si="234"/>
        <v>0</v>
      </c>
    </row>
    <row r="6345" spans="6:16" ht="15.75">
      <c r="F6345" s="76" t="str">
        <f t="shared" si="235"/>
        <v/>
      </c>
      <c r="N6345" s="37"/>
      <c r="O6345" s="99" t="str">
        <f t="shared" si="233"/>
        <v/>
      </c>
      <c r="P6345" s="168">
        <f t="shared" si="234"/>
        <v>0</v>
      </c>
    </row>
    <row r="6346" spans="6:16" ht="15.75">
      <c r="F6346" s="76" t="str">
        <f t="shared" si="235"/>
        <v/>
      </c>
      <c r="N6346" s="37"/>
      <c r="O6346" s="99" t="str">
        <f t="shared" ref="O6346:O6409" si="236">+F6346&amp;M6346&amp;N6346</f>
        <v/>
      </c>
      <c r="P6346" s="168">
        <f t="shared" si="234"/>
        <v>0</v>
      </c>
    </row>
    <row r="6347" spans="6:16" ht="15.75">
      <c r="F6347" s="76" t="str">
        <f t="shared" si="235"/>
        <v/>
      </c>
      <c r="N6347" s="37"/>
      <c r="O6347" s="99" t="str">
        <f t="shared" si="236"/>
        <v/>
      </c>
      <c r="P6347" s="168">
        <f t="shared" si="234"/>
        <v>0</v>
      </c>
    </row>
    <row r="6348" spans="6:16" ht="15.75">
      <c r="F6348" s="76" t="str">
        <f t="shared" si="235"/>
        <v/>
      </c>
      <c r="N6348" s="37"/>
      <c r="O6348" s="99" t="str">
        <f t="shared" si="236"/>
        <v/>
      </c>
      <c r="P6348" s="168">
        <f t="shared" si="234"/>
        <v>0</v>
      </c>
    </row>
    <row r="6349" spans="6:16" ht="15.75">
      <c r="F6349" s="76" t="str">
        <f t="shared" si="235"/>
        <v/>
      </c>
      <c r="N6349" s="37"/>
      <c r="O6349" s="99" t="str">
        <f t="shared" si="236"/>
        <v/>
      </c>
      <c r="P6349" s="168">
        <f t="shared" si="234"/>
        <v>0</v>
      </c>
    </row>
    <row r="6350" spans="6:16" ht="15.75">
      <c r="F6350" s="76" t="str">
        <f t="shared" si="235"/>
        <v/>
      </c>
      <c r="N6350" s="37"/>
      <c r="O6350" s="99" t="str">
        <f t="shared" si="236"/>
        <v/>
      </c>
      <c r="P6350" s="168">
        <f t="shared" si="234"/>
        <v>0</v>
      </c>
    </row>
    <row r="6351" spans="6:16" ht="15.75">
      <c r="F6351" s="76" t="str">
        <f t="shared" si="235"/>
        <v/>
      </c>
      <c r="N6351" s="37"/>
      <c r="O6351" s="99" t="str">
        <f t="shared" si="236"/>
        <v/>
      </c>
      <c r="P6351" s="168">
        <f t="shared" si="234"/>
        <v>0</v>
      </c>
    </row>
    <row r="6352" spans="6:16" ht="15.75">
      <c r="F6352" s="76" t="str">
        <f t="shared" si="235"/>
        <v/>
      </c>
      <c r="N6352" s="37"/>
      <c r="O6352" s="99" t="str">
        <f t="shared" si="236"/>
        <v/>
      </c>
      <c r="P6352" s="168">
        <f t="shared" si="234"/>
        <v>0</v>
      </c>
    </row>
    <row r="6353" spans="6:16" ht="15.75">
      <c r="F6353" s="76" t="str">
        <f t="shared" si="235"/>
        <v/>
      </c>
      <c r="N6353" s="37"/>
      <c r="O6353" s="99" t="str">
        <f t="shared" si="236"/>
        <v/>
      </c>
      <c r="P6353" s="168">
        <f t="shared" si="234"/>
        <v>0</v>
      </c>
    </row>
    <row r="6354" spans="6:16" ht="15.75">
      <c r="F6354" s="76" t="str">
        <f t="shared" si="235"/>
        <v/>
      </c>
      <c r="N6354" s="37"/>
      <c r="O6354" s="99" t="str">
        <f t="shared" si="236"/>
        <v/>
      </c>
      <c r="P6354" s="168">
        <f t="shared" si="234"/>
        <v>0</v>
      </c>
    </row>
    <row r="6355" spans="6:16" ht="15.75">
      <c r="F6355" s="76" t="str">
        <f t="shared" si="235"/>
        <v/>
      </c>
      <c r="N6355" s="37"/>
      <c r="O6355" s="99" t="str">
        <f t="shared" si="236"/>
        <v/>
      </c>
      <c r="P6355" s="168">
        <f t="shared" si="234"/>
        <v>0</v>
      </c>
    </row>
    <row r="6356" spans="6:16" ht="15.75">
      <c r="F6356" s="76" t="str">
        <f t="shared" si="235"/>
        <v/>
      </c>
      <c r="N6356" s="37"/>
      <c r="O6356" s="99" t="str">
        <f t="shared" si="236"/>
        <v/>
      </c>
      <c r="P6356" s="168">
        <f t="shared" si="234"/>
        <v>0</v>
      </c>
    </row>
    <row r="6357" spans="6:16" ht="15.75">
      <c r="F6357" s="76" t="str">
        <f t="shared" si="235"/>
        <v/>
      </c>
      <c r="N6357" s="37"/>
      <c r="O6357" s="99" t="str">
        <f t="shared" si="236"/>
        <v/>
      </c>
      <c r="P6357" s="168">
        <f t="shared" si="234"/>
        <v>0</v>
      </c>
    </row>
    <row r="6358" spans="6:16" ht="15.75">
      <c r="F6358" s="76" t="str">
        <f t="shared" si="235"/>
        <v/>
      </c>
      <c r="N6358" s="37"/>
      <c r="O6358" s="99" t="str">
        <f t="shared" si="236"/>
        <v/>
      </c>
      <c r="P6358" s="168">
        <f t="shared" si="234"/>
        <v>0</v>
      </c>
    </row>
    <row r="6359" spans="6:16" ht="15.75">
      <c r="F6359" s="76" t="str">
        <f t="shared" si="235"/>
        <v/>
      </c>
      <c r="N6359" s="37"/>
      <c r="O6359" s="99" t="str">
        <f t="shared" si="236"/>
        <v/>
      </c>
      <c r="P6359" s="168">
        <f t="shared" si="234"/>
        <v>0</v>
      </c>
    </row>
    <row r="6360" spans="6:16" ht="15.75">
      <c r="F6360" s="76" t="str">
        <f t="shared" si="235"/>
        <v/>
      </c>
      <c r="N6360" s="37"/>
      <c r="O6360" s="99" t="str">
        <f t="shared" si="236"/>
        <v/>
      </c>
      <c r="P6360" s="168">
        <f t="shared" si="234"/>
        <v>0</v>
      </c>
    </row>
    <row r="6361" spans="6:16" ht="15.75">
      <c r="F6361" s="76" t="str">
        <f t="shared" si="235"/>
        <v/>
      </c>
      <c r="N6361" s="37"/>
      <c r="O6361" s="99" t="str">
        <f t="shared" si="236"/>
        <v/>
      </c>
      <c r="P6361" s="168">
        <f t="shared" si="234"/>
        <v>0</v>
      </c>
    </row>
    <row r="6362" spans="6:16" ht="15.75">
      <c r="F6362" s="76" t="str">
        <f t="shared" si="235"/>
        <v/>
      </c>
      <c r="N6362" s="37"/>
      <c r="O6362" s="99" t="str">
        <f t="shared" si="236"/>
        <v/>
      </c>
      <c r="P6362" s="168">
        <f t="shared" si="234"/>
        <v>0</v>
      </c>
    </row>
    <row r="6363" spans="6:16" ht="15.75">
      <c r="F6363" s="76" t="str">
        <f t="shared" si="235"/>
        <v/>
      </c>
      <c r="N6363" s="37"/>
      <c r="O6363" s="99" t="str">
        <f t="shared" si="236"/>
        <v/>
      </c>
      <c r="P6363" s="168">
        <f t="shared" si="234"/>
        <v>0</v>
      </c>
    </row>
    <row r="6364" spans="6:16" ht="15.75">
      <c r="F6364" s="76" t="str">
        <f t="shared" si="235"/>
        <v/>
      </c>
      <c r="N6364" s="37"/>
      <c r="O6364" s="99" t="str">
        <f t="shared" si="236"/>
        <v/>
      </c>
      <c r="P6364" s="168">
        <f t="shared" si="234"/>
        <v>0</v>
      </c>
    </row>
    <row r="6365" spans="6:16" ht="15.75">
      <c r="F6365" s="76" t="str">
        <f t="shared" si="235"/>
        <v/>
      </c>
      <c r="N6365" s="37"/>
      <c r="O6365" s="99" t="str">
        <f t="shared" si="236"/>
        <v/>
      </c>
      <c r="P6365" s="168">
        <f t="shared" si="234"/>
        <v>0</v>
      </c>
    </row>
    <row r="6366" spans="6:16" ht="15.75">
      <c r="F6366" s="76" t="str">
        <f t="shared" si="235"/>
        <v/>
      </c>
      <c r="N6366" s="37"/>
      <c r="O6366" s="99" t="str">
        <f t="shared" si="236"/>
        <v/>
      </c>
      <c r="P6366" s="168">
        <f t="shared" si="234"/>
        <v>0</v>
      </c>
    </row>
    <row r="6367" spans="6:16" ht="15.75">
      <c r="F6367" s="76" t="str">
        <f t="shared" si="235"/>
        <v/>
      </c>
      <c r="N6367" s="37"/>
      <c r="O6367" s="99" t="str">
        <f t="shared" si="236"/>
        <v/>
      </c>
      <c r="P6367" s="168">
        <f t="shared" si="234"/>
        <v>0</v>
      </c>
    </row>
    <row r="6368" spans="6:16" ht="15.75">
      <c r="F6368" s="76" t="str">
        <f t="shared" si="235"/>
        <v/>
      </c>
      <c r="N6368" s="37"/>
      <c r="O6368" s="99" t="str">
        <f t="shared" si="236"/>
        <v/>
      </c>
      <c r="P6368" s="168">
        <f t="shared" si="234"/>
        <v>0</v>
      </c>
    </row>
    <row r="6369" spans="6:16" ht="15.75">
      <c r="F6369" s="76" t="str">
        <f t="shared" si="235"/>
        <v/>
      </c>
      <c r="N6369" s="37"/>
      <c r="O6369" s="99" t="str">
        <f t="shared" si="236"/>
        <v/>
      </c>
      <c r="P6369" s="168">
        <f t="shared" si="234"/>
        <v>0</v>
      </c>
    </row>
    <row r="6370" spans="6:16" ht="15.75">
      <c r="F6370" s="76" t="str">
        <f t="shared" si="235"/>
        <v/>
      </c>
      <c r="N6370" s="37"/>
      <c r="O6370" s="99" t="str">
        <f t="shared" si="236"/>
        <v/>
      </c>
      <c r="P6370" s="168">
        <f t="shared" si="234"/>
        <v>0</v>
      </c>
    </row>
    <row r="6371" spans="6:16" ht="15.75">
      <c r="F6371" s="76" t="str">
        <f t="shared" si="235"/>
        <v/>
      </c>
      <c r="N6371" s="37"/>
      <c r="O6371" s="99" t="str">
        <f t="shared" si="236"/>
        <v/>
      </c>
      <c r="P6371" s="168">
        <f t="shared" si="234"/>
        <v>0</v>
      </c>
    </row>
    <row r="6372" spans="6:16" ht="15.75">
      <c r="F6372" s="76" t="str">
        <f t="shared" si="235"/>
        <v/>
      </c>
      <c r="N6372" s="37"/>
      <c r="O6372" s="99" t="str">
        <f t="shared" si="236"/>
        <v/>
      </c>
      <c r="P6372" s="168">
        <f t="shared" si="234"/>
        <v>0</v>
      </c>
    </row>
    <row r="6373" spans="6:16" ht="15.75">
      <c r="F6373" s="76" t="str">
        <f t="shared" si="235"/>
        <v/>
      </c>
      <c r="N6373" s="37"/>
      <c r="O6373" s="99" t="str">
        <f t="shared" si="236"/>
        <v/>
      </c>
      <c r="P6373" s="168">
        <f t="shared" si="234"/>
        <v>0</v>
      </c>
    </row>
    <row r="6374" spans="6:16" ht="15.75">
      <c r="F6374" s="76" t="str">
        <f t="shared" si="235"/>
        <v/>
      </c>
      <c r="N6374" s="37"/>
      <c r="O6374" s="99" t="str">
        <f t="shared" si="236"/>
        <v/>
      </c>
      <c r="P6374" s="168">
        <f t="shared" si="234"/>
        <v>0</v>
      </c>
    </row>
    <row r="6375" spans="6:16" ht="15.75">
      <c r="F6375" s="76" t="str">
        <f t="shared" si="235"/>
        <v/>
      </c>
      <c r="N6375" s="37"/>
      <c r="O6375" s="99" t="str">
        <f t="shared" si="236"/>
        <v/>
      </c>
      <c r="P6375" s="168">
        <f t="shared" si="234"/>
        <v>0</v>
      </c>
    </row>
    <row r="6376" spans="6:16" ht="15.75">
      <c r="F6376" s="76" t="str">
        <f t="shared" si="235"/>
        <v/>
      </c>
      <c r="N6376" s="37"/>
      <c r="O6376" s="99" t="str">
        <f t="shared" si="236"/>
        <v/>
      </c>
      <c r="P6376" s="168">
        <f t="shared" si="234"/>
        <v>0</v>
      </c>
    </row>
    <row r="6377" spans="6:16" ht="15.75">
      <c r="F6377" s="76" t="str">
        <f t="shared" si="235"/>
        <v/>
      </c>
      <c r="N6377" s="37"/>
      <c r="O6377" s="99" t="str">
        <f t="shared" si="236"/>
        <v/>
      </c>
      <c r="P6377" s="168">
        <f t="shared" si="234"/>
        <v>0</v>
      </c>
    </row>
    <row r="6378" spans="6:16" ht="15.75">
      <c r="F6378" s="76" t="str">
        <f t="shared" si="235"/>
        <v/>
      </c>
      <c r="N6378" s="37"/>
      <c r="O6378" s="99" t="str">
        <f t="shared" si="236"/>
        <v/>
      </c>
      <c r="P6378" s="168">
        <f t="shared" si="234"/>
        <v>0</v>
      </c>
    </row>
    <row r="6379" spans="6:16" ht="15.75">
      <c r="F6379" s="76" t="str">
        <f t="shared" si="235"/>
        <v/>
      </c>
      <c r="N6379" s="37"/>
      <c r="O6379" s="99" t="str">
        <f t="shared" si="236"/>
        <v/>
      </c>
      <c r="P6379" s="168">
        <f t="shared" si="234"/>
        <v>0</v>
      </c>
    </row>
    <row r="6380" spans="6:16" ht="15.75">
      <c r="F6380" s="76" t="str">
        <f t="shared" si="235"/>
        <v/>
      </c>
      <c r="N6380" s="37"/>
      <c r="O6380" s="99" t="str">
        <f t="shared" si="236"/>
        <v/>
      </c>
      <c r="P6380" s="168">
        <f t="shared" ref="P6380:P6443" si="237">IFERROR(T6380/S6380,0)</f>
        <v>0</v>
      </c>
    </row>
    <row r="6381" spans="6:16" ht="15.75">
      <c r="F6381" s="76" t="str">
        <f t="shared" si="235"/>
        <v/>
      </c>
      <c r="N6381" s="37"/>
      <c r="O6381" s="99" t="str">
        <f t="shared" si="236"/>
        <v/>
      </c>
      <c r="P6381" s="168">
        <f t="shared" si="237"/>
        <v>0</v>
      </c>
    </row>
    <row r="6382" spans="6:16" ht="15.75">
      <c r="F6382" s="76" t="str">
        <f t="shared" si="235"/>
        <v/>
      </c>
      <c r="N6382" s="37"/>
      <c r="O6382" s="99" t="str">
        <f t="shared" si="236"/>
        <v/>
      </c>
      <c r="P6382" s="168">
        <f t="shared" si="237"/>
        <v>0</v>
      </c>
    </row>
    <row r="6383" spans="6:16" ht="15.75">
      <c r="F6383" s="76" t="str">
        <f t="shared" si="235"/>
        <v/>
      </c>
      <c r="N6383" s="37"/>
      <c r="O6383" s="99" t="str">
        <f t="shared" si="236"/>
        <v/>
      </c>
      <c r="P6383" s="168">
        <f t="shared" si="237"/>
        <v>0</v>
      </c>
    </row>
    <row r="6384" spans="6:16" ht="15.75">
      <c r="F6384" s="76" t="str">
        <f t="shared" si="235"/>
        <v/>
      </c>
      <c r="N6384" s="37"/>
      <c r="O6384" s="99" t="str">
        <f t="shared" si="236"/>
        <v/>
      </c>
      <c r="P6384" s="168">
        <f t="shared" si="237"/>
        <v>0</v>
      </c>
    </row>
    <row r="6385" spans="6:16" ht="15.75">
      <c r="F6385" s="76" t="str">
        <f t="shared" si="235"/>
        <v/>
      </c>
      <c r="N6385" s="37"/>
      <c r="O6385" s="99" t="str">
        <f t="shared" si="236"/>
        <v/>
      </c>
      <c r="P6385" s="168">
        <f t="shared" si="237"/>
        <v>0</v>
      </c>
    </row>
    <row r="6386" spans="6:16" ht="15.75">
      <c r="F6386" s="76" t="str">
        <f t="shared" si="235"/>
        <v/>
      </c>
      <c r="N6386" s="37"/>
      <c r="O6386" s="99" t="str">
        <f t="shared" si="236"/>
        <v/>
      </c>
      <c r="P6386" s="168">
        <f t="shared" si="237"/>
        <v>0</v>
      </c>
    </row>
    <row r="6387" spans="6:16" ht="15.75">
      <c r="F6387" s="76" t="str">
        <f t="shared" si="235"/>
        <v/>
      </c>
      <c r="N6387" s="37"/>
      <c r="O6387" s="99" t="str">
        <f t="shared" si="236"/>
        <v/>
      </c>
      <c r="P6387" s="168">
        <f t="shared" si="237"/>
        <v>0</v>
      </c>
    </row>
    <row r="6388" spans="6:16" ht="15.75">
      <c r="F6388" s="76" t="str">
        <f t="shared" si="235"/>
        <v/>
      </c>
      <c r="N6388" s="37"/>
      <c r="O6388" s="99" t="str">
        <f t="shared" si="236"/>
        <v/>
      </c>
      <c r="P6388" s="168">
        <f t="shared" si="237"/>
        <v>0</v>
      </c>
    </row>
    <row r="6389" spans="6:16" ht="15.75">
      <c r="F6389" s="76" t="str">
        <f t="shared" si="235"/>
        <v/>
      </c>
      <c r="N6389" s="37"/>
      <c r="O6389" s="99" t="str">
        <f t="shared" si="236"/>
        <v/>
      </c>
      <c r="P6389" s="168">
        <f t="shared" si="237"/>
        <v>0</v>
      </c>
    </row>
    <row r="6390" spans="6:16" ht="15.75">
      <c r="F6390" s="76" t="str">
        <f t="shared" si="235"/>
        <v/>
      </c>
      <c r="N6390" s="37"/>
      <c r="O6390" s="99" t="str">
        <f t="shared" si="236"/>
        <v/>
      </c>
      <c r="P6390" s="168">
        <f t="shared" si="237"/>
        <v>0</v>
      </c>
    </row>
    <row r="6391" spans="6:16" ht="15.75">
      <c r="F6391" s="76" t="str">
        <f t="shared" si="235"/>
        <v/>
      </c>
      <c r="N6391" s="37"/>
      <c r="O6391" s="99" t="str">
        <f t="shared" si="236"/>
        <v/>
      </c>
      <c r="P6391" s="168">
        <f t="shared" si="237"/>
        <v>0</v>
      </c>
    </row>
    <row r="6392" spans="6:16" ht="15.75">
      <c r="F6392" s="76" t="str">
        <f t="shared" si="235"/>
        <v/>
      </c>
      <c r="N6392" s="37"/>
      <c r="O6392" s="99" t="str">
        <f t="shared" si="236"/>
        <v/>
      </c>
      <c r="P6392" s="168">
        <f t="shared" si="237"/>
        <v>0</v>
      </c>
    </row>
    <row r="6393" spans="6:16" ht="15.75">
      <c r="F6393" s="76" t="str">
        <f t="shared" si="235"/>
        <v/>
      </c>
      <c r="N6393" s="37"/>
      <c r="O6393" s="99" t="str">
        <f t="shared" si="236"/>
        <v/>
      </c>
      <c r="P6393" s="168">
        <f t="shared" si="237"/>
        <v>0</v>
      </c>
    </row>
    <row r="6394" spans="6:16" ht="15.75">
      <c r="F6394" s="76" t="str">
        <f t="shared" si="235"/>
        <v/>
      </c>
      <c r="N6394" s="37"/>
      <c r="O6394" s="99" t="str">
        <f t="shared" si="236"/>
        <v/>
      </c>
      <c r="P6394" s="168">
        <f t="shared" si="237"/>
        <v>0</v>
      </c>
    </row>
    <row r="6395" spans="6:16" ht="15.75">
      <c r="F6395" s="76" t="str">
        <f t="shared" si="235"/>
        <v/>
      </c>
      <c r="N6395" s="37"/>
      <c r="O6395" s="99" t="str">
        <f t="shared" si="236"/>
        <v/>
      </c>
      <c r="P6395" s="168">
        <f t="shared" si="237"/>
        <v>0</v>
      </c>
    </row>
    <row r="6396" spans="6:16" ht="15.75">
      <c r="F6396" s="76" t="str">
        <f t="shared" si="235"/>
        <v/>
      </c>
      <c r="N6396" s="37"/>
      <c r="O6396" s="99" t="str">
        <f t="shared" si="236"/>
        <v/>
      </c>
      <c r="P6396" s="168">
        <f t="shared" si="237"/>
        <v>0</v>
      </c>
    </row>
    <row r="6397" spans="6:16" ht="15.75">
      <c r="F6397" s="76" t="str">
        <f t="shared" si="235"/>
        <v/>
      </c>
      <c r="N6397" s="37"/>
      <c r="O6397" s="99" t="str">
        <f t="shared" si="236"/>
        <v/>
      </c>
      <c r="P6397" s="168">
        <f t="shared" si="237"/>
        <v>0</v>
      </c>
    </row>
    <row r="6398" spans="6:16" ht="15.75">
      <c r="F6398" s="76" t="str">
        <f t="shared" si="235"/>
        <v/>
      </c>
      <c r="N6398" s="37"/>
      <c r="O6398" s="99" t="str">
        <f t="shared" si="236"/>
        <v/>
      </c>
      <c r="P6398" s="168">
        <f t="shared" si="237"/>
        <v>0</v>
      </c>
    </row>
    <row r="6399" spans="6:16" ht="15.75">
      <c r="F6399" s="76" t="str">
        <f t="shared" si="235"/>
        <v/>
      </c>
      <c r="N6399" s="37"/>
      <c r="O6399" s="99" t="str">
        <f t="shared" si="236"/>
        <v/>
      </c>
      <c r="P6399" s="168">
        <f t="shared" si="237"/>
        <v>0</v>
      </c>
    </row>
    <row r="6400" spans="6:16" ht="15.75">
      <c r="F6400" s="76" t="str">
        <f t="shared" si="235"/>
        <v/>
      </c>
      <c r="N6400" s="37"/>
      <c r="O6400" s="99" t="str">
        <f t="shared" si="236"/>
        <v/>
      </c>
      <c r="P6400" s="168">
        <f t="shared" si="237"/>
        <v>0</v>
      </c>
    </row>
    <row r="6401" spans="6:16" ht="15.75">
      <c r="F6401" s="76" t="str">
        <f t="shared" si="235"/>
        <v/>
      </c>
      <c r="N6401" s="37"/>
      <c r="O6401" s="99" t="str">
        <f t="shared" si="236"/>
        <v/>
      </c>
      <c r="P6401" s="168">
        <f t="shared" si="237"/>
        <v>0</v>
      </c>
    </row>
    <row r="6402" spans="6:16" ht="15.75">
      <c r="F6402" s="76" t="str">
        <f t="shared" si="235"/>
        <v/>
      </c>
      <c r="N6402" s="37"/>
      <c r="O6402" s="99" t="str">
        <f t="shared" si="236"/>
        <v/>
      </c>
      <c r="P6402" s="168">
        <f t="shared" si="237"/>
        <v>0</v>
      </c>
    </row>
    <row r="6403" spans="6:16" ht="15.75">
      <c r="F6403" s="76" t="str">
        <f t="shared" si="235"/>
        <v/>
      </c>
      <c r="N6403" s="37"/>
      <c r="O6403" s="99" t="str">
        <f t="shared" si="236"/>
        <v/>
      </c>
      <c r="P6403" s="168">
        <f t="shared" si="237"/>
        <v>0</v>
      </c>
    </row>
    <row r="6404" spans="6:16" ht="15.75">
      <c r="F6404" s="76" t="str">
        <f t="shared" si="235"/>
        <v/>
      </c>
      <c r="N6404" s="37"/>
      <c r="O6404" s="99" t="str">
        <f t="shared" si="236"/>
        <v/>
      </c>
      <c r="P6404" s="168">
        <f t="shared" si="237"/>
        <v>0</v>
      </c>
    </row>
    <row r="6405" spans="6:16" ht="15.75">
      <c r="F6405" s="76" t="str">
        <f t="shared" si="235"/>
        <v/>
      </c>
      <c r="N6405" s="37"/>
      <c r="O6405" s="99" t="str">
        <f t="shared" si="236"/>
        <v/>
      </c>
      <c r="P6405" s="168">
        <f t="shared" si="237"/>
        <v>0</v>
      </c>
    </row>
    <row r="6406" spans="6:16" ht="15.75">
      <c r="F6406" s="76" t="str">
        <f t="shared" si="235"/>
        <v/>
      </c>
      <c r="N6406" s="37"/>
      <c r="O6406" s="99" t="str">
        <f t="shared" si="236"/>
        <v/>
      </c>
      <c r="P6406" s="168">
        <f t="shared" si="237"/>
        <v>0</v>
      </c>
    </row>
    <row r="6407" spans="6:16" ht="15.75">
      <c r="F6407" s="76" t="str">
        <f t="shared" si="235"/>
        <v/>
      </c>
      <c r="N6407" s="37"/>
      <c r="O6407" s="99" t="str">
        <f t="shared" si="236"/>
        <v/>
      </c>
      <c r="P6407" s="168">
        <f t="shared" si="237"/>
        <v>0</v>
      </c>
    </row>
    <row r="6408" spans="6:16" ht="15.75">
      <c r="F6408" s="76" t="str">
        <f t="shared" ref="F6408:F6471" si="238">B6408&amp;C6408&amp;D6408&amp;E6408</f>
        <v/>
      </c>
      <c r="N6408" s="37"/>
      <c r="O6408" s="99" t="str">
        <f t="shared" si="236"/>
        <v/>
      </c>
      <c r="P6408" s="168">
        <f t="shared" si="237"/>
        <v>0</v>
      </c>
    </row>
    <row r="6409" spans="6:16" ht="15.75">
      <c r="F6409" s="76" t="str">
        <f t="shared" si="238"/>
        <v/>
      </c>
      <c r="N6409" s="37"/>
      <c r="O6409" s="99" t="str">
        <f t="shared" si="236"/>
        <v/>
      </c>
      <c r="P6409" s="168">
        <f t="shared" si="237"/>
        <v>0</v>
      </c>
    </row>
    <row r="6410" spans="6:16" ht="15.75">
      <c r="F6410" s="76" t="str">
        <f t="shared" si="238"/>
        <v/>
      </c>
      <c r="N6410" s="37"/>
      <c r="O6410" s="99" t="str">
        <f t="shared" ref="O6410:O6473" si="239">+F6410&amp;M6410&amp;N6410</f>
        <v/>
      </c>
      <c r="P6410" s="168">
        <f t="shared" si="237"/>
        <v>0</v>
      </c>
    </row>
    <row r="6411" spans="6:16" ht="15.75">
      <c r="F6411" s="76" t="str">
        <f t="shared" si="238"/>
        <v/>
      </c>
      <c r="N6411" s="37"/>
      <c r="O6411" s="99" t="str">
        <f t="shared" si="239"/>
        <v/>
      </c>
      <c r="P6411" s="168">
        <f t="shared" si="237"/>
        <v>0</v>
      </c>
    </row>
    <row r="6412" spans="6:16" ht="15.75">
      <c r="F6412" s="76" t="str">
        <f t="shared" si="238"/>
        <v/>
      </c>
      <c r="N6412" s="37"/>
      <c r="O6412" s="99" t="str">
        <f t="shared" si="239"/>
        <v/>
      </c>
      <c r="P6412" s="168">
        <f t="shared" si="237"/>
        <v>0</v>
      </c>
    </row>
    <row r="6413" spans="6:16" ht="15.75">
      <c r="F6413" s="76" t="str">
        <f t="shared" si="238"/>
        <v/>
      </c>
      <c r="N6413" s="37"/>
      <c r="O6413" s="99" t="str">
        <f t="shared" si="239"/>
        <v/>
      </c>
      <c r="P6413" s="168">
        <f t="shared" si="237"/>
        <v>0</v>
      </c>
    </row>
    <row r="6414" spans="6:16" ht="15.75">
      <c r="F6414" s="76" t="str">
        <f t="shared" si="238"/>
        <v/>
      </c>
      <c r="N6414" s="37"/>
      <c r="O6414" s="99" t="str">
        <f t="shared" si="239"/>
        <v/>
      </c>
      <c r="P6414" s="168">
        <f t="shared" si="237"/>
        <v>0</v>
      </c>
    </row>
    <row r="6415" spans="6:16" ht="15.75">
      <c r="F6415" s="76" t="str">
        <f t="shared" si="238"/>
        <v/>
      </c>
      <c r="N6415" s="37"/>
      <c r="O6415" s="99" t="str">
        <f t="shared" si="239"/>
        <v/>
      </c>
      <c r="P6415" s="168">
        <f t="shared" si="237"/>
        <v>0</v>
      </c>
    </row>
    <row r="6416" spans="6:16" ht="15.75">
      <c r="F6416" s="76" t="str">
        <f t="shared" si="238"/>
        <v/>
      </c>
      <c r="N6416" s="37"/>
      <c r="O6416" s="99" t="str">
        <f t="shared" si="239"/>
        <v/>
      </c>
      <c r="P6416" s="168">
        <f t="shared" si="237"/>
        <v>0</v>
      </c>
    </row>
    <row r="6417" spans="6:16" ht="15.75">
      <c r="F6417" s="76" t="str">
        <f t="shared" si="238"/>
        <v/>
      </c>
      <c r="N6417" s="37"/>
      <c r="O6417" s="99" t="str">
        <f t="shared" si="239"/>
        <v/>
      </c>
      <c r="P6417" s="168">
        <f t="shared" si="237"/>
        <v>0</v>
      </c>
    </row>
    <row r="6418" spans="6:16" ht="15.75">
      <c r="F6418" s="76" t="str">
        <f t="shared" si="238"/>
        <v/>
      </c>
      <c r="N6418" s="37"/>
      <c r="O6418" s="99" t="str">
        <f t="shared" si="239"/>
        <v/>
      </c>
      <c r="P6418" s="168">
        <f t="shared" si="237"/>
        <v>0</v>
      </c>
    </row>
    <row r="6419" spans="6:16" ht="15.75">
      <c r="F6419" s="76" t="str">
        <f t="shared" si="238"/>
        <v/>
      </c>
      <c r="N6419" s="37"/>
      <c r="O6419" s="99" t="str">
        <f t="shared" si="239"/>
        <v/>
      </c>
      <c r="P6419" s="168">
        <f t="shared" si="237"/>
        <v>0</v>
      </c>
    </row>
    <row r="6420" spans="6:16" ht="15.75">
      <c r="F6420" s="76" t="str">
        <f t="shared" si="238"/>
        <v/>
      </c>
      <c r="N6420" s="37"/>
      <c r="O6420" s="99" t="str">
        <f t="shared" si="239"/>
        <v/>
      </c>
      <c r="P6420" s="168">
        <f t="shared" si="237"/>
        <v>0</v>
      </c>
    </row>
    <row r="6421" spans="6:16" ht="15.75">
      <c r="F6421" s="76" t="str">
        <f t="shared" si="238"/>
        <v/>
      </c>
      <c r="N6421" s="37"/>
      <c r="O6421" s="99" t="str">
        <f t="shared" si="239"/>
        <v/>
      </c>
      <c r="P6421" s="168">
        <f t="shared" si="237"/>
        <v>0</v>
      </c>
    </row>
    <row r="6422" spans="6:16" ht="15.75">
      <c r="F6422" s="76" t="str">
        <f t="shared" si="238"/>
        <v/>
      </c>
      <c r="N6422" s="37"/>
      <c r="O6422" s="99" t="str">
        <f t="shared" si="239"/>
        <v/>
      </c>
      <c r="P6422" s="168">
        <f t="shared" si="237"/>
        <v>0</v>
      </c>
    </row>
    <row r="6423" spans="6:16" ht="15.75">
      <c r="F6423" s="76" t="str">
        <f t="shared" si="238"/>
        <v/>
      </c>
      <c r="N6423" s="37"/>
      <c r="O6423" s="99" t="str">
        <f t="shared" si="239"/>
        <v/>
      </c>
      <c r="P6423" s="168">
        <f t="shared" si="237"/>
        <v>0</v>
      </c>
    </row>
    <row r="6424" spans="6:16" ht="15.75">
      <c r="F6424" s="76" t="str">
        <f t="shared" si="238"/>
        <v/>
      </c>
      <c r="N6424" s="37"/>
      <c r="O6424" s="99" t="str">
        <f t="shared" si="239"/>
        <v/>
      </c>
      <c r="P6424" s="168">
        <f t="shared" si="237"/>
        <v>0</v>
      </c>
    </row>
    <row r="6425" spans="6:16" ht="15.75">
      <c r="F6425" s="76" t="str">
        <f t="shared" si="238"/>
        <v/>
      </c>
      <c r="N6425" s="37"/>
      <c r="O6425" s="99" t="str">
        <f t="shared" si="239"/>
        <v/>
      </c>
      <c r="P6425" s="168">
        <f t="shared" si="237"/>
        <v>0</v>
      </c>
    </row>
    <row r="6426" spans="6:16" ht="15.75">
      <c r="F6426" s="76" t="str">
        <f t="shared" si="238"/>
        <v/>
      </c>
      <c r="N6426" s="37"/>
      <c r="O6426" s="99" t="str">
        <f t="shared" si="239"/>
        <v/>
      </c>
      <c r="P6426" s="168">
        <f t="shared" si="237"/>
        <v>0</v>
      </c>
    </row>
    <row r="6427" spans="6:16" ht="15.75">
      <c r="F6427" s="76" t="str">
        <f t="shared" si="238"/>
        <v/>
      </c>
      <c r="N6427" s="37"/>
      <c r="O6427" s="99" t="str">
        <f t="shared" si="239"/>
        <v/>
      </c>
      <c r="P6427" s="168">
        <f t="shared" si="237"/>
        <v>0</v>
      </c>
    </row>
    <row r="6428" spans="6:16" ht="15.75">
      <c r="F6428" s="76" t="str">
        <f t="shared" si="238"/>
        <v/>
      </c>
      <c r="N6428" s="37"/>
      <c r="O6428" s="99" t="str">
        <f t="shared" si="239"/>
        <v/>
      </c>
      <c r="P6428" s="168">
        <f t="shared" si="237"/>
        <v>0</v>
      </c>
    </row>
    <row r="6429" spans="6:16" ht="15.75">
      <c r="F6429" s="76" t="str">
        <f t="shared" si="238"/>
        <v/>
      </c>
      <c r="N6429" s="37"/>
      <c r="O6429" s="99" t="str">
        <f t="shared" si="239"/>
        <v/>
      </c>
      <c r="P6429" s="168">
        <f t="shared" si="237"/>
        <v>0</v>
      </c>
    </row>
    <row r="6430" spans="6:16" ht="15.75">
      <c r="F6430" s="76" t="str">
        <f t="shared" si="238"/>
        <v/>
      </c>
      <c r="N6430" s="37"/>
      <c r="O6430" s="99" t="str">
        <f t="shared" si="239"/>
        <v/>
      </c>
      <c r="P6430" s="168">
        <f t="shared" si="237"/>
        <v>0</v>
      </c>
    </row>
    <row r="6431" spans="6:16" ht="15.75">
      <c r="F6431" s="76" t="str">
        <f t="shared" si="238"/>
        <v/>
      </c>
      <c r="N6431" s="37"/>
      <c r="O6431" s="99" t="str">
        <f t="shared" si="239"/>
        <v/>
      </c>
      <c r="P6431" s="168">
        <f t="shared" si="237"/>
        <v>0</v>
      </c>
    </row>
    <row r="6432" spans="6:16" ht="15.75">
      <c r="F6432" s="76" t="str">
        <f t="shared" si="238"/>
        <v/>
      </c>
      <c r="N6432" s="37"/>
      <c r="O6432" s="99" t="str">
        <f t="shared" si="239"/>
        <v/>
      </c>
      <c r="P6432" s="168">
        <f t="shared" si="237"/>
        <v>0</v>
      </c>
    </row>
    <row r="6433" spans="6:16" ht="15.75">
      <c r="F6433" s="76" t="str">
        <f t="shared" si="238"/>
        <v/>
      </c>
      <c r="N6433" s="37"/>
      <c r="O6433" s="99" t="str">
        <f t="shared" si="239"/>
        <v/>
      </c>
      <c r="P6433" s="168">
        <f t="shared" si="237"/>
        <v>0</v>
      </c>
    </row>
    <row r="6434" spans="6:16" ht="15.75">
      <c r="F6434" s="76" t="str">
        <f t="shared" si="238"/>
        <v/>
      </c>
      <c r="N6434" s="37"/>
      <c r="O6434" s="99" t="str">
        <f t="shared" si="239"/>
        <v/>
      </c>
      <c r="P6434" s="168">
        <f t="shared" si="237"/>
        <v>0</v>
      </c>
    </row>
    <row r="6435" spans="6:16" ht="15.75">
      <c r="F6435" s="76" t="str">
        <f t="shared" si="238"/>
        <v/>
      </c>
      <c r="N6435" s="37"/>
      <c r="O6435" s="99" t="str">
        <f t="shared" si="239"/>
        <v/>
      </c>
      <c r="P6435" s="168">
        <f t="shared" si="237"/>
        <v>0</v>
      </c>
    </row>
    <row r="6436" spans="6:16" ht="15.75">
      <c r="F6436" s="76" t="str">
        <f t="shared" si="238"/>
        <v/>
      </c>
      <c r="N6436" s="37"/>
      <c r="O6436" s="99" t="str">
        <f t="shared" si="239"/>
        <v/>
      </c>
      <c r="P6436" s="168">
        <f t="shared" si="237"/>
        <v>0</v>
      </c>
    </row>
    <row r="6437" spans="6:16" ht="15.75">
      <c r="F6437" s="76" t="str">
        <f t="shared" si="238"/>
        <v/>
      </c>
      <c r="N6437" s="37"/>
      <c r="O6437" s="99" t="str">
        <f t="shared" si="239"/>
        <v/>
      </c>
      <c r="P6437" s="168">
        <f t="shared" si="237"/>
        <v>0</v>
      </c>
    </row>
    <row r="6438" spans="6:16" ht="15.75">
      <c r="F6438" s="76" t="str">
        <f t="shared" si="238"/>
        <v/>
      </c>
      <c r="N6438" s="37"/>
      <c r="O6438" s="99" t="str">
        <f t="shared" si="239"/>
        <v/>
      </c>
      <c r="P6438" s="168">
        <f t="shared" si="237"/>
        <v>0</v>
      </c>
    </row>
    <row r="6439" spans="6:16" ht="15.75">
      <c r="F6439" s="76" t="str">
        <f t="shared" si="238"/>
        <v/>
      </c>
      <c r="N6439" s="37"/>
      <c r="O6439" s="99" t="str">
        <f t="shared" si="239"/>
        <v/>
      </c>
      <c r="P6439" s="168">
        <f t="shared" si="237"/>
        <v>0</v>
      </c>
    </row>
    <row r="6440" spans="6:16" ht="15.75">
      <c r="F6440" s="76" t="str">
        <f t="shared" si="238"/>
        <v/>
      </c>
      <c r="N6440" s="37"/>
      <c r="O6440" s="99" t="str">
        <f t="shared" si="239"/>
        <v/>
      </c>
      <c r="P6440" s="168">
        <f t="shared" si="237"/>
        <v>0</v>
      </c>
    </row>
    <row r="6441" spans="6:16" ht="15.75">
      <c r="F6441" s="76" t="str">
        <f t="shared" si="238"/>
        <v/>
      </c>
      <c r="N6441" s="37"/>
      <c r="O6441" s="99" t="str">
        <f t="shared" si="239"/>
        <v/>
      </c>
      <c r="P6441" s="168">
        <f t="shared" si="237"/>
        <v>0</v>
      </c>
    </row>
    <row r="6442" spans="6:16" ht="15.75">
      <c r="F6442" s="76" t="str">
        <f t="shared" si="238"/>
        <v/>
      </c>
      <c r="N6442" s="37"/>
      <c r="O6442" s="99" t="str">
        <f t="shared" si="239"/>
        <v/>
      </c>
      <c r="P6442" s="168">
        <f t="shared" si="237"/>
        <v>0</v>
      </c>
    </row>
    <row r="6443" spans="6:16" ht="15.75">
      <c r="F6443" s="76" t="str">
        <f t="shared" si="238"/>
        <v/>
      </c>
      <c r="N6443" s="37"/>
      <c r="O6443" s="99" t="str">
        <f t="shared" si="239"/>
        <v/>
      </c>
      <c r="P6443" s="168">
        <f t="shared" si="237"/>
        <v>0</v>
      </c>
    </row>
    <row r="6444" spans="6:16" ht="15.75">
      <c r="F6444" s="76" t="str">
        <f t="shared" si="238"/>
        <v/>
      </c>
      <c r="N6444" s="37"/>
      <c r="O6444" s="99" t="str">
        <f t="shared" si="239"/>
        <v/>
      </c>
      <c r="P6444" s="168">
        <f t="shared" ref="P6444:P6507" si="240">IFERROR(T6444/S6444,0)</f>
        <v>0</v>
      </c>
    </row>
    <row r="6445" spans="6:16" ht="15.75">
      <c r="F6445" s="76" t="str">
        <f t="shared" si="238"/>
        <v/>
      </c>
      <c r="N6445" s="37"/>
      <c r="O6445" s="99" t="str">
        <f t="shared" si="239"/>
        <v/>
      </c>
      <c r="P6445" s="168">
        <f t="shared" si="240"/>
        <v>0</v>
      </c>
    </row>
    <row r="6446" spans="6:16" ht="15.75">
      <c r="F6446" s="76" t="str">
        <f t="shared" si="238"/>
        <v/>
      </c>
      <c r="N6446" s="37"/>
      <c r="O6446" s="99" t="str">
        <f t="shared" si="239"/>
        <v/>
      </c>
      <c r="P6446" s="168">
        <f t="shared" si="240"/>
        <v>0</v>
      </c>
    </row>
    <row r="6447" spans="6:16" ht="15.75">
      <c r="F6447" s="76" t="str">
        <f t="shared" si="238"/>
        <v/>
      </c>
      <c r="N6447" s="37"/>
      <c r="O6447" s="99" t="str">
        <f t="shared" si="239"/>
        <v/>
      </c>
      <c r="P6447" s="168">
        <f t="shared" si="240"/>
        <v>0</v>
      </c>
    </row>
    <row r="6448" spans="6:16" ht="15.75">
      <c r="F6448" s="76" t="str">
        <f t="shared" si="238"/>
        <v/>
      </c>
      <c r="N6448" s="37"/>
      <c r="O6448" s="99" t="str">
        <f t="shared" si="239"/>
        <v/>
      </c>
      <c r="P6448" s="168">
        <f t="shared" si="240"/>
        <v>0</v>
      </c>
    </row>
    <row r="6449" spans="6:16" ht="15.75">
      <c r="F6449" s="76" t="str">
        <f t="shared" si="238"/>
        <v/>
      </c>
      <c r="N6449" s="37"/>
      <c r="O6449" s="99" t="str">
        <f t="shared" si="239"/>
        <v/>
      </c>
      <c r="P6449" s="168">
        <f t="shared" si="240"/>
        <v>0</v>
      </c>
    </row>
    <row r="6450" spans="6:16" ht="15.75">
      <c r="F6450" s="76" t="str">
        <f t="shared" si="238"/>
        <v/>
      </c>
      <c r="N6450" s="37"/>
      <c r="O6450" s="99" t="str">
        <f t="shared" si="239"/>
        <v/>
      </c>
      <c r="P6450" s="168">
        <f t="shared" si="240"/>
        <v>0</v>
      </c>
    </row>
    <row r="6451" spans="6:16" ht="15.75">
      <c r="F6451" s="76" t="str">
        <f t="shared" si="238"/>
        <v/>
      </c>
      <c r="N6451" s="37"/>
      <c r="O6451" s="99" t="str">
        <f t="shared" si="239"/>
        <v/>
      </c>
      <c r="P6451" s="168">
        <f t="shared" si="240"/>
        <v>0</v>
      </c>
    </row>
    <row r="6452" spans="6:16" ht="15.75">
      <c r="F6452" s="76" t="str">
        <f t="shared" si="238"/>
        <v/>
      </c>
      <c r="N6452" s="37"/>
      <c r="O6452" s="99" t="str">
        <f t="shared" si="239"/>
        <v/>
      </c>
      <c r="P6452" s="168">
        <f t="shared" si="240"/>
        <v>0</v>
      </c>
    </row>
    <row r="6453" spans="6:16" ht="15.75">
      <c r="F6453" s="76" t="str">
        <f t="shared" si="238"/>
        <v/>
      </c>
      <c r="N6453" s="37"/>
      <c r="O6453" s="99" t="str">
        <f t="shared" si="239"/>
        <v/>
      </c>
      <c r="P6453" s="168">
        <f t="shared" si="240"/>
        <v>0</v>
      </c>
    </row>
    <row r="6454" spans="6:16" ht="15.75">
      <c r="F6454" s="76" t="str">
        <f t="shared" si="238"/>
        <v/>
      </c>
      <c r="N6454" s="37"/>
      <c r="O6454" s="99" t="str">
        <f t="shared" si="239"/>
        <v/>
      </c>
      <c r="P6454" s="168">
        <f t="shared" si="240"/>
        <v>0</v>
      </c>
    </row>
    <row r="6455" spans="6:16" ht="15.75">
      <c r="F6455" s="76" t="str">
        <f t="shared" si="238"/>
        <v/>
      </c>
      <c r="N6455" s="37"/>
      <c r="O6455" s="99" t="str">
        <f t="shared" si="239"/>
        <v/>
      </c>
      <c r="P6455" s="168">
        <f t="shared" si="240"/>
        <v>0</v>
      </c>
    </row>
    <row r="6456" spans="6:16" ht="15.75">
      <c r="F6456" s="76" t="str">
        <f t="shared" si="238"/>
        <v/>
      </c>
      <c r="N6456" s="37"/>
      <c r="O6456" s="99" t="str">
        <f t="shared" si="239"/>
        <v/>
      </c>
      <c r="P6456" s="168">
        <f t="shared" si="240"/>
        <v>0</v>
      </c>
    </row>
    <row r="6457" spans="6:16" ht="15.75">
      <c r="F6457" s="76" t="str">
        <f t="shared" si="238"/>
        <v/>
      </c>
      <c r="N6457" s="37"/>
      <c r="O6457" s="99" t="str">
        <f t="shared" si="239"/>
        <v/>
      </c>
      <c r="P6457" s="168">
        <f t="shared" si="240"/>
        <v>0</v>
      </c>
    </row>
    <row r="6458" spans="6:16" ht="15.75">
      <c r="F6458" s="76" t="str">
        <f t="shared" si="238"/>
        <v/>
      </c>
      <c r="N6458" s="37"/>
      <c r="O6458" s="99" t="str">
        <f t="shared" si="239"/>
        <v/>
      </c>
      <c r="P6458" s="168">
        <f t="shared" si="240"/>
        <v>0</v>
      </c>
    </row>
    <row r="6459" spans="6:16" ht="15.75">
      <c r="F6459" s="76" t="str">
        <f t="shared" si="238"/>
        <v/>
      </c>
      <c r="N6459" s="37"/>
      <c r="O6459" s="99" t="str">
        <f t="shared" si="239"/>
        <v/>
      </c>
      <c r="P6459" s="168">
        <f t="shared" si="240"/>
        <v>0</v>
      </c>
    </row>
    <row r="6460" spans="6:16" ht="15.75">
      <c r="F6460" s="76" t="str">
        <f t="shared" si="238"/>
        <v/>
      </c>
      <c r="N6460" s="37"/>
      <c r="O6460" s="99" t="str">
        <f t="shared" si="239"/>
        <v/>
      </c>
      <c r="P6460" s="168">
        <f t="shared" si="240"/>
        <v>0</v>
      </c>
    </row>
    <row r="6461" spans="6:16" ht="15.75">
      <c r="F6461" s="76" t="str">
        <f t="shared" si="238"/>
        <v/>
      </c>
      <c r="N6461" s="37"/>
      <c r="O6461" s="99" t="str">
        <f t="shared" si="239"/>
        <v/>
      </c>
      <c r="P6461" s="168">
        <f t="shared" si="240"/>
        <v>0</v>
      </c>
    </row>
    <row r="6462" spans="6:16" ht="15.75">
      <c r="F6462" s="76" t="str">
        <f t="shared" si="238"/>
        <v/>
      </c>
      <c r="N6462" s="37"/>
      <c r="O6462" s="99" t="str">
        <f t="shared" si="239"/>
        <v/>
      </c>
      <c r="P6462" s="168">
        <f t="shared" si="240"/>
        <v>0</v>
      </c>
    </row>
    <row r="6463" spans="6:16" ht="15.75">
      <c r="F6463" s="76" t="str">
        <f t="shared" si="238"/>
        <v/>
      </c>
      <c r="N6463" s="37"/>
      <c r="O6463" s="99" t="str">
        <f t="shared" si="239"/>
        <v/>
      </c>
      <c r="P6463" s="168">
        <f t="shared" si="240"/>
        <v>0</v>
      </c>
    </row>
    <row r="6464" spans="6:16" ht="15.75">
      <c r="F6464" s="76" t="str">
        <f t="shared" si="238"/>
        <v/>
      </c>
      <c r="N6464" s="37"/>
      <c r="O6464" s="99" t="str">
        <f t="shared" si="239"/>
        <v/>
      </c>
      <c r="P6464" s="168">
        <f t="shared" si="240"/>
        <v>0</v>
      </c>
    </row>
    <row r="6465" spans="6:16" ht="15.75">
      <c r="F6465" s="76" t="str">
        <f t="shared" si="238"/>
        <v/>
      </c>
      <c r="N6465" s="37"/>
      <c r="O6465" s="99" t="str">
        <f t="shared" si="239"/>
        <v/>
      </c>
      <c r="P6465" s="168">
        <f t="shared" si="240"/>
        <v>0</v>
      </c>
    </row>
    <row r="6466" spans="6:16" ht="15.75">
      <c r="F6466" s="76" t="str">
        <f t="shared" si="238"/>
        <v/>
      </c>
      <c r="N6466" s="37"/>
      <c r="O6466" s="99" t="str">
        <f t="shared" si="239"/>
        <v/>
      </c>
      <c r="P6466" s="168">
        <f t="shared" si="240"/>
        <v>0</v>
      </c>
    </row>
    <row r="6467" spans="6:16" ht="15.75">
      <c r="F6467" s="76" t="str">
        <f t="shared" si="238"/>
        <v/>
      </c>
      <c r="N6467" s="37"/>
      <c r="O6467" s="99" t="str">
        <f t="shared" si="239"/>
        <v/>
      </c>
      <c r="P6467" s="168">
        <f t="shared" si="240"/>
        <v>0</v>
      </c>
    </row>
    <row r="6468" spans="6:16" ht="15.75">
      <c r="F6468" s="76" t="str">
        <f t="shared" si="238"/>
        <v/>
      </c>
      <c r="N6468" s="37"/>
      <c r="O6468" s="99" t="str">
        <f t="shared" si="239"/>
        <v/>
      </c>
      <c r="P6468" s="168">
        <f t="shared" si="240"/>
        <v>0</v>
      </c>
    </row>
    <row r="6469" spans="6:16" ht="15.75">
      <c r="F6469" s="76" t="str">
        <f t="shared" si="238"/>
        <v/>
      </c>
      <c r="N6469" s="37"/>
      <c r="O6469" s="99" t="str">
        <f t="shared" si="239"/>
        <v/>
      </c>
      <c r="P6469" s="168">
        <f t="shared" si="240"/>
        <v>0</v>
      </c>
    </row>
    <row r="6470" spans="6:16" ht="15.75">
      <c r="F6470" s="76" t="str">
        <f t="shared" si="238"/>
        <v/>
      </c>
      <c r="N6470" s="37"/>
      <c r="O6470" s="99" t="str">
        <f t="shared" si="239"/>
        <v/>
      </c>
      <c r="P6470" s="168">
        <f t="shared" si="240"/>
        <v>0</v>
      </c>
    </row>
    <row r="6471" spans="6:16" ht="15.75">
      <c r="F6471" s="76" t="str">
        <f t="shared" si="238"/>
        <v/>
      </c>
      <c r="N6471" s="37"/>
      <c r="O6471" s="99" t="str">
        <f t="shared" si="239"/>
        <v/>
      </c>
      <c r="P6471" s="168">
        <f t="shared" si="240"/>
        <v>0</v>
      </c>
    </row>
    <row r="6472" spans="6:16" ht="15.75">
      <c r="F6472" s="76" t="str">
        <f t="shared" ref="F6472:F6535" si="241">B6472&amp;C6472&amp;D6472&amp;E6472</f>
        <v/>
      </c>
      <c r="N6472" s="37"/>
      <c r="O6472" s="99" t="str">
        <f t="shared" si="239"/>
        <v/>
      </c>
      <c r="P6472" s="168">
        <f t="shared" si="240"/>
        <v>0</v>
      </c>
    </row>
    <row r="6473" spans="6:16" ht="15.75">
      <c r="F6473" s="76" t="str">
        <f t="shared" si="241"/>
        <v/>
      </c>
      <c r="N6473" s="37"/>
      <c r="O6473" s="99" t="str">
        <f t="shared" si="239"/>
        <v/>
      </c>
      <c r="P6473" s="168">
        <f t="shared" si="240"/>
        <v>0</v>
      </c>
    </row>
    <row r="6474" spans="6:16" ht="15.75">
      <c r="F6474" s="76" t="str">
        <f t="shared" si="241"/>
        <v/>
      </c>
      <c r="N6474" s="37"/>
      <c r="O6474" s="99" t="str">
        <f t="shared" ref="O6474:O6537" si="242">+F6474&amp;M6474&amp;N6474</f>
        <v/>
      </c>
      <c r="P6474" s="168">
        <f t="shared" si="240"/>
        <v>0</v>
      </c>
    </row>
    <row r="6475" spans="6:16" ht="15.75">
      <c r="F6475" s="76" t="str">
        <f t="shared" si="241"/>
        <v/>
      </c>
      <c r="N6475" s="37"/>
      <c r="O6475" s="99" t="str">
        <f t="shared" si="242"/>
        <v/>
      </c>
      <c r="P6475" s="168">
        <f t="shared" si="240"/>
        <v>0</v>
      </c>
    </row>
    <row r="6476" spans="6:16" ht="15.75">
      <c r="F6476" s="76" t="str">
        <f t="shared" si="241"/>
        <v/>
      </c>
      <c r="N6476" s="37"/>
      <c r="O6476" s="99" t="str">
        <f t="shared" si="242"/>
        <v/>
      </c>
      <c r="P6476" s="168">
        <f t="shared" si="240"/>
        <v>0</v>
      </c>
    </row>
    <row r="6477" spans="6:16" ht="15.75">
      <c r="F6477" s="76" t="str">
        <f t="shared" si="241"/>
        <v/>
      </c>
      <c r="N6477" s="37"/>
      <c r="O6477" s="99" t="str">
        <f t="shared" si="242"/>
        <v/>
      </c>
      <c r="P6477" s="168">
        <f t="shared" si="240"/>
        <v>0</v>
      </c>
    </row>
    <row r="6478" spans="6:16" ht="15.75">
      <c r="F6478" s="76" t="str">
        <f t="shared" si="241"/>
        <v/>
      </c>
      <c r="N6478" s="37"/>
      <c r="O6478" s="99" t="str">
        <f t="shared" si="242"/>
        <v/>
      </c>
      <c r="P6478" s="168">
        <f t="shared" si="240"/>
        <v>0</v>
      </c>
    </row>
    <row r="6479" spans="6:16" ht="15.75">
      <c r="F6479" s="76" t="str">
        <f t="shared" si="241"/>
        <v/>
      </c>
      <c r="N6479" s="37"/>
      <c r="O6479" s="99" t="str">
        <f t="shared" si="242"/>
        <v/>
      </c>
      <c r="P6479" s="168">
        <f t="shared" si="240"/>
        <v>0</v>
      </c>
    </row>
    <row r="6480" spans="6:16" ht="15.75">
      <c r="F6480" s="76" t="str">
        <f t="shared" si="241"/>
        <v/>
      </c>
      <c r="N6480" s="37"/>
      <c r="O6480" s="99" t="str">
        <f t="shared" si="242"/>
        <v/>
      </c>
      <c r="P6480" s="168">
        <f t="shared" si="240"/>
        <v>0</v>
      </c>
    </row>
    <row r="6481" spans="6:16" ht="15.75">
      <c r="F6481" s="76" t="str">
        <f t="shared" si="241"/>
        <v/>
      </c>
      <c r="N6481" s="37"/>
      <c r="O6481" s="99" t="str">
        <f t="shared" si="242"/>
        <v/>
      </c>
      <c r="P6481" s="168">
        <f t="shared" si="240"/>
        <v>0</v>
      </c>
    </row>
    <row r="6482" spans="6:16" ht="15.75">
      <c r="F6482" s="76" t="str">
        <f t="shared" si="241"/>
        <v/>
      </c>
      <c r="N6482" s="37"/>
      <c r="O6482" s="99" t="str">
        <f t="shared" si="242"/>
        <v/>
      </c>
      <c r="P6482" s="168">
        <f t="shared" si="240"/>
        <v>0</v>
      </c>
    </row>
    <row r="6483" spans="6:16" ht="15.75">
      <c r="F6483" s="76" t="str">
        <f t="shared" si="241"/>
        <v/>
      </c>
      <c r="N6483" s="37"/>
      <c r="O6483" s="99" t="str">
        <f t="shared" si="242"/>
        <v/>
      </c>
      <c r="P6483" s="168">
        <f t="shared" si="240"/>
        <v>0</v>
      </c>
    </row>
    <row r="6484" spans="6:16" ht="15.75">
      <c r="F6484" s="76" t="str">
        <f t="shared" si="241"/>
        <v/>
      </c>
      <c r="N6484" s="37"/>
      <c r="O6484" s="99" t="str">
        <f t="shared" si="242"/>
        <v/>
      </c>
      <c r="P6484" s="168">
        <f t="shared" si="240"/>
        <v>0</v>
      </c>
    </row>
    <row r="6485" spans="6:16" ht="15.75">
      <c r="F6485" s="76" t="str">
        <f t="shared" si="241"/>
        <v/>
      </c>
      <c r="N6485" s="37"/>
      <c r="O6485" s="99" t="str">
        <f t="shared" si="242"/>
        <v/>
      </c>
      <c r="P6485" s="168">
        <f t="shared" si="240"/>
        <v>0</v>
      </c>
    </row>
    <row r="6486" spans="6:16" ht="15.75">
      <c r="F6486" s="76" t="str">
        <f t="shared" si="241"/>
        <v/>
      </c>
      <c r="N6486" s="37"/>
      <c r="O6486" s="99" t="str">
        <f t="shared" si="242"/>
        <v/>
      </c>
      <c r="P6486" s="168">
        <f t="shared" si="240"/>
        <v>0</v>
      </c>
    </row>
    <row r="6487" spans="6:16" ht="15.75">
      <c r="F6487" s="76" t="str">
        <f t="shared" si="241"/>
        <v/>
      </c>
      <c r="N6487" s="37"/>
      <c r="O6487" s="99" t="str">
        <f t="shared" si="242"/>
        <v/>
      </c>
      <c r="P6487" s="168">
        <f t="shared" si="240"/>
        <v>0</v>
      </c>
    </row>
    <row r="6488" spans="6:16" ht="15.75">
      <c r="F6488" s="76" t="str">
        <f t="shared" si="241"/>
        <v/>
      </c>
      <c r="N6488" s="37"/>
      <c r="O6488" s="99" t="str">
        <f t="shared" si="242"/>
        <v/>
      </c>
      <c r="P6488" s="168">
        <f t="shared" si="240"/>
        <v>0</v>
      </c>
    </row>
    <row r="6489" spans="6:16" ht="15.75">
      <c r="F6489" s="76" t="str">
        <f t="shared" si="241"/>
        <v/>
      </c>
      <c r="N6489" s="37"/>
      <c r="O6489" s="99" t="str">
        <f t="shared" si="242"/>
        <v/>
      </c>
      <c r="P6489" s="168">
        <f t="shared" si="240"/>
        <v>0</v>
      </c>
    </row>
    <row r="6490" spans="6:16" ht="15.75">
      <c r="F6490" s="76" t="str">
        <f t="shared" si="241"/>
        <v/>
      </c>
      <c r="N6490" s="37"/>
      <c r="O6490" s="99" t="str">
        <f t="shared" si="242"/>
        <v/>
      </c>
      <c r="P6490" s="168">
        <f t="shared" si="240"/>
        <v>0</v>
      </c>
    </row>
    <row r="6491" spans="6:16" ht="15.75">
      <c r="F6491" s="76" t="str">
        <f t="shared" si="241"/>
        <v/>
      </c>
      <c r="N6491" s="37"/>
      <c r="O6491" s="99" t="str">
        <f t="shared" si="242"/>
        <v/>
      </c>
      <c r="P6491" s="168">
        <f t="shared" si="240"/>
        <v>0</v>
      </c>
    </row>
    <row r="6492" spans="6:16" ht="15.75">
      <c r="F6492" s="76" t="str">
        <f t="shared" si="241"/>
        <v/>
      </c>
      <c r="N6492" s="37"/>
      <c r="O6492" s="99" t="str">
        <f t="shared" si="242"/>
        <v/>
      </c>
      <c r="P6492" s="168">
        <f t="shared" si="240"/>
        <v>0</v>
      </c>
    </row>
    <row r="6493" spans="6:16" ht="15.75">
      <c r="F6493" s="76" t="str">
        <f t="shared" si="241"/>
        <v/>
      </c>
      <c r="N6493" s="37"/>
      <c r="O6493" s="99" t="str">
        <f t="shared" si="242"/>
        <v/>
      </c>
      <c r="P6493" s="168">
        <f t="shared" si="240"/>
        <v>0</v>
      </c>
    </row>
    <row r="6494" spans="6:16" ht="15.75">
      <c r="F6494" s="76" t="str">
        <f t="shared" si="241"/>
        <v/>
      </c>
      <c r="N6494" s="37"/>
      <c r="O6494" s="99" t="str">
        <f t="shared" si="242"/>
        <v/>
      </c>
      <c r="P6494" s="168">
        <f t="shared" si="240"/>
        <v>0</v>
      </c>
    </row>
    <row r="6495" spans="6:16" ht="15.75">
      <c r="F6495" s="76" t="str">
        <f t="shared" si="241"/>
        <v/>
      </c>
      <c r="N6495" s="37"/>
      <c r="O6495" s="99" t="str">
        <f t="shared" si="242"/>
        <v/>
      </c>
      <c r="P6495" s="168">
        <f t="shared" si="240"/>
        <v>0</v>
      </c>
    </row>
    <row r="6496" spans="6:16" ht="15.75">
      <c r="F6496" s="76" t="str">
        <f t="shared" si="241"/>
        <v/>
      </c>
      <c r="N6496" s="37"/>
      <c r="O6496" s="99" t="str">
        <f t="shared" si="242"/>
        <v/>
      </c>
      <c r="P6496" s="168">
        <f t="shared" si="240"/>
        <v>0</v>
      </c>
    </row>
    <row r="6497" spans="6:16" ht="15.75">
      <c r="F6497" s="76" t="str">
        <f t="shared" si="241"/>
        <v/>
      </c>
      <c r="N6497" s="37"/>
      <c r="O6497" s="99" t="str">
        <f t="shared" si="242"/>
        <v/>
      </c>
      <c r="P6497" s="168">
        <f t="shared" si="240"/>
        <v>0</v>
      </c>
    </row>
    <row r="6498" spans="6:16" ht="15.75">
      <c r="F6498" s="76" t="str">
        <f t="shared" si="241"/>
        <v/>
      </c>
      <c r="N6498" s="37"/>
      <c r="O6498" s="99" t="str">
        <f t="shared" si="242"/>
        <v/>
      </c>
      <c r="P6498" s="168">
        <f t="shared" si="240"/>
        <v>0</v>
      </c>
    </row>
    <row r="6499" spans="6:16" ht="15.75">
      <c r="F6499" s="76" t="str">
        <f t="shared" si="241"/>
        <v/>
      </c>
      <c r="N6499" s="37"/>
      <c r="O6499" s="99" t="str">
        <f t="shared" si="242"/>
        <v/>
      </c>
      <c r="P6499" s="168">
        <f t="shared" si="240"/>
        <v>0</v>
      </c>
    </row>
    <row r="6500" spans="6:16" ht="15.75">
      <c r="F6500" s="76" t="str">
        <f t="shared" si="241"/>
        <v/>
      </c>
      <c r="N6500" s="37"/>
      <c r="O6500" s="99" t="str">
        <f t="shared" si="242"/>
        <v/>
      </c>
      <c r="P6500" s="168">
        <f t="shared" si="240"/>
        <v>0</v>
      </c>
    </row>
    <row r="6501" spans="6:16" ht="15.75">
      <c r="F6501" s="76" t="str">
        <f t="shared" si="241"/>
        <v/>
      </c>
      <c r="N6501" s="37"/>
      <c r="O6501" s="99" t="str">
        <f t="shared" si="242"/>
        <v/>
      </c>
      <c r="P6501" s="168">
        <f t="shared" si="240"/>
        <v>0</v>
      </c>
    </row>
    <row r="6502" spans="6:16" ht="15.75">
      <c r="F6502" s="76" t="str">
        <f t="shared" si="241"/>
        <v/>
      </c>
      <c r="N6502" s="37"/>
      <c r="O6502" s="99" t="str">
        <f t="shared" si="242"/>
        <v/>
      </c>
      <c r="P6502" s="168">
        <f t="shared" si="240"/>
        <v>0</v>
      </c>
    </row>
    <row r="6503" spans="6:16" ht="15.75">
      <c r="F6503" s="76" t="str">
        <f t="shared" si="241"/>
        <v/>
      </c>
      <c r="N6503" s="37"/>
      <c r="O6503" s="99" t="str">
        <f t="shared" si="242"/>
        <v/>
      </c>
      <c r="P6503" s="168">
        <f t="shared" si="240"/>
        <v>0</v>
      </c>
    </row>
    <row r="6504" spans="6:16" ht="15.75">
      <c r="F6504" s="76" t="str">
        <f t="shared" si="241"/>
        <v/>
      </c>
      <c r="N6504" s="37"/>
      <c r="O6504" s="99" t="str">
        <f t="shared" si="242"/>
        <v/>
      </c>
      <c r="P6504" s="168">
        <f t="shared" si="240"/>
        <v>0</v>
      </c>
    </row>
    <row r="6505" spans="6:16" ht="15.75">
      <c r="F6505" s="76" t="str">
        <f t="shared" si="241"/>
        <v/>
      </c>
      <c r="N6505" s="37"/>
      <c r="O6505" s="99" t="str">
        <f t="shared" si="242"/>
        <v/>
      </c>
      <c r="P6505" s="168">
        <f t="shared" si="240"/>
        <v>0</v>
      </c>
    </row>
    <row r="6506" spans="6:16" ht="15.75">
      <c r="F6506" s="76" t="str">
        <f t="shared" si="241"/>
        <v/>
      </c>
      <c r="N6506" s="37"/>
      <c r="O6506" s="99" t="str">
        <f t="shared" si="242"/>
        <v/>
      </c>
      <c r="P6506" s="168">
        <f t="shared" si="240"/>
        <v>0</v>
      </c>
    </row>
    <row r="6507" spans="6:16" ht="15.75">
      <c r="F6507" s="76" t="str">
        <f t="shared" si="241"/>
        <v/>
      </c>
      <c r="N6507" s="37"/>
      <c r="O6507" s="99" t="str">
        <f t="shared" si="242"/>
        <v/>
      </c>
      <c r="P6507" s="168">
        <f t="shared" si="240"/>
        <v>0</v>
      </c>
    </row>
    <row r="6508" spans="6:16" ht="15.75">
      <c r="F6508" s="76" t="str">
        <f t="shared" si="241"/>
        <v/>
      </c>
      <c r="N6508" s="37"/>
      <c r="O6508" s="99" t="str">
        <f t="shared" si="242"/>
        <v/>
      </c>
      <c r="P6508" s="168">
        <f t="shared" ref="P6508:P6571" si="243">IFERROR(T6508/S6508,0)</f>
        <v>0</v>
      </c>
    </row>
    <row r="6509" spans="6:16" ht="15.75">
      <c r="F6509" s="76" t="str">
        <f t="shared" si="241"/>
        <v/>
      </c>
      <c r="N6509" s="37"/>
      <c r="O6509" s="99" t="str">
        <f t="shared" si="242"/>
        <v/>
      </c>
      <c r="P6509" s="168">
        <f t="shared" si="243"/>
        <v>0</v>
      </c>
    </row>
    <row r="6510" spans="6:16" ht="15.75">
      <c r="F6510" s="76" t="str">
        <f t="shared" si="241"/>
        <v/>
      </c>
      <c r="N6510" s="37"/>
      <c r="O6510" s="99" t="str">
        <f t="shared" si="242"/>
        <v/>
      </c>
      <c r="P6510" s="168">
        <f t="shared" si="243"/>
        <v>0</v>
      </c>
    </row>
    <row r="6511" spans="6:16" ht="15.75">
      <c r="F6511" s="76" t="str">
        <f t="shared" si="241"/>
        <v/>
      </c>
      <c r="N6511" s="37"/>
      <c r="O6511" s="99" t="str">
        <f t="shared" si="242"/>
        <v/>
      </c>
      <c r="P6511" s="168">
        <f t="shared" si="243"/>
        <v>0</v>
      </c>
    </row>
    <row r="6512" spans="6:16" ht="15.75">
      <c r="F6512" s="76" t="str">
        <f t="shared" si="241"/>
        <v/>
      </c>
      <c r="N6512" s="37"/>
      <c r="O6512" s="99" t="str">
        <f t="shared" si="242"/>
        <v/>
      </c>
      <c r="P6512" s="168">
        <f t="shared" si="243"/>
        <v>0</v>
      </c>
    </row>
    <row r="6513" spans="6:16" ht="15.75">
      <c r="F6513" s="76" t="str">
        <f t="shared" si="241"/>
        <v/>
      </c>
      <c r="N6513" s="37"/>
      <c r="O6513" s="99" t="str">
        <f t="shared" si="242"/>
        <v/>
      </c>
      <c r="P6513" s="168">
        <f t="shared" si="243"/>
        <v>0</v>
      </c>
    </row>
    <row r="6514" spans="6:16" ht="15.75">
      <c r="F6514" s="76" t="str">
        <f t="shared" si="241"/>
        <v/>
      </c>
      <c r="N6514" s="37"/>
      <c r="O6514" s="99" t="str">
        <f t="shared" si="242"/>
        <v/>
      </c>
      <c r="P6514" s="168">
        <f t="shared" si="243"/>
        <v>0</v>
      </c>
    </row>
    <row r="6515" spans="6:16" ht="15.75">
      <c r="F6515" s="76" t="str">
        <f t="shared" si="241"/>
        <v/>
      </c>
      <c r="N6515" s="37"/>
      <c r="O6515" s="99" t="str">
        <f t="shared" si="242"/>
        <v/>
      </c>
      <c r="P6515" s="168">
        <f t="shared" si="243"/>
        <v>0</v>
      </c>
    </row>
    <row r="6516" spans="6:16" ht="15.75">
      <c r="F6516" s="76" t="str">
        <f t="shared" si="241"/>
        <v/>
      </c>
      <c r="N6516" s="37"/>
      <c r="O6516" s="99" t="str">
        <f t="shared" si="242"/>
        <v/>
      </c>
      <c r="P6516" s="168">
        <f t="shared" si="243"/>
        <v>0</v>
      </c>
    </row>
    <row r="6517" spans="6:16" ht="15.75">
      <c r="F6517" s="76" t="str">
        <f t="shared" si="241"/>
        <v/>
      </c>
      <c r="N6517" s="37"/>
      <c r="O6517" s="99" t="str">
        <f t="shared" si="242"/>
        <v/>
      </c>
      <c r="P6517" s="168">
        <f t="shared" si="243"/>
        <v>0</v>
      </c>
    </row>
    <row r="6518" spans="6:16" ht="15.75">
      <c r="F6518" s="76" t="str">
        <f t="shared" si="241"/>
        <v/>
      </c>
      <c r="N6518" s="37"/>
      <c r="O6518" s="99" t="str">
        <f t="shared" si="242"/>
        <v/>
      </c>
      <c r="P6518" s="168">
        <f t="shared" si="243"/>
        <v>0</v>
      </c>
    </row>
    <row r="6519" spans="6:16" ht="15.75">
      <c r="F6519" s="76" t="str">
        <f t="shared" si="241"/>
        <v/>
      </c>
      <c r="N6519" s="37"/>
      <c r="O6519" s="99" t="str">
        <f t="shared" si="242"/>
        <v/>
      </c>
      <c r="P6519" s="168">
        <f t="shared" si="243"/>
        <v>0</v>
      </c>
    </row>
    <row r="6520" spans="6:16" ht="15.75">
      <c r="F6520" s="76" t="str">
        <f t="shared" si="241"/>
        <v/>
      </c>
      <c r="N6520" s="37"/>
      <c r="O6520" s="99" t="str">
        <f t="shared" si="242"/>
        <v/>
      </c>
      <c r="P6520" s="168">
        <f t="shared" si="243"/>
        <v>0</v>
      </c>
    </row>
    <row r="6521" spans="6:16" ht="15.75">
      <c r="F6521" s="76" t="str">
        <f t="shared" si="241"/>
        <v/>
      </c>
      <c r="N6521" s="37"/>
      <c r="O6521" s="99" t="str">
        <f t="shared" si="242"/>
        <v/>
      </c>
      <c r="P6521" s="168">
        <f t="shared" si="243"/>
        <v>0</v>
      </c>
    </row>
    <row r="6522" spans="6:16" ht="15.75">
      <c r="F6522" s="76" t="str">
        <f t="shared" si="241"/>
        <v/>
      </c>
      <c r="N6522" s="37"/>
      <c r="O6522" s="99" t="str">
        <f t="shared" si="242"/>
        <v/>
      </c>
      <c r="P6522" s="168">
        <f t="shared" si="243"/>
        <v>0</v>
      </c>
    </row>
    <row r="6523" spans="6:16" ht="15.75">
      <c r="F6523" s="76" t="str">
        <f t="shared" si="241"/>
        <v/>
      </c>
      <c r="N6523" s="37"/>
      <c r="O6523" s="99" t="str">
        <f t="shared" si="242"/>
        <v/>
      </c>
      <c r="P6523" s="168">
        <f t="shared" si="243"/>
        <v>0</v>
      </c>
    </row>
    <row r="6524" spans="6:16" ht="15.75">
      <c r="F6524" s="76" t="str">
        <f t="shared" si="241"/>
        <v/>
      </c>
      <c r="N6524" s="37"/>
      <c r="O6524" s="99" t="str">
        <f t="shared" si="242"/>
        <v/>
      </c>
      <c r="P6524" s="168">
        <f t="shared" si="243"/>
        <v>0</v>
      </c>
    </row>
    <row r="6525" spans="6:16" ht="15.75">
      <c r="F6525" s="76" t="str">
        <f t="shared" si="241"/>
        <v/>
      </c>
      <c r="N6525" s="37"/>
      <c r="O6525" s="99" t="str">
        <f t="shared" si="242"/>
        <v/>
      </c>
      <c r="P6525" s="168">
        <f t="shared" si="243"/>
        <v>0</v>
      </c>
    </row>
    <row r="6526" spans="6:16" ht="15.75">
      <c r="F6526" s="76" t="str">
        <f t="shared" si="241"/>
        <v/>
      </c>
      <c r="N6526" s="37"/>
      <c r="O6526" s="99" t="str">
        <f t="shared" si="242"/>
        <v/>
      </c>
      <c r="P6526" s="168">
        <f t="shared" si="243"/>
        <v>0</v>
      </c>
    </row>
    <row r="6527" spans="6:16" ht="15.75">
      <c r="F6527" s="76" t="str">
        <f t="shared" si="241"/>
        <v/>
      </c>
      <c r="N6527" s="37"/>
      <c r="O6527" s="99" t="str">
        <f t="shared" si="242"/>
        <v/>
      </c>
      <c r="P6527" s="168">
        <f t="shared" si="243"/>
        <v>0</v>
      </c>
    </row>
    <row r="6528" spans="6:16" ht="15.75">
      <c r="F6528" s="76" t="str">
        <f t="shared" si="241"/>
        <v/>
      </c>
      <c r="N6528" s="37"/>
      <c r="O6528" s="99" t="str">
        <f t="shared" si="242"/>
        <v/>
      </c>
      <c r="P6528" s="168">
        <f t="shared" si="243"/>
        <v>0</v>
      </c>
    </row>
    <row r="6529" spans="6:16" ht="15.75">
      <c r="F6529" s="76" t="str">
        <f t="shared" si="241"/>
        <v/>
      </c>
      <c r="N6529" s="37"/>
      <c r="O6529" s="99" t="str">
        <f t="shared" si="242"/>
        <v/>
      </c>
      <c r="P6529" s="168">
        <f t="shared" si="243"/>
        <v>0</v>
      </c>
    </row>
    <row r="6530" spans="6:16" ht="15.75">
      <c r="F6530" s="76" t="str">
        <f t="shared" si="241"/>
        <v/>
      </c>
      <c r="N6530" s="37"/>
      <c r="O6530" s="99" t="str">
        <f t="shared" si="242"/>
        <v/>
      </c>
      <c r="P6530" s="168">
        <f t="shared" si="243"/>
        <v>0</v>
      </c>
    </row>
    <row r="6531" spans="6:16" ht="15.75">
      <c r="F6531" s="76" t="str">
        <f t="shared" si="241"/>
        <v/>
      </c>
      <c r="N6531" s="37"/>
      <c r="O6531" s="99" t="str">
        <f t="shared" si="242"/>
        <v/>
      </c>
      <c r="P6531" s="168">
        <f t="shared" si="243"/>
        <v>0</v>
      </c>
    </row>
    <row r="6532" spans="6:16" ht="15.75">
      <c r="F6532" s="76" t="str">
        <f t="shared" si="241"/>
        <v/>
      </c>
      <c r="N6532" s="37"/>
      <c r="O6532" s="99" t="str">
        <f t="shared" si="242"/>
        <v/>
      </c>
      <c r="P6532" s="168">
        <f t="shared" si="243"/>
        <v>0</v>
      </c>
    </row>
    <row r="6533" spans="6:16" ht="15.75">
      <c r="F6533" s="76" t="str">
        <f t="shared" si="241"/>
        <v/>
      </c>
      <c r="N6533" s="37"/>
      <c r="O6533" s="99" t="str">
        <f t="shared" si="242"/>
        <v/>
      </c>
      <c r="P6533" s="168">
        <f t="shared" si="243"/>
        <v>0</v>
      </c>
    </row>
    <row r="6534" spans="6:16" ht="15.75">
      <c r="F6534" s="76" t="str">
        <f t="shared" si="241"/>
        <v/>
      </c>
      <c r="N6534" s="37"/>
      <c r="O6534" s="99" t="str">
        <f t="shared" si="242"/>
        <v/>
      </c>
      <c r="P6534" s="168">
        <f t="shared" si="243"/>
        <v>0</v>
      </c>
    </row>
    <row r="6535" spans="6:16" ht="15.75">
      <c r="F6535" s="76" t="str">
        <f t="shared" si="241"/>
        <v/>
      </c>
      <c r="N6535" s="37"/>
      <c r="O6535" s="99" t="str">
        <f t="shared" si="242"/>
        <v/>
      </c>
      <c r="P6535" s="168">
        <f t="shared" si="243"/>
        <v>0</v>
      </c>
    </row>
    <row r="6536" spans="6:16" ht="15.75">
      <c r="F6536" s="76" t="str">
        <f t="shared" ref="F6536:F6599" si="244">B6536&amp;C6536&amp;D6536&amp;E6536</f>
        <v/>
      </c>
      <c r="N6536" s="37"/>
      <c r="O6536" s="99" t="str">
        <f t="shared" si="242"/>
        <v/>
      </c>
      <c r="P6536" s="168">
        <f t="shared" si="243"/>
        <v>0</v>
      </c>
    </row>
    <row r="6537" spans="6:16" ht="15.75">
      <c r="F6537" s="76" t="str">
        <f t="shared" si="244"/>
        <v/>
      </c>
      <c r="N6537" s="37"/>
      <c r="O6537" s="99" t="str">
        <f t="shared" si="242"/>
        <v/>
      </c>
      <c r="P6537" s="168">
        <f t="shared" si="243"/>
        <v>0</v>
      </c>
    </row>
    <row r="6538" spans="6:16" ht="15.75">
      <c r="F6538" s="76" t="str">
        <f t="shared" si="244"/>
        <v/>
      </c>
      <c r="N6538" s="37"/>
      <c r="O6538" s="99" t="str">
        <f t="shared" ref="O6538:O6601" si="245">+F6538&amp;M6538&amp;N6538</f>
        <v/>
      </c>
      <c r="P6538" s="168">
        <f t="shared" si="243"/>
        <v>0</v>
      </c>
    </row>
    <row r="6539" spans="6:16" ht="15.75">
      <c r="F6539" s="76" t="str">
        <f t="shared" si="244"/>
        <v/>
      </c>
      <c r="N6539" s="37"/>
      <c r="O6539" s="99" t="str">
        <f t="shared" si="245"/>
        <v/>
      </c>
      <c r="P6539" s="168">
        <f t="shared" si="243"/>
        <v>0</v>
      </c>
    </row>
    <row r="6540" spans="6:16" ht="15.75">
      <c r="F6540" s="76" t="str">
        <f t="shared" si="244"/>
        <v/>
      </c>
      <c r="N6540" s="37"/>
      <c r="O6540" s="99" t="str">
        <f t="shared" si="245"/>
        <v/>
      </c>
      <c r="P6540" s="168">
        <f t="shared" si="243"/>
        <v>0</v>
      </c>
    </row>
    <row r="6541" spans="6:16" ht="15.75">
      <c r="F6541" s="76" t="str">
        <f t="shared" si="244"/>
        <v/>
      </c>
      <c r="N6541" s="37"/>
      <c r="O6541" s="99" t="str">
        <f t="shared" si="245"/>
        <v/>
      </c>
      <c r="P6541" s="168">
        <f t="shared" si="243"/>
        <v>0</v>
      </c>
    </row>
    <row r="6542" spans="6:16" ht="15.75">
      <c r="F6542" s="76" t="str">
        <f t="shared" si="244"/>
        <v/>
      </c>
      <c r="N6542" s="37"/>
      <c r="O6542" s="99" t="str">
        <f t="shared" si="245"/>
        <v/>
      </c>
      <c r="P6542" s="168">
        <f t="shared" si="243"/>
        <v>0</v>
      </c>
    </row>
    <row r="6543" spans="6:16" ht="15.75">
      <c r="F6543" s="76" t="str">
        <f t="shared" si="244"/>
        <v/>
      </c>
      <c r="N6543" s="37"/>
      <c r="O6543" s="99" t="str">
        <f t="shared" si="245"/>
        <v/>
      </c>
      <c r="P6543" s="168">
        <f t="shared" si="243"/>
        <v>0</v>
      </c>
    </row>
    <row r="6544" spans="6:16" ht="15.75">
      <c r="F6544" s="76" t="str">
        <f t="shared" si="244"/>
        <v/>
      </c>
      <c r="N6544" s="37"/>
      <c r="O6544" s="99" t="str">
        <f t="shared" si="245"/>
        <v/>
      </c>
      <c r="P6544" s="168">
        <f t="shared" si="243"/>
        <v>0</v>
      </c>
    </row>
    <row r="6545" spans="6:16" ht="15.75">
      <c r="F6545" s="76" t="str">
        <f t="shared" si="244"/>
        <v/>
      </c>
      <c r="N6545" s="37"/>
      <c r="O6545" s="99" t="str">
        <f t="shared" si="245"/>
        <v/>
      </c>
      <c r="P6545" s="168">
        <f t="shared" si="243"/>
        <v>0</v>
      </c>
    </row>
    <row r="6546" spans="6:16" ht="15.75">
      <c r="F6546" s="76" t="str">
        <f t="shared" si="244"/>
        <v/>
      </c>
      <c r="N6546" s="37"/>
      <c r="O6546" s="99" t="str">
        <f t="shared" si="245"/>
        <v/>
      </c>
      <c r="P6546" s="168">
        <f t="shared" si="243"/>
        <v>0</v>
      </c>
    </row>
    <row r="6547" spans="6:16" ht="15.75">
      <c r="F6547" s="76" t="str">
        <f t="shared" si="244"/>
        <v/>
      </c>
      <c r="N6547" s="37"/>
      <c r="O6547" s="99" t="str">
        <f t="shared" si="245"/>
        <v/>
      </c>
      <c r="P6547" s="168">
        <f t="shared" si="243"/>
        <v>0</v>
      </c>
    </row>
    <row r="6548" spans="6:16" ht="15.75">
      <c r="F6548" s="76" t="str">
        <f t="shared" si="244"/>
        <v/>
      </c>
      <c r="N6548" s="37"/>
      <c r="O6548" s="99" t="str">
        <f t="shared" si="245"/>
        <v/>
      </c>
      <c r="P6548" s="168">
        <f t="shared" si="243"/>
        <v>0</v>
      </c>
    </row>
    <row r="6549" spans="6:16" ht="15.75">
      <c r="F6549" s="76" t="str">
        <f t="shared" si="244"/>
        <v/>
      </c>
      <c r="N6549" s="37"/>
      <c r="O6549" s="99" t="str">
        <f t="shared" si="245"/>
        <v/>
      </c>
      <c r="P6549" s="168">
        <f t="shared" si="243"/>
        <v>0</v>
      </c>
    </row>
    <row r="6550" spans="6:16" ht="15.75">
      <c r="F6550" s="76" t="str">
        <f t="shared" si="244"/>
        <v/>
      </c>
      <c r="N6550" s="37"/>
      <c r="O6550" s="99" t="str">
        <f t="shared" si="245"/>
        <v/>
      </c>
      <c r="P6550" s="168">
        <f t="shared" si="243"/>
        <v>0</v>
      </c>
    </row>
    <row r="6551" spans="6:16" ht="15.75">
      <c r="F6551" s="76" t="str">
        <f t="shared" si="244"/>
        <v/>
      </c>
      <c r="N6551" s="37"/>
      <c r="O6551" s="99" t="str">
        <f t="shared" si="245"/>
        <v/>
      </c>
      <c r="P6551" s="168">
        <f t="shared" si="243"/>
        <v>0</v>
      </c>
    </row>
    <row r="6552" spans="6:16" ht="15.75">
      <c r="F6552" s="76" t="str">
        <f t="shared" si="244"/>
        <v/>
      </c>
      <c r="N6552" s="37"/>
      <c r="O6552" s="99" t="str">
        <f t="shared" si="245"/>
        <v/>
      </c>
      <c r="P6552" s="168">
        <f t="shared" si="243"/>
        <v>0</v>
      </c>
    </row>
    <row r="6553" spans="6:16" ht="15.75">
      <c r="F6553" s="76" t="str">
        <f t="shared" si="244"/>
        <v/>
      </c>
      <c r="N6553" s="37"/>
      <c r="O6553" s="99" t="str">
        <f t="shared" si="245"/>
        <v/>
      </c>
      <c r="P6553" s="168">
        <f t="shared" si="243"/>
        <v>0</v>
      </c>
    </row>
    <row r="6554" spans="6:16" ht="15.75">
      <c r="F6554" s="76" t="str">
        <f t="shared" si="244"/>
        <v/>
      </c>
      <c r="N6554" s="37"/>
      <c r="O6554" s="99" t="str">
        <f t="shared" si="245"/>
        <v/>
      </c>
      <c r="P6554" s="168">
        <f t="shared" si="243"/>
        <v>0</v>
      </c>
    </row>
    <row r="6555" spans="6:16" ht="15.75">
      <c r="F6555" s="76" t="str">
        <f t="shared" si="244"/>
        <v/>
      </c>
      <c r="N6555" s="37"/>
      <c r="O6555" s="99" t="str">
        <f t="shared" si="245"/>
        <v/>
      </c>
      <c r="P6555" s="168">
        <f t="shared" si="243"/>
        <v>0</v>
      </c>
    </row>
    <row r="6556" spans="6:16" ht="15.75">
      <c r="F6556" s="76" t="str">
        <f t="shared" si="244"/>
        <v/>
      </c>
      <c r="N6556" s="37"/>
      <c r="O6556" s="99" t="str">
        <f t="shared" si="245"/>
        <v/>
      </c>
      <c r="P6556" s="168">
        <f t="shared" si="243"/>
        <v>0</v>
      </c>
    </row>
    <row r="6557" spans="6:16" ht="15.75">
      <c r="F6557" s="76" t="str">
        <f t="shared" si="244"/>
        <v/>
      </c>
      <c r="N6557" s="37"/>
      <c r="O6557" s="99" t="str">
        <f t="shared" si="245"/>
        <v/>
      </c>
      <c r="P6557" s="168">
        <f t="shared" si="243"/>
        <v>0</v>
      </c>
    </row>
    <row r="6558" spans="6:16" ht="15.75">
      <c r="F6558" s="76" t="str">
        <f t="shared" si="244"/>
        <v/>
      </c>
      <c r="N6558" s="37"/>
      <c r="O6558" s="99" t="str">
        <f t="shared" si="245"/>
        <v/>
      </c>
      <c r="P6558" s="168">
        <f t="shared" si="243"/>
        <v>0</v>
      </c>
    </row>
    <row r="6559" spans="6:16" ht="15.75">
      <c r="F6559" s="76" t="str">
        <f t="shared" si="244"/>
        <v/>
      </c>
      <c r="N6559" s="37"/>
      <c r="O6559" s="99" t="str">
        <f t="shared" si="245"/>
        <v/>
      </c>
      <c r="P6559" s="168">
        <f t="shared" si="243"/>
        <v>0</v>
      </c>
    </row>
    <row r="6560" spans="6:16" ht="15.75">
      <c r="F6560" s="76" t="str">
        <f t="shared" si="244"/>
        <v/>
      </c>
      <c r="N6560" s="37"/>
      <c r="O6560" s="99" t="str">
        <f t="shared" si="245"/>
        <v/>
      </c>
      <c r="P6560" s="168">
        <f t="shared" si="243"/>
        <v>0</v>
      </c>
    </row>
    <row r="6561" spans="6:16" ht="15.75">
      <c r="F6561" s="76" t="str">
        <f t="shared" si="244"/>
        <v/>
      </c>
      <c r="N6561" s="37"/>
      <c r="O6561" s="99" t="str">
        <f t="shared" si="245"/>
        <v/>
      </c>
      <c r="P6561" s="168">
        <f t="shared" si="243"/>
        <v>0</v>
      </c>
    </row>
    <row r="6562" spans="6:16" ht="15.75">
      <c r="F6562" s="76" t="str">
        <f t="shared" si="244"/>
        <v/>
      </c>
      <c r="N6562" s="37"/>
      <c r="O6562" s="99" t="str">
        <f t="shared" si="245"/>
        <v/>
      </c>
      <c r="P6562" s="168">
        <f t="shared" si="243"/>
        <v>0</v>
      </c>
    </row>
    <row r="6563" spans="6:16" ht="15.75">
      <c r="F6563" s="76" t="str">
        <f t="shared" si="244"/>
        <v/>
      </c>
      <c r="N6563" s="37"/>
      <c r="O6563" s="99" t="str">
        <f t="shared" si="245"/>
        <v/>
      </c>
      <c r="P6563" s="168">
        <f t="shared" si="243"/>
        <v>0</v>
      </c>
    </row>
    <row r="6564" spans="6:16" ht="15.75">
      <c r="F6564" s="76" t="str">
        <f t="shared" si="244"/>
        <v/>
      </c>
      <c r="N6564" s="37"/>
      <c r="O6564" s="99" t="str">
        <f t="shared" si="245"/>
        <v/>
      </c>
      <c r="P6564" s="168">
        <f t="shared" si="243"/>
        <v>0</v>
      </c>
    </row>
    <row r="6565" spans="6:16" ht="15.75">
      <c r="F6565" s="76" t="str">
        <f t="shared" si="244"/>
        <v/>
      </c>
      <c r="N6565" s="37"/>
      <c r="O6565" s="99" t="str">
        <f t="shared" si="245"/>
        <v/>
      </c>
      <c r="P6565" s="168">
        <f t="shared" si="243"/>
        <v>0</v>
      </c>
    </row>
    <row r="6566" spans="6:16" ht="15.75">
      <c r="F6566" s="76" t="str">
        <f t="shared" si="244"/>
        <v/>
      </c>
      <c r="N6566" s="37"/>
      <c r="O6566" s="99" t="str">
        <f t="shared" si="245"/>
        <v/>
      </c>
      <c r="P6566" s="168">
        <f t="shared" si="243"/>
        <v>0</v>
      </c>
    </row>
    <row r="6567" spans="6:16" ht="15.75">
      <c r="F6567" s="76" t="str">
        <f t="shared" si="244"/>
        <v/>
      </c>
      <c r="N6567" s="37"/>
      <c r="O6567" s="99" t="str">
        <f t="shared" si="245"/>
        <v/>
      </c>
      <c r="P6567" s="168">
        <f t="shared" si="243"/>
        <v>0</v>
      </c>
    </row>
    <row r="6568" spans="6:16" ht="15.75">
      <c r="F6568" s="76" t="str">
        <f t="shared" si="244"/>
        <v/>
      </c>
      <c r="N6568" s="37"/>
      <c r="O6568" s="99" t="str">
        <f t="shared" si="245"/>
        <v/>
      </c>
      <c r="P6568" s="168">
        <f t="shared" si="243"/>
        <v>0</v>
      </c>
    </row>
    <row r="6569" spans="6:16" ht="15.75">
      <c r="F6569" s="76" t="str">
        <f t="shared" si="244"/>
        <v/>
      </c>
      <c r="N6569" s="37"/>
      <c r="O6569" s="99" t="str">
        <f t="shared" si="245"/>
        <v/>
      </c>
      <c r="P6569" s="168">
        <f t="shared" si="243"/>
        <v>0</v>
      </c>
    </row>
    <row r="6570" spans="6:16" ht="15.75">
      <c r="F6570" s="76" t="str">
        <f t="shared" si="244"/>
        <v/>
      </c>
      <c r="N6570" s="37"/>
      <c r="O6570" s="99" t="str">
        <f t="shared" si="245"/>
        <v/>
      </c>
      <c r="P6570" s="168">
        <f t="shared" si="243"/>
        <v>0</v>
      </c>
    </row>
    <row r="6571" spans="6:16" ht="15.75">
      <c r="F6571" s="76" t="str">
        <f t="shared" si="244"/>
        <v/>
      </c>
      <c r="N6571" s="37"/>
      <c r="O6571" s="99" t="str">
        <f t="shared" si="245"/>
        <v/>
      </c>
      <c r="P6571" s="168">
        <f t="shared" si="243"/>
        <v>0</v>
      </c>
    </row>
    <row r="6572" spans="6:16" ht="15.75">
      <c r="F6572" s="76" t="str">
        <f t="shared" si="244"/>
        <v/>
      </c>
      <c r="N6572" s="37"/>
      <c r="O6572" s="99" t="str">
        <f t="shared" si="245"/>
        <v/>
      </c>
      <c r="P6572" s="168">
        <f t="shared" ref="P6572:P6635" si="246">IFERROR(T6572/S6572,0)</f>
        <v>0</v>
      </c>
    </row>
    <row r="6573" spans="6:16" ht="15.75">
      <c r="F6573" s="76" t="str">
        <f t="shared" si="244"/>
        <v/>
      </c>
      <c r="N6573" s="37"/>
      <c r="O6573" s="99" t="str">
        <f t="shared" si="245"/>
        <v/>
      </c>
      <c r="P6573" s="168">
        <f t="shared" si="246"/>
        <v>0</v>
      </c>
    </row>
    <row r="6574" spans="6:16" ht="15.75">
      <c r="F6574" s="76" t="str">
        <f t="shared" si="244"/>
        <v/>
      </c>
      <c r="N6574" s="37"/>
      <c r="O6574" s="99" t="str">
        <f t="shared" si="245"/>
        <v/>
      </c>
      <c r="P6574" s="168">
        <f t="shared" si="246"/>
        <v>0</v>
      </c>
    </row>
    <row r="6575" spans="6:16" ht="15.75">
      <c r="F6575" s="76" t="str">
        <f t="shared" si="244"/>
        <v/>
      </c>
      <c r="N6575" s="37"/>
      <c r="O6575" s="99" t="str">
        <f t="shared" si="245"/>
        <v/>
      </c>
      <c r="P6575" s="168">
        <f t="shared" si="246"/>
        <v>0</v>
      </c>
    </row>
    <row r="6576" spans="6:16" ht="15.75">
      <c r="F6576" s="76" t="str">
        <f t="shared" si="244"/>
        <v/>
      </c>
      <c r="N6576" s="37"/>
      <c r="O6576" s="99" t="str">
        <f t="shared" si="245"/>
        <v/>
      </c>
      <c r="P6576" s="168">
        <f t="shared" si="246"/>
        <v>0</v>
      </c>
    </row>
    <row r="6577" spans="6:16" ht="15.75">
      <c r="F6577" s="76" t="str">
        <f t="shared" si="244"/>
        <v/>
      </c>
      <c r="N6577" s="37"/>
      <c r="O6577" s="99" t="str">
        <f t="shared" si="245"/>
        <v/>
      </c>
      <c r="P6577" s="168">
        <f t="shared" si="246"/>
        <v>0</v>
      </c>
    </row>
    <row r="6578" spans="6:16" ht="15.75">
      <c r="F6578" s="76" t="str">
        <f t="shared" si="244"/>
        <v/>
      </c>
      <c r="N6578" s="37"/>
      <c r="O6578" s="99" t="str">
        <f t="shared" si="245"/>
        <v/>
      </c>
      <c r="P6578" s="168">
        <f t="shared" si="246"/>
        <v>0</v>
      </c>
    </row>
    <row r="6579" spans="6:16" ht="15.75">
      <c r="F6579" s="76" t="str">
        <f t="shared" si="244"/>
        <v/>
      </c>
      <c r="M6579" s="37"/>
      <c r="N6579" s="37"/>
      <c r="O6579" s="99" t="str">
        <f t="shared" si="245"/>
        <v/>
      </c>
      <c r="P6579" s="168">
        <f t="shared" si="246"/>
        <v>0</v>
      </c>
    </row>
    <row r="6580" spans="6:16" ht="15.75">
      <c r="F6580" s="76" t="str">
        <f t="shared" si="244"/>
        <v/>
      </c>
      <c r="M6580" s="37"/>
      <c r="N6580" s="37"/>
      <c r="O6580" s="99" t="str">
        <f t="shared" si="245"/>
        <v/>
      </c>
      <c r="P6580" s="168">
        <f t="shared" si="246"/>
        <v>0</v>
      </c>
    </row>
    <row r="6581" spans="6:16" ht="15.75">
      <c r="F6581" s="76" t="str">
        <f t="shared" si="244"/>
        <v/>
      </c>
      <c r="M6581" s="37"/>
      <c r="N6581" s="37"/>
      <c r="O6581" s="99" t="str">
        <f t="shared" si="245"/>
        <v/>
      </c>
      <c r="P6581" s="168">
        <f t="shared" si="246"/>
        <v>0</v>
      </c>
    </row>
    <row r="6582" spans="6:16" ht="15.75">
      <c r="F6582" s="76" t="str">
        <f t="shared" si="244"/>
        <v/>
      </c>
      <c r="M6582" s="37"/>
      <c r="N6582" s="37"/>
      <c r="O6582" s="99" t="str">
        <f t="shared" si="245"/>
        <v/>
      </c>
      <c r="P6582" s="168">
        <f t="shared" si="246"/>
        <v>0</v>
      </c>
    </row>
    <row r="6583" spans="6:16" ht="15.75">
      <c r="F6583" s="76" t="str">
        <f t="shared" si="244"/>
        <v/>
      </c>
      <c r="M6583" s="37"/>
      <c r="N6583" s="37"/>
      <c r="O6583" s="99" t="str">
        <f t="shared" si="245"/>
        <v/>
      </c>
      <c r="P6583" s="168">
        <f t="shared" si="246"/>
        <v>0</v>
      </c>
    </row>
    <row r="6584" spans="6:16" ht="15.75">
      <c r="F6584" s="76" t="str">
        <f t="shared" si="244"/>
        <v/>
      </c>
      <c r="M6584" s="37"/>
      <c r="N6584" s="37"/>
      <c r="O6584" s="99" t="str">
        <f t="shared" si="245"/>
        <v/>
      </c>
      <c r="P6584" s="168">
        <f t="shared" si="246"/>
        <v>0</v>
      </c>
    </row>
    <row r="6585" spans="6:16" ht="15.75">
      <c r="F6585" s="76" t="str">
        <f t="shared" si="244"/>
        <v/>
      </c>
      <c r="M6585" s="37"/>
      <c r="N6585" s="37"/>
      <c r="O6585" s="99" t="str">
        <f t="shared" si="245"/>
        <v/>
      </c>
      <c r="P6585" s="168">
        <f t="shared" si="246"/>
        <v>0</v>
      </c>
    </row>
    <row r="6586" spans="6:16" ht="15.75">
      <c r="F6586" s="76" t="str">
        <f t="shared" si="244"/>
        <v/>
      </c>
      <c r="M6586" s="37"/>
      <c r="N6586" s="37"/>
      <c r="O6586" s="99" t="str">
        <f t="shared" si="245"/>
        <v/>
      </c>
      <c r="P6586" s="168">
        <f t="shared" si="246"/>
        <v>0</v>
      </c>
    </row>
    <row r="6587" spans="6:16" ht="15.75">
      <c r="F6587" s="76" t="str">
        <f t="shared" si="244"/>
        <v/>
      </c>
      <c r="M6587" s="37"/>
      <c r="N6587" s="37"/>
      <c r="O6587" s="99" t="str">
        <f t="shared" si="245"/>
        <v/>
      </c>
      <c r="P6587" s="168">
        <f t="shared" si="246"/>
        <v>0</v>
      </c>
    </row>
    <row r="6588" spans="6:16" ht="15.75">
      <c r="F6588" s="76" t="str">
        <f t="shared" si="244"/>
        <v/>
      </c>
      <c r="M6588" s="37"/>
      <c r="N6588" s="37"/>
      <c r="O6588" s="99" t="str">
        <f t="shared" si="245"/>
        <v/>
      </c>
      <c r="P6588" s="168">
        <f t="shared" si="246"/>
        <v>0</v>
      </c>
    </row>
    <row r="6589" spans="6:16" ht="15.75">
      <c r="F6589" s="76" t="str">
        <f t="shared" si="244"/>
        <v/>
      </c>
      <c r="M6589" s="37"/>
      <c r="N6589" s="37"/>
      <c r="O6589" s="99" t="str">
        <f t="shared" si="245"/>
        <v/>
      </c>
      <c r="P6589" s="168">
        <f t="shared" si="246"/>
        <v>0</v>
      </c>
    </row>
    <row r="6590" spans="6:16" ht="15.75">
      <c r="F6590" s="76" t="str">
        <f t="shared" si="244"/>
        <v/>
      </c>
      <c r="M6590" s="37"/>
      <c r="N6590" s="37"/>
      <c r="O6590" s="99" t="str">
        <f t="shared" si="245"/>
        <v/>
      </c>
      <c r="P6590" s="168">
        <f t="shared" si="246"/>
        <v>0</v>
      </c>
    </row>
    <row r="6591" spans="6:16" ht="15.75">
      <c r="F6591" s="76" t="str">
        <f t="shared" si="244"/>
        <v/>
      </c>
      <c r="M6591" s="37"/>
      <c r="N6591" s="37"/>
      <c r="O6591" s="99" t="str">
        <f t="shared" si="245"/>
        <v/>
      </c>
      <c r="P6591" s="168">
        <f t="shared" si="246"/>
        <v>0</v>
      </c>
    </row>
    <row r="6592" spans="6:16" ht="15.75">
      <c r="F6592" s="76" t="str">
        <f t="shared" si="244"/>
        <v/>
      </c>
      <c r="M6592" s="37"/>
      <c r="N6592" s="37"/>
      <c r="O6592" s="99" t="str">
        <f t="shared" si="245"/>
        <v/>
      </c>
      <c r="P6592" s="168">
        <f t="shared" si="246"/>
        <v>0</v>
      </c>
    </row>
    <row r="6593" spans="6:16" ht="15.75">
      <c r="F6593" s="76" t="str">
        <f t="shared" si="244"/>
        <v/>
      </c>
      <c r="M6593" s="37"/>
      <c r="N6593" s="37"/>
      <c r="O6593" s="99" t="str">
        <f t="shared" si="245"/>
        <v/>
      </c>
      <c r="P6593" s="168">
        <f t="shared" si="246"/>
        <v>0</v>
      </c>
    </row>
    <row r="6594" spans="6:16" ht="15.75">
      <c r="F6594" s="76" t="str">
        <f t="shared" si="244"/>
        <v/>
      </c>
      <c r="M6594" s="37"/>
      <c r="N6594" s="37"/>
      <c r="O6594" s="99" t="str">
        <f t="shared" si="245"/>
        <v/>
      </c>
      <c r="P6594" s="168">
        <f t="shared" si="246"/>
        <v>0</v>
      </c>
    </row>
    <row r="6595" spans="6:16" ht="15.75">
      <c r="F6595" s="76" t="str">
        <f t="shared" si="244"/>
        <v/>
      </c>
      <c r="M6595" s="37"/>
      <c r="N6595" s="37"/>
      <c r="O6595" s="99" t="str">
        <f t="shared" si="245"/>
        <v/>
      </c>
      <c r="P6595" s="168">
        <f t="shared" si="246"/>
        <v>0</v>
      </c>
    </row>
    <row r="6596" spans="6:16" ht="15.75">
      <c r="F6596" s="76" t="str">
        <f t="shared" si="244"/>
        <v/>
      </c>
      <c r="M6596" s="37"/>
      <c r="N6596" s="37"/>
      <c r="O6596" s="99" t="str">
        <f t="shared" si="245"/>
        <v/>
      </c>
      <c r="P6596" s="168">
        <f t="shared" si="246"/>
        <v>0</v>
      </c>
    </row>
    <row r="6597" spans="6:16" ht="15.75">
      <c r="F6597" s="76" t="str">
        <f t="shared" si="244"/>
        <v/>
      </c>
      <c r="M6597" s="37"/>
      <c r="N6597" s="37"/>
      <c r="O6597" s="99" t="str">
        <f t="shared" si="245"/>
        <v/>
      </c>
      <c r="P6597" s="168">
        <f t="shared" si="246"/>
        <v>0</v>
      </c>
    </row>
    <row r="6598" spans="6:16" ht="15.75">
      <c r="F6598" s="76" t="str">
        <f t="shared" si="244"/>
        <v/>
      </c>
      <c r="M6598" s="37"/>
      <c r="N6598" s="37"/>
      <c r="O6598" s="99" t="str">
        <f t="shared" si="245"/>
        <v/>
      </c>
      <c r="P6598" s="168">
        <f t="shared" si="246"/>
        <v>0</v>
      </c>
    </row>
    <row r="6599" spans="6:16" ht="15.75">
      <c r="F6599" s="76" t="str">
        <f t="shared" si="244"/>
        <v/>
      </c>
      <c r="M6599" s="37"/>
      <c r="N6599" s="37"/>
      <c r="O6599" s="99" t="str">
        <f t="shared" si="245"/>
        <v/>
      </c>
      <c r="P6599" s="168">
        <f t="shared" si="246"/>
        <v>0</v>
      </c>
    </row>
    <row r="6600" spans="6:16" ht="15.75">
      <c r="F6600" s="76" t="str">
        <f t="shared" ref="F6600:F6663" si="247">B6600&amp;C6600&amp;D6600&amp;E6600</f>
        <v/>
      </c>
      <c r="M6600" s="37"/>
      <c r="N6600" s="37"/>
      <c r="O6600" s="99" t="str">
        <f t="shared" si="245"/>
        <v/>
      </c>
      <c r="P6600" s="168">
        <f t="shared" si="246"/>
        <v>0</v>
      </c>
    </row>
    <row r="6601" spans="6:16" ht="15.75">
      <c r="F6601" s="76" t="str">
        <f t="shared" si="247"/>
        <v/>
      </c>
      <c r="M6601" s="37"/>
      <c r="N6601" s="37"/>
      <c r="O6601" s="99" t="str">
        <f t="shared" si="245"/>
        <v/>
      </c>
      <c r="P6601" s="168">
        <f t="shared" si="246"/>
        <v>0</v>
      </c>
    </row>
    <row r="6602" spans="6:16" ht="15.75">
      <c r="F6602" s="76" t="str">
        <f t="shared" si="247"/>
        <v/>
      </c>
      <c r="M6602" s="37"/>
      <c r="N6602" s="37"/>
      <c r="O6602" s="99" t="str">
        <f t="shared" ref="O6602:O6665" si="248">+F6602&amp;M6602&amp;N6602</f>
        <v/>
      </c>
      <c r="P6602" s="168">
        <f t="shared" si="246"/>
        <v>0</v>
      </c>
    </row>
    <row r="6603" spans="6:16" ht="15.75">
      <c r="F6603" s="76" t="str">
        <f t="shared" si="247"/>
        <v/>
      </c>
      <c r="M6603" s="37"/>
      <c r="N6603" s="37"/>
      <c r="O6603" s="99" t="str">
        <f t="shared" si="248"/>
        <v/>
      </c>
      <c r="P6603" s="168">
        <f t="shared" si="246"/>
        <v>0</v>
      </c>
    </row>
    <row r="6604" spans="6:16" ht="15.75">
      <c r="F6604" s="76" t="str">
        <f t="shared" si="247"/>
        <v/>
      </c>
      <c r="M6604" s="37"/>
      <c r="N6604" s="37"/>
      <c r="O6604" s="99" t="str">
        <f t="shared" si="248"/>
        <v/>
      </c>
      <c r="P6604" s="168">
        <f t="shared" si="246"/>
        <v>0</v>
      </c>
    </row>
    <row r="6605" spans="6:16" ht="15.75">
      <c r="F6605" s="76" t="str">
        <f t="shared" si="247"/>
        <v/>
      </c>
      <c r="M6605" s="37"/>
      <c r="N6605" s="37"/>
      <c r="O6605" s="99" t="str">
        <f t="shared" si="248"/>
        <v/>
      </c>
      <c r="P6605" s="168">
        <f t="shared" si="246"/>
        <v>0</v>
      </c>
    </row>
    <row r="6606" spans="6:16" ht="15.75">
      <c r="F6606" s="76" t="str">
        <f t="shared" si="247"/>
        <v/>
      </c>
      <c r="M6606" s="37"/>
      <c r="N6606" s="37"/>
      <c r="O6606" s="99" t="str">
        <f t="shared" si="248"/>
        <v/>
      </c>
      <c r="P6606" s="168">
        <f t="shared" si="246"/>
        <v>0</v>
      </c>
    </row>
    <row r="6607" spans="6:16" ht="15.75">
      <c r="F6607" s="76" t="str">
        <f t="shared" si="247"/>
        <v/>
      </c>
      <c r="M6607" s="37"/>
      <c r="N6607" s="37"/>
      <c r="O6607" s="99" t="str">
        <f t="shared" si="248"/>
        <v/>
      </c>
      <c r="P6607" s="168">
        <f t="shared" si="246"/>
        <v>0</v>
      </c>
    </row>
    <row r="6608" spans="6:16" ht="15.75">
      <c r="F6608" s="76" t="str">
        <f t="shared" si="247"/>
        <v/>
      </c>
      <c r="M6608" s="37"/>
      <c r="N6608" s="37"/>
      <c r="O6608" s="99" t="str">
        <f t="shared" si="248"/>
        <v/>
      </c>
      <c r="P6608" s="168">
        <f t="shared" si="246"/>
        <v>0</v>
      </c>
    </row>
    <row r="6609" spans="6:16" ht="15.75">
      <c r="F6609" s="76" t="str">
        <f t="shared" si="247"/>
        <v/>
      </c>
      <c r="M6609" s="37"/>
      <c r="N6609" s="37"/>
      <c r="O6609" s="99" t="str">
        <f t="shared" si="248"/>
        <v/>
      </c>
      <c r="P6609" s="168">
        <f t="shared" si="246"/>
        <v>0</v>
      </c>
    </row>
    <row r="6610" spans="6:16" ht="15.75">
      <c r="F6610" s="76" t="str">
        <f t="shared" si="247"/>
        <v/>
      </c>
      <c r="M6610" s="37"/>
      <c r="N6610" s="37"/>
      <c r="O6610" s="99" t="str">
        <f t="shared" si="248"/>
        <v/>
      </c>
      <c r="P6610" s="168">
        <f t="shared" si="246"/>
        <v>0</v>
      </c>
    </row>
    <row r="6611" spans="6:16" ht="15.75">
      <c r="F6611" s="76" t="str">
        <f t="shared" si="247"/>
        <v/>
      </c>
      <c r="M6611" s="37"/>
      <c r="N6611" s="37"/>
      <c r="O6611" s="99" t="str">
        <f t="shared" si="248"/>
        <v/>
      </c>
      <c r="P6611" s="168">
        <f t="shared" si="246"/>
        <v>0</v>
      </c>
    </row>
    <row r="6612" spans="6:16" ht="15.75">
      <c r="F6612" s="76" t="str">
        <f t="shared" si="247"/>
        <v/>
      </c>
      <c r="M6612" s="37"/>
      <c r="N6612" s="37"/>
      <c r="O6612" s="99" t="str">
        <f t="shared" si="248"/>
        <v/>
      </c>
      <c r="P6612" s="168">
        <f t="shared" si="246"/>
        <v>0</v>
      </c>
    </row>
    <row r="6613" spans="6:16" ht="15.75">
      <c r="F6613" s="76" t="str">
        <f t="shared" si="247"/>
        <v/>
      </c>
      <c r="M6613" s="37"/>
      <c r="N6613" s="37"/>
      <c r="O6613" s="99" t="str">
        <f t="shared" si="248"/>
        <v/>
      </c>
      <c r="P6613" s="168">
        <f t="shared" si="246"/>
        <v>0</v>
      </c>
    </row>
    <row r="6614" spans="6:16" ht="15.75">
      <c r="F6614" s="76" t="str">
        <f t="shared" si="247"/>
        <v/>
      </c>
      <c r="M6614" s="37"/>
      <c r="N6614" s="37"/>
      <c r="O6614" s="99" t="str">
        <f t="shared" si="248"/>
        <v/>
      </c>
      <c r="P6614" s="168">
        <f t="shared" si="246"/>
        <v>0</v>
      </c>
    </row>
    <row r="6615" spans="6:16" ht="15.75">
      <c r="F6615" s="76" t="str">
        <f t="shared" si="247"/>
        <v/>
      </c>
      <c r="M6615" s="37"/>
      <c r="N6615" s="37"/>
      <c r="O6615" s="99" t="str">
        <f t="shared" si="248"/>
        <v/>
      </c>
      <c r="P6615" s="168">
        <f t="shared" si="246"/>
        <v>0</v>
      </c>
    </row>
    <row r="6616" spans="6:16" ht="15.75">
      <c r="F6616" s="76" t="str">
        <f t="shared" si="247"/>
        <v/>
      </c>
      <c r="M6616" s="37"/>
      <c r="N6616" s="37"/>
      <c r="O6616" s="99" t="str">
        <f t="shared" si="248"/>
        <v/>
      </c>
      <c r="P6616" s="168">
        <f t="shared" si="246"/>
        <v>0</v>
      </c>
    </row>
    <row r="6617" spans="6:16" ht="15.75">
      <c r="F6617" s="76" t="str">
        <f t="shared" si="247"/>
        <v/>
      </c>
      <c r="M6617" s="37"/>
      <c r="N6617" s="37"/>
      <c r="O6617" s="99" t="str">
        <f t="shared" si="248"/>
        <v/>
      </c>
      <c r="P6617" s="168">
        <f t="shared" si="246"/>
        <v>0</v>
      </c>
    </row>
    <row r="6618" spans="6:16" ht="15.75">
      <c r="F6618" s="76" t="str">
        <f t="shared" si="247"/>
        <v/>
      </c>
      <c r="M6618" s="37"/>
      <c r="N6618" s="37"/>
      <c r="O6618" s="99" t="str">
        <f t="shared" si="248"/>
        <v/>
      </c>
      <c r="P6618" s="168">
        <f t="shared" si="246"/>
        <v>0</v>
      </c>
    </row>
    <row r="6619" spans="6:16" ht="15.75">
      <c r="F6619" s="76" t="str">
        <f t="shared" si="247"/>
        <v/>
      </c>
      <c r="M6619" s="37"/>
      <c r="N6619" s="37"/>
      <c r="O6619" s="99" t="str">
        <f t="shared" si="248"/>
        <v/>
      </c>
      <c r="P6619" s="168">
        <f t="shared" si="246"/>
        <v>0</v>
      </c>
    </row>
    <row r="6620" spans="6:16" ht="15.75">
      <c r="F6620" s="76" t="str">
        <f t="shared" si="247"/>
        <v/>
      </c>
      <c r="M6620" s="37"/>
      <c r="N6620" s="37"/>
      <c r="O6620" s="99" t="str">
        <f t="shared" si="248"/>
        <v/>
      </c>
      <c r="P6620" s="168">
        <f t="shared" si="246"/>
        <v>0</v>
      </c>
    </row>
    <row r="6621" spans="6:16" ht="15.75">
      <c r="F6621" s="76" t="str">
        <f t="shared" si="247"/>
        <v/>
      </c>
      <c r="M6621" s="37"/>
      <c r="N6621" s="37"/>
      <c r="O6621" s="99" t="str">
        <f t="shared" si="248"/>
        <v/>
      </c>
      <c r="P6621" s="168">
        <f t="shared" si="246"/>
        <v>0</v>
      </c>
    </row>
    <row r="6622" spans="6:16" ht="15.75">
      <c r="F6622" s="76" t="str">
        <f t="shared" si="247"/>
        <v/>
      </c>
      <c r="M6622" s="37"/>
      <c r="N6622" s="37"/>
      <c r="O6622" s="99" t="str">
        <f t="shared" si="248"/>
        <v/>
      </c>
      <c r="P6622" s="168">
        <f t="shared" si="246"/>
        <v>0</v>
      </c>
    </row>
    <row r="6623" spans="6:16" ht="15.75">
      <c r="F6623" s="76" t="str">
        <f t="shared" si="247"/>
        <v/>
      </c>
      <c r="M6623" s="37"/>
      <c r="N6623" s="37"/>
      <c r="O6623" s="99" t="str">
        <f t="shared" si="248"/>
        <v/>
      </c>
      <c r="P6623" s="168">
        <f t="shared" si="246"/>
        <v>0</v>
      </c>
    </row>
    <row r="6624" spans="6:16" ht="15.75">
      <c r="F6624" s="76" t="str">
        <f t="shared" si="247"/>
        <v/>
      </c>
      <c r="M6624" s="37"/>
      <c r="N6624" s="37"/>
      <c r="O6624" s="99" t="str">
        <f t="shared" si="248"/>
        <v/>
      </c>
      <c r="P6624" s="168">
        <f t="shared" si="246"/>
        <v>0</v>
      </c>
    </row>
    <row r="6625" spans="6:16" ht="15.75">
      <c r="F6625" s="76" t="str">
        <f t="shared" si="247"/>
        <v/>
      </c>
      <c r="M6625" s="37"/>
      <c r="N6625" s="37"/>
      <c r="O6625" s="99" t="str">
        <f t="shared" si="248"/>
        <v/>
      </c>
      <c r="P6625" s="168">
        <f t="shared" si="246"/>
        <v>0</v>
      </c>
    </row>
    <row r="6626" spans="6:16" ht="15.75">
      <c r="F6626" s="76" t="str">
        <f t="shared" si="247"/>
        <v/>
      </c>
      <c r="M6626" s="37"/>
      <c r="N6626" s="37"/>
      <c r="O6626" s="99" t="str">
        <f t="shared" si="248"/>
        <v/>
      </c>
      <c r="P6626" s="168">
        <f t="shared" si="246"/>
        <v>0</v>
      </c>
    </row>
    <row r="6627" spans="6:16" ht="15.75">
      <c r="F6627" s="76" t="str">
        <f t="shared" si="247"/>
        <v/>
      </c>
      <c r="M6627" s="37"/>
      <c r="N6627" s="37"/>
      <c r="O6627" s="99" t="str">
        <f t="shared" si="248"/>
        <v/>
      </c>
      <c r="P6627" s="168">
        <f t="shared" si="246"/>
        <v>0</v>
      </c>
    </row>
    <row r="6628" spans="6:16" ht="15.75">
      <c r="F6628" s="76" t="str">
        <f t="shared" si="247"/>
        <v/>
      </c>
      <c r="M6628" s="37"/>
      <c r="N6628" s="37"/>
      <c r="O6628" s="99" t="str">
        <f t="shared" si="248"/>
        <v/>
      </c>
      <c r="P6628" s="168">
        <f t="shared" si="246"/>
        <v>0</v>
      </c>
    </row>
    <row r="6629" spans="6:16" ht="15.75">
      <c r="F6629" s="76" t="str">
        <f t="shared" si="247"/>
        <v/>
      </c>
      <c r="M6629" s="37"/>
      <c r="N6629" s="37"/>
      <c r="O6629" s="99" t="str">
        <f t="shared" si="248"/>
        <v/>
      </c>
      <c r="P6629" s="168">
        <f t="shared" si="246"/>
        <v>0</v>
      </c>
    </row>
    <row r="6630" spans="6:16" ht="15.75">
      <c r="F6630" s="76" t="str">
        <f t="shared" si="247"/>
        <v/>
      </c>
      <c r="M6630" s="37"/>
      <c r="N6630" s="37"/>
      <c r="O6630" s="99" t="str">
        <f t="shared" si="248"/>
        <v/>
      </c>
      <c r="P6630" s="168">
        <f t="shared" si="246"/>
        <v>0</v>
      </c>
    </row>
    <row r="6631" spans="6:16" ht="15.75">
      <c r="F6631" s="76" t="str">
        <f t="shared" si="247"/>
        <v/>
      </c>
      <c r="M6631" s="37"/>
      <c r="N6631" s="37"/>
      <c r="O6631" s="99" t="str">
        <f t="shared" si="248"/>
        <v/>
      </c>
      <c r="P6631" s="168">
        <f t="shared" si="246"/>
        <v>0</v>
      </c>
    </row>
    <row r="6632" spans="6:16" ht="15.75">
      <c r="F6632" s="76" t="str">
        <f t="shared" si="247"/>
        <v/>
      </c>
      <c r="M6632" s="37"/>
      <c r="N6632" s="37"/>
      <c r="O6632" s="99" t="str">
        <f t="shared" si="248"/>
        <v/>
      </c>
      <c r="P6632" s="168">
        <f t="shared" si="246"/>
        <v>0</v>
      </c>
    </row>
    <row r="6633" spans="6:16" ht="15.75">
      <c r="F6633" s="76" t="str">
        <f t="shared" si="247"/>
        <v/>
      </c>
      <c r="M6633" s="37"/>
      <c r="N6633" s="37"/>
      <c r="O6633" s="99" t="str">
        <f t="shared" si="248"/>
        <v/>
      </c>
      <c r="P6633" s="168">
        <f t="shared" si="246"/>
        <v>0</v>
      </c>
    </row>
    <row r="6634" spans="6:16" ht="15.75">
      <c r="F6634" s="76" t="str">
        <f t="shared" si="247"/>
        <v/>
      </c>
      <c r="M6634" s="37"/>
      <c r="N6634" s="37"/>
      <c r="O6634" s="99" t="str">
        <f t="shared" si="248"/>
        <v/>
      </c>
      <c r="P6634" s="168">
        <f t="shared" si="246"/>
        <v>0</v>
      </c>
    </row>
    <row r="6635" spans="6:16" ht="15.75">
      <c r="F6635" s="76" t="str">
        <f t="shared" si="247"/>
        <v/>
      </c>
      <c r="M6635" s="37"/>
      <c r="N6635" s="37"/>
      <c r="O6635" s="99" t="str">
        <f t="shared" si="248"/>
        <v/>
      </c>
      <c r="P6635" s="168">
        <f t="shared" si="246"/>
        <v>0</v>
      </c>
    </row>
    <row r="6636" spans="6:16" ht="15.75">
      <c r="F6636" s="76" t="str">
        <f t="shared" si="247"/>
        <v/>
      </c>
      <c r="M6636" s="37"/>
      <c r="N6636" s="37"/>
      <c r="O6636" s="99" t="str">
        <f t="shared" si="248"/>
        <v/>
      </c>
      <c r="P6636" s="168">
        <f t="shared" ref="P6636:P6699" si="249">IFERROR(T6636/S6636,0)</f>
        <v>0</v>
      </c>
    </row>
    <row r="6637" spans="6:16" ht="15.75">
      <c r="F6637" s="76" t="str">
        <f t="shared" si="247"/>
        <v/>
      </c>
      <c r="M6637" s="37"/>
      <c r="N6637" s="37"/>
      <c r="O6637" s="99" t="str">
        <f t="shared" si="248"/>
        <v/>
      </c>
      <c r="P6637" s="168">
        <f t="shared" si="249"/>
        <v>0</v>
      </c>
    </row>
    <row r="6638" spans="6:16" ht="15.75">
      <c r="F6638" s="76" t="str">
        <f t="shared" si="247"/>
        <v/>
      </c>
      <c r="M6638" s="37"/>
      <c r="N6638" s="37"/>
      <c r="O6638" s="99" t="str">
        <f t="shared" si="248"/>
        <v/>
      </c>
      <c r="P6638" s="168">
        <f t="shared" si="249"/>
        <v>0</v>
      </c>
    </row>
    <row r="6639" spans="6:16" ht="15.75">
      <c r="F6639" s="76" t="str">
        <f t="shared" si="247"/>
        <v/>
      </c>
      <c r="M6639" s="37"/>
      <c r="N6639" s="37"/>
      <c r="O6639" s="99" t="str">
        <f t="shared" si="248"/>
        <v/>
      </c>
      <c r="P6639" s="168">
        <f t="shared" si="249"/>
        <v>0</v>
      </c>
    </row>
    <row r="6640" spans="6:16" ht="15.75">
      <c r="F6640" s="76" t="str">
        <f t="shared" si="247"/>
        <v/>
      </c>
      <c r="M6640" s="37"/>
      <c r="N6640" s="37"/>
      <c r="O6640" s="99" t="str">
        <f t="shared" si="248"/>
        <v/>
      </c>
      <c r="P6640" s="168">
        <f t="shared" si="249"/>
        <v>0</v>
      </c>
    </row>
    <row r="6641" spans="6:16" ht="15.75">
      <c r="F6641" s="76" t="str">
        <f t="shared" si="247"/>
        <v/>
      </c>
      <c r="M6641" s="37"/>
      <c r="N6641" s="37"/>
      <c r="O6641" s="99" t="str">
        <f t="shared" si="248"/>
        <v/>
      </c>
      <c r="P6641" s="168">
        <f t="shared" si="249"/>
        <v>0</v>
      </c>
    </row>
    <row r="6642" spans="6:16" ht="15.75">
      <c r="F6642" s="76" t="str">
        <f t="shared" si="247"/>
        <v/>
      </c>
      <c r="M6642" s="37"/>
      <c r="N6642" s="37"/>
      <c r="O6642" s="99" t="str">
        <f t="shared" si="248"/>
        <v/>
      </c>
      <c r="P6642" s="168">
        <f t="shared" si="249"/>
        <v>0</v>
      </c>
    </row>
    <row r="6643" spans="6:16" ht="15.75">
      <c r="F6643" s="76" t="str">
        <f t="shared" si="247"/>
        <v/>
      </c>
      <c r="M6643" s="37"/>
      <c r="N6643" s="37"/>
      <c r="O6643" s="99" t="str">
        <f t="shared" si="248"/>
        <v/>
      </c>
      <c r="P6643" s="168">
        <f t="shared" si="249"/>
        <v>0</v>
      </c>
    </row>
    <row r="6644" spans="6:16" ht="15.75">
      <c r="F6644" s="76" t="str">
        <f t="shared" si="247"/>
        <v/>
      </c>
      <c r="M6644" s="37"/>
      <c r="N6644" s="37"/>
      <c r="O6644" s="99" t="str">
        <f t="shared" si="248"/>
        <v/>
      </c>
      <c r="P6644" s="168">
        <f t="shared" si="249"/>
        <v>0</v>
      </c>
    </row>
    <row r="6645" spans="6:16" ht="15.75">
      <c r="F6645" s="76" t="str">
        <f t="shared" si="247"/>
        <v/>
      </c>
      <c r="M6645" s="37"/>
      <c r="N6645" s="37"/>
      <c r="O6645" s="99" t="str">
        <f t="shared" si="248"/>
        <v/>
      </c>
      <c r="P6645" s="168">
        <f t="shared" si="249"/>
        <v>0</v>
      </c>
    </row>
    <row r="6646" spans="6:16" ht="15.75">
      <c r="F6646" s="76" t="str">
        <f t="shared" si="247"/>
        <v/>
      </c>
      <c r="M6646" s="37"/>
      <c r="N6646" s="37"/>
      <c r="O6646" s="99" t="str">
        <f t="shared" si="248"/>
        <v/>
      </c>
      <c r="P6646" s="168">
        <f t="shared" si="249"/>
        <v>0</v>
      </c>
    </row>
    <row r="6647" spans="6:16" ht="15.75">
      <c r="F6647" s="76" t="str">
        <f t="shared" si="247"/>
        <v/>
      </c>
      <c r="M6647" s="37"/>
      <c r="N6647" s="37"/>
      <c r="O6647" s="99" t="str">
        <f t="shared" si="248"/>
        <v/>
      </c>
      <c r="P6647" s="168">
        <f t="shared" si="249"/>
        <v>0</v>
      </c>
    </row>
    <row r="6648" spans="6:16" ht="15.75">
      <c r="F6648" s="76" t="str">
        <f t="shared" si="247"/>
        <v/>
      </c>
      <c r="M6648" s="37"/>
      <c r="N6648" s="37"/>
      <c r="O6648" s="99" t="str">
        <f t="shared" si="248"/>
        <v/>
      </c>
      <c r="P6648" s="168">
        <f t="shared" si="249"/>
        <v>0</v>
      </c>
    </row>
    <row r="6649" spans="6:16" ht="15.75">
      <c r="F6649" s="76" t="str">
        <f t="shared" si="247"/>
        <v/>
      </c>
      <c r="M6649" s="37"/>
      <c r="N6649" s="37"/>
      <c r="O6649" s="99" t="str">
        <f t="shared" si="248"/>
        <v/>
      </c>
      <c r="P6649" s="168">
        <f t="shared" si="249"/>
        <v>0</v>
      </c>
    </row>
    <row r="6650" spans="6:16" ht="15.75">
      <c r="F6650" s="76" t="str">
        <f t="shared" si="247"/>
        <v/>
      </c>
      <c r="M6650" s="37"/>
      <c r="N6650" s="37"/>
      <c r="O6650" s="99" t="str">
        <f t="shared" si="248"/>
        <v/>
      </c>
      <c r="P6650" s="168">
        <f t="shared" si="249"/>
        <v>0</v>
      </c>
    </row>
    <row r="6651" spans="6:16" ht="15.75">
      <c r="F6651" s="76" t="str">
        <f t="shared" si="247"/>
        <v/>
      </c>
      <c r="M6651" s="37"/>
      <c r="N6651" s="37"/>
      <c r="O6651" s="99" t="str">
        <f t="shared" si="248"/>
        <v/>
      </c>
      <c r="P6651" s="168">
        <f t="shared" si="249"/>
        <v>0</v>
      </c>
    </row>
    <row r="6652" spans="6:16" ht="15.75">
      <c r="F6652" s="76" t="str">
        <f t="shared" si="247"/>
        <v/>
      </c>
      <c r="M6652" s="37"/>
      <c r="N6652" s="37"/>
      <c r="O6652" s="99" t="str">
        <f t="shared" si="248"/>
        <v/>
      </c>
      <c r="P6652" s="168">
        <f t="shared" si="249"/>
        <v>0</v>
      </c>
    </row>
    <row r="6653" spans="6:16" ht="15.75">
      <c r="F6653" s="76" t="str">
        <f t="shared" si="247"/>
        <v/>
      </c>
      <c r="M6653" s="37"/>
      <c r="N6653" s="37"/>
      <c r="O6653" s="99" t="str">
        <f t="shared" si="248"/>
        <v/>
      </c>
      <c r="P6653" s="168">
        <f t="shared" si="249"/>
        <v>0</v>
      </c>
    </row>
    <row r="6654" spans="6:16" ht="15.75">
      <c r="F6654" s="76" t="str">
        <f t="shared" si="247"/>
        <v/>
      </c>
      <c r="M6654" s="37"/>
      <c r="N6654" s="37"/>
      <c r="O6654" s="99" t="str">
        <f t="shared" si="248"/>
        <v/>
      </c>
      <c r="P6654" s="168">
        <f t="shared" si="249"/>
        <v>0</v>
      </c>
    </row>
    <row r="6655" spans="6:16" ht="15.75">
      <c r="F6655" s="76" t="str">
        <f t="shared" si="247"/>
        <v/>
      </c>
      <c r="M6655" s="37"/>
      <c r="N6655" s="37"/>
      <c r="O6655" s="99" t="str">
        <f t="shared" si="248"/>
        <v/>
      </c>
      <c r="P6655" s="168">
        <f t="shared" si="249"/>
        <v>0</v>
      </c>
    </row>
    <row r="6656" spans="6:16" ht="15.75">
      <c r="F6656" s="76" t="str">
        <f t="shared" si="247"/>
        <v/>
      </c>
      <c r="M6656" s="37"/>
      <c r="N6656" s="37"/>
      <c r="O6656" s="99" t="str">
        <f t="shared" si="248"/>
        <v/>
      </c>
      <c r="P6656" s="168">
        <f t="shared" si="249"/>
        <v>0</v>
      </c>
    </row>
    <row r="6657" spans="6:16" ht="15.75">
      <c r="F6657" s="76" t="str">
        <f t="shared" si="247"/>
        <v/>
      </c>
      <c r="M6657" s="37"/>
      <c r="N6657" s="37"/>
      <c r="O6657" s="99" t="str">
        <f t="shared" si="248"/>
        <v/>
      </c>
      <c r="P6657" s="168">
        <f t="shared" si="249"/>
        <v>0</v>
      </c>
    </row>
    <row r="6658" spans="6:16" ht="15.75">
      <c r="F6658" s="76" t="str">
        <f t="shared" si="247"/>
        <v/>
      </c>
      <c r="M6658" s="37"/>
      <c r="N6658" s="37"/>
      <c r="O6658" s="99" t="str">
        <f t="shared" si="248"/>
        <v/>
      </c>
      <c r="P6658" s="168">
        <f t="shared" si="249"/>
        <v>0</v>
      </c>
    </row>
    <row r="6659" spans="6:16" ht="15.75">
      <c r="F6659" s="76" t="str">
        <f t="shared" si="247"/>
        <v/>
      </c>
      <c r="M6659" s="37"/>
      <c r="N6659" s="37"/>
      <c r="O6659" s="99" t="str">
        <f t="shared" si="248"/>
        <v/>
      </c>
      <c r="P6659" s="168">
        <f t="shared" si="249"/>
        <v>0</v>
      </c>
    </row>
    <row r="6660" spans="6:16" ht="15.75">
      <c r="F6660" s="76" t="str">
        <f t="shared" si="247"/>
        <v/>
      </c>
      <c r="M6660" s="37"/>
      <c r="N6660" s="37"/>
      <c r="O6660" s="99" t="str">
        <f t="shared" si="248"/>
        <v/>
      </c>
      <c r="P6660" s="168">
        <f t="shared" si="249"/>
        <v>0</v>
      </c>
    </row>
    <row r="6661" spans="6:16" ht="15.75">
      <c r="F6661" s="76" t="str">
        <f t="shared" si="247"/>
        <v/>
      </c>
      <c r="M6661" s="37"/>
      <c r="N6661" s="37"/>
      <c r="O6661" s="99" t="str">
        <f t="shared" si="248"/>
        <v/>
      </c>
      <c r="P6661" s="168">
        <f t="shared" si="249"/>
        <v>0</v>
      </c>
    </row>
    <row r="6662" spans="6:16" ht="15.75">
      <c r="F6662" s="76" t="str">
        <f t="shared" si="247"/>
        <v/>
      </c>
      <c r="M6662" s="37"/>
      <c r="N6662" s="37"/>
      <c r="O6662" s="99" t="str">
        <f t="shared" si="248"/>
        <v/>
      </c>
      <c r="P6662" s="168">
        <f t="shared" si="249"/>
        <v>0</v>
      </c>
    </row>
    <row r="6663" spans="6:16" ht="15.75">
      <c r="F6663" s="76" t="str">
        <f t="shared" si="247"/>
        <v/>
      </c>
      <c r="M6663" s="37"/>
      <c r="N6663" s="37"/>
      <c r="O6663" s="99" t="str">
        <f t="shared" si="248"/>
        <v/>
      </c>
      <c r="P6663" s="168">
        <f t="shared" si="249"/>
        <v>0</v>
      </c>
    </row>
    <row r="6664" spans="6:16" ht="15.75">
      <c r="F6664" s="76" t="str">
        <f t="shared" ref="F6664:F6727" si="250">B6664&amp;C6664&amp;D6664&amp;E6664</f>
        <v/>
      </c>
      <c r="M6664" s="37"/>
      <c r="N6664" s="37"/>
      <c r="O6664" s="99" t="str">
        <f t="shared" si="248"/>
        <v/>
      </c>
      <c r="P6664" s="168">
        <f t="shared" si="249"/>
        <v>0</v>
      </c>
    </row>
    <row r="6665" spans="6:16" ht="15.75">
      <c r="F6665" s="76" t="str">
        <f t="shared" si="250"/>
        <v/>
      </c>
      <c r="M6665" s="37"/>
      <c r="N6665" s="37"/>
      <c r="O6665" s="99" t="str">
        <f t="shared" si="248"/>
        <v/>
      </c>
      <c r="P6665" s="168">
        <f t="shared" si="249"/>
        <v>0</v>
      </c>
    </row>
    <row r="6666" spans="6:16" ht="15.75">
      <c r="F6666" s="76" t="str">
        <f t="shared" si="250"/>
        <v/>
      </c>
      <c r="M6666" s="37"/>
      <c r="N6666" s="37"/>
      <c r="O6666" s="99" t="str">
        <f t="shared" ref="O6666:O6729" si="251">+F6666&amp;M6666&amp;N6666</f>
        <v/>
      </c>
      <c r="P6666" s="168">
        <f t="shared" si="249"/>
        <v>0</v>
      </c>
    </row>
    <row r="6667" spans="6:16" ht="15.75">
      <c r="F6667" s="76" t="str">
        <f t="shared" si="250"/>
        <v/>
      </c>
      <c r="M6667" s="37"/>
      <c r="N6667" s="37"/>
      <c r="O6667" s="99" t="str">
        <f t="shared" si="251"/>
        <v/>
      </c>
      <c r="P6667" s="168">
        <f t="shared" si="249"/>
        <v>0</v>
      </c>
    </row>
    <row r="6668" spans="6:16" ht="15.75">
      <c r="F6668" s="76" t="str">
        <f t="shared" si="250"/>
        <v/>
      </c>
      <c r="M6668" s="37"/>
      <c r="N6668" s="37"/>
      <c r="O6668" s="99" t="str">
        <f t="shared" si="251"/>
        <v/>
      </c>
      <c r="P6668" s="168">
        <f t="shared" si="249"/>
        <v>0</v>
      </c>
    </row>
    <row r="6669" spans="6:16" ht="15.75">
      <c r="F6669" s="76" t="str">
        <f t="shared" si="250"/>
        <v/>
      </c>
      <c r="M6669" s="37"/>
      <c r="N6669" s="37"/>
      <c r="O6669" s="99" t="str">
        <f t="shared" si="251"/>
        <v/>
      </c>
      <c r="P6669" s="168">
        <f t="shared" si="249"/>
        <v>0</v>
      </c>
    </row>
    <row r="6670" spans="6:16" ht="15.75">
      <c r="F6670" s="76" t="str">
        <f t="shared" si="250"/>
        <v/>
      </c>
      <c r="M6670" s="37"/>
      <c r="N6670" s="37"/>
      <c r="O6670" s="99" t="str">
        <f t="shared" si="251"/>
        <v/>
      </c>
      <c r="P6670" s="168">
        <f t="shared" si="249"/>
        <v>0</v>
      </c>
    </row>
    <row r="6671" spans="6:16" ht="15.75">
      <c r="F6671" s="76" t="str">
        <f t="shared" si="250"/>
        <v/>
      </c>
      <c r="M6671" s="37"/>
      <c r="N6671" s="37"/>
      <c r="O6671" s="99" t="str">
        <f t="shared" si="251"/>
        <v/>
      </c>
      <c r="P6671" s="168">
        <f t="shared" si="249"/>
        <v>0</v>
      </c>
    </row>
    <row r="6672" spans="6:16" ht="15.75">
      <c r="F6672" s="76" t="str">
        <f t="shared" si="250"/>
        <v/>
      </c>
      <c r="M6672" s="37"/>
      <c r="N6672" s="37"/>
      <c r="O6672" s="99" t="str">
        <f t="shared" si="251"/>
        <v/>
      </c>
      <c r="P6672" s="168">
        <f t="shared" si="249"/>
        <v>0</v>
      </c>
    </row>
    <row r="6673" spans="6:16" ht="15.75">
      <c r="F6673" s="76" t="str">
        <f t="shared" si="250"/>
        <v/>
      </c>
      <c r="M6673" s="37"/>
      <c r="N6673" s="37"/>
      <c r="O6673" s="99" t="str">
        <f t="shared" si="251"/>
        <v/>
      </c>
      <c r="P6673" s="168">
        <f t="shared" si="249"/>
        <v>0</v>
      </c>
    </row>
    <row r="6674" spans="6:16" ht="15.75">
      <c r="F6674" s="76" t="str">
        <f t="shared" si="250"/>
        <v/>
      </c>
      <c r="M6674" s="37"/>
      <c r="N6674" s="37"/>
      <c r="O6674" s="99" t="str">
        <f t="shared" si="251"/>
        <v/>
      </c>
      <c r="P6674" s="168">
        <f t="shared" si="249"/>
        <v>0</v>
      </c>
    </row>
    <row r="6675" spans="6:16" ht="15.75">
      <c r="F6675" s="76" t="str">
        <f t="shared" si="250"/>
        <v/>
      </c>
      <c r="M6675" s="37"/>
      <c r="N6675" s="37"/>
      <c r="O6675" s="99" t="str">
        <f t="shared" si="251"/>
        <v/>
      </c>
      <c r="P6675" s="168">
        <f t="shared" si="249"/>
        <v>0</v>
      </c>
    </row>
    <row r="6676" spans="6:16" ht="15.75">
      <c r="F6676" s="76" t="str">
        <f t="shared" si="250"/>
        <v/>
      </c>
      <c r="M6676" s="37"/>
      <c r="N6676" s="37"/>
      <c r="O6676" s="99" t="str">
        <f t="shared" si="251"/>
        <v/>
      </c>
      <c r="P6676" s="168">
        <f t="shared" si="249"/>
        <v>0</v>
      </c>
    </row>
    <row r="6677" spans="6:16" ht="15.75">
      <c r="F6677" s="76" t="str">
        <f t="shared" si="250"/>
        <v/>
      </c>
      <c r="M6677" s="37"/>
      <c r="N6677" s="37"/>
      <c r="O6677" s="99" t="str">
        <f t="shared" si="251"/>
        <v/>
      </c>
      <c r="P6677" s="168">
        <f t="shared" si="249"/>
        <v>0</v>
      </c>
    </row>
    <row r="6678" spans="6:16" ht="15.75">
      <c r="F6678" s="76" t="str">
        <f t="shared" si="250"/>
        <v/>
      </c>
      <c r="M6678" s="37"/>
      <c r="N6678" s="37"/>
      <c r="O6678" s="99" t="str">
        <f t="shared" si="251"/>
        <v/>
      </c>
      <c r="P6678" s="168">
        <f t="shared" si="249"/>
        <v>0</v>
      </c>
    </row>
    <row r="6679" spans="6:16" ht="15.75">
      <c r="F6679" s="76" t="str">
        <f t="shared" si="250"/>
        <v/>
      </c>
      <c r="M6679" s="37"/>
      <c r="N6679" s="37"/>
      <c r="O6679" s="99" t="str">
        <f t="shared" si="251"/>
        <v/>
      </c>
      <c r="P6679" s="168">
        <f t="shared" si="249"/>
        <v>0</v>
      </c>
    </row>
    <row r="6680" spans="6:16" ht="15.75">
      <c r="F6680" s="76" t="str">
        <f t="shared" si="250"/>
        <v/>
      </c>
      <c r="M6680" s="37"/>
      <c r="N6680" s="37"/>
      <c r="O6680" s="99" t="str">
        <f t="shared" si="251"/>
        <v/>
      </c>
      <c r="P6680" s="168">
        <f t="shared" si="249"/>
        <v>0</v>
      </c>
    </row>
    <row r="6681" spans="6:16" ht="15.75">
      <c r="F6681" s="76" t="str">
        <f t="shared" si="250"/>
        <v/>
      </c>
      <c r="M6681" s="37"/>
      <c r="N6681" s="37"/>
      <c r="O6681" s="99" t="str">
        <f t="shared" si="251"/>
        <v/>
      </c>
      <c r="P6681" s="168">
        <f t="shared" si="249"/>
        <v>0</v>
      </c>
    </row>
    <row r="6682" spans="6:16" ht="15.75">
      <c r="F6682" s="76" t="str">
        <f t="shared" si="250"/>
        <v/>
      </c>
      <c r="M6682" s="37"/>
      <c r="N6682" s="37"/>
      <c r="O6682" s="99" t="str">
        <f t="shared" si="251"/>
        <v/>
      </c>
      <c r="P6682" s="168">
        <f t="shared" si="249"/>
        <v>0</v>
      </c>
    </row>
    <row r="6683" spans="6:16" ht="15.75">
      <c r="F6683" s="76" t="str">
        <f t="shared" si="250"/>
        <v/>
      </c>
      <c r="M6683" s="37"/>
      <c r="N6683" s="37"/>
      <c r="O6683" s="99" t="str">
        <f t="shared" si="251"/>
        <v/>
      </c>
      <c r="P6683" s="168">
        <f t="shared" si="249"/>
        <v>0</v>
      </c>
    </row>
    <row r="6684" spans="6:16" ht="15.75">
      <c r="F6684" s="76" t="str">
        <f t="shared" si="250"/>
        <v/>
      </c>
      <c r="M6684" s="37"/>
      <c r="N6684" s="37"/>
      <c r="O6684" s="99" t="str">
        <f t="shared" si="251"/>
        <v/>
      </c>
      <c r="P6684" s="168">
        <f t="shared" si="249"/>
        <v>0</v>
      </c>
    </row>
    <row r="6685" spans="6:16" ht="15.75">
      <c r="F6685" s="76" t="str">
        <f t="shared" si="250"/>
        <v/>
      </c>
      <c r="M6685" s="37"/>
      <c r="N6685" s="37"/>
      <c r="O6685" s="99" t="str">
        <f t="shared" si="251"/>
        <v/>
      </c>
      <c r="P6685" s="168">
        <f t="shared" si="249"/>
        <v>0</v>
      </c>
    </row>
    <row r="6686" spans="6:16" ht="15.75">
      <c r="F6686" s="76" t="str">
        <f t="shared" si="250"/>
        <v/>
      </c>
      <c r="M6686" s="37"/>
      <c r="N6686" s="37"/>
      <c r="O6686" s="99" t="str">
        <f t="shared" si="251"/>
        <v/>
      </c>
      <c r="P6686" s="168">
        <f t="shared" si="249"/>
        <v>0</v>
      </c>
    </row>
    <row r="6687" spans="6:16" ht="15.75">
      <c r="F6687" s="76" t="str">
        <f t="shared" si="250"/>
        <v/>
      </c>
      <c r="M6687" s="37"/>
      <c r="N6687" s="37"/>
      <c r="O6687" s="99" t="str">
        <f t="shared" si="251"/>
        <v/>
      </c>
      <c r="P6687" s="168">
        <f t="shared" si="249"/>
        <v>0</v>
      </c>
    </row>
    <row r="6688" spans="6:16" ht="15.75">
      <c r="F6688" s="76" t="str">
        <f t="shared" si="250"/>
        <v/>
      </c>
      <c r="M6688" s="37"/>
      <c r="N6688" s="37"/>
      <c r="O6688" s="99" t="str">
        <f t="shared" si="251"/>
        <v/>
      </c>
      <c r="P6688" s="168">
        <f t="shared" si="249"/>
        <v>0</v>
      </c>
    </row>
    <row r="6689" spans="6:16" ht="15.75">
      <c r="F6689" s="76" t="str">
        <f t="shared" si="250"/>
        <v/>
      </c>
      <c r="M6689" s="37"/>
      <c r="N6689" s="37"/>
      <c r="O6689" s="99" t="str">
        <f t="shared" si="251"/>
        <v/>
      </c>
      <c r="P6689" s="168">
        <f t="shared" si="249"/>
        <v>0</v>
      </c>
    </row>
    <row r="6690" spans="6:16" ht="15.75">
      <c r="F6690" s="76" t="str">
        <f t="shared" si="250"/>
        <v/>
      </c>
      <c r="M6690" s="37"/>
      <c r="N6690" s="37"/>
      <c r="O6690" s="99" t="str">
        <f t="shared" si="251"/>
        <v/>
      </c>
      <c r="P6690" s="168">
        <f t="shared" si="249"/>
        <v>0</v>
      </c>
    </row>
    <row r="6691" spans="6:16" ht="15.75">
      <c r="F6691" s="76" t="str">
        <f t="shared" si="250"/>
        <v/>
      </c>
      <c r="M6691" s="37"/>
      <c r="N6691" s="37"/>
      <c r="O6691" s="99" t="str">
        <f t="shared" si="251"/>
        <v/>
      </c>
      <c r="P6691" s="168">
        <f t="shared" si="249"/>
        <v>0</v>
      </c>
    </row>
    <row r="6692" spans="6:16" ht="15.75">
      <c r="F6692" s="76" t="str">
        <f t="shared" si="250"/>
        <v/>
      </c>
      <c r="M6692" s="37"/>
      <c r="N6692" s="37"/>
      <c r="O6692" s="99" t="str">
        <f t="shared" si="251"/>
        <v/>
      </c>
      <c r="P6692" s="168">
        <f t="shared" si="249"/>
        <v>0</v>
      </c>
    </row>
    <row r="6693" spans="6:16" ht="15.75">
      <c r="F6693" s="76" t="str">
        <f t="shared" si="250"/>
        <v/>
      </c>
      <c r="M6693" s="37"/>
      <c r="N6693" s="37"/>
      <c r="O6693" s="99" t="str">
        <f t="shared" si="251"/>
        <v/>
      </c>
      <c r="P6693" s="168">
        <f t="shared" si="249"/>
        <v>0</v>
      </c>
    </row>
    <row r="6694" spans="6:16" ht="15.75">
      <c r="F6694" s="76" t="str">
        <f t="shared" si="250"/>
        <v/>
      </c>
      <c r="M6694" s="37"/>
      <c r="N6694" s="37"/>
      <c r="O6694" s="99" t="str">
        <f t="shared" si="251"/>
        <v/>
      </c>
      <c r="P6694" s="168">
        <f t="shared" si="249"/>
        <v>0</v>
      </c>
    </row>
    <row r="6695" spans="6:16" ht="15.75">
      <c r="F6695" s="76" t="str">
        <f t="shared" si="250"/>
        <v/>
      </c>
      <c r="M6695" s="37"/>
      <c r="N6695" s="37"/>
      <c r="O6695" s="99" t="str">
        <f t="shared" si="251"/>
        <v/>
      </c>
      <c r="P6695" s="168">
        <f t="shared" si="249"/>
        <v>0</v>
      </c>
    </row>
    <row r="6696" spans="6:16" ht="15.75">
      <c r="F6696" s="76" t="str">
        <f t="shared" si="250"/>
        <v/>
      </c>
      <c r="M6696" s="37"/>
      <c r="N6696" s="37"/>
      <c r="O6696" s="99" t="str">
        <f t="shared" si="251"/>
        <v/>
      </c>
      <c r="P6696" s="168">
        <f t="shared" si="249"/>
        <v>0</v>
      </c>
    </row>
    <row r="6697" spans="6:16" ht="15.75">
      <c r="F6697" s="76" t="str">
        <f t="shared" si="250"/>
        <v/>
      </c>
      <c r="M6697" s="37"/>
      <c r="N6697" s="37"/>
      <c r="O6697" s="99" t="str">
        <f t="shared" si="251"/>
        <v/>
      </c>
      <c r="P6697" s="168">
        <f t="shared" si="249"/>
        <v>0</v>
      </c>
    </row>
    <row r="6698" spans="6:16" ht="15.75">
      <c r="F6698" s="76" t="str">
        <f t="shared" si="250"/>
        <v/>
      </c>
      <c r="M6698" s="37"/>
      <c r="N6698" s="37"/>
      <c r="O6698" s="99" t="str">
        <f t="shared" si="251"/>
        <v/>
      </c>
      <c r="P6698" s="168">
        <f t="shared" si="249"/>
        <v>0</v>
      </c>
    </row>
    <row r="6699" spans="6:16" ht="15.75">
      <c r="F6699" s="76" t="str">
        <f t="shared" si="250"/>
        <v/>
      </c>
      <c r="M6699" s="37"/>
      <c r="N6699" s="37"/>
      <c r="O6699" s="99" t="str">
        <f t="shared" si="251"/>
        <v/>
      </c>
      <c r="P6699" s="168">
        <f t="shared" si="249"/>
        <v>0</v>
      </c>
    </row>
    <row r="6700" spans="6:16" ht="15.75">
      <c r="F6700" s="76" t="str">
        <f t="shared" si="250"/>
        <v/>
      </c>
      <c r="M6700" s="37"/>
      <c r="N6700" s="37"/>
      <c r="O6700" s="99" t="str">
        <f t="shared" si="251"/>
        <v/>
      </c>
      <c r="P6700" s="168">
        <f t="shared" ref="P6700:P6763" si="252">IFERROR(T6700/S6700,0)</f>
        <v>0</v>
      </c>
    </row>
    <row r="6701" spans="6:16" ht="15.75">
      <c r="F6701" s="76" t="str">
        <f t="shared" si="250"/>
        <v/>
      </c>
      <c r="M6701" s="37"/>
      <c r="N6701" s="37"/>
      <c r="O6701" s="99" t="str">
        <f t="shared" si="251"/>
        <v/>
      </c>
      <c r="P6701" s="168">
        <f t="shared" si="252"/>
        <v>0</v>
      </c>
    </row>
    <row r="6702" spans="6:16" ht="15.75">
      <c r="F6702" s="76" t="str">
        <f t="shared" si="250"/>
        <v/>
      </c>
      <c r="M6702" s="37"/>
      <c r="N6702" s="37"/>
      <c r="O6702" s="99" t="str">
        <f t="shared" si="251"/>
        <v/>
      </c>
      <c r="P6702" s="168">
        <f t="shared" si="252"/>
        <v>0</v>
      </c>
    </row>
    <row r="6703" spans="6:16" ht="15.75">
      <c r="F6703" s="76" t="str">
        <f t="shared" si="250"/>
        <v/>
      </c>
      <c r="M6703" s="37"/>
      <c r="N6703" s="37"/>
      <c r="O6703" s="99" t="str">
        <f t="shared" si="251"/>
        <v/>
      </c>
      <c r="P6703" s="168">
        <f t="shared" si="252"/>
        <v>0</v>
      </c>
    </row>
    <row r="6704" spans="6:16" ht="15.75">
      <c r="F6704" s="76" t="str">
        <f t="shared" si="250"/>
        <v/>
      </c>
      <c r="M6704" s="37"/>
      <c r="N6704" s="37"/>
      <c r="O6704" s="99" t="str">
        <f t="shared" si="251"/>
        <v/>
      </c>
      <c r="P6704" s="168">
        <f t="shared" si="252"/>
        <v>0</v>
      </c>
    </row>
    <row r="6705" spans="6:16" ht="15.75">
      <c r="F6705" s="76" t="str">
        <f t="shared" si="250"/>
        <v/>
      </c>
      <c r="M6705" s="37"/>
      <c r="N6705" s="37"/>
      <c r="O6705" s="99" t="str">
        <f t="shared" si="251"/>
        <v/>
      </c>
      <c r="P6705" s="168">
        <f t="shared" si="252"/>
        <v>0</v>
      </c>
    </row>
    <row r="6706" spans="6:16" ht="15.75">
      <c r="F6706" s="76" t="str">
        <f t="shared" si="250"/>
        <v/>
      </c>
      <c r="M6706" s="37"/>
      <c r="N6706" s="37"/>
      <c r="O6706" s="99" t="str">
        <f t="shared" si="251"/>
        <v/>
      </c>
      <c r="P6706" s="168">
        <f t="shared" si="252"/>
        <v>0</v>
      </c>
    </row>
    <row r="6707" spans="6:16" ht="15.75">
      <c r="F6707" s="76" t="str">
        <f t="shared" si="250"/>
        <v/>
      </c>
      <c r="M6707" s="37"/>
      <c r="N6707" s="37"/>
      <c r="O6707" s="99" t="str">
        <f t="shared" si="251"/>
        <v/>
      </c>
      <c r="P6707" s="168">
        <f t="shared" si="252"/>
        <v>0</v>
      </c>
    </row>
    <row r="6708" spans="6:16" ht="15.75">
      <c r="F6708" s="76" t="str">
        <f t="shared" si="250"/>
        <v/>
      </c>
      <c r="M6708" s="37"/>
      <c r="N6708" s="37"/>
      <c r="O6708" s="99" t="str">
        <f t="shared" si="251"/>
        <v/>
      </c>
      <c r="P6708" s="168">
        <f t="shared" si="252"/>
        <v>0</v>
      </c>
    </row>
    <row r="6709" spans="6:16" ht="15.75">
      <c r="F6709" s="76" t="str">
        <f t="shared" si="250"/>
        <v/>
      </c>
      <c r="M6709" s="37"/>
      <c r="N6709" s="37"/>
      <c r="O6709" s="99" t="str">
        <f t="shared" si="251"/>
        <v/>
      </c>
      <c r="P6709" s="168">
        <f t="shared" si="252"/>
        <v>0</v>
      </c>
    </row>
    <row r="6710" spans="6:16" ht="15.75">
      <c r="F6710" s="76" t="str">
        <f t="shared" si="250"/>
        <v/>
      </c>
      <c r="M6710" s="37"/>
      <c r="N6710" s="37"/>
      <c r="O6710" s="99" t="str">
        <f t="shared" si="251"/>
        <v/>
      </c>
      <c r="P6710" s="168">
        <f t="shared" si="252"/>
        <v>0</v>
      </c>
    </row>
    <row r="6711" spans="6:16" ht="15.75">
      <c r="F6711" s="76" t="str">
        <f t="shared" si="250"/>
        <v/>
      </c>
      <c r="M6711" s="37"/>
      <c r="N6711" s="37"/>
      <c r="O6711" s="99" t="str">
        <f t="shared" si="251"/>
        <v/>
      </c>
      <c r="P6711" s="168">
        <f t="shared" si="252"/>
        <v>0</v>
      </c>
    </row>
    <row r="6712" spans="6:16" ht="15.75">
      <c r="F6712" s="76" t="str">
        <f t="shared" si="250"/>
        <v/>
      </c>
      <c r="M6712" s="37"/>
      <c r="N6712" s="37"/>
      <c r="O6712" s="99" t="str">
        <f t="shared" si="251"/>
        <v/>
      </c>
      <c r="P6712" s="168">
        <f t="shared" si="252"/>
        <v>0</v>
      </c>
    </row>
    <row r="6713" spans="6:16" ht="15.75">
      <c r="F6713" s="76" t="str">
        <f t="shared" si="250"/>
        <v/>
      </c>
      <c r="M6713" s="37"/>
      <c r="N6713" s="37"/>
      <c r="O6713" s="99" t="str">
        <f t="shared" si="251"/>
        <v/>
      </c>
      <c r="P6713" s="168">
        <f t="shared" si="252"/>
        <v>0</v>
      </c>
    </row>
    <row r="6714" spans="6:16" ht="15.75">
      <c r="F6714" s="76" t="str">
        <f t="shared" si="250"/>
        <v/>
      </c>
      <c r="M6714" s="37"/>
      <c r="N6714" s="37"/>
      <c r="O6714" s="99" t="str">
        <f t="shared" si="251"/>
        <v/>
      </c>
      <c r="P6714" s="168">
        <f t="shared" si="252"/>
        <v>0</v>
      </c>
    </row>
    <row r="6715" spans="6:16" ht="15.75">
      <c r="F6715" s="76" t="str">
        <f t="shared" si="250"/>
        <v/>
      </c>
      <c r="M6715" s="37"/>
      <c r="N6715" s="37"/>
      <c r="O6715" s="99" t="str">
        <f t="shared" si="251"/>
        <v/>
      </c>
      <c r="P6715" s="168">
        <f t="shared" si="252"/>
        <v>0</v>
      </c>
    </row>
    <row r="6716" spans="6:16" ht="15.75">
      <c r="F6716" s="76" t="str">
        <f t="shared" si="250"/>
        <v/>
      </c>
      <c r="M6716" s="37"/>
      <c r="N6716" s="37"/>
      <c r="O6716" s="99" t="str">
        <f t="shared" si="251"/>
        <v/>
      </c>
      <c r="P6716" s="168">
        <f t="shared" si="252"/>
        <v>0</v>
      </c>
    </row>
    <row r="6717" spans="6:16" ht="15.75">
      <c r="F6717" s="76" t="str">
        <f t="shared" si="250"/>
        <v/>
      </c>
      <c r="M6717" s="37"/>
      <c r="N6717" s="37"/>
      <c r="O6717" s="99" t="str">
        <f t="shared" si="251"/>
        <v/>
      </c>
      <c r="P6717" s="168">
        <f t="shared" si="252"/>
        <v>0</v>
      </c>
    </row>
    <row r="6718" spans="6:16" ht="15.75">
      <c r="F6718" s="76" t="str">
        <f t="shared" si="250"/>
        <v/>
      </c>
      <c r="M6718" s="37"/>
      <c r="N6718" s="37"/>
      <c r="O6718" s="99" t="str">
        <f t="shared" si="251"/>
        <v/>
      </c>
      <c r="P6718" s="168">
        <f t="shared" si="252"/>
        <v>0</v>
      </c>
    </row>
    <row r="6719" spans="6:16" ht="15.75">
      <c r="F6719" s="76" t="str">
        <f t="shared" si="250"/>
        <v/>
      </c>
      <c r="M6719" s="37"/>
      <c r="N6719" s="37"/>
      <c r="O6719" s="99" t="str">
        <f t="shared" si="251"/>
        <v/>
      </c>
      <c r="P6719" s="168">
        <f t="shared" si="252"/>
        <v>0</v>
      </c>
    </row>
    <row r="6720" spans="6:16" ht="15.75">
      <c r="F6720" s="76" t="str">
        <f t="shared" si="250"/>
        <v/>
      </c>
      <c r="M6720" s="37"/>
      <c r="N6720" s="37"/>
      <c r="O6720" s="99" t="str">
        <f t="shared" si="251"/>
        <v/>
      </c>
      <c r="P6720" s="168">
        <f t="shared" si="252"/>
        <v>0</v>
      </c>
    </row>
    <row r="6721" spans="6:16" ht="15.75">
      <c r="F6721" s="76" t="str">
        <f t="shared" si="250"/>
        <v/>
      </c>
      <c r="M6721" s="37"/>
      <c r="N6721" s="37"/>
      <c r="O6721" s="99" t="str">
        <f t="shared" si="251"/>
        <v/>
      </c>
      <c r="P6721" s="168">
        <f t="shared" si="252"/>
        <v>0</v>
      </c>
    </row>
    <row r="6722" spans="6:16" ht="15.75">
      <c r="F6722" s="76" t="str">
        <f t="shared" si="250"/>
        <v/>
      </c>
      <c r="M6722" s="37"/>
      <c r="N6722" s="37"/>
      <c r="O6722" s="99" t="str">
        <f t="shared" si="251"/>
        <v/>
      </c>
      <c r="P6722" s="168">
        <f t="shared" si="252"/>
        <v>0</v>
      </c>
    </row>
    <row r="6723" spans="6:16" ht="15.75">
      <c r="F6723" s="76" t="str">
        <f t="shared" si="250"/>
        <v/>
      </c>
      <c r="M6723" s="37"/>
      <c r="N6723" s="37"/>
      <c r="O6723" s="99" t="str">
        <f t="shared" si="251"/>
        <v/>
      </c>
      <c r="P6723" s="168">
        <f t="shared" si="252"/>
        <v>0</v>
      </c>
    </row>
    <row r="6724" spans="6:16" ht="15.75">
      <c r="F6724" s="76" t="str">
        <f t="shared" si="250"/>
        <v/>
      </c>
      <c r="M6724" s="37"/>
      <c r="N6724" s="37"/>
      <c r="O6724" s="99" t="str">
        <f t="shared" si="251"/>
        <v/>
      </c>
      <c r="P6724" s="168">
        <f t="shared" si="252"/>
        <v>0</v>
      </c>
    </row>
    <row r="6725" spans="6:16" ht="15.75">
      <c r="F6725" s="76" t="str">
        <f t="shared" si="250"/>
        <v/>
      </c>
      <c r="M6725" s="37"/>
      <c r="N6725" s="37"/>
      <c r="O6725" s="99" t="str">
        <f t="shared" si="251"/>
        <v/>
      </c>
      <c r="P6725" s="168">
        <f t="shared" si="252"/>
        <v>0</v>
      </c>
    </row>
    <row r="6726" spans="6:16" ht="15.75">
      <c r="F6726" s="76" t="str">
        <f t="shared" si="250"/>
        <v/>
      </c>
      <c r="M6726" s="37"/>
      <c r="N6726" s="37"/>
      <c r="O6726" s="99" t="str">
        <f t="shared" si="251"/>
        <v/>
      </c>
      <c r="P6726" s="168">
        <f t="shared" si="252"/>
        <v>0</v>
      </c>
    </row>
    <row r="6727" spans="6:16" ht="15.75">
      <c r="F6727" s="76" t="str">
        <f t="shared" si="250"/>
        <v/>
      </c>
      <c r="M6727" s="37"/>
      <c r="N6727" s="37"/>
      <c r="O6727" s="99" t="str">
        <f t="shared" si="251"/>
        <v/>
      </c>
      <c r="P6727" s="168">
        <f t="shared" si="252"/>
        <v>0</v>
      </c>
    </row>
    <row r="6728" spans="6:16" ht="15.75">
      <c r="F6728" s="76" t="str">
        <f t="shared" ref="F6728:F6791" si="253">B6728&amp;C6728&amp;D6728&amp;E6728</f>
        <v/>
      </c>
      <c r="M6728" s="37"/>
      <c r="N6728" s="37"/>
      <c r="O6728" s="99" t="str">
        <f t="shared" si="251"/>
        <v/>
      </c>
      <c r="P6728" s="168">
        <f t="shared" si="252"/>
        <v>0</v>
      </c>
    </row>
    <row r="6729" spans="6:16" ht="15.75">
      <c r="F6729" s="76" t="str">
        <f t="shared" si="253"/>
        <v/>
      </c>
      <c r="M6729" s="37"/>
      <c r="N6729" s="37"/>
      <c r="O6729" s="99" t="str">
        <f t="shared" si="251"/>
        <v/>
      </c>
      <c r="P6729" s="168">
        <f t="shared" si="252"/>
        <v>0</v>
      </c>
    </row>
    <row r="6730" spans="6:16" ht="15.75">
      <c r="F6730" s="76" t="str">
        <f t="shared" si="253"/>
        <v/>
      </c>
      <c r="M6730" s="37"/>
      <c r="N6730" s="37"/>
      <c r="O6730" s="99" t="str">
        <f t="shared" ref="O6730:O6793" si="254">+F6730&amp;M6730&amp;N6730</f>
        <v/>
      </c>
      <c r="P6730" s="168">
        <f t="shared" si="252"/>
        <v>0</v>
      </c>
    </row>
    <row r="6731" spans="6:16" ht="15.75">
      <c r="F6731" s="76" t="str">
        <f t="shared" si="253"/>
        <v/>
      </c>
      <c r="M6731" s="37"/>
      <c r="N6731" s="37"/>
      <c r="O6731" s="99" t="str">
        <f t="shared" si="254"/>
        <v/>
      </c>
      <c r="P6731" s="168">
        <f t="shared" si="252"/>
        <v>0</v>
      </c>
    </row>
    <row r="6732" spans="6:16" ht="15.75">
      <c r="F6732" s="76" t="str">
        <f t="shared" si="253"/>
        <v/>
      </c>
      <c r="M6732" s="37"/>
      <c r="N6732" s="37"/>
      <c r="O6732" s="99" t="str">
        <f t="shared" si="254"/>
        <v/>
      </c>
      <c r="P6732" s="168">
        <f t="shared" si="252"/>
        <v>0</v>
      </c>
    </row>
    <row r="6733" spans="6:16" ht="15.75">
      <c r="F6733" s="76" t="str">
        <f t="shared" si="253"/>
        <v/>
      </c>
      <c r="M6733" s="37"/>
      <c r="N6733" s="37"/>
      <c r="O6733" s="99" t="str">
        <f t="shared" si="254"/>
        <v/>
      </c>
      <c r="P6733" s="168">
        <f t="shared" si="252"/>
        <v>0</v>
      </c>
    </row>
    <row r="6734" spans="6:16" ht="15.75">
      <c r="F6734" s="76" t="str">
        <f t="shared" si="253"/>
        <v/>
      </c>
      <c r="M6734" s="37"/>
      <c r="N6734" s="37"/>
      <c r="O6734" s="99" t="str">
        <f t="shared" si="254"/>
        <v/>
      </c>
      <c r="P6734" s="168">
        <f t="shared" si="252"/>
        <v>0</v>
      </c>
    </row>
    <row r="6735" spans="6:16" ht="15.75">
      <c r="F6735" s="76" t="str">
        <f t="shared" si="253"/>
        <v/>
      </c>
      <c r="M6735" s="37"/>
      <c r="N6735" s="37"/>
      <c r="O6735" s="99" t="str">
        <f t="shared" si="254"/>
        <v/>
      </c>
      <c r="P6735" s="168">
        <f t="shared" si="252"/>
        <v>0</v>
      </c>
    </row>
    <row r="6736" spans="6:16" ht="15.75">
      <c r="F6736" s="76" t="str">
        <f t="shared" si="253"/>
        <v/>
      </c>
      <c r="M6736" s="37"/>
      <c r="N6736" s="37"/>
      <c r="O6736" s="99" t="str">
        <f t="shared" si="254"/>
        <v/>
      </c>
      <c r="P6736" s="168">
        <f t="shared" si="252"/>
        <v>0</v>
      </c>
    </row>
    <row r="6737" spans="6:16" ht="15.75">
      <c r="F6737" s="76" t="str">
        <f t="shared" si="253"/>
        <v/>
      </c>
      <c r="M6737" s="37"/>
      <c r="N6737" s="37"/>
      <c r="O6737" s="99" t="str">
        <f t="shared" si="254"/>
        <v/>
      </c>
      <c r="P6737" s="168">
        <f t="shared" si="252"/>
        <v>0</v>
      </c>
    </row>
    <row r="6738" spans="6:16" ht="15.75">
      <c r="F6738" s="76" t="str">
        <f t="shared" si="253"/>
        <v/>
      </c>
      <c r="M6738" s="37"/>
      <c r="N6738" s="37"/>
      <c r="O6738" s="99" t="str">
        <f t="shared" si="254"/>
        <v/>
      </c>
      <c r="P6738" s="168">
        <f t="shared" si="252"/>
        <v>0</v>
      </c>
    </row>
    <row r="6739" spans="6:16" ht="15.75">
      <c r="F6739" s="76" t="str">
        <f t="shared" si="253"/>
        <v/>
      </c>
      <c r="M6739" s="37"/>
      <c r="N6739" s="37"/>
      <c r="O6739" s="99" t="str">
        <f t="shared" si="254"/>
        <v/>
      </c>
      <c r="P6739" s="168">
        <f t="shared" si="252"/>
        <v>0</v>
      </c>
    </row>
    <row r="6740" spans="6:16" ht="15.75">
      <c r="F6740" s="76" t="str">
        <f t="shared" si="253"/>
        <v/>
      </c>
      <c r="M6740" s="37"/>
      <c r="N6740" s="37"/>
      <c r="O6740" s="99" t="str">
        <f t="shared" si="254"/>
        <v/>
      </c>
      <c r="P6740" s="168">
        <f t="shared" si="252"/>
        <v>0</v>
      </c>
    </row>
    <row r="6741" spans="6:16" ht="15.75">
      <c r="F6741" s="76" t="str">
        <f t="shared" si="253"/>
        <v/>
      </c>
      <c r="M6741" s="37"/>
      <c r="N6741" s="37"/>
      <c r="O6741" s="99" t="str">
        <f t="shared" si="254"/>
        <v/>
      </c>
      <c r="P6741" s="168">
        <f t="shared" si="252"/>
        <v>0</v>
      </c>
    </row>
    <row r="6742" spans="6:16" ht="15.75">
      <c r="F6742" s="76" t="str">
        <f t="shared" si="253"/>
        <v/>
      </c>
      <c r="M6742" s="37"/>
      <c r="N6742" s="37"/>
      <c r="O6742" s="99" t="str">
        <f t="shared" si="254"/>
        <v/>
      </c>
      <c r="P6742" s="168">
        <f t="shared" si="252"/>
        <v>0</v>
      </c>
    </row>
    <row r="6743" spans="6:16" ht="15.75">
      <c r="F6743" s="76" t="str">
        <f t="shared" si="253"/>
        <v/>
      </c>
      <c r="M6743" s="37"/>
      <c r="N6743" s="37"/>
      <c r="O6743" s="99" t="str">
        <f t="shared" si="254"/>
        <v/>
      </c>
      <c r="P6743" s="168">
        <f t="shared" si="252"/>
        <v>0</v>
      </c>
    </row>
    <row r="6744" spans="6:16" ht="15.75">
      <c r="F6744" s="76" t="str">
        <f t="shared" si="253"/>
        <v/>
      </c>
      <c r="M6744" s="37"/>
      <c r="N6744" s="37"/>
      <c r="O6744" s="99" t="str">
        <f t="shared" si="254"/>
        <v/>
      </c>
      <c r="P6744" s="168">
        <f t="shared" si="252"/>
        <v>0</v>
      </c>
    </row>
    <row r="6745" spans="6:16" ht="15.75">
      <c r="F6745" s="76" t="str">
        <f t="shared" si="253"/>
        <v/>
      </c>
      <c r="M6745" s="37"/>
      <c r="N6745" s="37"/>
      <c r="O6745" s="99" t="str">
        <f t="shared" si="254"/>
        <v/>
      </c>
      <c r="P6745" s="168">
        <f t="shared" si="252"/>
        <v>0</v>
      </c>
    </row>
    <row r="6746" spans="6:16" ht="15.75">
      <c r="F6746" s="76" t="str">
        <f t="shared" si="253"/>
        <v/>
      </c>
      <c r="M6746" s="37"/>
      <c r="N6746" s="37"/>
      <c r="O6746" s="99" t="str">
        <f t="shared" si="254"/>
        <v/>
      </c>
      <c r="P6746" s="168">
        <f t="shared" si="252"/>
        <v>0</v>
      </c>
    </row>
    <row r="6747" spans="6:16" ht="15.75">
      <c r="F6747" s="76" t="str">
        <f t="shared" si="253"/>
        <v/>
      </c>
      <c r="M6747" s="37"/>
      <c r="N6747" s="37"/>
      <c r="O6747" s="99" t="str">
        <f t="shared" si="254"/>
        <v/>
      </c>
      <c r="P6747" s="168">
        <f t="shared" si="252"/>
        <v>0</v>
      </c>
    </row>
    <row r="6748" spans="6:16" ht="15.75">
      <c r="F6748" s="76" t="str">
        <f t="shared" si="253"/>
        <v/>
      </c>
      <c r="M6748" s="37"/>
      <c r="N6748" s="37"/>
      <c r="O6748" s="99" t="str">
        <f t="shared" si="254"/>
        <v/>
      </c>
      <c r="P6748" s="168">
        <f t="shared" si="252"/>
        <v>0</v>
      </c>
    </row>
    <row r="6749" spans="6:16" ht="15.75">
      <c r="F6749" s="76" t="str">
        <f t="shared" si="253"/>
        <v/>
      </c>
      <c r="M6749" s="37"/>
      <c r="N6749" s="37"/>
      <c r="O6749" s="99" t="str">
        <f t="shared" si="254"/>
        <v/>
      </c>
      <c r="P6749" s="168">
        <f t="shared" si="252"/>
        <v>0</v>
      </c>
    </row>
    <row r="6750" spans="6:16" ht="15.75">
      <c r="F6750" s="76" t="str">
        <f t="shared" si="253"/>
        <v/>
      </c>
      <c r="M6750" s="37"/>
      <c r="N6750" s="37"/>
      <c r="O6750" s="99" t="str">
        <f t="shared" si="254"/>
        <v/>
      </c>
      <c r="P6750" s="168">
        <f t="shared" si="252"/>
        <v>0</v>
      </c>
    </row>
    <row r="6751" spans="6:16" ht="15.75">
      <c r="F6751" s="76" t="str">
        <f t="shared" si="253"/>
        <v/>
      </c>
      <c r="M6751" s="37"/>
      <c r="N6751" s="37"/>
      <c r="O6751" s="99" t="str">
        <f t="shared" si="254"/>
        <v/>
      </c>
      <c r="P6751" s="168">
        <f t="shared" si="252"/>
        <v>0</v>
      </c>
    </row>
    <row r="6752" spans="6:16" ht="15.75">
      <c r="F6752" s="76" t="str">
        <f t="shared" si="253"/>
        <v/>
      </c>
      <c r="M6752" s="37"/>
      <c r="N6752" s="37"/>
      <c r="O6752" s="99" t="str">
        <f t="shared" si="254"/>
        <v/>
      </c>
      <c r="P6752" s="168">
        <f t="shared" si="252"/>
        <v>0</v>
      </c>
    </row>
    <row r="6753" spans="6:16" ht="15.75">
      <c r="F6753" s="76" t="str">
        <f t="shared" si="253"/>
        <v/>
      </c>
      <c r="M6753" s="37"/>
      <c r="N6753" s="37"/>
      <c r="O6753" s="99" t="str">
        <f t="shared" si="254"/>
        <v/>
      </c>
      <c r="P6753" s="168">
        <f t="shared" si="252"/>
        <v>0</v>
      </c>
    </row>
    <row r="6754" spans="6:16" ht="15.75">
      <c r="F6754" s="76" t="str">
        <f t="shared" si="253"/>
        <v/>
      </c>
      <c r="M6754" s="37"/>
      <c r="N6754" s="37"/>
      <c r="O6754" s="99" t="str">
        <f t="shared" si="254"/>
        <v/>
      </c>
      <c r="P6754" s="168">
        <f t="shared" si="252"/>
        <v>0</v>
      </c>
    </row>
    <row r="6755" spans="6:16" ht="15.75">
      <c r="F6755" s="76" t="str">
        <f t="shared" si="253"/>
        <v/>
      </c>
      <c r="M6755" s="37"/>
      <c r="N6755" s="37"/>
      <c r="O6755" s="99" t="str">
        <f t="shared" si="254"/>
        <v/>
      </c>
      <c r="P6755" s="168">
        <f t="shared" si="252"/>
        <v>0</v>
      </c>
    </row>
    <row r="6756" spans="6:16" ht="15.75">
      <c r="F6756" s="76" t="str">
        <f t="shared" si="253"/>
        <v/>
      </c>
      <c r="M6756" s="37"/>
      <c r="N6756" s="37"/>
      <c r="O6756" s="99" t="str">
        <f t="shared" si="254"/>
        <v/>
      </c>
      <c r="P6756" s="168">
        <f t="shared" si="252"/>
        <v>0</v>
      </c>
    </row>
    <row r="6757" spans="6:16" ht="15.75">
      <c r="F6757" s="76" t="str">
        <f t="shared" si="253"/>
        <v/>
      </c>
      <c r="M6757" s="37"/>
      <c r="N6757" s="37"/>
      <c r="O6757" s="99" t="str">
        <f t="shared" si="254"/>
        <v/>
      </c>
      <c r="P6757" s="168">
        <f t="shared" si="252"/>
        <v>0</v>
      </c>
    </row>
    <row r="6758" spans="6:16" ht="15.75">
      <c r="F6758" s="76" t="str">
        <f t="shared" si="253"/>
        <v/>
      </c>
      <c r="M6758" s="37"/>
      <c r="N6758" s="37"/>
      <c r="O6758" s="99" t="str">
        <f t="shared" si="254"/>
        <v/>
      </c>
      <c r="P6758" s="168">
        <f t="shared" si="252"/>
        <v>0</v>
      </c>
    </row>
    <row r="6759" spans="6:16" ht="15.75">
      <c r="F6759" s="76" t="str">
        <f t="shared" si="253"/>
        <v/>
      </c>
      <c r="M6759" s="37"/>
      <c r="N6759" s="37"/>
      <c r="O6759" s="99" t="str">
        <f t="shared" si="254"/>
        <v/>
      </c>
      <c r="P6759" s="168">
        <f t="shared" si="252"/>
        <v>0</v>
      </c>
    </row>
    <row r="6760" spans="6:16" ht="15.75">
      <c r="F6760" s="76" t="str">
        <f t="shared" si="253"/>
        <v/>
      </c>
      <c r="M6760" s="37"/>
      <c r="N6760" s="37"/>
      <c r="O6760" s="99" t="str">
        <f t="shared" si="254"/>
        <v/>
      </c>
      <c r="P6760" s="168">
        <f t="shared" si="252"/>
        <v>0</v>
      </c>
    </row>
    <row r="6761" spans="6:16" ht="15.75">
      <c r="F6761" s="76" t="str">
        <f t="shared" si="253"/>
        <v/>
      </c>
      <c r="M6761" s="37"/>
      <c r="N6761" s="37"/>
      <c r="O6761" s="99" t="str">
        <f t="shared" si="254"/>
        <v/>
      </c>
      <c r="P6761" s="168">
        <f t="shared" si="252"/>
        <v>0</v>
      </c>
    </row>
    <row r="6762" spans="6:16" ht="15.75">
      <c r="F6762" s="76" t="str">
        <f t="shared" si="253"/>
        <v/>
      </c>
      <c r="M6762" s="37"/>
      <c r="N6762" s="37"/>
      <c r="O6762" s="99" t="str">
        <f t="shared" si="254"/>
        <v/>
      </c>
      <c r="P6762" s="168">
        <f t="shared" si="252"/>
        <v>0</v>
      </c>
    </row>
    <row r="6763" spans="6:16" ht="15.75">
      <c r="F6763" s="76" t="str">
        <f t="shared" si="253"/>
        <v/>
      </c>
      <c r="M6763" s="37"/>
      <c r="N6763" s="37"/>
      <c r="O6763" s="99" t="str">
        <f t="shared" si="254"/>
        <v/>
      </c>
      <c r="P6763" s="168">
        <f t="shared" si="252"/>
        <v>0</v>
      </c>
    </row>
    <row r="6764" spans="6:16" ht="15.75">
      <c r="F6764" s="76" t="str">
        <f t="shared" si="253"/>
        <v/>
      </c>
      <c r="M6764" s="37"/>
      <c r="N6764" s="37"/>
      <c r="O6764" s="99" t="str">
        <f t="shared" si="254"/>
        <v/>
      </c>
      <c r="P6764" s="168">
        <f t="shared" ref="P6764:P6827" si="255">IFERROR(T6764/S6764,0)</f>
        <v>0</v>
      </c>
    </row>
    <row r="6765" spans="6:16" ht="15.75">
      <c r="F6765" s="76" t="str">
        <f t="shared" si="253"/>
        <v/>
      </c>
      <c r="M6765" s="37"/>
      <c r="N6765" s="37"/>
      <c r="O6765" s="99" t="str">
        <f t="shared" si="254"/>
        <v/>
      </c>
      <c r="P6765" s="168">
        <f t="shared" si="255"/>
        <v>0</v>
      </c>
    </row>
    <row r="6766" spans="6:16" ht="15.75">
      <c r="F6766" s="76" t="str">
        <f t="shared" si="253"/>
        <v/>
      </c>
      <c r="M6766" s="37"/>
      <c r="N6766" s="37"/>
      <c r="O6766" s="99" t="str">
        <f t="shared" si="254"/>
        <v/>
      </c>
      <c r="P6766" s="168">
        <f t="shared" si="255"/>
        <v>0</v>
      </c>
    </row>
    <row r="6767" spans="6:16" ht="15.75">
      <c r="F6767" s="76" t="str">
        <f t="shared" si="253"/>
        <v/>
      </c>
      <c r="M6767" s="37"/>
      <c r="N6767" s="37"/>
      <c r="O6767" s="99" t="str">
        <f t="shared" si="254"/>
        <v/>
      </c>
      <c r="P6767" s="168">
        <f t="shared" si="255"/>
        <v>0</v>
      </c>
    </row>
    <row r="6768" spans="6:16" ht="15.75">
      <c r="F6768" s="76" t="str">
        <f t="shared" si="253"/>
        <v/>
      </c>
      <c r="M6768" s="37"/>
      <c r="N6768" s="37"/>
      <c r="O6768" s="99" t="str">
        <f t="shared" si="254"/>
        <v/>
      </c>
      <c r="P6768" s="168">
        <f t="shared" si="255"/>
        <v>0</v>
      </c>
    </row>
    <row r="6769" spans="6:16" ht="15.75">
      <c r="F6769" s="76" t="str">
        <f t="shared" si="253"/>
        <v/>
      </c>
      <c r="M6769" s="37"/>
      <c r="N6769" s="37"/>
      <c r="O6769" s="99" t="str">
        <f t="shared" si="254"/>
        <v/>
      </c>
      <c r="P6769" s="168">
        <f t="shared" si="255"/>
        <v>0</v>
      </c>
    </row>
    <row r="6770" spans="6:16" ht="15.75">
      <c r="F6770" s="76" t="str">
        <f t="shared" si="253"/>
        <v/>
      </c>
      <c r="M6770" s="37"/>
      <c r="N6770" s="37"/>
      <c r="O6770" s="99" t="str">
        <f t="shared" si="254"/>
        <v/>
      </c>
      <c r="P6770" s="168">
        <f t="shared" si="255"/>
        <v>0</v>
      </c>
    </row>
    <row r="6771" spans="6:16" ht="15.75">
      <c r="F6771" s="76" t="str">
        <f t="shared" si="253"/>
        <v/>
      </c>
      <c r="M6771" s="37"/>
      <c r="N6771" s="37"/>
      <c r="O6771" s="99" t="str">
        <f t="shared" si="254"/>
        <v/>
      </c>
      <c r="P6771" s="168">
        <f t="shared" si="255"/>
        <v>0</v>
      </c>
    </row>
    <row r="6772" spans="6:16" ht="15.75">
      <c r="F6772" s="76" t="str">
        <f t="shared" si="253"/>
        <v/>
      </c>
      <c r="M6772" s="37"/>
      <c r="N6772" s="37"/>
      <c r="O6772" s="99" t="str">
        <f t="shared" si="254"/>
        <v/>
      </c>
      <c r="P6772" s="168">
        <f t="shared" si="255"/>
        <v>0</v>
      </c>
    </row>
    <row r="6773" spans="6:16" ht="15.75">
      <c r="F6773" s="76" t="str">
        <f t="shared" si="253"/>
        <v/>
      </c>
      <c r="M6773" s="37"/>
      <c r="N6773" s="37"/>
      <c r="O6773" s="99" t="str">
        <f t="shared" si="254"/>
        <v/>
      </c>
      <c r="P6773" s="168">
        <f t="shared" si="255"/>
        <v>0</v>
      </c>
    </row>
    <row r="6774" spans="6:16" ht="15.75">
      <c r="F6774" s="76" t="str">
        <f t="shared" si="253"/>
        <v/>
      </c>
      <c r="M6774" s="37"/>
      <c r="N6774" s="37"/>
      <c r="O6774" s="99" t="str">
        <f t="shared" si="254"/>
        <v/>
      </c>
      <c r="P6774" s="168">
        <f t="shared" si="255"/>
        <v>0</v>
      </c>
    </row>
    <row r="6775" spans="6:16" ht="15.75">
      <c r="F6775" s="76" t="str">
        <f t="shared" si="253"/>
        <v/>
      </c>
      <c r="M6775" s="37"/>
      <c r="N6775" s="37"/>
      <c r="O6775" s="99" t="str">
        <f t="shared" si="254"/>
        <v/>
      </c>
      <c r="P6775" s="168">
        <f t="shared" si="255"/>
        <v>0</v>
      </c>
    </row>
    <row r="6776" spans="6:16" ht="15.75">
      <c r="F6776" s="76" t="str">
        <f t="shared" si="253"/>
        <v/>
      </c>
      <c r="M6776" s="37"/>
      <c r="N6776" s="37"/>
      <c r="O6776" s="99" t="str">
        <f t="shared" si="254"/>
        <v/>
      </c>
      <c r="P6776" s="168">
        <f t="shared" si="255"/>
        <v>0</v>
      </c>
    </row>
    <row r="6777" spans="6:16" ht="15.75">
      <c r="F6777" s="76" t="str">
        <f t="shared" si="253"/>
        <v/>
      </c>
      <c r="M6777" s="37"/>
      <c r="N6777" s="37"/>
      <c r="O6777" s="99" t="str">
        <f t="shared" si="254"/>
        <v/>
      </c>
      <c r="P6777" s="168">
        <f t="shared" si="255"/>
        <v>0</v>
      </c>
    </row>
    <row r="6778" spans="6:16" ht="15.75">
      <c r="F6778" s="76" t="str">
        <f t="shared" si="253"/>
        <v/>
      </c>
      <c r="M6778" s="37"/>
      <c r="N6778" s="37"/>
      <c r="O6778" s="99" t="str">
        <f t="shared" si="254"/>
        <v/>
      </c>
      <c r="P6778" s="168">
        <f t="shared" si="255"/>
        <v>0</v>
      </c>
    </row>
    <row r="6779" spans="6:16" ht="15.75">
      <c r="F6779" s="76" t="str">
        <f t="shared" si="253"/>
        <v/>
      </c>
      <c r="M6779" s="37"/>
      <c r="N6779" s="37"/>
      <c r="O6779" s="99" t="str">
        <f t="shared" si="254"/>
        <v/>
      </c>
      <c r="P6779" s="168">
        <f t="shared" si="255"/>
        <v>0</v>
      </c>
    </row>
    <row r="6780" spans="6:16" ht="15.75">
      <c r="F6780" s="76" t="str">
        <f t="shared" si="253"/>
        <v/>
      </c>
      <c r="M6780" s="37"/>
      <c r="N6780" s="37"/>
      <c r="O6780" s="99" t="str">
        <f t="shared" si="254"/>
        <v/>
      </c>
      <c r="P6780" s="168">
        <f t="shared" si="255"/>
        <v>0</v>
      </c>
    </row>
    <row r="6781" spans="6:16" ht="15.75">
      <c r="F6781" s="76" t="str">
        <f t="shared" si="253"/>
        <v/>
      </c>
      <c r="M6781" s="37"/>
      <c r="N6781" s="37"/>
      <c r="O6781" s="99" t="str">
        <f t="shared" si="254"/>
        <v/>
      </c>
      <c r="P6781" s="168">
        <f t="shared" si="255"/>
        <v>0</v>
      </c>
    </row>
    <row r="6782" spans="6:16" ht="15.75">
      <c r="F6782" s="76" t="str">
        <f t="shared" si="253"/>
        <v/>
      </c>
      <c r="M6782" s="37"/>
      <c r="N6782" s="37"/>
      <c r="O6782" s="99" t="str">
        <f t="shared" si="254"/>
        <v/>
      </c>
      <c r="P6782" s="168">
        <f t="shared" si="255"/>
        <v>0</v>
      </c>
    </row>
    <row r="6783" spans="6:16" ht="15.75">
      <c r="F6783" s="76" t="str">
        <f t="shared" si="253"/>
        <v/>
      </c>
      <c r="M6783" s="37"/>
      <c r="N6783" s="37"/>
      <c r="O6783" s="99" t="str">
        <f t="shared" si="254"/>
        <v/>
      </c>
      <c r="P6783" s="168">
        <f t="shared" si="255"/>
        <v>0</v>
      </c>
    </row>
    <row r="6784" spans="6:16" ht="15.75">
      <c r="F6784" s="76" t="str">
        <f t="shared" si="253"/>
        <v/>
      </c>
      <c r="M6784" s="37"/>
      <c r="N6784" s="37"/>
      <c r="O6784" s="99" t="str">
        <f t="shared" si="254"/>
        <v/>
      </c>
      <c r="P6784" s="168">
        <f t="shared" si="255"/>
        <v>0</v>
      </c>
    </row>
    <row r="6785" spans="6:16" ht="15.75">
      <c r="F6785" s="76" t="str">
        <f t="shared" si="253"/>
        <v/>
      </c>
      <c r="M6785" s="37"/>
      <c r="N6785" s="37"/>
      <c r="O6785" s="99" t="str">
        <f t="shared" si="254"/>
        <v/>
      </c>
      <c r="P6785" s="168">
        <f t="shared" si="255"/>
        <v>0</v>
      </c>
    </row>
    <row r="6786" spans="6:16" ht="15.75">
      <c r="F6786" s="76" t="str">
        <f t="shared" si="253"/>
        <v/>
      </c>
      <c r="M6786" s="37"/>
      <c r="N6786" s="37"/>
      <c r="O6786" s="99" t="str">
        <f t="shared" si="254"/>
        <v/>
      </c>
      <c r="P6786" s="168">
        <f t="shared" si="255"/>
        <v>0</v>
      </c>
    </row>
    <row r="6787" spans="6:16" ht="15.75">
      <c r="F6787" s="76" t="str">
        <f t="shared" si="253"/>
        <v/>
      </c>
      <c r="M6787" s="37"/>
      <c r="N6787" s="37"/>
      <c r="O6787" s="99" t="str">
        <f t="shared" si="254"/>
        <v/>
      </c>
      <c r="P6787" s="168">
        <f t="shared" si="255"/>
        <v>0</v>
      </c>
    </row>
    <row r="6788" spans="6:16" ht="15.75">
      <c r="F6788" s="76" t="str">
        <f t="shared" si="253"/>
        <v/>
      </c>
      <c r="M6788" s="37"/>
      <c r="N6788" s="37"/>
      <c r="O6788" s="99" t="str">
        <f t="shared" si="254"/>
        <v/>
      </c>
      <c r="P6788" s="168">
        <f t="shared" si="255"/>
        <v>0</v>
      </c>
    </row>
    <row r="6789" spans="6:16" ht="15.75">
      <c r="F6789" s="76" t="str">
        <f t="shared" si="253"/>
        <v/>
      </c>
      <c r="M6789" s="37"/>
      <c r="N6789" s="37"/>
      <c r="O6789" s="99" t="str">
        <f t="shared" si="254"/>
        <v/>
      </c>
      <c r="P6789" s="168">
        <f t="shared" si="255"/>
        <v>0</v>
      </c>
    </row>
    <row r="6790" spans="6:16" ht="15.75">
      <c r="F6790" s="76" t="str">
        <f t="shared" si="253"/>
        <v/>
      </c>
      <c r="M6790" s="37"/>
      <c r="N6790" s="37"/>
      <c r="O6790" s="99" t="str">
        <f t="shared" si="254"/>
        <v/>
      </c>
      <c r="P6790" s="168">
        <f t="shared" si="255"/>
        <v>0</v>
      </c>
    </row>
    <row r="6791" spans="6:16" ht="15.75">
      <c r="F6791" s="76" t="str">
        <f t="shared" si="253"/>
        <v/>
      </c>
      <c r="M6791" s="37"/>
      <c r="N6791" s="37"/>
      <c r="O6791" s="99" t="str">
        <f t="shared" si="254"/>
        <v/>
      </c>
      <c r="P6791" s="168">
        <f t="shared" si="255"/>
        <v>0</v>
      </c>
    </row>
    <row r="6792" spans="6:16" ht="15.75">
      <c r="F6792" s="76" t="str">
        <f t="shared" ref="F6792:F6855" si="256">B6792&amp;C6792&amp;D6792&amp;E6792</f>
        <v/>
      </c>
      <c r="M6792" s="37"/>
      <c r="N6792" s="37"/>
      <c r="O6792" s="99" t="str">
        <f t="shared" si="254"/>
        <v/>
      </c>
      <c r="P6792" s="168">
        <f t="shared" si="255"/>
        <v>0</v>
      </c>
    </row>
    <row r="6793" spans="6:16" ht="15.75">
      <c r="F6793" s="76" t="str">
        <f t="shared" si="256"/>
        <v/>
      </c>
      <c r="M6793" s="37"/>
      <c r="N6793" s="37"/>
      <c r="O6793" s="99" t="str">
        <f t="shared" si="254"/>
        <v/>
      </c>
      <c r="P6793" s="168">
        <f t="shared" si="255"/>
        <v>0</v>
      </c>
    </row>
    <row r="6794" spans="6:16" ht="15.75">
      <c r="F6794" s="76" t="str">
        <f t="shared" si="256"/>
        <v/>
      </c>
      <c r="M6794" s="37"/>
      <c r="N6794" s="37"/>
      <c r="O6794" s="99" t="str">
        <f t="shared" ref="O6794:O6857" si="257">+F6794&amp;M6794&amp;N6794</f>
        <v/>
      </c>
      <c r="P6794" s="168">
        <f t="shared" si="255"/>
        <v>0</v>
      </c>
    </row>
    <row r="6795" spans="6:16" ht="15.75">
      <c r="F6795" s="76" t="str">
        <f t="shared" si="256"/>
        <v/>
      </c>
      <c r="M6795" s="37"/>
      <c r="N6795" s="37"/>
      <c r="O6795" s="99" t="str">
        <f t="shared" si="257"/>
        <v/>
      </c>
      <c r="P6795" s="168">
        <f t="shared" si="255"/>
        <v>0</v>
      </c>
    </row>
    <row r="6796" spans="6:16" ht="15.75">
      <c r="F6796" s="76" t="str">
        <f t="shared" si="256"/>
        <v/>
      </c>
      <c r="M6796" s="37"/>
      <c r="N6796" s="37"/>
      <c r="O6796" s="99" t="str">
        <f t="shared" si="257"/>
        <v/>
      </c>
      <c r="P6796" s="168">
        <f t="shared" si="255"/>
        <v>0</v>
      </c>
    </row>
    <row r="6797" spans="6:16" ht="15.75">
      <c r="F6797" s="76" t="str">
        <f t="shared" si="256"/>
        <v/>
      </c>
      <c r="M6797" s="37"/>
      <c r="N6797" s="37"/>
      <c r="O6797" s="99" t="str">
        <f t="shared" si="257"/>
        <v/>
      </c>
      <c r="P6797" s="168">
        <f t="shared" si="255"/>
        <v>0</v>
      </c>
    </row>
    <row r="6798" spans="6:16" ht="15.75">
      <c r="F6798" s="76" t="str">
        <f t="shared" si="256"/>
        <v/>
      </c>
      <c r="M6798" s="37"/>
      <c r="N6798" s="37"/>
      <c r="O6798" s="99" t="str">
        <f t="shared" si="257"/>
        <v/>
      </c>
      <c r="P6798" s="168">
        <f t="shared" si="255"/>
        <v>0</v>
      </c>
    </row>
    <row r="6799" spans="6:16" ht="15.75">
      <c r="F6799" s="76" t="str">
        <f t="shared" si="256"/>
        <v/>
      </c>
      <c r="M6799" s="37"/>
      <c r="N6799" s="37"/>
      <c r="O6799" s="99" t="str">
        <f t="shared" si="257"/>
        <v/>
      </c>
      <c r="P6799" s="168">
        <f t="shared" si="255"/>
        <v>0</v>
      </c>
    </row>
    <row r="6800" spans="6:16" ht="15.75">
      <c r="F6800" s="76" t="str">
        <f t="shared" si="256"/>
        <v/>
      </c>
      <c r="M6800" s="37"/>
      <c r="N6800" s="37"/>
      <c r="O6800" s="99" t="str">
        <f t="shared" si="257"/>
        <v/>
      </c>
      <c r="P6800" s="168">
        <f t="shared" si="255"/>
        <v>0</v>
      </c>
    </row>
    <row r="6801" spans="6:16" ht="15.75">
      <c r="F6801" s="76" t="str">
        <f t="shared" si="256"/>
        <v/>
      </c>
      <c r="M6801" s="37"/>
      <c r="N6801" s="37"/>
      <c r="O6801" s="99" t="str">
        <f t="shared" si="257"/>
        <v/>
      </c>
      <c r="P6801" s="168">
        <f t="shared" si="255"/>
        <v>0</v>
      </c>
    </row>
    <row r="6802" spans="6:16" ht="15.75">
      <c r="F6802" s="76" t="str">
        <f t="shared" si="256"/>
        <v/>
      </c>
      <c r="M6802" s="37"/>
      <c r="N6802" s="37"/>
      <c r="O6802" s="99" t="str">
        <f t="shared" si="257"/>
        <v/>
      </c>
      <c r="P6802" s="168">
        <f t="shared" si="255"/>
        <v>0</v>
      </c>
    </row>
    <row r="6803" spans="6:16" ht="15.75">
      <c r="F6803" s="76" t="str">
        <f t="shared" si="256"/>
        <v/>
      </c>
      <c r="M6803" s="37"/>
      <c r="N6803" s="37"/>
      <c r="O6803" s="99" t="str">
        <f t="shared" si="257"/>
        <v/>
      </c>
      <c r="P6803" s="168">
        <f t="shared" si="255"/>
        <v>0</v>
      </c>
    </row>
    <row r="6804" spans="6:16" ht="15.75">
      <c r="F6804" s="76" t="str">
        <f t="shared" si="256"/>
        <v/>
      </c>
      <c r="M6804" s="37"/>
      <c r="N6804" s="37"/>
      <c r="O6804" s="99" t="str">
        <f t="shared" si="257"/>
        <v/>
      </c>
      <c r="P6804" s="168">
        <f t="shared" si="255"/>
        <v>0</v>
      </c>
    </row>
    <row r="6805" spans="6:16" ht="15.75">
      <c r="F6805" s="76" t="str">
        <f t="shared" si="256"/>
        <v/>
      </c>
      <c r="M6805" s="37"/>
      <c r="N6805" s="37"/>
      <c r="O6805" s="99" t="str">
        <f t="shared" si="257"/>
        <v/>
      </c>
      <c r="P6805" s="168">
        <f t="shared" si="255"/>
        <v>0</v>
      </c>
    </row>
    <row r="6806" spans="6:16" ht="15.75">
      <c r="F6806" s="76" t="str">
        <f t="shared" si="256"/>
        <v/>
      </c>
      <c r="M6806" s="37"/>
      <c r="N6806" s="37"/>
      <c r="O6806" s="99" t="str">
        <f t="shared" si="257"/>
        <v/>
      </c>
      <c r="P6806" s="168">
        <f t="shared" si="255"/>
        <v>0</v>
      </c>
    </row>
    <row r="6807" spans="6:16" ht="15.75">
      <c r="F6807" s="76" t="str">
        <f t="shared" si="256"/>
        <v/>
      </c>
      <c r="M6807" s="37"/>
      <c r="N6807" s="37"/>
      <c r="O6807" s="99" t="str">
        <f t="shared" si="257"/>
        <v/>
      </c>
      <c r="P6807" s="168">
        <f t="shared" si="255"/>
        <v>0</v>
      </c>
    </row>
    <row r="6808" spans="6:16" ht="15.75">
      <c r="F6808" s="76" t="str">
        <f t="shared" si="256"/>
        <v/>
      </c>
      <c r="M6808" s="37"/>
      <c r="N6808" s="37"/>
      <c r="O6808" s="99" t="str">
        <f t="shared" si="257"/>
        <v/>
      </c>
      <c r="P6808" s="168">
        <f t="shared" si="255"/>
        <v>0</v>
      </c>
    </row>
    <row r="6809" spans="6:16" ht="15.75">
      <c r="F6809" s="76" t="str">
        <f t="shared" si="256"/>
        <v/>
      </c>
      <c r="M6809" s="37"/>
      <c r="N6809" s="37"/>
      <c r="O6809" s="99" t="str">
        <f t="shared" si="257"/>
        <v/>
      </c>
      <c r="P6809" s="168">
        <f t="shared" si="255"/>
        <v>0</v>
      </c>
    </row>
    <row r="6810" spans="6:16" ht="15.75">
      <c r="F6810" s="76" t="str">
        <f t="shared" si="256"/>
        <v/>
      </c>
      <c r="M6810" s="37"/>
      <c r="N6810" s="37"/>
      <c r="O6810" s="99" t="str">
        <f t="shared" si="257"/>
        <v/>
      </c>
      <c r="P6810" s="168">
        <f t="shared" si="255"/>
        <v>0</v>
      </c>
    </row>
    <row r="6811" spans="6:16" ht="15.75">
      <c r="F6811" s="76" t="str">
        <f t="shared" si="256"/>
        <v/>
      </c>
      <c r="M6811" s="37"/>
      <c r="N6811" s="37"/>
      <c r="O6811" s="99" t="str">
        <f t="shared" si="257"/>
        <v/>
      </c>
      <c r="P6811" s="168">
        <f t="shared" si="255"/>
        <v>0</v>
      </c>
    </row>
    <row r="6812" spans="6:16" ht="15.75">
      <c r="F6812" s="76" t="str">
        <f t="shared" si="256"/>
        <v/>
      </c>
      <c r="M6812" s="37"/>
      <c r="N6812" s="37"/>
      <c r="O6812" s="99" t="str">
        <f t="shared" si="257"/>
        <v/>
      </c>
      <c r="P6812" s="168">
        <f t="shared" si="255"/>
        <v>0</v>
      </c>
    </row>
    <row r="6813" spans="6:16" ht="15.75">
      <c r="F6813" s="76" t="str">
        <f t="shared" si="256"/>
        <v/>
      </c>
      <c r="M6813" s="37"/>
      <c r="N6813" s="37"/>
      <c r="O6813" s="99" t="str">
        <f t="shared" si="257"/>
        <v/>
      </c>
      <c r="P6813" s="168">
        <f t="shared" si="255"/>
        <v>0</v>
      </c>
    </row>
    <row r="6814" spans="6:16" ht="15.75">
      <c r="F6814" s="76" t="str">
        <f t="shared" si="256"/>
        <v/>
      </c>
      <c r="M6814" s="37"/>
      <c r="N6814" s="37"/>
      <c r="O6814" s="99" t="str">
        <f t="shared" si="257"/>
        <v/>
      </c>
      <c r="P6814" s="168">
        <f t="shared" si="255"/>
        <v>0</v>
      </c>
    </row>
    <row r="6815" spans="6:16" ht="15.75">
      <c r="F6815" s="76" t="str">
        <f t="shared" si="256"/>
        <v/>
      </c>
      <c r="M6815" s="37"/>
      <c r="N6815" s="37"/>
      <c r="O6815" s="99" t="str">
        <f t="shared" si="257"/>
        <v/>
      </c>
      <c r="P6815" s="168">
        <f t="shared" si="255"/>
        <v>0</v>
      </c>
    </row>
    <row r="6816" spans="6:16" ht="15.75">
      <c r="F6816" s="76" t="str">
        <f t="shared" si="256"/>
        <v/>
      </c>
      <c r="M6816" s="37"/>
      <c r="N6816" s="37"/>
      <c r="O6816" s="99" t="str">
        <f t="shared" si="257"/>
        <v/>
      </c>
      <c r="P6816" s="168">
        <f t="shared" si="255"/>
        <v>0</v>
      </c>
    </row>
    <row r="6817" spans="6:16" ht="15.75">
      <c r="F6817" s="76" t="str">
        <f t="shared" si="256"/>
        <v/>
      </c>
      <c r="M6817" s="37"/>
      <c r="N6817" s="37"/>
      <c r="O6817" s="99" t="str">
        <f t="shared" si="257"/>
        <v/>
      </c>
      <c r="P6817" s="168">
        <f t="shared" si="255"/>
        <v>0</v>
      </c>
    </row>
    <row r="6818" spans="6:16" ht="15.75">
      <c r="F6818" s="76" t="str">
        <f t="shared" si="256"/>
        <v/>
      </c>
      <c r="M6818" s="37"/>
      <c r="N6818" s="37"/>
      <c r="O6818" s="99" t="str">
        <f t="shared" si="257"/>
        <v/>
      </c>
      <c r="P6818" s="168">
        <f t="shared" si="255"/>
        <v>0</v>
      </c>
    </row>
    <row r="6819" spans="6:16" ht="15.75">
      <c r="F6819" s="76" t="str">
        <f t="shared" si="256"/>
        <v/>
      </c>
      <c r="M6819" s="37"/>
      <c r="N6819" s="37"/>
      <c r="O6819" s="99" t="str">
        <f t="shared" si="257"/>
        <v/>
      </c>
      <c r="P6819" s="168">
        <f t="shared" si="255"/>
        <v>0</v>
      </c>
    </row>
    <row r="6820" spans="6:16" ht="15.75">
      <c r="F6820" s="76" t="str">
        <f t="shared" si="256"/>
        <v/>
      </c>
      <c r="M6820" s="37"/>
      <c r="N6820" s="37"/>
      <c r="O6820" s="99" t="str">
        <f t="shared" si="257"/>
        <v/>
      </c>
      <c r="P6820" s="168">
        <f t="shared" si="255"/>
        <v>0</v>
      </c>
    </row>
    <row r="6821" spans="6:16" ht="15.75">
      <c r="F6821" s="76" t="str">
        <f t="shared" si="256"/>
        <v/>
      </c>
      <c r="M6821" s="37"/>
      <c r="N6821" s="37"/>
      <c r="O6821" s="99" t="str">
        <f t="shared" si="257"/>
        <v/>
      </c>
      <c r="P6821" s="168">
        <f t="shared" si="255"/>
        <v>0</v>
      </c>
    </row>
    <row r="6822" spans="6:16" ht="15.75">
      <c r="F6822" s="76" t="str">
        <f t="shared" si="256"/>
        <v/>
      </c>
      <c r="M6822" s="37"/>
      <c r="N6822" s="37"/>
      <c r="O6822" s="99" t="str">
        <f t="shared" si="257"/>
        <v/>
      </c>
      <c r="P6822" s="168">
        <f t="shared" si="255"/>
        <v>0</v>
      </c>
    </row>
    <row r="6823" spans="6:16" ht="15.75">
      <c r="F6823" s="76" t="str">
        <f t="shared" si="256"/>
        <v/>
      </c>
      <c r="M6823" s="37"/>
      <c r="N6823" s="37"/>
      <c r="O6823" s="99" t="str">
        <f t="shared" si="257"/>
        <v/>
      </c>
      <c r="P6823" s="168">
        <f t="shared" si="255"/>
        <v>0</v>
      </c>
    </row>
    <row r="6824" spans="6:16" ht="15.75">
      <c r="F6824" s="76" t="str">
        <f t="shared" si="256"/>
        <v/>
      </c>
      <c r="M6824" s="37"/>
      <c r="N6824" s="37"/>
      <c r="O6824" s="99" t="str">
        <f t="shared" si="257"/>
        <v/>
      </c>
      <c r="P6824" s="168">
        <f t="shared" si="255"/>
        <v>0</v>
      </c>
    </row>
    <row r="6825" spans="6:16" ht="15.75">
      <c r="F6825" s="76" t="str">
        <f t="shared" si="256"/>
        <v/>
      </c>
      <c r="M6825" s="37"/>
      <c r="N6825" s="37"/>
      <c r="O6825" s="99" t="str">
        <f t="shared" si="257"/>
        <v/>
      </c>
      <c r="P6825" s="168">
        <f t="shared" si="255"/>
        <v>0</v>
      </c>
    </row>
    <row r="6826" spans="6:16" ht="15.75">
      <c r="F6826" s="76" t="str">
        <f t="shared" si="256"/>
        <v/>
      </c>
      <c r="M6826" s="37"/>
      <c r="N6826" s="37"/>
      <c r="O6826" s="99" t="str">
        <f t="shared" si="257"/>
        <v/>
      </c>
      <c r="P6826" s="168">
        <f t="shared" si="255"/>
        <v>0</v>
      </c>
    </row>
    <row r="6827" spans="6:16" ht="15.75">
      <c r="F6827" s="76" t="str">
        <f t="shared" si="256"/>
        <v/>
      </c>
      <c r="M6827" s="37"/>
      <c r="N6827" s="37"/>
      <c r="O6827" s="99" t="str">
        <f t="shared" si="257"/>
        <v/>
      </c>
      <c r="P6827" s="168">
        <f t="shared" si="255"/>
        <v>0</v>
      </c>
    </row>
    <row r="6828" spans="6:16" ht="15.75">
      <c r="F6828" s="76" t="str">
        <f t="shared" si="256"/>
        <v/>
      </c>
      <c r="M6828" s="37"/>
      <c r="N6828" s="37"/>
      <c r="O6828" s="99" t="str">
        <f t="shared" si="257"/>
        <v/>
      </c>
      <c r="P6828" s="168">
        <f t="shared" ref="P6828:P6891" si="258">IFERROR(T6828/S6828,0)</f>
        <v>0</v>
      </c>
    </row>
    <row r="6829" spans="6:16" ht="15.75">
      <c r="F6829" s="76" t="str">
        <f t="shared" si="256"/>
        <v/>
      </c>
      <c r="M6829" s="37"/>
      <c r="N6829" s="37"/>
      <c r="O6829" s="99" t="str">
        <f t="shared" si="257"/>
        <v/>
      </c>
      <c r="P6829" s="168">
        <f t="shared" si="258"/>
        <v>0</v>
      </c>
    </row>
    <row r="6830" spans="6:16" ht="15.75">
      <c r="F6830" s="76" t="str">
        <f t="shared" si="256"/>
        <v/>
      </c>
      <c r="M6830" s="37"/>
      <c r="N6830" s="37"/>
      <c r="O6830" s="99" t="str">
        <f t="shared" si="257"/>
        <v/>
      </c>
      <c r="P6830" s="168">
        <f t="shared" si="258"/>
        <v>0</v>
      </c>
    </row>
    <row r="6831" spans="6:16" ht="15.75">
      <c r="F6831" s="76" t="str">
        <f t="shared" si="256"/>
        <v/>
      </c>
      <c r="M6831" s="37"/>
      <c r="N6831" s="37"/>
      <c r="O6831" s="99" t="str">
        <f t="shared" si="257"/>
        <v/>
      </c>
      <c r="P6831" s="168">
        <f t="shared" si="258"/>
        <v>0</v>
      </c>
    </row>
    <row r="6832" spans="6:16" ht="15.75">
      <c r="F6832" s="76" t="str">
        <f t="shared" si="256"/>
        <v/>
      </c>
      <c r="M6832" s="37"/>
      <c r="N6832" s="37"/>
      <c r="O6832" s="99" t="str">
        <f t="shared" si="257"/>
        <v/>
      </c>
      <c r="P6832" s="168">
        <f t="shared" si="258"/>
        <v>0</v>
      </c>
    </row>
    <row r="6833" spans="3:20" s="43" customFormat="1" ht="15.75">
      <c r="C6833" s="148"/>
      <c r="F6833" s="76" t="str">
        <f t="shared" si="256"/>
        <v/>
      </c>
      <c r="J6833"/>
      <c r="M6833" s="102"/>
      <c r="N6833" s="102"/>
      <c r="O6833" s="99" t="str">
        <f t="shared" si="257"/>
        <v/>
      </c>
      <c r="P6833" s="168">
        <f t="shared" si="258"/>
        <v>0</v>
      </c>
      <c r="Q6833" s="104"/>
      <c r="R6833" s="104"/>
      <c r="S6833" s="105"/>
      <c r="T6833" s="105"/>
    </row>
    <row r="6834" spans="3:20">
      <c r="F6834" s="76" t="str">
        <f t="shared" si="256"/>
        <v/>
      </c>
      <c r="O6834" s="99" t="str">
        <f t="shared" si="257"/>
        <v/>
      </c>
      <c r="P6834" s="168">
        <f t="shared" si="258"/>
        <v>0</v>
      </c>
    </row>
    <row r="6835" spans="3:20">
      <c r="F6835" s="76" t="str">
        <f t="shared" si="256"/>
        <v/>
      </c>
      <c r="O6835" s="99" t="str">
        <f t="shared" si="257"/>
        <v/>
      </c>
      <c r="P6835" s="168">
        <f t="shared" si="258"/>
        <v>0</v>
      </c>
    </row>
    <row r="6836" spans="3:20">
      <c r="F6836" s="76" t="str">
        <f t="shared" si="256"/>
        <v/>
      </c>
      <c r="O6836" s="99" t="str">
        <f t="shared" si="257"/>
        <v/>
      </c>
      <c r="P6836" s="168">
        <f t="shared" si="258"/>
        <v>0</v>
      </c>
    </row>
    <row r="6837" spans="3:20">
      <c r="F6837" s="76" t="str">
        <f t="shared" si="256"/>
        <v/>
      </c>
      <c r="O6837" s="99" t="str">
        <f t="shared" si="257"/>
        <v/>
      </c>
      <c r="P6837" s="168">
        <f t="shared" si="258"/>
        <v>0</v>
      </c>
    </row>
    <row r="6838" spans="3:20">
      <c r="F6838" s="76" t="str">
        <f t="shared" si="256"/>
        <v/>
      </c>
      <c r="O6838" s="99" t="str">
        <f t="shared" si="257"/>
        <v/>
      </c>
      <c r="P6838" s="168">
        <f t="shared" si="258"/>
        <v>0</v>
      </c>
    </row>
    <row r="6839" spans="3:20">
      <c r="F6839" s="76" t="str">
        <f t="shared" si="256"/>
        <v/>
      </c>
      <c r="O6839" s="99" t="str">
        <f t="shared" si="257"/>
        <v/>
      </c>
      <c r="P6839" s="168">
        <f t="shared" si="258"/>
        <v>0</v>
      </c>
    </row>
    <row r="6840" spans="3:20">
      <c r="F6840" s="76" t="str">
        <f t="shared" si="256"/>
        <v/>
      </c>
      <c r="O6840" s="99" t="str">
        <f t="shared" si="257"/>
        <v/>
      </c>
      <c r="P6840" s="168">
        <f t="shared" si="258"/>
        <v>0</v>
      </c>
    </row>
    <row r="6841" spans="3:20">
      <c r="F6841" s="76" t="str">
        <f t="shared" si="256"/>
        <v/>
      </c>
      <c r="O6841" s="99" t="str">
        <f t="shared" si="257"/>
        <v/>
      </c>
      <c r="P6841" s="168">
        <f t="shared" si="258"/>
        <v>0</v>
      </c>
    </row>
    <row r="6842" spans="3:20">
      <c r="F6842" s="76" t="str">
        <f t="shared" si="256"/>
        <v/>
      </c>
      <c r="O6842" s="99" t="str">
        <f t="shared" si="257"/>
        <v/>
      </c>
      <c r="P6842" s="168">
        <f t="shared" si="258"/>
        <v>0</v>
      </c>
    </row>
    <row r="6843" spans="3:20">
      <c r="F6843" s="76" t="str">
        <f t="shared" si="256"/>
        <v/>
      </c>
      <c r="O6843" s="99" t="str">
        <f t="shared" si="257"/>
        <v/>
      </c>
      <c r="P6843" s="168">
        <f t="shared" si="258"/>
        <v>0</v>
      </c>
    </row>
    <row r="6844" spans="3:20">
      <c r="F6844" s="76" t="str">
        <f t="shared" si="256"/>
        <v/>
      </c>
      <c r="O6844" s="99" t="str">
        <f t="shared" si="257"/>
        <v/>
      </c>
      <c r="P6844" s="168">
        <f t="shared" si="258"/>
        <v>0</v>
      </c>
    </row>
    <row r="6845" spans="3:20">
      <c r="F6845" s="76" t="str">
        <f t="shared" si="256"/>
        <v/>
      </c>
      <c r="O6845" s="99" t="str">
        <f t="shared" si="257"/>
        <v/>
      </c>
      <c r="P6845" s="168">
        <f t="shared" si="258"/>
        <v>0</v>
      </c>
    </row>
    <row r="6846" spans="3:20">
      <c r="F6846" s="76" t="str">
        <f t="shared" si="256"/>
        <v/>
      </c>
      <c r="O6846" s="99" t="str">
        <f t="shared" si="257"/>
        <v/>
      </c>
      <c r="P6846" s="168">
        <f t="shared" si="258"/>
        <v>0</v>
      </c>
    </row>
    <row r="6847" spans="3:20">
      <c r="F6847" s="76" t="str">
        <f t="shared" si="256"/>
        <v/>
      </c>
      <c r="O6847" s="99" t="str">
        <f t="shared" si="257"/>
        <v/>
      </c>
      <c r="P6847" s="168">
        <f t="shared" si="258"/>
        <v>0</v>
      </c>
    </row>
    <row r="6848" spans="3:20">
      <c r="F6848" s="76" t="str">
        <f t="shared" si="256"/>
        <v/>
      </c>
      <c r="O6848" s="99" t="str">
        <f t="shared" si="257"/>
        <v/>
      </c>
      <c r="P6848" s="168">
        <f t="shared" si="258"/>
        <v>0</v>
      </c>
    </row>
    <row r="6849" spans="6:16">
      <c r="F6849" s="76" t="str">
        <f t="shared" si="256"/>
        <v/>
      </c>
      <c r="O6849" s="99" t="str">
        <f t="shared" si="257"/>
        <v/>
      </c>
      <c r="P6849" s="168">
        <f t="shared" si="258"/>
        <v>0</v>
      </c>
    </row>
    <row r="6850" spans="6:16">
      <c r="F6850" s="76" t="str">
        <f t="shared" si="256"/>
        <v/>
      </c>
      <c r="O6850" s="99" t="str">
        <f t="shared" si="257"/>
        <v/>
      </c>
      <c r="P6850" s="168">
        <f t="shared" si="258"/>
        <v>0</v>
      </c>
    </row>
    <row r="6851" spans="6:16">
      <c r="F6851" s="76" t="str">
        <f t="shared" si="256"/>
        <v/>
      </c>
      <c r="O6851" s="99" t="str">
        <f t="shared" si="257"/>
        <v/>
      </c>
      <c r="P6851" s="168">
        <f t="shared" si="258"/>
        <v>0</v>
      </c>
    </row>
    <row r="6852" spans="6:16">
      <c r="F6852" s="76" t="str">
        <f t="shared" si="256"/>
        <v/>
      </c>
      <c r="O6852" s="99" t="str">
        <f t="shared" si="257"/>
        <v/>
      </c>
      <c r="P6852" s="168">
        <f t="shared" si="258"/>
        <v>0</v>
      </c>
    </row>
    <row r="6853" spans="6:16">
      <c r="F6853" s="76" t="str">
        <f t="shared" si="256"/>
        <v/>
      </c>
      <c r="O6853" s="99" t="str">
        <f t="shared" si="257"/>
        <v/>
      </c>
      <c r="P6853" s="168">
        <f t="shared" si="258"/>
        <v>0</v>
      </c>
    </row>
    <row r="6854" spans="6:16">
      <c r="F6854" s="76" t="str">
        <f t="shared" si="256"/>
        <v/>
      </c>
      <c r="O6854" s="99" t="str">
        <f t="shared" si="257"/>
        <v/>
      </c>
      <c r="P6854" s="168">
        <f t="shared" si="258"/>
        <v>0</v>
      </c>
    </row>
    <row r="6855" spans="6:16">
      <c r="F6855" s="76" t="str">
        <f t="shared" si="256"/>
        <v/>
      </c>
      <c r="O6855" s="99" t="str">
        <f t="shared" si="257"/>
        <v/>
      </c>
      <c r="P6855" s="168">
        <f t="shared" si="258"/>
        <v>0</v>
      </c>
    </row>
    <row r="6856" spans="6:16">
      <c r="F6856" s="76" t="str">
        <f t="shared" ref="F6856:F6919" si="259">B6856&amp;C6856&amp;D6856&amp;E6856</f>
        <v/>
      </c>
      <c r="O6856" s="99" t="str">
        <f t="shared" si="257"/>
        <v/>
      </c>
      <c r="P6856" s="168">
        <f t="shared" si="258"/>
        <v>0</v>
      </c>
    </row>
    <row r="6857" spans="6:16">
      <c r="F6857" s="76" t="str">
        <f t="shared" si="259"/>
        <v/>
      </c>
      <c r="O6857" s="99" t="str">
        <f t="shared" si="257"/>
        <v/>
      </c>
      <c r="P6857" s="168">
        <f t="shared" si="258"/>
        <v>0</v>
      </c>
    </row>
    <row r="6858" spans="6:16">
      <c r="F6858" s="76" t="str">
        <f t="shared" si="259"/>
        <v/>
      </c>
      <c r="O6858" s="99" t="str">
        <f t="shared" ref="O6858:O6921" si="260">+F6858&amp;M6858&amp;N6858</f>
        <v/>
      </c>
      <c r="P6858" s="168">
        <f t="shared" si="258"/>
        <v>0</v>
      </c>
    </row>
    <row r="6859" spans="6:16">
      <c r="F6859" s="76" t="str">
        <f t="shared" si="259"/>
        <v/>
      </c>
      <c r="O6859" s="99" t="str">
        <f t="shared" si="260"/>
        <v/>
      </c>
      <c r="P6859" s="168">
        <f t="shared" si="258"/>
        <v>0</v>
      </c>
    </row>
    <row r="6860" spans="6:16">
      <c r="F6860" s="76" t="str">
        <f t="shared" si="259"/>
        <v/>
      </c>
      <c r="O6860" s="99" t="str">
        <f t="shared" si="260"/>
        <v/>
      </c>
      <c r="P6860" s="168">
        <f t="shared" si="258"/>
        <v>0</v>
      </c>
    </row>
    <row r="6861" spans="6:16">
      <c r="F6861" s="76" t="str">
        <f t="shared" si="259"/>
        <v/>
      </c>
      <c r="O6861" s="99" t="str">
        <f t="shared" si="260"/>
        <v/>
      </c>
      <c r="P6861" s="168">
        <f t="shared" si="258"/>
        <v>0</v>
      </c>
    </row>
    <row r="6862" spans="6:16">
      <c r="F6862" s="76" t="str">
        <f t="shared" si="259"/>
        <v/>
      </c>
      <c r="O6862" s="99" t="str">
        <f t="shared" si="260"/>
        <v/>
      </c>
      <c r="P6862" s="168">
        <f t="shared" si="258"/>
        <v>0</v>
      </c>
    </row>
    <row r="6863" spans="6:16">
      <c r="F6863" s="76" t="str">
        <f t="shared" si="259"/>
        <v/>
      </c>
      <c r="O6863" s="99" t="str">
        <f t="shared" si="260"/>
        <v/>
      </c>
      <c r="P6863" s="168">
        <f t="shared" si="258"/>
        <v>0</v>
      </c>
    </row>
    <row r="6864" spans="6:16">
      <c r="F6864" s="76" t="str">
        <f t="shared" si="259"/>
        <v/>
      </c>
      <c r="O6864" s="99" t="str">
        <f t="shared" si="260"/>
        <v/>
      </c>
      <c r="P6864" s="168">
        <f t="shared" si="258"/>
        <v>0</v>
      </c>
    </row>
    <row r="6865" spans="6:16">
      <c r="F6865" s="76" t="str">
        <f t="shared" si="259"/>
        <v/>
      </c>
      <c r="O6865" s="99" t="str">
        <f t="shared" si="260"/>
        <v/>
      </c>
      <c r="P6865" s="168">
        <f t="shared" si="258"/>
        <v>0</v>
      </c>
    </row>
    <row r="6866" spans="6:16">
      <c r="F6866" s="76" t="str">
        <f t="shared" si="259"/>
        <v/>
      </c>
      <c r="O6866" s="99" t="str">
        <f t="shared" si="260"/>
        <v/>
      </c>
      <c r="P6866" s="168">
        <f t="shared" si="258"/>
        <v>0</v>
      </c>
    </row>
    <row r="6867" spans="6:16">
      <c r="F6867" s="76" t="str">
        <f t="shared" si="259"/>
        <v/>
      </c>
      <c r="O6867" s="99" t="str">
        <f t="shared" si="260"/>
        <v/>
      </c>
      <c r="P6867" s="168">
        <f t="shared" si="258"/>
        <v>0</v>
      </c>
    </row>
    <row r="6868" spans="6:16">
      <c r="F6868" s="76" t="str">
        <f t="shared" si="259"/>
        <v/>
      </c>
      <c r="O6868" s="99" t="str">
        <f t="shared" si="260"/>
        <v/>
      </c>
      <c r="P6868" s="168">
        <f t="shared" si="258"/>
        <v>0</v>
      </c>
    </row>
    <row r="6869" spans="6:16">
      <c r="F6869" s="76" t="str">
        <f t="shared" si="259"/>
        <v/>
      </c>
      <c r="O6869" s="99" t="str">
        <f t="shared" si="260"/>
        <v/>
      </c>
      <c r="P6869" s="168">
        <f t="shared" si="258"/>
        <v>0</v>
      </c>
    </row>
    <row r="6870" spans="6:16">
      <c r="F6870" s="76" t="str">
        <f t="shared" si="259"/>
        <v/>
      </c>
      <c r="O6870" s="99" t="str">
        <f t="shared" si="260"/>
        <v/>
      </c>
      <c r="P6870" s="168">
        <f t="shared" si="258"/>
        <v>0</v>
      </c>
    </row>
    <row r="6871" spans="6:16">
      <c r="F6871" s="76" t="str">
        <f t="shared" si="259"/>
        <v/>
      </c>
      <c r="O6871" s="99" t="str">
        <f t="shared" si="260"/>
        <v/>
      </c>
      <c r="P6871" s="168">
        <f t="shared" si="258"/>
        <v>0</v>
      </c>
    </row>
    <row r="6872" spans="6:16">
      <c r="F6872" s="76" t="str">
        <f t="shared" si="259"/>
        <v/>
      </c>
      <c r="O6872" s="99" t="str">
        <f t="shared" si="260"/>
        <v/>
      </c>
      <c r="P6872" s="168">
        <f t="shared" si="258"/>
        <v>0</v>
      </c>
    </row>
    <row r="6873" spans="6:16">
      <c r="F6873" s="76" t="str">
        <f t="shared" si="259"/>
        <v/>
      </c>
      <c r="O6873" s="99" t="str">
        <f t="shared" si="260"/>
        <v/>
      </c>
      <c r="P6873" s="168">
        <f t="shared" si="258"/>
        <v>0</v>
      </c>
    </row>
    <row r="6874" spans="6:16">
      <c r="F6874" s="76" t="str">
        <f t="shared" si="259"/>
        <v/>
      </c>
      <c r="O6874" s="99" t="str">
        <f t="shared" si="260"/>
        <v/>
      </c>
      <c r="P6874" s="168">
        <f t="shared" si="258"/>
        <v>0</v>
      </c>
    </row>
    <row r="6875" spans="6:16">
      <c r="F6875" s="76" t="str">
        <f t="shared" si="259"/>
        <v/>
      </c>
      <c r="O6875" s="99" t="str">
        <f t="shared" si="260"/>
        <v/>
      </c>
      <c r="P6875" s="168">
        <f t="shared" si="258"/>
        <v>0</v>
      </c>
    </row>
    <row r="6876" spans="6:16">
      <c r="F6876" s="76" t="str">
        <f t="shared" si="259"/>
        <v/>
      </c>
      <c r="O6876" s="99" t="str">
        <f t="shared" si="260"/>
        <v/>
      </c>
      <c r="P6876" s="168">
        <f t="shared" si="258"/>
        <v>0</v>
      </c>
    </row>
    <row r="6877" spans="6:16">
      <c r="F6877" s="76" t="str">
        <f t="shared" si="259"/>
        <v/>
      </c>
      <c r="O6877" s="99" t="str">
        <f t="shared" si="260"/>
        <v/>
      </c>
      <c r="P6877" s="168">
        <f t="shared" si="258"/>
        <v>0</v>
      </c>
    </row>
    <row r="6878" spans="6:16">
      <c r="F6878" s="76" t="str">
        <f t="shared" si="259"/>
        <v/>
      </c>
      <c r="O6878" s="99" t="str">
        <f t="shared" si="260"/>
        <v/>
      </c>
      <c r="P6878" s="168">
        <f t="shared" si="258"/>
        <v>0</v>
      </c>
    </row>
    <row r="6879" spans="6:16">
      <c r="F6879" s="76" t="str">
        <f t="shared" si="259"/>
        <v/>
      </c>
      <c r="O6879" s="99" t="str">
        <f t="shared" si="260"/>
        <v/>
      </c>
      <c r="P6879" s="168">
        <f t="shared" si="258"/>
        <v>0</v>
      </c>
    </row>
    <row r="6880" spans="6:16">
      <c r="F6880" s="76" t="str">
        <f t="shared" si="259"/>
        <v/>
      </c>
      <c r="O6880" s="99" t="str">
        <f t="shared" si="260"/>
        <v/>
      </c>
      <c r="P6880" s="168">
        <f t="shared" si="258"/>
        <v>0</v>
      </c>
    </row>
    <row r="6881" spans="6:16">
      <c r="F6881" s="76" t="str">
        <f t="shared" si="259"/>
        <v/>
      </c>
      <c r="O6881" s="99" t="str">
        <f t="shared" si="260"/>
        <v/>
      </c>
      <c r="P6881" s="168">
        <f t="shared" si="258"/>
        <v>0</v>
      </c>
    </row>
    <row r="6882" spans="6:16">
      <c r="F6882" s="76" t="str">
        <f t="shared" si="259"/>
        <v/>
      </c>
      <c r="O6882" s="99" t="str">
        <f t="shared" si="260"/>
        <v/>
      </c>
      <c r="P6882" s="168">
        <f t="shared" si="258"/>
        <v>0</v>
      </c>
    </row>
    <row r="6883" spans="6:16">
      <c r="F6883" s="76" t="str">
        <f t="shared" si="259"/>
        <v/>
      </c>
      <c r="O6883" s="99" t="str">
        <f t="shared" si="260"/>
        <v/>
      </c>
      <c r="P6883" s="168">
        <f t="shared" si="258"/>
        <v>0</v>
      </c>
    </row>
    <row r="6884" spans="6:16">
      <c r="F6884" s="76" t="str">
        <f t="shared" si="259"/>
        <v/>
      </c>
      <c r="O6884" s="99" t="str">
        <f t="shared" si="260"/>
        <v/>
      </c>
      <c r="P6884" s="168">
        <f t="shared" si="258"/>
        <v>0</v>
      </c>
    </row>
    <row r="6885" spans="6:16">
      <c r="F6885" s="76" t="str">
        <f t="shared" si="259"/>
        <v/>
      </c>
      <c r="O6885" s="99" t="str">
        <f t="shared" si="260"/>
        <v/>
      </c>
      <c r="P6885" s="168">
        <f t="shared" si="258"/>
        <v>0</v>
      </c>
    </row>
    <row r="6886" spans="6:16">
      <c r="F6886" s="76" t="str">
        <f t="shared" si="259"/>
        <v/>
      </c>
      <c r="O6886" s="99" t="str">
        <f t="shared" si="260"/>
        <v/>
      </c>
      <c r="P6886" s="168">
        <f t="shared" si="258"/>
        <v>0</v>
      </c>
    </row>
    <row r="6887" spans="6:16">
      <c r="F6887" s="76" t="str">
        <f t="shared" si="259"/>
        <v/>
      </c>
      <c r="O6887" s="99" t="str">
        <f t="shared" si="260"/>
        <v/>
      </c>
      <c r="P6887" s="168">
        <f t="shared" si="258"/>
        <v>0</v>
      </c>
    </row>
    <row r="6888" spans="6:16">
      <c r="F6888" s="76" t="str">
        <f t="shared" si="259"/>
        <v/>
      </c>
      <c r="O6888" s="99" t="str">
        <f t="shared" si="260"/>
        <v/>
      </c>
      <c r="P6888" s="168">
        <f t="shared" si="258"/>
        <v>0</v>
      </c>
    </row>
    <row r="6889" spans="6:16">
      <c r="F6889" s="76" t="str">
        <f t="shared" si="259"/>
        <v/>
      </c>
      <c r="O6889" s="99" t="str">
        <f t="shared" si="260"/>
        <v/>
      </c>
      <c r="P6889" s="168">
        <f t="shared" si="258"/>
        <v>0</v>
      </c>
    </row>
    <row r="6890" spans="6:16">
      <c r="F6890" s="76" t="str">
        <f t="shared" si="259"/>
        <v/>
      </c>
      <c r="O6890" s="99" t="str">
        <f t="shared" si="260"/>
        <v/>
      </c>
      <c r="P6890" s="168">
        <f t="shared" si="258"/>
        <v>0</v>
      </c>
    </row>
    <row r="6891" spans="6:16">
      <c r="F6891" s="76" t="str">
        <f t="shared" si="259"/>
        <v/>
      </c>
      <c r="O6891" s="99" t="str">
        <f t="shared" si="260"/>
        <v/>
      </c>
      <c r="P6891" s="168">
        <f t="shared" si="258"/>
        <v>0</v>
      </c>
    </row>
    <row r="6892" spans="6:16">
      <c r="F6892" s="76" t="str">
        <f t="shared" si="259"/>
        <v/>
      </c>
      <c r="O6892" s="99" t="str">
        <f t="shared" si="260"/>
        <v/>
      </c>
      <c r="P6892" s="168">
        <f t="shared" ref="P6892:P6955" si="261">IFERROR(T6892/S6892,0)</f>
        <v>0</v>
      </c>
    </row>
    <row r="6893" spans="6:16">
      <c r="F6893" s="76" t="str">
        <f t="shared" si="259"/>
        <v/>
      </c>
      <c r="O6893" s="99" t="str">
        <f t="shared" si="260"/>
        <v/>
      </c>
      <c r="P6893" s="168">
        <f t="shared" si="261"/>
        <v>0</v>
      </c>
    </row>
    <row r="6894" spans="6:16">
      <c r="F6894" s="76" t="str">
        <f t="shared" si="259"/>
        <v/>
      </c>
      <c r="O6894" s="99" t="str">
        <f t="shared" si="260"/>
        <v/>
      </c>
      <c r="P6894" s="168">
        <f t="shared" si="261"/>
        <v>0</v>
      </c>
    </row>
    <row r="6895" spans="6:16">
      <c r="F6895" s="76" t="str">
        <f t="shared" si="259"/>
        <v/>
      </c>
      <c r="O6895" s="99" t="str">
        <f t="shared" si="260"/>
        <v/>
      </c>
      <c r="P6895" s="168">
        <f t="shared" si="261"/>
        <v>0</v>
      </c>
    </row>
    <row r="6896" spans="6:16">
      <c r="F6896" s="76" t="str">
        <f t="shared" si="259"/>
        <v/>
      </c>
      <c r="O6896" s="99" t="str">
        <f t="shared" si="260"/>
        <v/>
      </c>
      <c r="P6896" s="168">
        <f t="shared" si="261"/>
        <v>0</v>
      </c>
    </row>
    <row r="6897" spans="6:16">
      <c r="F6897" s="76" t="str">
        <f t="shared" si="259"/>
        <v/>
      </c>
      <c r="O6897" s="99" t="str">
        <f t="shared" si="260"/>
        <v/>
      </c>
      <c r="P6897" s="168">
        <f t="shared" si="261"/>
        <v>0</v>
      </c>
    </row>
    <row r="6898" spans="6:16">
      <c r="F6898" s="76" t="str">
        <f t="shared" si="259"/>
        <v/>
      </c>
      <c r="O6898" s="99" t="str">
        <f t="shared" si="260"/>
        <v/>
      </c>
      <c r="P6898" s="168">
        <f t="shared" si="261"/>
        <v>0</v>
      </c>
    </row>
    <row r="6899" spans="6:16">
      <c r="F6899" s="76" t="str">
        <f t="shared" si="259"/>
        <v/>
      </c>
      <c r="O6899" s="99" t="str">
        <f t="shared" si="260"/>
        <v/>
      </c>
      <c r="P6899" s="168">
        <f t="shared" si="261"/>
        <v>0</v>
      </c>
    </row>
    <row r="6900" spans="6:16">
      <c r="F6900" s="76" t="str">
        <f t="shared" si="259"/>
        <v/>
      </c>
      <c r="O6900" s="99" t="str">
        <f t="shared" si="260"/>
        <v/>
      </c>
      <c r="P6900" s="168">
        <f t="shared" si="261"/>
        <v>0</v>
      </c>
    </row>
    <row r="6901" spans="6:16">
      <c r="F6901" s="76" t="str">
        <f t="shared" si="259"/>
        <v/>
      </c>
      <c r="O6901" s="99" t="str">
        <f t="shared" si="260"/>
        <v/>
      </c>
      <c r="P6901" s="168">
        <f t="shared" si="261"/>
        <v>0</v>
      </c>
    </row>
    <row r="6902" spans="6:16">
      <c r="F6902" s="76" t="str">
        <f t="shared" si="259"/>
        <v/>
      </c>
      <c r="O6902" s="99" t="str">
        <f t="shared" si="260"/>
        <v/>
      </c>
      <c r="P6902" s="168">
        <f t="shared" si="261"/>
        <v>0</v>
      </c>
    </row>
    <row r="6903" spans="6:16">
      <c r="F6903" s="76" t="str">
        <f t="shared" si="259"/>
        <v/>
      </c>
      <c r="O6903" s="99" t="str">
        <f t="shared" si="260"/>
        <v/>
      </c>
      <c r="P6903" s="168">
        <f t="shared" si="261"/>
        <v>0</v>
      </c>
    </row>
    <row r="6904" spans="6:16">
      <c r="F6904" s="76" t="str">
        <f t="shared" si="259"/>
        <v/>
      </c>
      <c r="O6904" s="99" t="str">
        <f t="shared" si="260"/>
        <v/>
      </c>
      <c r="P6904" s="168">
        <f t="shared" si="261"/>
        <v>0</v>
      </c>
    </row>
    <row r="6905" spans="6:16">
      <c r="F6905" s="76" t="str">
        <f t="shared" si="259"/>
        <v/>
      </c>
      <c r="O6905" s="99" t="str">
        <f t="shared" si="260"/>
        <v/>
      </c>
      <c r="P6905" s="168">
        <f t="shared" si="261"/>
        <v>0</v>
      </c>
    </row>
    <row r="6906" spans="6:16">
      <c r="F6906" s="76" t="str">
        <f t="shared" si="259"/>
        <v/>
      </c>
      <c r="O6906" s="99" t="str">
        <f t="shared" si="260"/>
        <v/>
      </c>
      <c r="P6906" s="168">
        <f t="shared" si="261"/>
        <v>0</v>
      </c>
    </row>
    <row r="6907" spans="6:16">
      <c r="F6907" s="76" t="str">
        <f t="shared" si="259"/>
        <v/>
      </c>
      <c r="O6907" s="99" t="str">
        <f t="shared" si="260"/>
        <v/>
      </c>
      <c r="P6907" s="168">
        <f t="shared" si="261"/>
        <v>0</v>
      </c>
    </row>
    <row r="6908" spans="6:16">
      <c r="F6908" s="76" t="str">
        <f t="shared" si="259"/>
        <v/>
      </c>
      <c r="O6908" s="99" t="str">
        <f t="shared" si="260"/>
        <v/>
      </c>
      <c r="P6908" s="168">
        <f t="shared" si="261"/>
        <v>0</v>
      </c>
    </row>
    <row r="6909" spans="6:16">
      <c r="F6909" s="76" t="str">
        <f t="shared" si="259"/>
        <v/>
      </c>
      <c r="O6909" s="99" t="str">
        <f t="shared" si="260"/>
        <v/>
      </c>
      <c r="P6909" s="168">
        <f t="shared" si="261"/>
        <v>0</v>
      </c>
    </row>
    <row r="6910" spans="6:16">
      <c r="F6910" s="76" t="str">
        <f t="shared" si="259"/>
        <v/>
      </c>
      <c r="O6910" s="99" t="str">
        <f t="shared" si="260"/>
        <v/>
      </c>
      <c r="P6910" s="168">
        <f t="shared" si="261"/>
        <v>0</v>
      </c>
    </row>
    <row r="6911" spans="6:16">
      <c r="F6911" s="76" t="str">
        <f t="shared" si="259"/>
        <v/>
      </c>
      <c r="O6911" s="99" t="str">
        <f t="shared" si="260"/>
        <v/>
      </c>
      <c r="P6911" s="168">
        <f t="shared" si="261"/>
        <v>0</v>
      </c>
    </row>
    <row r="6912" spans="6:16">
      <c r="F6912" s="76" t="str">
        <f t="shared" si="259"/>
        <v/>
      </c>
      <c r="O6912" s="99" t="str">
        <f t="shared" si="260"/>
        <v/>
      </c>
      <c r="P6912" s="168">
        <f t="shared" si="261"/>
        <v>0</v>
      </c>
    </row>
    <row r="6913" spans="6:16">
      <c r="F6913" s="76" t="str">
        <f t="shared" si="259"/>
        <v/>
      </c>
      <c r="O6913" s="99" t="str">
        <f t="shared" si="260"/>
        <v/>
      </c>
      <c r="P6913" s="168">
        <f t="shared" si="261"/>
        <v>0</v>
      </c>
    </row>
    <row r="6914" spans="6:16">
      <c r="F6914" s="76" t="str">
        <f t="shared" si="259"/>
        <v/>
      </c>
      <c r="O6914" s="99" t="str">
        <f t="shared" si="260"/>
        <v/>
      </c>
      <c r="P6914" s="168">
        <f t="shared" si="261"/>
        <v>0</v>
      </c>
    </row>
    <row r="6915" spans="6:16">
      <c r="F6915" s="76" t="str">
        <f t="shared" si="259"/>
        <v/>
      </c>
      <c r="O6915" s="99" t="str">
        <f t="shared" si="260"/>
        <v/>
      </c>
      <c r="P6915" s="168">
        <f t="shared" si="261"/>
        <v>0</v>
      </c>
    </row>
    <row r="6916" spans="6:16">
      <c r="F6916" s="76" t="str">
        <f t="shared" si="259"/>
        <v/>
      </c>
      <c r="O6916" s="99" t="str">
        <f t="shared" si="260"/>
        <v/>
      </c>
      <c r="P6916" s="168">
        <f t="shared" si="261"/>
        <v>0</v>
      </c>
    </row>
    <row r="6917" spans="6:16">
      <c r="F6917" s="76" t="str">
        <f t="shared" si="259"/>
        <v/>
      </c>
      <c r="O6917" s="99" t="str">
        <f t="shared" si="260"/>
        <v/>
      </c>
      <c r="P6917" s="168">
        <f t="shared" si="261"/>
        <v>0</v>
      </c>
    </row>
    <row r="6918" spans="6:16">
      <c r="F6918" s="76" t="str">
        <f t="shared" si="259"/>
        <v/>
      </c>
      <c r="O6918" s="99" t="str">
        <f t="shared" si="260"/>
        <v/>
      </c>
      <c r="P6918" s="168">
        <f t="shared" si="261"/>
        <v>0</v>
      </c>
    </row>
    <row r="6919" spans="6:16">
      <c r="F6919" s="76" t="str">
        <f t="shared" si="259"/>
        <v/>
      </c>
      <c r="O6919" s="99" t="str">
        <f t="shared" si="260"/>
        <v/>
      </c>
      <c r="P6919" s="168">
        <f t="shared" si="261"/>
        <v>0</v>
      </c>
    </row>
    <row r="6920" spans="6:16">
      <c r="F6920" s="76" t="str">
        <f t="shared" ref="F6920:F6983" si="262">B6920&amp;C6920&amp;D6920&amp;E6920</f>
        <v/>
      </c>
      <c r="O6920" s="99" t="str">
        <f t="shared" si="260"/>
        <v/>
      </c>
      <c r="P6920" s="168">
        <f t="shared" si="261"/>
        <v>0</v>
      </c>
    </row>
    <row r="6921" spans="6:16">
      <c r="F6921" s="76" t="str">
        <f t="shared" si="262"/>
        <v/>
      </c>
      <c r="O6921" s="99" t="str">
        <f t="shared" si="260"/>
        <v/>
      </c>
      <c r="P6921" s="168">
        <f t="shared" si="261"/>
        <v>0</v>
      </c>
    </row>
    <row r="6922" spans="6:16">
      <c r="F6922" s="76" t="str">
        <f t="shared" si="262"/>
        <v/>
      </c>
      <c r="O6922" s="99" t="str">
        <f t="shared" ref="O6922:O6985" si="263">+F6922&amp;M6922&amp;N6922</f>
        <v/>
      </c>
      <c r="P6922" s="168">
        <f t="shared" si="261"/>
        <v>0</v>
      </c>
    </row>
    <row r="6923" spans="6:16">
      <c r="F6923" s="76" t="str">
        <f t="shared" si="262"/>
        <v/>
      </c>
      <c r="O6923" s="99" t="str">
        <f t="shared" si="263"/>
        <v/>
      </c>
      <c r="P6923" s="168">
        <f t="shared" si="261"/>
        <v>0</v>
      </c>
    </row>
    <row r="6924" spans="6:16">
      <c r="F6924" s="76" t="str">
        <f t="shared" si="262"/>
        <v/>
      </c>
      <c r="O6924" s="99" t="str">
        <f t="shared" si="263"/>
        <v/>
      </c>
      <c r="P6924" s="168">
        <f t="shared" si="261"/>
        <v>0</v>
      </c>
    </row>
    <row r="6925" spans="6:16">
      <c r="F6925" s="76" t="str">
        <f t="shared" si="262"/>
        <v/>
      </c>
      <c r="O6925" s="99" t="str">
        <f t="shared" si="263"/>
        <v/>
      </c>
      <c r="P6925" s="168">
        <f t="shared" si="261"/>
        <v>0</v>
      </c>
    </row>
    <row r="6926" spans="6:16">
      <c r="F6926" s="76" t="str">
        <f t="shared" si="262"/>
        <v/>
      </c>
      <c r="O6926" s="99" t="str">
        <f t="shared" si="263"/>
        <v/>
      </c>
      <c r="P6926" s="168">
        <f t="shared" si="261"/>
        <v>0</v>
      </c>
    </row>
    <row r="6927" spans="6:16">
      <c r="F6927" s="76" t="str">
        <f t="shared" si="262"/>
        <v/>
      </c>
      <c r="O6927" s="99" t="str">
        <f t="shared" si="263"/>
        <v/>
      </c>
      <c r="P6927" s="168">
        <f t="shared" si="261"/>
        <v>0</v>
      </c>
    </row>
    <row r="6928" spans="6:16">
      <c r="F6928" s="76" t="str">
        <f t="shared" si="262"/>
        <v/>
      </c>
      <c r="O6928" s="99" t="str">
        <f t="shared" si="263"/>
        <v/>
      </c>
      <c r="P6928" s="168">
        <f t="shared" si="261"/>
        <v>0</v>
      </c>
    </row>
    <row r="6929" spans="6:16">
      <c r="F6929" s="76" t="str">
        <f t="shared" si="262"/>
        <v/>
      </c>
      <c r="O6929" s="99" t="str">
        <f t="shared" si="263"/>
        <v/>
      </c>
      <c r="P6929" s="168">
        <f t="shared" si="261"/>
        <v>0</v>
      </c>
    </row>
    <row r="6930" spans="6:16">
      <c r="F6930" s="76" t="str">
        <f t="shared" si="262"/>
        <v/>
      </c>
      <c r="O6930" s="99" t="str">
        <f t="shared" si="263"/>
        <v/>
      </c>
      <c r="P6930" s="168">
        <f t="shared" si="261"/>
        <v>0</v>
      </c>
    </row>
    <row r="6931" spans="6:16">
      <c r="F6931" s="76" t="str">
        <f t="shared" si="262"/>
        <v/>
      </c>
      <c r="O6931" s="99" t="str">
        <f t="shared" si="263"/>
        <v/>
      </c>
      <c r="P6931" s="168">
        <f t="shared" si="261"/>
        <v>0</v>
      </c>
    </row>
    <row r="6932" spans="6:16">
      <c r="F6932" s="76" t="str">
        <f t="shared" si="262"/>
        <v/>
      </c>
      <c r="O6932" s="99" t="str">
        <f t="shared" si="263"/>
        <v/>
      </c>
      <c r="P6932" s="168">
        <f t="shared" si="261"/>
        <v>0</v>
      </c>
    </row>
    <row r="6933" spans="6:16">
      <c r="F6933" s="76" t="str">
        <f t="shared" si="262"/>
        <v/>
      </c>
      <c r="O6933" s="99" t="str">
        <f t="shared" si="263"/>
        <v/>
      </c>
      <c r="P6933" s="168">
        <f t="shared" si="261"/>
        <v>0</v>
      </c>
    </row>
    <row r="6934" spans="6:16">
      <c r="F6934" s="76" t="str">
        <f t="shared" si="262"/>
        <v/>
      </c>
      <c r="O6934" s="99" t="str">
        <f t="shared" si="263"/>
        <v/>
      </c>
      <c r="P6934" s="168">
        <f t="shared" si="261"/>
        <v>0</v>
      </c>
    </row>
    <row r="6935" spans="6:16">
      <c r="F6935" s="76" t="str">
        <f t="shared" si="262"/>
        <v/>
      </c>
      <c r="O6935" s="99" t="str">
        <f t="shared" si="263"/>
        <v/>
      </c>
      <c r="P6935" s="168">
        <f t="shared" si="261"/>
        <v>0</v>
      </c>
    </row>
    <row r="6936" spans="6:16">
      <c r="F6936" s="76" t="str">
        <f t="shared" si="262"/>
        <v/>
      </c>
      <c r="O6936" s="99" t="str">
        <f t="shared" si="263"/>
        <v/>
      </c>
      <c r="P6936" s="168">
        <f t="shared" si="261"/>
        <v>0</v>
      </c>
    </row>
    <row r="6937" spans="6:16">
      <c r="F6937" s="76" t="str">
        <f t="shared" si="262"/>
        <v/>
      </c>
      <c r="O6937" s="99" t="str">
        <f t="shared" si="263"/>
        <v/>
      </c>
      <c r="P6937" s="168">
        <f t="shared" si="261"/>
        <v>0</v>
      </c>
    </row>
    <row r="6938" spans="6:16">
      <c r="F6938" s="76" t="str">
        <f t="shared" si="262"/>
        <v/>
      </c>
      <c r="O6938" s="99" t="str">
        <f t="shared" si="263"/>
        <v/>
      </c>
      <c r="P6938" s="168">
        <f t="shared" si="261"/>
        <v>0</v>
      </c>
    </row>
    <row r="6939" spans="6:16">
      <c r="F6939" s="76" t="str">
        <f t="shared" si="262"/>
        <v/>
      </c>
      <c r="O6939" s="99" t="str">
        <f t="shared" si="263"/>
        <v/>
      </c>
      <c r="P6939" s="168">
        <f t="shared" si="261"/>
        <v>0</v>
      </c>
    </row>
    <row r="6940" spans="6:16">
      <c r="F6940" s="76" t="str">
        <f t="shared" si="262"/>
        <v/>
      </c>
      <c r="O6940" s="99" t="str">
        <f t="shared" si="263"/>
        <v/>
      </c>
      <c r="P6940" s="168">
        <f t="shared" si="261"/>
        <v>0</v>
      </c>
    </row>
    <row r="6941" spans="6:16">
      <c r="F6941" s="76" t="str">
        <f t="shared" si="262"/>
        <v/>
      </c>
      <c r="O6941" s="99" t="str">
        <f t="shared" si="263"/>
        <v/>
      </c>
      <c r="P6941" s="168">
        <f t="shared" si="261"/>
        <v>0</v>
      </c>
    </row>
    <row r="6942" spans="6:16">
      <c r="F6942" s="76" t="str">
        <f t="shared" si="262"/>
        <v/>
      </c>
      <c r="O6942" s="99" t="str">
        <f t="shared" si="263"/>
        <v/>
      </c>
      <c r="P6942" s="168">
        <f t="shared" si="261"/>
        <v>0</v>
      </c>
    </row>
    <row r="6943" spans="6:16">
      <c r="F6943" s="76" t="str">
        <f t="shared" si="262"/>
        <v/>
      </c>
      <c r="O6943" s="99" t="str">
        <f t="shared" si="263"/>
        <v/>
      </c>
      <c r="P6943" s="168">
        <f t="shared" si="261"/>
        <v>0</v>
      </c>
    </row>
    <row r="6944" spans="6:16">
      <c r="F6944" s="76" t="str">
        <f t="shared" si="262"/>
        <v/>
      </c>
      <c r="O6944" s="99" t="str">
        <f t="shared" si="263"/>
        <v/>
      </c>
      <c r="P6944" s="168">
        <f t="shared" si="261"/>
        <v>0</v>
      </c>
    </row>
    <row r="6945" spans="6:16">
      <c r="F6945" s="76" t="str">
        <f t="shared" si="262"/>
        <v/>
      </c>
      <c r="O6945" s="99" t="str">
        <f t="shared" si="263"/>
        <v/>
      </c>
      <c r="P6945" s="168">
        <f t="shared" si="261"/>
        <v>0</v>
      </c>
    </row>
    <row r="6946" spans="6:16">
      <c r="F6946" s="76" t="str">
        <f t="shared" si="262"/>
        <v/>
      </c>
      <c r="O6946" s="99" t="str">
        <f t="shared" si="263"/>
        <v/>
      </c>
      <c r="P6946" s="168">
        <f t="shared" si="261"/>
        <v>0</v>
      </c>
    </row>
    <row r="6947" spans="6:16">
      <c r="F6947" s="76" t="str">
        <f t="shared" si="262"/>
        <v/>
      </c>
      <c r="O6947" s="99" t="str">
        <f t="shared" si="263"/>
        <v/>
      </c>
      <c r="P6947" s="168">
        <f t="shared" si="261"/>
        <v>0</v>
      </c>
    </row>
    <row r="6948" spans="6:16">
      <c r="F6948" s="76" t="str">
        <f t="shared" si="262"/>
        <v/>
      </c>
      <c r="O6948" s="99" t="str">
        <f t="shared" si="263"/>
        <v/>
      </c>
      <c r="P6948" s="168">
        <f t="shared" si="261"/>
        <v>0</v>
      </c>
    </row>
    <row r="6949" spans="6:16">
      <c r="F6949" s="76" t="str">
        <f t="shared" si="262"/>
        <v/>
      </c>
      <c r="O6949" s="99" t="str">
        <f t="shared" si="263"/>
        <v/>
      </c>
      <c r="P6949" s="168">
        <f t="shared" si="261"/>
        <v>0</v>
      </c>
    </row>
    <row r="6950" spans="6:16">
      <c r="F6950" s="76" t="str">
        <f t="shared" si="262"/>
        <v/>
      </c>
      <c r="O6950" s="99" t="str">
        <f t="shared" si="263"/>
        <v/>
      </c>
      <c r="P6950" s="168">
        <f t="shared" si="261"/>
        <v>0</v>
      </c>
    </row>
    <row r="6951" spans="6:16">
      <c r="F6951" s="76" t="str">
        <f t="shared" si="262"/>
        <v/>
      </c>
      <c r="O6951" s="99" t="str">
        <f t="shared" si="263"/>
        <v/>
      </c>
      <c r="P6951" s="168">
        <f t="shared" si="261"/>
        <v>0</v>
      </c>
    </row>
    <row r="6952" spans="6:16">
      <c r="F6952" s="76" t="str">
        <f t="shared" si="262"/>
        <v/>
      </c>
      <c r="O6952" s="99" t="str">
        <f t="shared" si="263"/>
        <v/>
      </c>
      <c r="P6952" s="168">
        <f t="shared" si="261"/>
        <v>0</v>
      </c>
    </row>
    <row r="6953" spans="6:16">
      <c r="F6953" s="76" t="str">
        <f t="shared" si="262"/>
        <v/>
      </c>
      <c r="O6953" s="99" t="str">
        <f t="shared" si="263"/>
        <v/>
      </c>
      <c r="P6953" s="168">
        <f t="shared" si="261"/>
        <v>0</v>
      </c>
    </row>
    <row r="6954" spans="6:16">
      <c r="F6954" s="76" t="str">
        <f t="shared" si="262"/>
        <v/>
      </c>
      <c r="O6954" s="99" t="str">
        <f t="shared" si="263"/>
        <v/>
      </c>
      <c r="P6954" s="168">
        <f t="shared" si="261"/>
        <v>0</v>
      </c>
    </row>
    <row r="6955" spans="6:16">
      <c r="F6955" s="76" t="str">
        <f t="shared" si="262"/>
        <v/>
      </c>
      <c r="O6955" s="99" t="str">
        <f t="shared" si="263"/>
        <v/>
      </c>
      <c r="P6955" s="168">
        <f t="shared" si="261"/>
        <v>0</v>
      </c>
    </row>
    <row r="6956" spans="6:16">
      <c r="F6956" s="76" t="str">
        <f t="shared" si="262"/>
        <v/>
      </c>
      <c r="O6956" s="99" t="str">
        <f t="shared" si="263"/>
        <v/>
      </c>
      <c r="P6956" s="168">
        <f t="shared" ref="P6956:P7019" si="264">IFERROR(T6956/S6956,0)</f>
        <v>0</v>
      </c>
    </row>
    <row r="6957" spans="6:16">
      <c r="F6957" s="76" t="str">
        <f t="shared" si="262"/>
        <v/>
      </c>
      <c r="O6957" s="99" t="str">
        <f t="shared" si="263"/>
        <v/>
      </c>
      <c r="P6957" s="168">
        <f t="shared" si="264"/>
        <v>0</v>
      </c>
    </row>
    <row r="6958" spans="6:16">
      <c r="F6958" s="76" t="str">
        <f t="shared" si="262"/>
        <v/>
      </c>
      <c r="O6958" s="99" t="str">
        <f t="shared" si="263"/>
        <v/>
      </c>
      <c r="P6958" s="168">
        <f t="shared" si="264"/>
        <v>0</v>
      </c>
    </row>
    <row r="6959" spans="6:16">
      <c r="F6959" s="76" t="str">
        <f t="shared" si="262"/>
        <v/>
      </c>
      <c r="O6959" s="99" t="str">
        <f t="shared" si="263"/>
        <v/>
      </c>
      <c r="P6959" s="168">
        <f t="shared" si="264"/>
        <v>0</v>
      </c>
    </row>
    <row r="6960" spans="6:16">
      <c r="F6960" s="76" t="str">
        <f t="shared" si="262"/>
        <v/>
      </c>
      <c r="O6960" s="99" t="str">
        <f t="shared" si="263"/>
        <v/>
      </c>
      <c r="P6960" s="168">
        <f t="shared" si="264"/>
        <v>0</v>
      </c>
    </row>
    <row r="6961" spans="6:16">
      <c r="F6961" s="76" t="str">
        <f t="shared" si="262"/>
        <v/>
      </c>
      <c r="O6961" s="99" t="str">
        <f t="shared" si="263"/>
        <v/>
      </c>
      <c r="P6961" s="168">
        <f t="shared" si="264"/>
        <v>0</v>
      </c>
    </row>
    <row r="6962" spans="6:16">
      <c r="F6962" s="76" t="str">
        <f t="shared" si="262"/>
        <v/>
      </c>
      <c r="O6962" s="99" t="str">
        <f t="shared" si="263"/>
        <v/>
      </c>
      <c r="P6962" s="168">
        <f t="shared" si="264"/>
        <v>0</v>
      </c>
    </row>
    <row r="6963" spans="6:16">
      <c r="F6963" s="76" t="str">
        <f t="shared" si="262"/>
        <v/>
      </c>
      <c r="O6963" s="99" t="str">
        <f t="shared" si="263"/>
        <v/>
      </c>
      <c r="P6963" s="168">
        <f t="shared" si="264"/>
        <v>0</v>
      </c>
    </row>
    <row r="6964" spans="6:16">
      <c r="F6964" s="76" t="str">
        <f t="shared" si="262"/>
        <v/>
      </c>
      <c r="O6964" s="99" t="str">
        <f t="shared" si="263"/>
        <v/>
      </c>
      <c r="P6964" s="168">
        <f t="shared" si="264"/>
        <v>0</v>
      </c>
    </row>
    <row r="6965" spans="6:16">
      <c r="F6965" s="76" t="str">
        <f t="shared" si="262"/>
        <v/>
      </c>
      <c r="O6965" s="99" t="str">
        <f t="shared" si="263"/>
        <v/>
      </c>
      <c r="P6965" s="168">
        <f t="shared" si="264"/>
        <v>0</v>
      </c>
    </row>
    <row r="6966" spans="6:16">
      <c r="F6966" s="76" t="str">
        <f t="shared" si="262"/>
        <v/>
      </c>
      <c r="O6966" s="99" t="str">
        <f t="shared" si="263"/>
        <v/>
      </c>
      <c r="P6966" s="168">
        <f t="shared" si="264"/>
        <v>0</v>
      </c>
    </row>
    <row r="6967" spans="6:16">
      <c r="F6967" s="76" t="str">
        <f t="shared" si="262"/>
        <v/>
      </c>
      <c r="O6967" s="99" t="str">
        <f t="shared" si="263"/>
        <v/>
      </c>
      <c r="P6967" s="168">
        <f t="shared" si="264"/>
        <v>0</v>
      </c>
    </row>
    <row r="6968" spans="6:16">
      <c r="F6968" s="76" t="str">
        <f t="shared" si="262"/>
        <v/>
      </c>
      <c r="O6968" s="99" t="str">
        <f t="shared" si="263"/>
        <v/>
      </c>
      <c r="P6968" s="168">
        <f t="shared" si="264"/>
        <v>0</v>
      </c>
    </row>
    <row r="6969" spans="6:16">
      <c r="F6969" s="76" t="str">
        <f t="shared" si="262"/>
        <v/>
      </c>
      <c r="O6969" s="99" t="str">
        <f t="shared" si="263"/>
        <v/>
      </c>
      <c r="P6969" s="168">
        <f t="shared" si="264"/>
        <v>0</v>
      </c>
    </row>
    <row r="6970" spans="6:16">
      <c r="F6970" s="76" t="str">
        <f t="shared" si="262"/>
        <v/>
      </c>
      <c r="O6970" s="99" t="str">
        <f t="shared" si="263"/>
        <v/>
      </c>
      <c r="P6970" s="168">
        <f t="shared" si="264"/>
        <v>0</v>
      </c>
    </row>
    <row r="6971" spans="6:16">
      <c r="F6971" s="76" t="str">
        <f t="shared" si="262"/>
        <v/>
      </c>
      <c r="O6971" s="99" t="str">
        <f t="shared" si="263"/>
        <v/>
      </c>
      <c r="P6971" s="168">
        <f t="shared" si="264"/>
        <v>0</v>
      </c>
    </row>
    <row r="6972" spans="6:16">
      <c r="F6972" s="76" t="str">
        <f t="shared" si="262"/>
        <v/>
      </c>
      <c r="O6972" s="99" t="str">
        <f t="shared" si="263"/>
        <v/>
      </c>
      <c r="P6972" s="168">
        <f t="shared" si="264"/>
        <v>0</v>
      </c>
    </row>
    <row r="6973" spans="6:16">
      <c r="F6973" s="76" t="str">
        <f t="shared" si="262"/>
        <v/>
      </c>
      <c r="O6973" s="99" t="str">
        <f t="shared" si="263"/>
        <v/>
      </c>
      <c r="P6973" s="168">
        <f t="shared" si="264"/>
        <v>0</v>
      </c>
    </row>
    <row r="6974" spans="6:16">
      <c r="F6974" s="76" t="str">
        <f t="shared" si="262"/>
        <v/>
      </c>
      <c r="O6974" s="99" t="str">
        <f t="shared" si="263"/>
        <v/>
      </c>
      <c r="P6974" s="168">
        <f t="shared" si="264"/>
        <v>0</v>
      </c>
    </row>
    <row r="6975" spans="6:16">
      <c r="F6975" s="76" t="str">
        <f t="shared" si="262"/>
        <v/>
      </c>
      <c r="O6975" s="99" t="str">
        <f t="shared" si="263"/>
        <v/>
      </c>
      <c r="P6975" s="168">
        <f t="shared" si="264"/>
        <v>0</v>
      </c>
    </row>
    <row r="6976" spans="6:16">
      <c r="F6976" s="76" t="str">
        <f t="shared" si="262"/>
        <v/>
      </c>
      <c r="O6976" s="99" t="str">
        <f t="shared" si="263"/>
        <v/>
      </c>
      <c r="P6976" s="168">
        <f t="shared" si="264"/>
        <v>0</v>
      </c>
    </row>
    <row r="6977" spans="6:16">
      <c r="F6977" s="76" t="str">
        <f t="shared" si="262"/>
        <v/>
      </c>
      <c r="O6977" s="99" t="str">
        <f t="shared" si="263"/>
        <v/>
      </c>
      <c r="P6977" s="168">
        <f t="shared" si="264"/>
        <v>0</v>
      </c>
    </row>
    <row r="6978" spans="6:16">
      <c r="F6978" s="76" t="str">
        <f t="shared" si="262"/>
        <v/>
      </c>
      <c r="O6978" s="99" t="str">
        <f t="shared" si="263"/>
        <v/>
      </c>
      <c r="P6978" s="168">
        <f t="shared" si="264"/>
        <v>0</v>
      </c>
    </row>
    <row r="6979" spans="6:16">
      <c r="F6979" s="76" t="str">
        <f t="shared" si="262"/>
        <v/>
      </c>
      <c r="O6979" s="99" t="str">
        <f t="shared" si="263"/>
        <v/>
      </c>
      <c r="P6979" s="168">
        <f t="shared" si="264"/>
        <v>0</v>
      </c>
    </row>
    <row r="6980" spans="6:16">
      <c r="F6980" s="76" t="str">
        <f t="shared" si="262"/>
        <v/>
      </c>
      <c r="O6980" s="99" t="str">
        <f t="shared" si="263"/>
        <v/>
      </c>
      <c r="P6980" s="168">
        <f t="shared" si="264"/>
        <v>0</v>
      </c>
    </row>
    <row r="6981" spans="6:16">
      <c r="F6981" s="76" t="str">
        <f t="shared" si="262"/>
        <v/>
      </c>
      <c r="O6981" s="99" t="str">
        <f t="shared" si="263"/>
        <v/>
      </c>
      <c r="P6981" s="168">
        <f t="shared" si="264"/>
        <v>0</v>
      </c>
    </row>
    <row r="6982" spans="6:16">
      <c r="F6982" s="76" t="str">
        <f t="shared" si="262"/>
        <v/>
      </c>
      <c r="O6982" s="99" t="str">
        <f t="shared" si="263"/>
        <v/>
      </c>
      <c r="P6982" s="168">
        <f t="shared" si="264"/>
        <v>0</v>
      </c>
    </row>
    <row r="6983" spans="6:16">
      <c r="F6983" s="76" t="str">
        <f t="shared" si="262"/>
        <v/>
      </c>
      <c r="O6983" s="99" t="str">
        <f t="shared" si="263"/>
        <v/>
      </c>
      <c r="P6983" s="168">
        <f t="shared" si="264"/>
        <v>0</v>
      </c>
    </row>
    <row r="6984" spans="6:16">
      <c r="F6984" s="76" t="str">
        <f t="shared" ref="F6984:F7047" si="265">B6984&amp;C6984&amp;D6984&amp;E6984</f>
        <v/>
      </c>
      <c r="O6984" s="99" t="str">
        <f t="shared" si="263"/>
        <v/>
      </c>
      <c r="P6984" s="168">
        <f t="shared" si="264"/>
        <v>0</v>
      </c>
    </row>
    <row r="6985" spans="6:16">
      <c r="F6985" s="76" t="str">
        <f t="shared" si="265"/>
        <v/>
      </c>
      <c r="O6985" s="99" t="str">
        <f t="shared" si="263"/>
        <v/>
      </c>
      <c r="P6985" s="168">
        <f t="shared" si="264"/>
        <v>0</v>
      </c>
    </row>
    <row r="6986" spans="6:16">
      <c r="F6986" s="76" t="str">
        <f t="shared" si="265"/>
        <v/>
      </c>
      <c r="O6986" s="99" t="str">
        <f t="shared" ref="O6986:O7049" si="266">+F6986&amp;M6986&amp;N6986</f>
        <v/>
      </c>
      <c r="P6986" s="168">
        <f t="shared" si="264"/>
        <v>0</v>
      </c>
    </row>
    <row r="6987" spans="6:16">
      <c r="F6987" s="76" t="str">
        <f t="shared" si="265"/>
        <v/>
      </c>
      <c r="O6987" s="99" t="str">
        <f t="shared" si="266"/>
        <v/>
      </c>
      <c r="P6987" s="168">
        <f t="shared" si="264"/>
        <v>0</v>
      </c>
    </row>
    <row r="6988" spans="6:16">
      <c r="F6988" s="76" t="str">
        <f t="shared" si="265"/>
        <v/>
      </c>
      <c r="O6988" s="99" t="str">
        <f t="shared" si="266"/>
        <v/>
      </c>
      <c r="P6988" s="168">
        <f t="shared" si="264"/>
        <v>0</v>
      </c>
    </row>
    <row r="6989" spans="6:16">
      <c r="F6989" s="76" t="str">
        <f t="shared" si="265"/>
        <v/>
      </c>
      <c r="O6989" s="99" t="str">
        <f t="shared" si="266"/>
        <v/>
      </c>
      <c r="P6989" s="168">
        <f t="shared" si="264"/>
        <v>0</v>
      </c>
    </row>
    <row r="6990" spans="6:16">
      <c r="F6990" s="76" t="str">
        <f t="shared" si="265"/>
        <v/>
      </c>
      <c r="O6990" s="99" t="str">
        <f t="shared" si="266"/>
        <v/>
      </c>
      <c r="P6990" s="168">
        <f t="shared" si="264"/>
        <v>0</v>
      </c>
    </row>
    <row r="6991" spans="6:16">
      <c r="F6991" s="76" t="str">
        <f t="shared" si="265"/>
        <v/>
      </c>
      <c r="O6991" s="99" t="str">
        <f t="shared" si="266"/>
        <v/>
      </c>
      <c r="P6991" s="168">
        <f t="shared" si="264"/>
        <v>0</v>
      </c>
    </row>
    <row r="6992" spans="6:16">
      <c r="F6992" s="76" t="str">
        <f t="shared" si="265"/>
        <v/>
      </c>
      <c r="O6992" s="99" t="str">
        <f t="shared" si="266"/>
        <v/>
      </c>
      <c r="P6992" s="168">
        <f t="shared" si="264"/>
        <v>0</v>
      </c>
    </row>
    <row r="6993" spans="6:16">
      <c r="F6993" s="76" t="str">
        <f t="shared" si="265"/>
        <v/>
      </c>
      <c r="O6993" s="99" t="str">
        <f t="shared" si="266"/>
        <v/>
      </c>
      <c r="P6993" s="168">
        <f t="shared" si="264"/>
        <v>0</v>
      </c>
    </row>
    <row r="6994" spans="6:16">
      <c r="F6994" s="76" t="str">
        <f t="shared" si="265"/>
        <v/>
      </c>
      <c r="O6994" s="99" t="str">
        <f t="shared" si="266"/>
        <v/>
      </c>
      <c r="P6994" s="168">
        <f t="shared" si="264"/>
        <v>0</v>
      </c>
    </row>
    <row r="6995" spans="6:16">
      <c r="F6995" s="76" t="str">
        <f t="shared" si="265"/>
        <v/>
      </c>
      <c r="O6995" s="99" t="str">
        <f t="shared" si="266"/>
        <v/>
      </c>
      <c r="P6995" s="168">
        <f t="shared" si="264"/>
        <v>0</v>
      </c>
    </row>
    <row r="6996" spans="6:16">
      <c r="F6996" s="76" t="str">
        <f t="shared" si="265"/>
        <v/>
      </c>
      <c r="O6996" s="99" t="str">
        <f t="shared" si="266"/>
        <v/>
      </c>
      <c r="P6996" s="168">
        <f t="shared" si="264"/>
        <v>0</v>
      </c>
    </row>
    <row r="6997" spans="6:16">
      <c r="F6997" s="76" t="str">
        <f t="shared" si="265"/>
        <v/>
      </c>
      <c r="O6997" s="99" t="str">
        <f t="shared" si="266"/>
        <v/>
      </c>
      <c r="P6997" s="168">
        <f t="shared" si="264"/>
        <v>0</v>
      </c>
    </row>
    <row r="6998" spans="6:16">
      <c r="F6998" s="76" t="str">
        <f t="shared" si="265"/>
        <v/>
      </c>
      <c r="O6998" s="99" t="str">
        <f t="shared" si="266"/>
        <v/>
      </c>
      <c r="P6998" s="168">
        <f t="shared" si="264"/>
        <v>0</v>
      </c>
    </row>
    <row r="6999" spans="6:16">
      <c r="F6999" s="76" t="str">
        <f t="shared" si="265"/>
        <v/>
      </c>
      <c r="O6999" s="99" t="str">
        <f t="shared" si="266"/>
        <v/>
      </c>
      <c r="P6999" s="168">
        <f t="shared" si="264"/>
        <v>0</v>
      </c>
    </row>
    <row r="7000" spans="6:16">
      <c r="F7000" s="76" t="str">
        <f t="shared" si="265"/>
        <v/>
      </c>
      <c r="O7000" s="99" t="str">
        <f t="shared" si="266"/>
        <v/>
      </c>
      <c r="P7000" s="168">
        <f t="shared" si="264"/>
        <v>0</v>
      </c>
    </row>
    <row r="7001" spans="6:16">
      <c r="F7001" s="76" t="str">
        <f t="shared" si="265"/>
        <v/>
      </c>
      <c r="O7001" s="99" t="str">
        <f t="shared" si="266"/>
        <v/>
      </c>
      <c r="P7001" s="168">
        <f t="shared" si="264"/>
        <v>0</v>
      </c>
    </row>
    <row r="7002" spans="6:16">
      <c r="F7002" s="76" t="str">
        <f t="shared" si="265"/>
        <v/>
      </c>
      <c r="O7002" s="99" t="str">
        <f t="shared" si="266"/>
        <v/>
      </c>
      <c r="P7002" s="168">
        <f t="shared" si="264"/>
        <v>0</v>
      </c>
    </row>
    <row r="7003" spans="6:16">
      <c r="F7003" s="76" t="str">
        <f t="shared" si="265"/>
        <v/>
      </c>
      <c r="O7003" s="99" t="str">
        <f t="shared" si="266"/>
        <v/>
      </c>
      <c r="P7003" s="168">
        <f t="shared" si="264"/>
        <v>0</v>
      </c>
    </row>
    <row r="7004" spans="6:16">
      <c r="F7004" s="76" t="str">
        <f t="shared" si="265"/>
        <v/>
      </c>
      <c r="O7004" s="99" t="str">
        <f t="shared" si="266"/>
        <v/>
      </c>
      <c r="P7004" s="168">
        <f t="shared" si="264"/>
        <v>0</v>
      </c>
    </row>
    <row r="7005" spans="6:16">
      <c r="F7005" s="76" t="str">
        <f t="shared" si="265"/>
        <v/>
      </c>
      <c r="O7005" s="99" t="str">
        <f t="shared" si="266"/>
        <v/>
      </c>
      <c r="P7005" s="168">
        <f t="shared" si="264"/>
        <v>0</v>
      </c>
    </row>
    <row r="7006" spans="6:16">
      <c r="F7006" s="76" t="str">
        <f t="shared" si="265"/>
        <v/>
      </c>
      <c r="O7006" s="99" t="str">
        <f t="shared" si="266"/>
        <v/>
      </c>
      <c r="P7006" s="168">
        <f t="shared" si="264"/>
        <v>0</v>
      </c>
    </row>
    <row r="7007" spans="6:16">
      <c r="F7007" s="76" t="str">
        <f t="shared" si="265"/>
        <v/>
      </c>
      <c r="O7007" s="99" t="str">
        <f t="shared" si="266"/>
        <v/>
      </c>
      <c r="P7007" s="168">
        <f t="shared" si="264"/>
        <v>0</v>
      </c>
    </row>
    <row r="7008" spans="6:16">
      <c r="F7008" s="76" t="str">
        <f t="shared" si="265"/>
        <v/>
      </c>
      <c r="O7008" s="99" t="str">
        <f t="shared" si="266"/>
        <v/>
      </c>
      <c r="P7008" s="168">
        <f t="shared" si="264"/>
        <v>0</v>
      </c>
    </row>
    <row r="7009" spans="6:16">
      <c r="F7009" s="76" t="str">
        <f t="shared" si="265"/>
        <v/>
      </c>
      <c r="O7009" s="99" t="str">
        <f t="shared" si="266"/>
        <v/>
      </c>
      <c r="P7009" s="168">
        <f t="shared" si="264"/>
        <v>0</v>
      </c>
    </row>
    <row r="7010" spans="6:16">
      <c r="F7010" s="76" t="str">
        <f t="shared" si="265"/>
        <v/>
      </c>
      <c r="O7010" s="99" t="str">
        <f t="shared" si="266"/>
        <v/>
      </c>
      <c r="P7010" s="168">
        <f t="shared" si="264"/>
        <v>0</v>
      </c>
    </row>
    <row r="7011" spans="6:16">
      <c r="F7011" s="76" t="str">
        <f t="shared" si="265"/>
        <v/>
      </c>
      <c r="O7011" s="99" t="str">
        <f t="shared" si="266"/>
        <v/>
      </c>
      <c r="P7011" s="168">
        <f t="shared" si="264"/>
        <v>0</v>
      </c>
    </row>
    <row r="7012" spans="6:16">
      <c r="F7012" s="76" t="str">
        <f t="shared" si="265"/>
        <v/>
      </c>
      <c r="O7012" s="99" t="str">
        <f t="shared" si="266"/>
        <v/>
      </c>
      <c r="P7012" s="168">
        <f t="shared" si="264"/>
        <v>0</v>
      </c>
    </row>
    <row r="7013" spans="6:16">
      <c r="F7013" s="76" t="str">
        <f t="shared" si="265"/>
        <v/>
      </c>
      <c r="O7013" s="99" t="str">
        <f t="shared" si="266"/>
        <v/>
      </c>
      <c r="P7013" s="168">
        <f t="shared" si="264"/>
        <v>0</v>
      </c>
    </row>
    <row r="7014" spans="6:16">
      <c r="F7014" s="76" t="str">
        <f t="shared" si="265"/>
        <v/>
      </c>
      <c r="O7014" s="99" t="str">
        <f t="shared" si="266"/>
        <v/>
      </c>
      <c r="P7014" s="168">
        <f t="shared" si="264"/>
        <v>0</v>
      </c>
    </row>
    <row r="7015" spans="6:16">
      <c r="F7015" s="76" t="str">
        <f t="shared" si="265"/>
        <v/>
      </c>
      <c r="O7015" s="99" t="str">
        <f t="shared" si="266"/>
        <v/>
      </c>
      <c r="P7015" s="168">
        <f t="shared" si="264"/>
        <v>0</v>
      </c>
    </row>
    <row r="7016" spans="6:16">
      <c r="F7016" s="76" t="str">
        <f t="shared" si="265"/>
        <v/>
      </c>
      <c r="O7016" s="99" t="str">
        <f t="shared" si="266"/>
        <v/>
      </c>
      <c r="P7016" s="168">
        <f t="shared" si="264"/>
        <v>0</v>
      </c>
    </row>
    <row r="7017" spans="6:16">
      <c r="F7017" s="76" t="str">
        <f t="shared" si="265"/>
        <v/>
      </c>
      <c r="O7017" s="99" t="str">
        <f t="shared" si="266"/>
        <v/>
      </c>
      <c r="P7017" s="168">
        <f t="shared" si="264"/>
        <v>0</v>
      </c>
    </row>
    <row r="7018" spans="6:16">
      <c r="F7018" s="76" t="str">
        <f t="shared" si="265"/>
        <v/>
      </c>
      <c r="O7018" s="99" t="str">
        <f t="shared" si="266"/>
        <v/>
      </c>
      <c r="P7018" s="168">
        <f t="shared" si="264"/>
        <v>0</v>
      </c>
    </row>
    <row r="7019" spans="6:16">
      <c r="F7019" s="76" t="str">
        <f t="shared" si="265"/>
        <v/>
      </c>
      <c r="O7019" s="99" t="str">
        <f t="shared" si="266"/>
        <v/>
      </c>
      <c r="P7019" s="168">
        <f t="shared" si="264"/>
        <v>0</v>
      </c>
    </row>
    <row r="7020" spans="6:16">
      <c r="F7020" s="76" t="str">
        <f t="shared" si="265"/>
        <v/>
      </c>
      <c r="O7020" s="99" t="str">
        <f t="shared" si="266"/>
        <v/>
      </c>
      <c r="P7020" s="168">
        <f t="shared" ref="P7020:P7083" si="267">IFERROR(T7020/S7020,0)</f>
        <v>0</v>
      </c>
    </row>
    <row r="7021" spans="6:16">
      <c r="F7021" s="76" t="str">
        <f t="shared" si="265"/>
        <v/>
      </c>
      <c r="O7021" s="99" t="str">
        <f t="shared" si="266"/>
        <v/>
      </c>
      <c r="P7021" s="168">
        <f t="shared" si="267"/>
        <v>0</v>
      </c>
    </row>
    <row r="7022" spans="6:16">
      <c r="F7022" s="76" t="str">
        <f t="shared" si="265"/>
        <v/>
      </c>
      <c r="O7022" s="99" t="str">
        <f t="shared" si="266"/>
        <v/>
      </c>
      <c r="P7022" s="168">
        <f t="shared" si="267"/>
        <v>0</v>
      </c>
    </row>
    <row r="7023" spans="6:16">
      <c r="F7023" s="76" t="str">
        <f t="shared" si="265"/>
        <v/>
      </c>
      <c r="O7023" s="99" t="str">
        <f t="shared" si="266"/>
        <v/>
      </c>
      <c r="P7023" s="168">
        <f t="shared" si="267"/>
        <v>0</v>
      </c>
    </row>
    <row r="7024" spans="6:16">
      <c r="F7024" s="76" t="str">
        <f t="shared" si="265"/>
        <v/>
      </c>
      <c r="O7024" s="99" t="str">
        <f t="shared" si="266"/>
        <v/>
      </c>
      <c r="P7024" s="168">
        <f t="shared" si="267"/>
        <v>0</v>
      </c>
    </row>
    <row r="7025" spans="6:16">
      <c r="F7025" s="76" t="str">
        <f t="shared" si="265"/>
        <v/>
      </c>
      <c r="O7025" s="99" t="str">
        <f t="shared" si="266"/>
        <v/>
      </c>
      <c r="P7025" s="168">
        <f t="shared" si="267"/>
        <v>0</v>
      </c>
    </row>
    <row r="7026" spans="6:16">
      <c r="F7026" s="76" t="str">
        <f t="shared" si="265"/>
        <v/>
      </c>
      <c r="O7026" s="99" t="str">
        <f t="shared" si="266"/>
        <v/>
      </c>
      <c r="P7026" s="168">
        <f t="shared" si="267"/>
        <v>0</v>
      </c>
    </row>
    <row r="7027" spans="6:16">
      <c r="F7027" s="76" t="str">
        <f t="shared" si="265"/>
        <v/>
      </c>
      <c r="O7027" s="99" t="str">
        <f t="shared" si="266"/>
        <v/>
      </c>
      <c r="P7027" s="168">
        <f t="shared" si="267"/>
        <v>0</v>
      </c>
    </row>
    <row r="7028" spans="6:16">
      <c r="F7028" s="76" t="str">
        <f t="shared" si="265"/>
        <v/>
      </c>
      <c r="O7028" s="99" t="str">
        <f t="shared" si="266"/>
        <v/>
      </c>
      <c r="P7028" s="168">
        <f t="shared" si="267"/>
        <v>0</v>
      </c>
    </row>
    <row r="7029" spans="6:16">
      <c r="F7029" s="76" t="str">
        <f t="shared" si="265"/>
        <v/>
      </c>
      <c r="O7029" s="99" t="str">
        <f t="shared" si="266"/>
        <v/>
      </c>
      <c r="P7029" s="168">
        <f t="shared" si="267"/>
        <v>0</v>
      </c>
    </row>
    <row r="7030" spans="6:16">
      <c r="F7030" s="76" t="str">
        <f t="shared" si="265"/>
        <v/>
      </c>
      <c r="O7030" s="99" t="str">
        <f t="shared" si="266"/>
        <v/>
      </c>
      <c r="P7030" s="168">
        <f t="shared" si="267"/>
        <v>0</v>
      </c>
    </row>
    <row r="7031" spans="6:16">
      <c r="F7031" s="76" t="str">
        <f t="shared" si="265"/>
        <v/>
      </c>
      <c r="O7031" s="99" t="str">
        <f t="shared" si="266"/>
        <v/>
      </c>
      <c r="P7031" s="168">
        <f t="shared" si="267"/>
        <v>0</v>
      </c>
    </row>
    <row r="7032" spans="6:16">
      <c r="F7032" s="76" t="str">
        <f t="shared" si="265"/>
        <v/>
      </c>
      <c r="O7032" s="99" t="str">
        <f t="shared" si="266"/>
        <v/>
      </c>
      <c r="P7032" s="168">
        <f t="shared" si="267"/>
        <v>0</v>
      </c>
    </row>
    <row r="7033" spans="6:16">
      <c r="F7033" s="76" t="str">
        <f t="shared" si="265"/>
        <v/>
      </c>
      <c r="O7033" s="99" t="str">
        <f t="shared" si="266"/>
        <v/>
      </c>
      <c r="P7033" s="168">
        <f t="shared" si="267"/>
        <v>0</v>
      </c>
    </row>
    <row r="7034" spans="6:16">
      <c r="F7034" s="76" t="str">
        <f t="shared" si="265"/>
        <v/>
      </c>
      <c r="O7034" s="99" t="str">
        <f t="shared" si="266"/>
        <v/>
      </c>
      <c r="P7034" s="168">
        <f t="shared" si="267"/>
        <v>0</v>
      </c>
    </row>
    <row r="7035" spans="6:16">
      <c r="F7035" s="76" t="str">
        <f t="shared" si="265"/>
        <v/>
      </c>
      <c r="O7035" s="99" t="str">
        <f t="shared" si="266"/>
        <v/>
      </c>
      <c r="P7035" s="168">
        <f t="shared" si="267"/>
        <v>0</v>
      </c>
    </row>
    <row r="7036" spans="6:16">
      <c r="F7036" s="76" t="str">
        <f t="shared" si="265"/>
        <v/>
      </c>
      <c r="O7036" s="99" t="str">
        <f t="shared" si="266"/>
        <v/>
      </c>
      <c r="P7036" s="168">
        <f t="shared" si="267"/>
        <v>0</v>
      </c>
    </row>
    <row r="7037" spans="6:16">
      <c r="F7037" s="76" t="str">
        <f t="shared" si="265"/>
        <v/>
      </c>
      <c r="O7037" s="99" t="str">
        <f t="shared" si="266"/>
        <v/>
      </c>
      <c r="P7037" s="168">
        <f t="shared" si="267"/>
        <v>0</v>
      </c>
    </row>
    <row r="7038" spans="6:16">
      <c r="F7038" s="76" t="str">
        <f t="shared" si="265"/>
        <v/>
      </c>
      <c r="O7038" s="99" t="str">
        <f t="shared" si="266"/>
        <v/>
      </c>
      <c r="P7038" s="168">
        <f t="shared" si="267"/>
        <v>0</v>
      </c>
    </row>
    <row r="7039" spans="6:16">
      <c r="F7039" s="76" t="str">
        <f t="shared" si="265"/>
        <v/>
      </c>
      <c r="O7039" s="99" t="str">
        <f t="shared" si="266"/>
        <v/>
      </c>
      <c r="P7039" s="168">
        <f t="shared" si="267"/>
        <v>0</v>
      </c>
    </row>
    <row r="7040" spans="6:16">
      <c r="F7040" s="76" t="str">
        <f t="shared" si="265"/>
        <v/>
      </c>
      <c r="O7040" s="99" t="str">
        <f t="shared" si="266"/>
        <v/>
      </c>
      <c r="P7040" s="168">
        <f t="shared" si="267"/>
        <v>0</v>
      </c>
    </row>
    <row r="7041" spans="6:16">
      <c r="F7041" s="76" t="str">
        <f t="shared" si="265"/>
        <v/>
      </c>
      <c r="O7041" s="99" t="str">
        <f t="shared" si="266"/>
        <v/>
      </c>
      <c r="P7041" s="168">
        <f t="shared" si="267"/>
        <v>0</v>
      </c>
    </row>
    <row r="7042" spans="6:16">
      <c r="F7042" s="76" t="str">
        <f t="shared" si="265"/>
        <v/>
      </c>
      <c r="O7042" s="99" t="str">
        <f t="shared" si="266"/>
        <v/>
      </c>
      <c r="P7042" s="168">
        <f t="shared" si="267"/>
        <v>0</v>
      </c>
    </row>
    <row r="7043" spans="6:16">
      <c r="F7043" s="76" t="str">
        <f t="shared" si="265"/>
        <v/>
      </c>
      <c r="O7043" s="99" t="str">
        <f t="shared" si="266"/>
        <v/>
      </c>
      <c r="P7043" s="168">
        <f t="shared" si="267"/>
        <v>0</v>
      </c>
    </row>
    <row r="7044" spans="6:16">
      <c r="F7044" s="76" t="str">
        <f t="shared" si="265"/>
        <v/>
      </c>
      <c r="O7044" s="99" t="str">
        <f t="shared" si="266"/>
        <v/>
      </c>
      <c r="P7044" s="168">
        <f t="shared" si="267"/>
        <v>0</v>
      </c>
    </row>
    <row r="7045" spans="6:16">
      <c r="F7045" s="76" t="str">
        <f t="shared" si="265"/>
        <v/>
      </c>
      <c r="O7045" s="99" t="str">
        <f t="shared" si="266"/>
        <v/>
      </c>
      <c r="P7045" s="168">
        <f t="shared" si="267"/>
        <v>0</v>
      </c>
    </row>
    <row r="7046" spans="6:16">
      <c r="F7046" s="76" t="str">
        <f t="shared" si="265"/>
        <v/>
      </c>
      <c r="O7046" s="99" t="str">
        <f t="shared" si="266"/>
        <v/>
      </c>
      <c r="P7046" s="168">
        <f t="shared" si="267"/>
        <v>0</v>
      </c>
    </row>
    <row r="7047" spans="6:16">
      <c r="F7047" s="76" t="str">
        <f t="shared" si="265"/>
        <v/>
      </c>
      <c r="O7047" s="99" t="str">
        <f t="shared" si="266"/>
        <v/>
      </c>
      <c r="P7047" s="168">
        <f t="shared" si="267"/>
        <v>0</v>
      </c>
    </row>
    <row r="7048" spans="6:16">
      <c r="F7048" s="76" t="str">
        <f t="shared" ref="F7048:F7111" si="268">B7048&amp;C7048&amp;D7048&amp;E7048</f>
        <v/>
      </c>
      <c r="O7048" s="99" t="str">
        <f t="shared" si="266"/>
        <v/>
      </c>
      <c r="P7048" s="168">
        <f t="shared" si="267"/>
        <v>0</v>
      </c>
    </row>
    <row r="7049" spans="6:16">
      <c r="F7049" s="76" t="str">
        <f t="shared" si="268"/>
        <v/>
      </c>
      <c r="O7049" s="99" t="str">
        <f t="shared" si="266"/>
        <v/>
      </c>
      <c r="P7049" s="168">
        <f t="shared" si="267"/>
        <v>0</v>
      </c>
    </row>
    <row r="7050" spans="6:16">
      <c r="F7050" s="76" t="str">
        <f t="shared" si="268"/>
        <v/>
      </c>
      <c r="O7050" s="99" t="str">
        <f t="shared" ref="O7050:O7113" si="269">+F7050&amp;M7050&amp;N7050</f>
        <v/>
      </c>
      <c r="P7050" s="168">
        <f t="shared" si="267"/>
        <v>0</v>
      </c>
    </row>
    <row r="7051" spans="6:16">
      <c r="F7051" s="76" t="str">
        <f t="shared" si="268"/>
        <v/>
      </c>
      <c r="O7051" s="99" t="str">
        <f t="shared" si="269"/>
        <v/>
      </c>
      <c r="P7051" s="168">
        <f t="shared" si="267"/>
        <v>0</v>
      </c>
    </row>
    <row r="7052" spans="6:16">
      <c r="F7052" s="76" t="str">
        <f t="shared" si="268"/>
        <v/>
      </c>
      <c r="O7052" s="99" t="str">
        <f t="shared" si="269"/>
        <v/>
      </c>
      <c r="P7052" s="168">
        <f t="shared" si="267"/>
        <v>0</v>
      </c>
    </row>
    <row r="7053" spans="6:16">
      <c r="F7053" s="76" t="str">
        <f t="shared" si="268"/>
        <v/>
      </c>
      <c r="O7053" s="99" t="str">
        <f t="shared" si="269"/>
        <v/>
      </c>
      <c r="P7053" s="168">
        <f t="shared" si="267"/>
        <v>0</v>
      </c>
    </row>
    <row r="7054" spans="6:16">
      <c r="F7054" s="76" t="str">
        <f t="shared" si="268"/>
        <v/>
      </c>
      <c r="O7054" s="99" t="str">
        <f t="shared" si="269"/>
        <v/>
      </c>
      <c r="P7054" s="168">
        <f t="shared" si="267"/>
        <v>0</v>
      </c>
    </row>
    <row r="7055" spans="6:16">
      <c r="F7055" s="76" t="str">
        <f t="shared" si="268"/>
        <v/>
      </c>
      <c r="O7055" s="99" t="str">
        <f t="shared" si="269"/>
        <v/>
      </c>
      <c r="P7055" s="168">
        <f t="shared" si="267"/>
        <v>0</v>
      </c>
    </row>
    <row r="7056" spans="6:16">
      <c r="F7056" s="76" t="str">
        <f t="shared" si="268"/>
        <v/>
      </c>
      <c r="O7056" s="99" t="str">
        <f t="shared" si="269"/>
        <v/>
      </c>
      <c r="P7056" s="168">
        <f t="shared" si="267"/>
        <v>0</v>
      </c>
    </row>
    <row r="7057" spans="6:16">
      <c r="F7057" s="76" t="str">
        <f t="shared" si="268"/>
        <v/>
      </c>
      <c r="O7057" s="99" t="str">
        <f t="shared" si="269"/>
        <v/>
      </c>
      <c r="P7057" s="168">
        <f t="shared" si="267"/>
        <v>0</v>
      </c>
    </row>
    <row r="7058" spans="6:16">
      <c r="F7058" s="76" t="str">
        <f t="shared" si="268"/>
        <v/>
      </c>
      <c r="O7058" s="99" t="str">
        <f t="shared" si="269"/>
        <v/>
      </c>
      <c r="P7058" s="168">
        <f t="shared" si="267"/>
        <v>0</v>
      </c>
    </row>
    <row r="7059" spans="6:16">
      <c r="F7059" s="76" t="str">
        <f t="shared" si="268"/>
        <v/>
      </c>
      <c r="O7059" s="99" t="str">
        <f t="shared" si="269"/>
        <v/>
      </c>
      <c r="P7059" s="168">
        <f t="shared" si="267"/>
        <v>0</v>
      </c>
    </row>
    <row r="7060" spans="6:16">
      <c r="F7060" s="76" t="str">
        <f t="shared" si="268"/>
        <v/>
      </c>
      <c r="O7060" s="99" t="str">
        <f t="shared" si="269"/>
        <v/>
      </c>
      <c r="P7060" s="168">
        <f t="shared" si="267"/>
        <v>0</v>
      </c>
    </row>
    <row r="7061" spans="6:16">
      <c r="F7061" s="76" t="str">
        <f t="shared" si="268"/>
        <v/>
      </c>
      <c r="O7061" s="99" t="str">
        <f t="shared" si="269"/>
        <v/>
      </c>
      <c r="P7061" s="168">
        <f t="shared" si="267"/>
        <v>0</v>
      </c>
    </row>
    <row r="7062" spans="6:16">
      <c r="F7062" s="76" t="str">
        <f t="shared" si="268"/>
        <v/>
      </c>
      <c r="O7062" s="99" t="str">
        <f t="shared" si="269"/>
        <v/>
      </c>
      <c r="P7062" s="168">
        <f t="shared" si="267"/>
        <v>0</v>
      </c>
    </row>
    <row r="7063" spans="6:16">
      <c r="F7063" s="76" t="str">
        <f t="shared" si="268"/>
        <v/>
      </c>
      <c r="O7063" s="99" t="str">
        <f t="shared" si="269"/>
        <v/>
      </c>
      <c r="P7063" s="168">
        <f t="shared" si="267"/>
        <v>0</v>
      </c>
    </row>
    <row r="7064" spans="6:16">
      <c r="F7064" s="76" t="str">
        <f t="shared" si="268"/>
        <v/>
      </c>
      <c r="O7064" s="99" t="str">
        <f t="shared" si="269"/>
        <v/>
      </c>
      <c r="P7064" s="168">
        <f t="shared" si="267"/>
        <v>0</v>
      </c>
    </row>
    <row r="7065" spans="6:16">
      <c r="F7065" s="76" t="str">
        <f t="shared" si="268"/>
        <v/>
      </c>
      <c r="O7065" s="99" t="str">
        <f t="shared" si="269"/>
        <v/>
      </c>
      <c r="P7065" s="168">
        <f t="shared" si="267"/>
        <v>0</v>
      </c>
    </row>
    <row r="7066" spans="6:16">
      <c r="F7066" s="76" t="str">
        <f t="shared" si="268"/>
        <v/>
      </c>
      <c r="O7066" s="99" t="str">
        <f t="shared" si="269"/>
        <v/>
      </c>
      <c r="P7066" s="168">
        <f t="shared" si="267"/>
        <v>0</v>
      </c>
    </row>
    <row r="7067" spans="6:16">
      <c r="F7067" s="76" t="str">
        <f t="shared" si="268"/>
        <v/>
      </c>
      <c r="O7067" s="99" t="str">
        <f t="shared" si="269"/>
        <v/>
      </c>
      <c r="P7067" s="168">
        <f t="shared" si="267"/>
        <v>0</v>
      </c>
    </row>
    <row r="7068" spans="6:16">
      <c r="F7068" s="76" t="str">
        <f t="shared" si="268"/>
        <v/>
      </c>
      <c r="O7068" s="99" t="str">
        <f t="shared" si="269"/>
        <v/>
      </c>
      <c r="P7068" s="168">
        <f t="shared" si="267"/>
        <v>0</v>
      </c>
    </row>
    <row r="7069" spans="6:16">
      <c r="F7069" s="76" t="str">
        <f t="shared" si="268"/>
        <v/>
      </c>
      <c r="O7069" s="99" t="str">
        <f t="shared" si="269"/>
        <v/>
      </c>
      <c r="P7069" s="168">
        <f t="shared" si="267"/>
        <v>0</v>
      </c>
    </row>
    <row r="7070" spans="6:16">
      <c r="F7070" s="76" t="str">
        <f t="shared" si="268"/>
        <v/>
      </c>
      <c r="O7070" s="99" t="str">
        <f t="shared" si="269"/>
        <v/>
      </c>
      <c r="P7070" s="168">
        <f t="shared" si="267"/>
        <v>0</v>
      </c>
    </row>
    <row r="7071" spans="6:16">
      <c r="F7071" s="76" t="str">
        <f t="shared" si="268"/>
        <v/>
      </c>
      <c r="O7071" s="99" t="str">
        <f t="shared" si="269"/>
        <v/>
      </c>
      <c r="P7071" s="168">
        <f t="shared" si="267"/>
        <v>0</v>
      </c>
    </row>
    <row r="7072" spans="6:16">
      <c r="F7072" s="76" t="str">
        <f t="shared" si="268"/>
        <v/>
      </c>
      <c r="O7072" s="99" t="str">
        <f t="shared" si="269"/>
        <v/>
      </c>
      <c r="P7072" s="168">
        <f t="shared" si="267"/>
        <v>0</v>
      </c>
    </row>
    <row r="7073" spans="3:20">
      <c r="F7073" s="76" t="str">
        <f t="shared" si="268"/>
        <v/>
      </c>
      <c r="O7073" s="99" t="str">
        <f t="shared" si="269"/>
        <v/>
      </c>
      <c r="P7073" s="168">
        <f t="shared" si="267"/>
        <v>0</v>
      </c>
    </row>
    <row r="7074" spans="3:20">
      <c r="F7074" s="76" t="str">
        <f t="shared" si="268"/>
        <v/>
      </c>
      <c r="O7074" s="99" t="str">
        <f t="shared" si="269"/>
        <v/>
      </c>
      <c r="P7074" s="168">
        <f t="shared" si="267"/>
        <v>0</v>
      </c>
    </row>
    <row r="7075" spans="3:20">
      <c r="F7075" s="76" t="str">
        <f t="shared" si="268"/>
        <v/>
      </c>
      <c r="O7075" s="99" t="str">
        <f t="shared" si="269"/>
        <v/>
      </c>
      <c r="P7075" s="168">
        <f t="shared" si="267"/>
        <v>0</v>
      </c>
    </row>
    <row r="7076" spans="3:20">
      <c r="F7076" s="76" t="str">
        <f t="shared" si="268"/>
        <v/>
      </c>
      <c r="O7076" s="99" t="str">
        <f t="shared" si="269"/>
        <v/>
      </c>
      <c r="P7076" s="168">
        <f t="shared" si="267"/>
        <v>0</v>
      </c>
    </row>
    <row r="7077" spans="3:20">
      <c r="F7077" s="76" t="str">
        <f t="shared" si="268"/>
        <v/>
      </c>
      <c r="O7077" s="99" t="str">
        <f t="shared" si="269"/>
        <v/>
      </c>
      <c r="P7077" s="168">
        <f t="shared" si="267"/>
        <v>0</v>
      </c>
    </row>
    <row r="7078" spans="3:20">
      <c r="F7078" s="76" t="str">
        <f t="shared" si="268"/>
        <v/>
      </c>
      <c r="O7078" s="99" t="str">
        <f t="shared" si="269"/>
        <v/>
      </c>
      <c r="P7078" s="168">
        <f t="shared" si="267"/>
        <v>0</v>
      </c>
    </row>
    <row r="7079" spans="3:20">
      <c r="F7079" s="76" t="str">
        <f t="shared" si="268"/>
        <v/>
      </c>
      <c r="O7079" s="99" t="str">
        <f t="shared" si="269"/>
        <v/>
      </c>
      <c r="P7079" s="168">
        <f t="shared" si="267"/>
        <v>0</v>
      </c>
    </row>
    <row r="7080" spans="3:20">
      <c r="F7080" s="76" t="str">
        <f t="shared" si="268"/>
        <v/>
      </c>
      <c r="O7080" s="99" t="str">
        <f t="shared" si="269"/>
        <v/>
      </c>
      <c r="P7080" s="168">
        <f t="shared" si="267"/>
        <v>0</v>
      </c>
    </row>
    <row r="7081" spans="3:20">
      <c r="F7081" s="76" t="str">
        <f t="shared" si="268"/>
        <v/>
      </c>
      <c r="O7081" s="99" t="str">
        <f t="shared" si="269"/>
        <v/>
      </c>
      <c r="P7081" s="168">
        <f t="shared" si="267"/>
        <v>0</v>
      </c>
    </row>
    <row r="7082" spans="3:20">
      <c r="F7082" s="76" t="str">
        <f t="shared" si="268"/>
        <v/>
      </c>
      <c r="O7082" s="99" t="str">
        <f t="shared" si="269"/>
        <v/>
      </c>
      <c r="P7082" s="168">
        <f t="shared" si="267"/>
        <v>0</v>
      </c>
    </row>
    <row r="7083" spans="3:20">
      <c r="F7083" s="76" t="str">
        <f t="shared" si="268"/>
        <v/>
      </c>
      <c r="O7083" s="99" t="str">
        <f t="shared" si="269"/>
        <v/>
      </c>
      <c r="P7083" s="168">
        <f t="shared" si="267"/>
        <v>0</v>
      </c>
    </row>
    <row r="7084" spans="3:20">
      <c r="F7084" s="76" t="str">
        <f t="shared" si="268"/>
        <v/>
      </c>
      <c r="O7084" s="99" t="str">
        <f t="shared" si="269"/>
        <v/>
      </c>
      <c r="P7084" s="168">
        <f t="shared" ref="P7084:P7147" si="270">IFERROR(T7084/S7084,0)</f>
        <v>0</v>
      </c>
    </row>
    <row r="7085" spans="3:20">
      <c r="F7085" s="76" t="str">
        <f t="shared" si="268"/>
        <v/>
      </c>
      <c r="O7085" s="99" t="str">
        <f t="shared" si="269"/>
        <v/>
      </c>
      <c r="P7085" s="168">
        <f t="shared" si="270"/>
        <v>0</v>
      </c>
    </row>
    <row r="7086" spans="3:20">
      <c r="F7086" s="76" t="str">
        <f t="shared" si="268"/>
        <v/>
      </c>
      <c r="O7086" s="99" t="str">
        <f t="shared" si="269"/>
        <v/>
      </c>
      <c r="P7086" s="168">
        <f t="shared" si="270"/>
        <v>0</v>
      </c>
    </row>
    <row r="7087" spans="3:20" s="43" customFormat="1" ht="15.75">
      <c r="C7087" s="148"/>
      <c r="F7087" s="76" t="str">
        <f t="shared" si="268"/>
        <v/>
      </c>
      <c r="J7087"/>
      <c r="M7087" s="102"/>
      <c r="N7087" s="103"/>
      <c r="O7087" s="99" t="str">
        <f t="shared" si="269"/>
        <v/>
      </c>
      <c r="P7087" s="168">
        <f t="shared" si="270"/>
        <v>0</v>
      </c>
      <c r="Q7087" s="104"/>
      <c r="R7087" s="104"/>
      <c r="S7087" s="105"/>
      <c r="T7087" s="105"/>
    </row>
    <row r="7088" spans="3:20" ht="15.75">
      <c r="F7088" s="76" t="str">
        <f t="shared" si="268"/>
        <v/>
      </c>
      <c r="M7088" s="102"/>
      <c r="N7088" s="103"/>
      <c r="O7088" s="99" t="str">
        <f t="shared" si="269"/>
        <v/>
      </c>
      <c r="P7088" s="168">
        <f t="shared" si="270"/>
        <v>0</v>
      </c>
    </row>
    <row r="7089" spans="6:16" ht="15.75">
      <c r="F7089" s="76" t="str">
        <f t="shared" si="268"/>
        <v/>
      </c>
      <c r="M7089" s="102"/>
      <c r="N7089" s="103"/>
      <c r="O7089" s="99" t="str">
        <f t="shared" si="269"/>
        <v/>
      </c>
      <c r="P7089" s="168">
        <f t="shared" si="270"/>
        <v>0</v>
      </c>
    </row>
    <row r="7090" spans="6:16" ht="15.75">
      <c r="F7090" s="76" t="str">
        <f t="shared" si="268"/>
        <v/>
      </c>
      <c r="M7090" s="102"/>
      <c r="N7090" s="103"/>
      <c r="O7090" s="99" t="str">
        <f t="shared" si="269"/>
        <v/>
      </c>
      <c r="P7090" s="168">
        <f t="shared" si="270"/>
        <v>0</v>
      </c>
    </row>
    <row r="7091" spans="6:16" ht="15.75">
      <c r="F7091" s="76" t="str">
        <f t="shared" si="268"/>
        <v/>
      </c>
      <c r="M7091" s="102"/>
      <c r="N7091" s="103"/>
      <c r="O7091" s="99" t="str">
        <f t="shared" si="269"/>
        <v/>
      </c>
      <c r="P7091" s="168">
        <f t="shared" si="270"/>
        <v>0</v>
      </c>
    </row>
    <row r="7092" spans="6:16" ht="15.75">
      <c r="F7092" s="76" t="str">
        <f t="shared" si="268"/>
        <v/>
      </c>
      <c r="M7092" s="102"/>
      <c r="N7092" s="103"/>
      <c r="O7092" s="99" t="str">
        <f t="shared" si="269"/>
        <v/>
      </c>
      <c r="P7092" s="168">
        <f t="shared" si="270"/>
        <v>0</v>
      </c>
    </row>
    <row r="7093" spans="6:16" ht="15.75">
      <c r="F7093" s="76" t="str">
        <f t="shared" si="268"/>
        <v/>
      </c>
      <c r="M7093" s="102"/>
      <c r="N7093" s="103"/>
      <c r="O7093" s="99" t="str">
        <f t="shared" si="269"/>
        <v/>
      </c>
      <c r="P7093" s="168">
        <f t="shared" si="270"/>
        <v>0</v>
      </c>
    </row>
    <row r="7094" spans="6:16" ht="15.75">
      <c r="F7094" s="76" t="str">
        <f t="shared" si="268"/>
        <v/>
      </c>
      <c r="M7094" s="102"/>
      <c r="N7094" s="103"/>
      <c r="O7094" s="99" t="str">
        <f t="shared" si="269"/>
        <v/>
      </c>
      <c r="P7094" s="168">
        <f t="shared" si="270"/>
        <v>0</v>
      </c>
    </row>
    <row r="7095" spans="6:16" ht="15.75">
      <c r="F7095" s="76" t="str">
        <f t="shared" si="268"/>
        <v/>
      </c>
      <c r="M7095" s="102"/>
      <c r="N7095" s="103"/>
      <c r="O7095" s="99" t="str">
        <f t="shared" si="269"/>
        <v/>
      </c>
      <c r="P7095" s="168">
        <f t="shared" si="270"/>
        <v>0</v>
      </c>
    </row>
    <row r="7096" spans="6:16" ht="15.75">
      <c r="F7096" s="76" t="str">
        <f t="shared" si="268"/>
        <v/>
      </c>
      <c r="M7096" s="102"/>
      <c r="N7096" s="103"/>
      <c r="O7096" s="99" t="str">
        <f t="shared" si="269"/>
        <v/>
      </c>
      <c r="P7096" s="168">
        <f t="shared" si="270"/>
        <v>0</v>
      </c>
    </row>
    <row r="7097" spans="6:16" ht="15.75">
      <c r="F7097" s="76" t="str">
        <f t="shared" si="268"/>
        <v/>
      </c>
      <c r="M7097" s="102"/>
      <c r="N7097" s="103"/>
      <c r="O7097" s="99" t="str">
        <f t="shared" si="269"/>
        <v/>
      </c>
      <c r="P7097" s="168">
        <f t="shared" si="270"/>
        <v>0</v>
      </c>
    </row>
    <row r="7098" spans="6:16" ht="15.75">
      <c r="F7098" s="76" t="str">
        <f t="shared" si="268"/>
        <v/>
      </c>
      <c r="M7098" s="102"/>
      <c r="N7098" s="103"/>
      <c r="O7098" s="99" t="str">
        <f t="shared" si="269"/>
        <v/>
      </c>
      <c r="P7098" s="168">
        <f t="shared" si="270"/>
        <v>0</v>
      </c>
    </row>
    <row r="7099" spans="6:16" ht="15.75">
      <c r="F7099" s="76" t="str">
        <f t="shared" si="268"/>
        <v/>
      </c>
      <c r="M7099" s="102"/>
      <c r="N7099" s="103"/>
      <c r="O7099" s="99" t="str">
        <f t="shared" si="269"/>
        <v/>
      </c>
      <c r="P7099" s="168">
        <f t="shared" si="270"/>
        <v>0</v>
      </c>
    </row>
    <row r="7100" spans="6:16" ht="15.75">
      <c r="F7100" s="76" t="str">
        <f t="shared" si="268"/>
        <v/>
      </c>
      <c r="M7100" s="102"/>
      <c r="N7100" s="103"/>
      <c r="O7100" s="99" t="str">
        <f t="shared" si="269"/>
        <v/>
      </c>
      <c r="P7100" s="168">
        <f t="shared" si="270"/>
        <v>0</v>
      </c>
    </row>
    <row r="7101" spans="6:16" ht="15.75">
      <c r="F7101" s="76" t="str">
        <f t="shared" si="268"/>
        <v/>
      </c>
      <c r="M7101" s="102"/>
      <c r="N7101" s="103"/>
      <c r="O7101" s="99" t="str">
        <f t="shared" si="269"/>
        <v/>
      </c>
      <c r="P7101" s="168">
        <f t="shared" si="270"/>
        <v>0</v>
      </c>
    </row>
    <row r="7102" spans="6:16" ht="15.75">
      <c r="F7102" s="76" t="str">
        <f t="shared" si="268"/>
        <v/>
      </c>
      <c r="M7102" s="102"/>
      <c r="N7102" s="103"/>
      <c r="O7102" s="99" t="str">
        <f t="shared" si="269"/>
        <v/>
      </c>
      <c r="P7102" s="168">
        <f t="shared" si="270"/>
        <v>0</v>
      </c>
    </row>
    <row r="7103" spans="6:16" ht="15.75">
      <c r="F7103" s="76" t="str">
        <f t="shared" si="268"/>
        <v/>
      </c>
      <c r="M7103" s="102"/>
      <c r="N7103" s="103"/>
      <c r="O7103" s="99" t="str">
        <f t="shared" si="269"/>
        <v/>
      </c>
      <c r="P7103" s="168">
        <f t="shared" si="270"/>
        <v>0</v>
      </c>
    </row>
    <row r="7104" spans="6:16" ht="15.75">
      <c r="F7104" s="76" t="str">
        <f t="shared" si="268"/>
        <v/>
      </c>
      <c r="M7104" s="102"/>
      <c r="N7104" s="103"/>
      <c r="O7104" s="99" t="str">
        <f t="shared" si="269"/>
        <v/>
      </c>
      <c r="P7104" s="168">
        <f t="shared" si="270"/>
        <v>0</v>
      </c>
    </row>
    <row r="7105" spans="6:16" ht="15.75">
      <c r="F7105" s="76" t="str">
        <f t="shared" si="268"/>
        <v/>
      </c>
      <c r="M7105" s="102"/>
      <c r="N7105" s="103"/>
      <c r="O7105" s="99" t="str">
        <f t="shared" si="269"/>
        <v/>
      </c>
      <c r="P7105" s="168">
        <f t="shared" si="270"/>
        <v>0</v>
      </c>
    </row>
    <row r="7106" spans="6:16" ht="15.75">
      <c r="F7106" s="76" t="str">
        <f t="shared" si="268"/>
        <v/>
      </c>
      <c r="M7106" s="102"/>
      <c r="N7106" s="103"/>
      <c r="O7106" s="99" t="str">
        <f t="shared" si="269"/>
        <v/>
      </c>
      <c r="P7106" s="168">
        <f t="shared" si="270"/>
        <v>0</v>
      </c>
    </row>
    <row r="7107" spans="6:16" ht="15.75">
      <c r="F7107" s="76" t="str">
        <f t="shared" si="268"/>
        <v/>
      </c>
      <c r="M7107" s="102"/>
      <c r="N7107" s="103"/>
      <c r="O7107" s="99" t="str">
        <f t="shared" si="269"/>
        <v/>
      </c>
      <c r="P7107" s="168">
        <f t="shared" si="270"/>
        <v>0</v>
      </c>
    </row>
    <row r="7108" spans="6:16" ht="15.75">
      <c r="F7108" s="76" t="str">
        <f t="shared" si="268"/>
        <v/>
      </c>
      <c r="M7108" s="102"/>
      <c r="N7108" s="103"/>
      <c r="O7108" s="99" t="str">
        <f t="shared" si="269"/>
        <v/>
      </c>
      <c r="P7108" s="168">
        <f t="shared" si="270"/>
        <v>0</v>
      </c>
    </row>
    <row r="7109" spans="6:16" ht="15.75">
      <c r="F7109" s="76" t="str">
        <f t="shared" si="268"/>
        <v/>
      </c>
      <c r="M7109" s="102"/>
      <c r="N7109" s="103"/>
      <c r="O7109" s="99" t="str">
        <f t="shared" si="269"/>
        <v/>
      </c>
      <c r="P7109" s="168">
        <f t="shared" si="270"/>
        <v>0</v>
      </c>
    </row>
    <row r="7110" spans="6:16" ht="15.75">
      <c r="F7110" s="76" t="str">
        <f t="shared" si="268"/>
        <v/>
      </c>
      <c r="M7110" s="102"/>
      <c r="N7110" s="103"/>
      <c r="O7110" s="99" t="str">
        <f t="shared" si="269"/>
        <v/>
      </c>
      <c r="P7110" s="168">
        <f t="shared" si="270"/>
        <v>0</v>
      </c>
    </row>
    <row r="7111" spans="6:16" ht="15.75">
      <c r="F7111" s="76" t="str">
        <f t="shared" si="268"/>
        <v/>
      </c>
      <c r="M7111" s="102"/>
      <c r="N7111" s="103"/>
      <c r="O7111" s="99" t="str">
        <f t="shared" si="269"/>
        <v/>
      </c>
      <c r="P7111" s="168">
        <f t="shared" si="270"/>
        <v>0</v>
      </c>
    </row>
    <row r="7112" spans="6:16" ht="15.75">
      <c r="F7112" s="76" t="str">
        <f t="shared" ref="F7112:F7175" si="271">B7112&amp;C7112&amp;D7112&amp;E7112</f>
        <v/>
      </c>
      <c r="M7112" s="102"/>
      <c r="N7112" s="103"/>
      <c r="O7112" s="99" t="str">
        <f t="shared" si="269"/>
        <v/>
      </c>
      <c r="P7112" s="168">
        <f t="shared" si="270"/>
        <v>0</v>
      </c>
    </row>
    <row r="7113" spans="6:16" ht="15.75">
      <c r="F7113" s="76" t="str">
        <f t="shared" si="271"/>
        <v/>
      </c>
      <c r="M7113" s="102"/>
      <c r="N7113" s="103"/>
      <c r="O7113" s="99" t="str">
        <f t="shared" si="269"/>
        <v/>
      </c>
      <c r="P7113" s="168">
        <f t="shared" si="270"/>
        <v>0</v>
      </c>
    </row>
    <row r="7114" spans="6:16" ht="15.75">
      <c r="F7114" s="76" t="str">
        <f t="shared" si="271"/>
        <v/>
      </c>
      <c r="M7114" s="102"/>
      <c r="N7114" s="103"/>
      <c r="O7114" s="99" t="str">
        <f t="shared" ref="O7114:O7177" si="272">+F7114&amp;M7114&amp;N7114</f>
        <v/>
      </c>
      <c r="P7114" s="168">
        <f t="shared" si="270"/>
        <v>0</v>
      </c>
    </row>
    <row r="7115" spans="6:16" ht="15.75">
      <c r="F7115" s="76" t="str">
        <f t="shared" si="271"/>
        <v/>
      </c>
      <c r="M7115" s="102"/>
      <c r="N7115" s="103"/>
      <c r="O7115" s="99" t="str">
        <f t="shared" si="272"/>
        <v/>
      </c>
      <c r="P7115" s="168">
        <f t="shared" si="270"/>
        <v>0</v>
      </c>
    </row>
    <row r="7116" spans="6:16" ht="15.75">
      <c r="F7116" s="76" t="str">
        <f t="shared" si="271"/>
        <v/>
      </c>
      <c r="M7116" s="102"/>
      <c r="N7116" s="103"/>
      <c r="O7116" s="99" t="str">
        <f t="shared" si="272"/>
        <v/>
      </c>
      <c r="P7116" s="168">
        <f t="shared" si="270"/>
        <v>0</v>
      </c>
    </row>
    <row r="7117" spans="6:16" ht="15.75">
      <c r="F7117" s="76" t="str">
        <f t="shared" si="271"/>
        <v/>
      </c>
      <c r="M7117" s="102"/>
      <c r="N7117" s="103"/>
      <c r="O7117" s="99" t="str">
        <f t="shared" si="272"/>
        <v/>
      </c>
      <c r="P7117" s="168">
        <f t="shared" si="270"/>
        <v>0</v>
      </c>
    </row>
    <row r="7118" spans="6:16" ht="15.75">
      <c r="F7118" s="76" t="str">
        <f t="shared" si="271"/>
        <v/>
      </c>
      <c r="M7118" s="102"/>
      <c r="N7118" s="103"/>
      <c r="O7118" s="99" t="str">
        <f t="shared" si="272"/>
        <v/>
      </c>
      <c r="P7118" s="168">
        <f t="shared" si="270"/>
        <v>0</v>
      </c>
    </row>
    <row r="7119" spans="6:16" ht="15.75">
      <c r="F7119" s="76" t="str">
        <f t="shared" si="271"/>
        <v/>
      </c>
      <c r="M7119" s="102"/>
      <c r="N7119" s="103"/>
      <c r="O7119" s="99" t="str">
        <f t="shared" si="272"/>
        <v/>
      </c>
      <c r="P7119" s="168">
        <f t="shared" si="270"/>
        <v>0</v>
      </c>
    </row>
    <row r="7120" spans="6:16" ht="15.75">
      <c r="F7120" s="76" t="str">
        <f t="shared" si="271"/>
        <v/>
      </c>
      <c r="M7120" s="102"/>
      <c r="N7120" s="103"/>
      <c r="O7120" s="99" t="str">
        <f t="shared" si="272"/>
        <v/>
      </c>
      <c r="P7120" s="168">
        <f t="shared" si="270"/>
        <v>0</v>
      </c>
    </row>
    <row r="7121" spans="6:16" ht="15.75">
      <c r="F7121" s="76" t="str">
        <f t="shared" si="271"/>
        <v/>
      </c>
      <c r="M7121" s="102"/>
      <c r="N7121" s="103"/>
      <c r="O7121" s="99" t="str">
        <f t="shared" si="272"/>
        <v/>
      </c>
      <c r="P7121" s="168">
        <f t="shared" si="270"/>
        <v>0</v>
      </c>
    </row>
    <row r="7122" spans="6:16" ht="15.75">
      <c r="F7122" s="76" t="str">
        <f t="shared" si="271"/>
        <v/>
      </c>
      <c r="M7122" s="102"/>
      <c r="N7122" s="103"/>
      <c r="O7122" s="99" t="str">
        <f t="shared" si="272"/>
        <v/>
      </c>
      <c r="P7122" s="168">
        <f t="shared" si="270"/>
        <v>0</v>
      </c>
    </row>
    <row r="7123" spans="6:16" ht="15.75">
      <c r="F7123" s="76" t="str">
        <f t="shared" si="271"/>
        <v/>
      </c>
      <c r="M7123" s="102"/>
      <c r="N7123" s="103"/>
      <c r="O7123" s="99" t="str">
        <f t="shared" si="272"/>
        <v/>
      </c>
      <c r="P7123" s="168">
        <f t="shared" si="270"/>
        <v>0</v>
      </c>
    </row>
    <row r="7124" spans="6:16" ht="15.75">
      <c r="F7124" s="76" t="str">
        <f t="shared" si="271"/>
        <v/>
      </c>
      <c r="M7124" s="102"/>
      <c r="N7124" s="103"/>
      <c r="O7124" s="99" t="str">
        <f t="shared" si="272"/>
        <v/>
      </c>
      <c r="P7124" s="168">
        <f t="shared" si="270"/>
        <v>0</v>
      </c>
    </row>
    <row r="7125" spans="6:16" ht="15.75">
      <c r="F7125" s="76" t="str">
        <f t="shared" si="271"/>
        <v/>
      </c>
      <c r="M7125" s="102"/>
      <c r="N7125" s="103"/>
      <c r="O7125" s="99" t="str">
        <f t="shared" si="272"/>
        <v/>
      </c>
      <c r="P7125" s="168">
        <f t="shared" si="270"/>
        <v>0</v>
      </c>
    </row>
    <row r="7126" spans="6:16" ht="15.75">
      <c r="F7126" s="76" t="str">
        <f t="shared" si="271"/>
        <v/>
      </c>
      <c r="M7126" s="102"/>
      <c r="N7126" s="103"/>
      <c r="O7126" s="99" t="str">
        <f t="shared" si="272"/>
        <v/>
      </c>
      <c r="P7126" s="168">
        <f t="shared" si="270"/>
        <v>0</v>
      </c>
    </row>
    <row r="7127" spans="6:16" ht="15.75">
      <c r="F7127" s="76" t="str">
        <f t="shared" si="271"/>
        <v/>
      </c>
      <c r="M7127" s="102"/>
      <c r="N7127" s="103"/>
      <c r="O7127" s="99" t="str">
        <f t="shared" si="272"/>
        <v/>
      </c>
      <c r="P7127" s="168">
        <f t="shared" si="270"/>
        <v>0</v>
      </c>
    </row>
    <row r="7128" spans="6:16" ht="15.75">
      <c r="F7128" s="76" t="str">
        <f t="shared" si="271"/>
        <v/>
      </c>
      <c r="M7128" s="102"/>
      <c r="N7128" s="103"/>
      <c r="O7128" s="99" t="str">
        <f t="shared" si="272"/>
        <v/>
      </c>
      <c r="P7128" s="168">
        <f t="shared" si="270"/>
        <v>0</v>
      </c>
    </row>
    <row r="7129" spans="6:16" ht="15.75">
      <c r="F7129" s="76" t="str">
        <f t="shared" si="271"/>
        <v/>
      </c>
      <c r="M7129" s="102"/>
      <c r="N7129" s="103"/>
      <c r="O7129" s="99" t="str">
        <f t="shared" si="272"/>
        <v/>
      </c>
      <c r="P7129" s="168">
        <f t="shared" si="270"/>
        <v>0</v>
      </c>
    </row>
    <row r="7130" spans="6:16" ht="15.75">
      <c r="F7130" s="76" t="str">
        <f t="shared" si="271"/>
        <v/>
      </c>
      <c r="M7130" s="102"/>
      <c r="N7130" s="103"/>
      <c r="O7130" s="99" t="str">
        <f t="shared" si="272"/>
        <v/>
      </c>
      <c r="P7130" s="168">
        <f t="shared" si="270"/>
        <v>0</v>
      </c>
    </row>
    <row r="7131" spans="6:16" ht="15.75">
      <c r="F7131" s="76" t="str">
        <f t="shared" si="271"/>
        <v/>
      </c>
      <c r="M7131" s="102"/>
      <c r="N7131" s="103"/>
      <c r="O7131" s="99" t="str">
        <f t="shared" si="272"/>
        <v/>
      </c>
      <c r="P7131" s="168">
        <f t="shared" si="270"/>
        <v>0</v>
      </c>
    </row>
    <row r="7132" spans="6:16" ht="15.75">
      <c r="F7132" s="76" t="str">
        <f t="shared" si="271"/>
        <v/>
      </c>
      <c r="M7132" s="102"/>
      <c r="N7132" s="103"/>
      <c r="O7132" s="99" t="str">
        <f t="shared" si="272"/>
        <v/>
      </c>
      <c r="P7132" s="168">
        <f t="shared" si="270"/>
        <v>0</v>
      </c>
    </row>
    <row r="7133" spans="6:16" ht="15.75">
      <c r="F7133" s="76" t="str">
        <f t="shared" si="271"/>
        <v/>
      </c>
      <c r="M7133" s="102"/>
      <c r="N7133" s="103"/>
      <c r="O7133" s="99" t="str">
        <f t="shared" si="272"/>
        <v/>
      </c>
      <c r="P7133" s="168">
        <f t="shared" si="270"/>
        <v>0</v>
      </c>
    </row>
    <row r="7134" spans="6:16" ht="15.75">
      <c r="F7134" s="76" t="str">
        <f t="shared" si="271"/>
        <v/>
      </c>
      <c r="M7134" s="102"/>
      <c r="N7134" s="103"/>
      <c r="O7134" s="99" t="str">
        <f t="shared" si="272"/>
        <v/>
      </c>
      <c r="P7134" s="168">
        <f t="shared" si="270"/>
        <v>0</v>
      </c>
    </row>
    <row r="7135" spans="6:16" ht="15.75">
      <c r="F7135" s="76" t="str">
        <f t="shared" si="271"/>
        <v/>
      </c>
      <c r="M7135" s="102"/>
      <c r="N7135" s="103"/>
      <c r="O7135" s="99" t="str">
        <f t="shared" si="272"/>
        <v/>
      </c>
      <c r="P7135" s="168">
        <f t="shared" si="270"/>
        <v>0</v>
      </c>
    </row>
    <row r="7136" spans="6:16" ht="15.75">
      <c r="F7136" s="76" t="str">
        <f t="shared" si="271"/>
        <v/>
      </c>
      <c r="M7136" s="102"/>
      <c r="N7136" s="103"/>
      <c r="O7136" s="99" t="str">
        <f t="shared" si="272"/>
        <v/>
      </c>
      <c r="P7136" s="168">
        <f t="shared" si="270"/>
        <v>0</v>
      </c>
    </row>
    <row r="7137" spans="6:16" ht="15.75">
      <c r="F7137" s="76" t="str">
        <f t="shared" si="271"/>
        <v/>
      </c>
      <c r="M7137" s="102"/>
      <c r="N7137" s="103"/>
      <c r="O7137" s="99" t="str">
        <f t="shared" si="272"/>
        <v/>
      </c>
      <c r="P7137" s="168">
        <f t="shared" si="270"/>
        <v>0</v>
      </c>
    </row>
    <row r="7138" spans="6:16" ht="15.75">
      <c r="F7138" s="76" t="str">
        <f t="shared" si="271"/>
        <v/>
      </c>
      <c r="M7138" s="102"/>
      <c r="N7138" s="103"/>
      <c r="O7138" s="99" t="str">
        <f t="shared" si="272"/>
        <v/>
      </c>
      <c r="P7138" s="168">
        <f t="shared" si="270"/>
        <v>0</v>
      </c>
    </row>
    <row r="7139" spans="6:16" ht="15.75">
      <c r="F7139" s="76" t="str">
        <f t="shared" si="271"/>
        <v/>
      </c>
      <c r="M7139" s="102"/>
      <c r="N7139" s="103"/>
      <c r="O7139" s="99" t="str">
        <f t="shared" si="272"/>
        <v/>
      </c>
      <c r="P7139" s="168">
        <f t="shared" si="270"/>
        <v>0</v>
      </c>
    </row>
    <row r="7140" spans="6:16" ht="15.75">
      <c r="F7140" s="76" t="str">
        <f t="shared" si="271"/>
        <v/>
      </c>
      <c r="M7140" s="102"/>
      <c r="N7140" s="103"/>
      <c r="O7140" s="99" t="str">
        <f t="shared" si="272"/>
        <v/>
      </c>
      <c r="P7140" s="168">
        <f t="shared" si="270"/>
        <v>0</v>
      </c>
    </row>
    <row r="7141" spans="6:16" ht="15.75">
      <c r="F7141" s="76" t="str">
        <f t="shared" si="271"/>
        <v/>
      </c>
      <c r="M7141" s="102"/>
      <c r="N7141" s="103"/>
      <c r="O7141" s="99" t="str">
        <f t="shared" si="272"/>
        <v/>
      </c>
      <c r="P7141" s="168">
        <f t="shared" si="270"/>
        <v>0</v>
      </c>
    </row>
    <row r="7142" spans="6:16" ht="15.75">
      <c r="F7142" s="76" t="str">
        <f t="shared" si="271"/>
        <v/>
      </c>
      <c r="M7142" s="102"/>
      <c r="N7142" s="103"/>
      <c r="O7142" s="99" t="str">
        <f t="shared" si="272"/>
        <v/>
      </c>
      <c r="P7142" s="168">
        <f t="shared" si="270"/>
        <v>0</v>
      </c>
    </row>
    <row r="7143" spans="6:16" ht="15.75">
      <c r="F7143" s="76" t="str">
        <f t="shared" si="271"/>
        <v/>
      </c>
      <c r="M7143" s="102"/>
      <c r="N7143" s="103"/>
      <c r="O7143" s="99" t="str">
        <f t="shared" si="272"/>
        <v/>
      </c>
      <c r="P7143" s="168">
        <f t="shared" si="270"/>
        <v>0</v>
      </c>
    </row>
    <row r="7144" spans="6:16" ht="15.75">
      <c r="F7144" s="76" t="str">
        <f t="shared" si="271"/>
        <v/>
      </c>
      <c r="M7144" s="102"/>
      <c r="N7144" s="103"/>
      <c r="O7144" s="99" t="str">
        <f t="shared" si="272"/>
        <v/>
      </c>
      <c r="P7144" s="168">
        <f t="shared" si="270"/>
        <v>0</v>
      </c>
    </row>
    <row r="7145" spans="6:16" ht="15.75">
      <c r="F7145" s="76" t="str">
        <f t="shared" si="271"/>
        <v/>
      </c>
      <c r="M7145" s="102"/>
      <c r="N7145" s="103"/>
      <c r="O7145" s="99" t="str">
        <f t="shared" si="272"/>
        <v/>
      </c>
      <c r="P7145" s="168">
        <f t="shared" si="270"/>
        <v>0</v>
      </c>
    </row>
    <row r="7146" spans="6:16" ht="15.75">
      <c r="F7146" s="76" t="str">
        <f t="shared" si="271"/>
        <v/>
      </c>
      <c r="M7146" s="102"/>
      <c r="N7146" s="103"/>
      <c r="O7146" s="99" t="str">
        <f t="shared" si="272"/>
        <v/>
      </c>
      <c r="P7146" s="168">
        <f t="shared" si="270"/>
        <v>0</v>
      </c>
    </row>
    <row r="7147" spans="6:16" ht="15.75">
      <c r="F7147" s="76" t="str">
        <f t="shared" si="271"/>
        <v/>
      </c>
      <c r="M7147" s="102"/>
      <c r="N7147" s="103"/>
      <c r="O7147" s="99" t="str">
        <f t="shared" si="272"/>
        <v/>
      </c>
      <c r="P7147" s="168">
        <f t="shared" si="270"/>
        <v>0</v>
      </c>
    </row>
    <row r="7148" spans="6:16" ht="15.75">
      <c r="F7148" s="76" t="str">
        <f t="shared" si="271"/>
        <v/>
      </c>
      <c r="M7148" s="102"/>
      <c r="N7148" s="103"/>
      <c r="O7148" s="99" t="str">
        <f t="shared" si="272"/>
        <v/>
      </c>
      <c r="P7148" s="168">
        <f t="shared" ref="P7148:P7211" si="273">IFERROR(T7148/S7148,0)</f>
        <v>0</v>
      </c>
    </row>
    <row r="7149" spans="6:16" ht="15.75">
      <c r="F7149" s="76" t="str">
        <f t="shared" si="271"/>
        <v/>
      </c>
      <c r="M7149" s="102"/>
      <c r="N7149" s="103"/>
      <c r="O7149" s="99" t="str">
        <f t="shared" si="272"/>
        <v/>
      </c>
      <c r="P7149" s="168">
        <f t="shared" si="273"/>
        <v>0</v>
      </c>
    </row>
    <row r="7150" spans="6:16" ht="15.75">
      <c r="F7150" s="76" t="str">
        <f t="shared" si="271"/>
        <v/>
      </c>
      <c r="M7150" s="102"/>
      <c r="N7150" s="103"/>
      <c r="O7150" s="99" t="str">
        <f t="shared" si="272"/>
        <v/>
      </c>
      <c r="P7150" s="168">
        <f t="shared" si="273"/>
        <v>0</v>
      </c>
    </row>
    <row r="7151" spans="6:16" ht="15.75">
      <c r="F7151" s="76" t="str">
        <f t="shared" si="271"/>
        <v/>
      </c>
      <c r="M7151" s="102"/>
      <c r="N7151" s="103"/>
      <c r="O7151" s="99" t="str">
        <f t="shared" si="272"/>
        <v/>
      </c>
      <c r="P7151" s="168">
        <f t="shared" si="273"/>
        <v>0</v>
      </c>
    </row>
    <row r="7152" spans="6:16" ht="15.75">
      <c r="F7152" s="76" t="str">
        <f t="shared" si="271"/>
        <v/>
      </c>
      <c r="M7152" s="102"/>
      <c r="N7152" s="103"/>
      <c r="O7152" s="99" t="str">
        <f t="shared" si="272"/>
        <v/>
      </c>
      <c r="P7152" s="168">
        <f t="shared" si="273"/>
        <v>0</v>
      </c>
    </row>
    <row r="7153" spans="6:16" ht="15.75">
      <c r="F7153" s="76" t="str">
        <f t="shared" si="271"/>
        <v/>
      </c>
      <c r="M7153" s="102"/>
      <c r="N7153" s="103"/>
      <c r="O7153" s="99" t="str">
        <f t="shared" si="272"/>
        <v/>
      </c>
      <c r="P7153" s="168">
        <f t="shared" si="273"/>
        <v>0</v>
      </c>
    </row>
    <row r="7154" spans="6:16" ht="15.75">
      <c r="F7154" s="76" t="str">
        <f t="shared" si="271"/>
        <v/>
      </c>
      <c r="M7154" s="102"/>
      <c r="N7154" s="103"/>
      <c r="O7154" s="99" t="str">
        <f t="shared" si="272"/>
        <v/>
      </c>
      <c r="P7154" s="168">
        <f t="shared" si="273"/>
        <v>0</v>
      </c>
    </row>
    <row r="7155" spans="6:16" ht="15.75">
      <c r="F7155" s="76" t="str">
        <f t="shared" si="271"/>
        <v/>
      </c>
      <c r="M7155" s="102"/>
      <c r="N7155" s="103"/>
      <c r="O7155" s="99" t="str">
        <f t="shared" si="272"/>
        <v/>
      </c>
      <c r="P7155" s="168">
        <f t="shared" si="273"/>
        <v>0</v>
      </c>
    </row>
    <row r="7156" spans="6:16" ht="15.75">
      <c r="F7156" s="76" t="str">
        <f t="shared" si="271"/>
        <v/>
      </c>
      <c r="M7156" s="102"/>
      <c r="N7156" s="103"/>
      <c r="O7156" s="99" t="str">
        <f t="shared" si="272"/>
        <v/>
      </c>
      <c r="P7156" s="168">
        <f t="shared" si="273"/>
        <v>0</v>
      </c>
    </row>
    <row r="7157" spans="6:16" ht="15.75">
      <c r="F7157" s="76" t="str">
        <f t="shared" si="271"/>
        <v/>
      </c>
      <c r="M7157" s="102"/>
      <c r="N7157" s="103"/>
      <c r="O7157" s="99" t="str">
        <f t="shared" si="272"/>
        <v/>
      </c>
      <c r="P7157" s="168">
        <f t="shared" si="273"/>
        <v>0</v>
      </c>
    </row>
    <row r="7158" spans="6:16" ht="15.75">
      <c r="F7158" s="76" t="str">
        <f t="shared" si="271"/>
        <v/>
      </c>
      <c r="M7158" s="102"/>
      <c r="N7158" s="103"/>
      <c r="O7158" s="99" t="str">
        <f t="shared" si="272"/>
        <v/>
      </c>
      <c r="P7158" s="168">
        <f t="shared" si="273"/>
        <v>0</v>
      </c>
    </row>
    <row r="7159" spans="6:16" ht="15.75">
      <c r="F7159" s="76" t="str">
        <f t="shared" si="271"/>
        <v/>
      </c>
      <c r="M7159" s="102"/>
      <c r="N7159" s="103"/>
      <c r="O7159" s="99" t="str">
        <f t="shared" si="272"/>
        <v/>
      </c>
      <c r="P7159" s="168">
        <f t="shared" si="273"/>
        <v>0</v>
      </c>
    </row>
    <row r="7160" spans="6:16" ht="15.75">
      <c r="F7160" s="76" t="str">
        <f t="shared" si="271"/>
        <v/>
      </c>
      <c r="M7160" s="102"/>
      <c r="N7160" s="103"/>
      <c r="O7160" s="99" t="str">
        <f t="shared" si="272"/>
        <v/>
      </c>
      <c r="P7160" s="168">
        <f t="shared" si="273"/>
        <v>0</v>
      </c>
    </row>
    <row r="7161" spans="6:16" ht="15.75">
      <c r="F7161" s="76" t="str">
        <f t="shared" si="271"/>
        <v/>
      </c>
      <c r="M7161" s="102"/>
      <c r="N7161" s="103"/>
      <c r="O7161" s="99" t="str">
        <f t="shared" si="272"/>
        <v/>
      </c>
      <c r="P7161" s="168">
        <f t="shared" si="273"/>
        <v>0</v>
      </c>
    </row>
    <row r="7162" spans="6:16" ht="15.75">
      <c r="F7162" s="76" t="str">
        <f t="shared" si="271"/>
        <v/>
      </c>
      <c r="M7162" s="102"/>
      <c r="N7162" s="103"/>
      <c r="O7162" s="99" t="str">
        <f t="shared" si="272"/>
        <v/>
      </c>
      <c r="P7162" s="168">
        <f t="shared" si="273"/>
        <v>0</v>
      </c>
    </row>
    <row r="7163" spans="6:16" ht="15.75">
      <c r="F7163" s="76" t="str">
        <f t="shared" si="271"/>
        <v/>
      </c>
      <c r="M7163" s="102"/>
      <c r="N7163" s="103"/>
      <c r="O7163" s="99" t="str">
        <f t="shared" si="272"/>
        <v/>
      </c>
      <c r="P7163" s="168">
        <f t="shared" si="273"/>
        <v>0</v>
      </c>
    </row>
    <row r="7164" spans="6:16" ht="15.75">
      <c r="F7164" s="76" t="str">
        <f t="shared" si="271"/>
        <v/>
      </c>
      <c r="M7164" s="102"/>
      <c r="N7164" s="103"/>
      <c r="O7164" s="99" t="str">
        <f t="shared" si="272"/>
        <v/>
      </c>
      <c r="P7164" s="168">
        <f t="shared" si="273"/>
        <v>0</v>
      </c>
    </row>
    <row r="7165" spans="6:16" ht="15.75">
      <c r="F7165" s="76" t="str">
        <f t="shared" si="271"/>
        <v/>
      </c>
      <c r="M7165" s="102"/>
      <c r="N7165" s="103"/>
      <c r="O7165" s="99" t="str">
        <f t="shared" si="272"/>
        <v/>
      </c>
      <c r="P7165" s="168">
        <f t="shared" si="273"/>
        <v>0</v>
      </c>
    </row>
    <row r="7166" spans="6:16" ht="15.75">
      <c r="F7166" s="76" t="str">
        <f t="shared" si="271"/>
        <v/>
      </c>
      <c r="M7166" s="102"/>
      <c r="N7166" s="103"/>
      <c r="O7166" s="99" t="str">
        <f t="shared" si="272"/>
        <v/>
      </c>
      <c r="P7166" s="168">
        <f t="shared" si="273"/>
        <v>0</v>
      </c>
    </row>
    <row r="7167" spans="6:16" ht="15.75">
      <c r="F7167" s="76" t="str">
        <f t="shared" si="271"/>
        <v/>
      </c>
      <c r="M7167" s="102"/>
      <c r="N7167" s="103"/>
      <c r="O7167" s="99" t="str">
        <f t="shared" si="272"/>
        <v/>
      </c>
      <c r="P7167" s="168">
        <f t="shared" si="273"/>
        <v>0</v>
      </c>
    </row>
    <row r="7168" spans="6:16" ht="15.75">
      <c r="F7168" s="76" t="str">
        <f t="shared" si="271"/>
        <v/>
      </c>
      <c r="M7168" s="102"/>
      <c r="N7168" s="103"/>
      <c r="O7168" s="99" t="str">
        <f t="shared" si="272"/>
        <v/>
      </c>
      <c r="P7168" s="168">
        <f t="shared" si="273"/>
        <v>0</v>
      </c>
    </row>
    <row r="7169" spans="6:16" ht="15.75">
      <c r="F7169" s="76" t="str">
        <f t="shared" si="271"/>
        <v/>
      </c>
      <c r="M7169" s="102"/>
      <c r="N7169" s="103"/>
      <c r="O7169" s="99" t="str">
        <f t="shared" si="272"/>
        <v/>
      </c>
      <c r="P7169" s="168">
        <f t="shared" si="273"/>
        <v>0</v>
      </c>
    </row>
    <row r="7170" spans="6:16" ht="15.75">
      <c r="F7170" s="76" t="str">
        <f t="shared" si="271"/>
        <v/>
      </c>
      <c r="M7170" s="102"/>
      <c r="N7170" s="103"/>
      <c r="O7170" s="99" t="str">
        <f t="shared" si="272"/>
        <v/>
      </c>
      <c r="P7170" s="168">
        <f t="shared" si="273"/>
        <v>0</v>
      </c>
    </row>
    <row r="7171" spans="6:16" ht="15.75">
      <c r="F7171" s="76" t="str">
        <f t="shared" si="271"/>
        <v/>
      </c>
      <c r="M7171" s="102"/>
      <c r="N7171" s="103"/>
      <c r="O7171" s="99" t="str">
        <f t="shared" si="272"/>
        <v/>
      </c>
      <c r="P7171" s="168">
        <f t="shared" si="273"/>
        <v>0</v>
      </c>
    </row>
    <row r="7172" spans="6:16" ht="15.75">
      <c r="F7172" s="76" t="str">
        <f t="shared" si="271"/>
        <v/>
      </c>
      <c r="M7172" s="102"/>
      <c r="N7172" s="103"/>
      <c r="O7172" s="99" t="str">
        <f t="shared" si="272"/>
        <v/>
      </c>
      <c r="P7172" s="168">
        <f t="shared" si="273"/>
        <v>0</v>
      </c>
    </row>
    <row r="7173" spans="6:16" ht="15.75">
      <c r="F7173" s="76" t="str">
        <f t="shared" si="271"/>
        <v/>
      </c>
      <c r="M7173" s="102"/>
      <c r="N7173" s="103"/>
      <c r="O7173" s="99" t="str">
        <f t="shared" si="272"/>
        <v/>
      </c>
      <c r="P7173" s="168">
        <f t="shared" si="273"/>
        <v>0</v>
      </c>
    </row>
    <row r="7174" spans="6:16" ht="15.75">
      <c r="F7174" s="76" t="str">
        <f t="shared" si="271"/>
        <v/>
      </c>
      <c r="M7174" s="102"/>
      <c r="N7174" s="103"/>
      <c r="O7174" s="99" t="str">
        <f t="shared" si="272"/>
        <v/>
      </c>
      <c r="P7174" s="168">
        <f t="shared" si="273"/>
        <v>0</v>
      </c>
    </row>
    <row r="7175" spans="6:16" ht="15.75">
      <c r="F7175" s="76" t="str">
        <f t="shared" si="271"/>
        <v/>
      </c>
      <c r="M7175" s="102"/>
      <c r="N7175" s="103"/>
      <c r="O7175" s="99" t="str">
        <f t="shared" si="272"/>
        <v/>
      </c>
      <c r="P7175" s="168">
        <f t="shared" si="273"/>
        <v>0</v>
      </c>
    </row>
    <row r="7176" spans="6:16" ht="15.75">
      <c r="F7176" s="76" t="str">
        <f t="shared" ref="F7176:F7239" si="274">B7176&amp;C7176&amp;D7176&amp;E7176</f>
        <v/>
      </c>
      <c r="M7176" s="102"/>
      <c r="N7176" s="103"/>
      <c r="O7176" s="99" t="str">
        <f t="shared" si="272"/>
        <v/>
      </c>
      <c r="P7176" s="168">
        <f t="shared" si="273"/>
        <v>0</v>
      </c>
    </row>
    <row r="7177" spans="6:16" ht="15.75">
      <c r="F7177" s="76" t="str">
        <f t="shared" si="274"/>
        <v/>
      </c>
      <c r="M7177" s="102"/>
      <c r="N7177" s="103"/>
      <c r="O7177" s="99" t="str">
        <f t="shared" si="272"/>
        <v/>
      </c>
      <c r="P7177" s="168">
        <f t="shared" si="273"/>
        <v>0</v>
      </c>
    </row>
    <row r="7178" spans="6:16" ht="15.75">
      <c r="F7178" s="76" t="str">
        <f t="shared" si="274"/>
        <v/>
      </c>
      <c r="M7178" s="102"/>
      <c r="N7178" s="103"/>
      <c r="O7178" s="99" t="str">
        <f t="shared" ref="O7178:O7241" si="275">+F7178&amp;M7178&amp;N7178</f>
        <v/>
      </c>
      <c r="P7178" s="168">
        <f t="shared" si="273"/>
        <v>0</v>
      </c>
    </row>
    <row r="7179" spans="6:16" ht="15.75">
      <c r="F7179" s="76" t="str">
        <f t="shared" si="274"/>
        <v/>
      </c>
      <c r="M7179" s="102"/>
      <c r="N7179" s="103"/>
      <c r="O7179" s="99" t="str">
        <f t="shared" si="275"/>
        <v/>
      </c>
      <c r="P7179" s="168">
        <f t="shared" si="273"/>
        <v>0</v>
      </c>
    </row>
    <row r="7180" spans="6:16" ht="15.75">
      <c r="F7180" s="76" t="str">
        <f t="shared" si="274"/>
        <v/>
      </c>
      <c r="M7180" s="102"/>
      <c r="N7180" s="103"/>
      <c r="O7180" s="99" t="str">
        <f t="shared" si="275"/>
        <v/>
      </c>
      <c r="P7180" s="168">
        <f t="shared" si="273"/>
        <v>0</v>
      </c>
    </row>
    <row r="7181" spans="6:16" ht="15.75">
      <c r="F7181" s="76" t="str">
        <f t="shared" si="274"/>
        <v/>
      </c>
      <c r="M7181" s="102"/>
      <c r="N7181" s="103"/>
      <c r="O7181" s="99" t="str">
        <f t="shared" si="275"/>
        <v/>
      </c>
      <c r="P7181" s="168">
        <f t="shared" si="273"/>
        <v>0</v>
      </c>
    </row>
    <row r="7182" spans="6:16" ht="15.75">
      <c r="F7182" s="76" t="str">
        <f t="shared" si="274"/>
        <v/>
      </c>
      <c r="M7182" s="102"/>
      <c r="N7182" s="103"/>
      <c r="O7182" s="99" t="str">
        <f t="shared" si="275"/>
        <v/>
      </c>
      <c r="P7182" s="168">
        <f t="shared" si="273"/>
        <v>0</v>
      </c>
    </row>
    <row r="7183" spans="6:16" ht="15.75">
      <c r="F7183" s="76" t="str">
        <f t="shared" si="274"/>
        <v/>
      </c>
      <c r="M7183" s="102"/>
      <c r="N7183" s="103"/>
      <c r="O7183" s="99" t="str">
        <f t="shared" si="275"/>
        <v/>
      </c>
      <c r="P7183" s="168">
        <f t="shared" si="273"/>
        <v>0</v>
      </c>
    </row>
    <row r="7184" spans="6:16" ht="15.75">
      <c r="F7184" s="76" t="str">
        <f t="shared" si="274"/>
        <v/>
      </c>
      <c r="M7184" s="102"/>
      <c r="N7184" s="103"/>
      <c r="O7184" s="99" t="str">
        <f t="shared" si="275"/>
        <v/>
      </c>
      <c r="P7184" s="168">
        <f t="shared" si="273"/>
        <v>0</v>
      </c>
    </row>
    <row r="7185" spans="6:16" ht="15.75">
      <c r="F7185" s="76" t="str">
        <f t="shared" si="274"/>
        <v/>
      </c>
      <c r="M7185" s="102"/>
      <c r="N7185" s="103"/>
      <c r="O7185" s="99" t="str">
        <f t="shared" si="275"/>
        <v/>
      </c>
      <c r="P7185" s="168">
        <f t="shared" si="273"/>
        <v>0</v>
      </c>
    </row>
    <row r="7186" spans="6:16" ht="15.75">
      <c r="F7186" s="76" t="str">
        <f t="shared" si="274"/>
        <v/>
      </c>
      <c r="M7186" s="102"/>
      <c r="N7186" s="103"/>
      <c r="O7186" s="99" t="str">
        <f t="shared" si="275"/>
        <v/>
      </c>
      <c r="P7186" s="168">
        <f t="shared" si="273"/>
        <v>0</v>
      </c>
    </row>
    <row r="7187" spans="6:16" ht="15.75">
      <c r="F7187" s="76" t="str">
        <f t="shared" si="274"/>
        <v/>
      </c>
      <c r="M7187" s="102"/>
      <c r="N7187" s="103"/>
      <c r="O7187" s="99" t="str">
        <f t="shared" si="275"/>
        <v/>
      </c>
      <c r="P7187" s="168">
        <f t="shared" si="273"/>
        <v>0</v>
      </c>
    </row>
    <row r="7188" spans="6:16" ht="15.75">
      <c r="F7188" s="76" t="str">
        <f t="shared" si="274"/>
        <v/>
      </c>
      <c r="M7188" s="102"/>
      <c r="N7188" s="103"/>
      <c r="O7188" s="99" t="str">
        <f t="shared" si="275"/>
        <v/>
      </c>
      <c r="P7188" s="168">
        <f t="shared" si="273"/>
        <v>0</v>
      </c>
    </row>
    <row r="7189" spans="6:16" ht="15.75">
      <c r="F7189" s="76" t="str">
        <f t="shared" si="274"/>
        <v/>
      </c>
      <c r="M7189" s="102"/>
      <c r="N7189" s="103"/>
      <c r="O7189" s="99" t="str">
        <f t="shared" si="275"/>
        <v/>
      </c>
      <c r="P7189" s="168">
        <f t="shared" si="273"/>
        <v>0</v>
      </c>
    </row>
    <row r="7190" spans="6:16" ht="15.75">
      <c r="F7190" s="76" t="str">
        <f t="shared" si="274"/>
        <v/>
      </c>
      <c r="M7190" s="102"/>
      <c r="N7190" s="103"/>
      <c r="O7190" s="99" t="str">
        <f t="shared" si="275"/>
        <v/>
      </c>
      <c r="P7190" s="168">
        <f t="shared" si="273"/>
        <v>0</v>
      </c>
    </row>
    <row r="7191" spans="6:16" ht="15.75">
      <c r="F7191" s="76" t="str">
        <f t="shared" si="274"/>
        <v/>
      </c>
      <c r="M7191" s="102"/>
      <c r="N7191" s="103"/>
      <c r="O7191" s="99" t="str">
        <f t="shared" si="275"/>
        <v/>
      </c>
      <c r="P7191" s="168">
        <f t="shared" si="273"/>
        <v>0</v>
      </c>
    </row>
    <row r="7192" spans="6:16" ht="15.75">
      <c r="F7192" s="76" t="str">
        <f t="shared" si="274"/>
        <v/>
      </c>
      <c r="M7192" s="102"/>
      <c r="N7192" s="103"/>
      <c r="O7192" s="99" t="str">
        <f t="shared" si="275"/>
        <v/>
      </c>
      <c r="P7192" s="168">
        <f t="shared" si="273"/>
        <v>0</v>
      </c>
    </row>
    <row r="7193" spans="6:16" ht="15.75">
      <c r="F7193" s="76" t="str">
        <f t="shared" si="274"/>
        <v/>
      </c>
      <c r="M7193" s="102"/>
      <c r="N7193" s="103"/>
      <c r="O7193" s="99" t="str">
        <f t="shared" si="275"/>
        <v/>
      </c>
      <c r="P7193" s="168">
        <f t="shared" si="273"/>
        <v>0</v>
      </c>
    </row>
    <row r="7194" spans="6:16" ht="15.75">
      <c r="F7194" s="76" t="str">
        <f t="shared" si="274"/>
        <v/>
      </c>
      <c r="M7194" s="102"/>
      <c r="N7194" s="103"/>
      <c r="O7194" s="99" t="str">
        <f t="shared" si="275"/>
        <v/>
      </c>
      <c r="P7194" s="168">
        <f t="shared" si="273"/>
        <v>0</v>
      </c>
    </row>
    <row r="7195" spans="6:16" ht="15.75">
      <c r="F7195" s="76" t="str">
        <f t="shared" si="274"/>
        <v/>
      </c>
      <c r="M7195" s="102"/>
      <c r="N7195" s="103"/>
      <c r="O7195" s="99" t="str">
        <f t="shared" si="275"/>
        <v/>
      </c>
      <c r="P7195" s="168">
        <f t="shared" si="273"/>
        <v>0</v>
      </c>
    </row>
    <row r="7196" spans="6:16" ht="15.75">
      <c r="F7196" s="76" t="str">
        <f t="shared" si="274"/>
        <v/>
      </c>
      <c r="M7196" s="102"/>
      <c r="N7196" s="103"/>
      <c r="O7196" s="99" t="str">
        <f t="shared" si="275"/>
        <v/>
      </c>
      <c r="P7196" s="168">
        <f t="shared" si="273"/>
        <v>0</v>
      </c>
    </row>
    <row r="7197" spans="6:16" ht="15.75">
      <c r="F7197" s="76" t="str">
        <f t="shared" si="274"/>
        <v/>
      </c>
      <c r="M7197" s="102"/>
      <c r="N7197" s="103"/>
      <c r="O7197" s="99" t="str">
        <f t="shared" si="275"/>
        <v/>
      </c>
      <c r="P7197" s="168">
        <f t="shared" si="273"/>
        <v>0</v>
      </c>
    </row>
    <row r="7198" spans="6:16" ht="15.75">
      <c r="F7198" s="76" t="str">
        <f t="shared" si="274"/>
        <v/>
      </c>
      <c r="M7198" s="102"/>
      <c r="N7198" s="103"/>
      <c r="O7198" s="99" t="str">
        <f t="shared" si="275"/>
        <v/>
      </c>
      <c r="P7198" s="168">
        <f t="shared" si="273"/>
        <v>0</v>
      </c>
    </row>
    <row r="7199" spans="6:16" ht="15.75">
      <c r="F7199" s="76" t="str">
        <f t="shared" si="274"/>
        <v/>
      </c>
      <c r="M7199" s="102"/>
      <c r="N7199" s="103"/>
      <c r="O7199" s="99" t="str">
        <f t="shared" si="275"/>
        <v/>
      </c>
      <c r="P7199" s="168">
        <f t="shared" si="273"/>
        <v>0</v>
      </c>
    </row>
    <row r="7200" spans="6:16" ht="15.75">
      <c r="F7200" s="76" t="str">
        <f t="shared" si="274"/>
        <v/>
      </c>
      <c r="M7200" s="102"/>
      <c r="N7200" s="103"/>
      <c r="O7200" s="99" t="str">
        <f t="shared" si="275"/>
        <v/>
      </c>
      <c r="P7200" s="168">
        <f t="shared" si="273"/>
        <v>0</v>
      </c>
    </row>
    <row r="7201" spans="6:16" ht="15.75">
      <c r="F7201" s="76" t="str">
        <f t="shared" si="274"/>
        <v/>
      </c>
      <c r="M7201" s="102"/>
      <c r="N7201" s="103"/>
      <c r="O7201" s="99" t="str">
        <f t="shared" si="275"/>
        <v/>
      </c>
      <c r="P7201" s="168">
        <f t="shared" si="273"/>
        <v>0</v>
      </c>
    </row>
    <row r="7202" spans="6:16" ht="15.75">
      <c r="F7202" s="76" t="str">
        <f t="shared" si="274"/>
        <v/>
      </c>
      <c r="M7202" s="102"/>
      <c r="N7202" s="103"/>
      <c r="O7202" s="99" t="str">
        <f t="shared" si="275"/>
        <v/>
      </c>
      <c r="P7202" s="168">
        <f t="shared" si="273"/>
        <v>0</v>
      </c>
    </row>
    <row r="7203" spans="6:16" ht="15.75">
      <c r="F7203" s="76" t="str">
        <f t="shared" si="274"/>
        <v/>
      </c>
      <c r="M7203" s="102"/>
      <c r="N7203" s="103"/>
      <c r="O7203" s="99" t="str">
        <f t="shared" si="275"/>
        <v/>
      </c>
      <c r="P7203" s="168">
        <f t="shared" si="273"/>
        <v>0</v>
      </c>
    </row>
    <row r="7204" spans="6:16" ht="15.75">
      <c r="F7204" s="76" t="str">
        <f t="shared" si="274"/>
        <v/>
      </c>
      <c r="M7204" s="102"/>
      <c r="N7204" s="103"/>
      <c r="O7204" s="99" t="str">
        <f t="shared" si="275"/>
        <v/>
      </c>
      <c r="P7204" s="168">
        <f t="shared" si="273"/>
        <v>0</v>
      </c>
    </row>
    <row r="7205" spans="6:16" ht="15.75">
      <c r="F7205" s="76" t="str">
        <f t="shared" si="274"/>
        <v/>
      </c>
      <c r="M7205" s="102"/>
      <c r="N7205" s="103"/>
      <c r="O7205" s="99" t="str">
        <f t="shared" si="275"/>
        <v/>
      </c>
      <c r="P7205" s="168">
        <f t="shared" si="273"/>
        <v>0</v>
      </c>
    </row>
    <row r="7206" spans="6:16" ht="15.75">
      <c r="F7206" s="76" t="str">
        <f t="shared" si="274"/>
        <v/>
      </c>
      <c r="M7206" s="102"/>
      <c r="N7206" s="103"/>
      <c r="O7206" s="99" t="str">
        <f t="shared" si="275"/>
        <v/>
      </c>
      <c r="P7206" s="168">
        <f t="shared" si="273"/>
        <v>0</v>
      </c>
    </row>
    <row r="7207" spans="6:16" ht="15.75">
      <c r="F7207" s="76" t="str">
        <f t="shared" si="274"/>
        <v/>
      </c>
      <c r="M7207" s="102"/>
      <c r="N7207" s="103"/>
      <c r="O7207" s="99" t="str">
        <f t="shared" si="275"/>
        <v/>
      </c>
      <c r="P7207" s="168">
        <f t="shared" si="273"/>
        <v>0</v>
      </c>
    </row>
    <row r="7208" spans="6:16" ht="15.75">
      <c r="F7208" s="76" t="str">
        <f t="shared" si="274"/>
        <v/>
      </c>
      <c r="M7208" s="102"/>
      <c r="N7208" s="103"/>
      <c r="O7208" s="99" t="str">
        <f t="shared" si="275"/>
        <v/>
      </c>
      <c r="P7208" s="168">
        <f t="shared" si="273"/>
        <v>0</v>
      </c>
    </row>
    <row r="7209" spans="6:16" ht="15.75">
      <c r="F7209" s="76" t="str">
        <f t="shared" si="274"/>
        <v/>
      </c>
      <c r="M7209" s="102"/>
      <c r="N7209" s="103"/>
      <c r="O7209" s="99" t="str">
        <f t="shared" si="275"/>
        <v/>
      </c>
      <c r="P7209" s="168">
        <f t="shared" si="273"/>
        <v>0</v>
      </c>
    </row>
    <row r="7210" spans="6:16" ht="15.75">
      <c r="F7210" s="76" t="str">
        <f t="shared" si="274"/>
        <v/>
      </c>
      <c r="M7210" s="102"/>
      <c r="N7210" s="103"/>
      <c r="O7210" s="99" t="str">
        <f t="shared" si="275"/>
        <v/>
      </c>
      <c r="P7210" s="168">
        <f t="shared" si="273"/>
        <v>0</v>
      </c>
    </row>
    <row r="7211" spans="6:16" ht="15.75">
      <c r="F7211" s="76" t="str">
        <f t="shared" si="274"/>
        <v/>
      </c>
      <c r="M7211" s="102"/>
      <c r="N7211" s="103"/>
      <c r="O7211" s="99" t="str">
        <f t="shared" si="275"/>
        <v/>
      </c>
      <c r="P7211" s="168">
        <f t="shared" si="273"/>
        <v>0</v>
      </c>
    </row>
    <row r="7212" spans="6:16" ht="15.75">
      <c r="F7212" s="76" t="str">
        <f t="shared" si="274"/>
        <v/>
      </c>
      <c r="M7212" s="102"/>
      <c r="N7212" s="103"/>
      <c r="O7212" s="99" t="str">
        <f t="shared" si="275"/>
        <v/>
      </c>
      <c r="P7212" s="168">
        <f t="shared" ref="P7212:P7275" si="276">IFERROR(T7212/S7212,0)</f>
        <v>0</v>
      </c>
    </row>
    <row r="7213" spans="6:16" ht="15.75">
      <c r="F7213" s="76" t="str">
        <f t="shared" si="274"/>
        <v/>
      </c>
      <c r="M7213" s="102"/>
      <c r="N7213" s="103"/>
      <c r="O7213" s="99" t="str">
        <f t="shared" si="275"/>
        <v/>
      </c>
      <c r="P7213" s="168">
        <f t="shared" si="276"/>
        <v>0</v>
      </c>
    </row>
    <row r="7214" spans="6:16" ht="15.75">
      <c r="F7214" s="76" t="str">
        <f t="shared" si="274"/>
        <v/>
      </c>
      <c r="M7214" s="102"/>
      <c r="N7214" s="103"/>
      <c r="O7214" s="99" t="str">
        <f t="shared" si="275"/>
        <v/>
      </c>
      <c r="P7214" s="168">
        <f t="shared" si="276"/>
        <v>0</v>
      </c>
    </row>
    <row r="7215" spans="6:16" ht="15.75">
      <c r="F7215" s="76" t="str">
        <f t="shared" si="274"/>
        <v/>
      </c>
      <c r="M7215" s="102"/>
      <c r="N7215" s="103"/>
      <c r="O7215" s="99" t="str">
        <f t="shared" si="275"/>
        <v/>
      </c>
      <c r="P7215" s="168">
        <f t="shared" si="276"/>
        <v>0</v>
      </c>
    </row>
    <row r="7216" spans="6:16" ht="15.75">
      <c r="F7216" s="76" t="str">
        <f t="shared" si="274"/>
        <v/>
      </c>
      <c r="M7216" s="102"/>
      <c r="N7216" s="103"/>
      <c r="O7216" s="99" t="str">
        <f t="shared" si="275"/>
        <v/>
      </c>
      <c r="P7216" s="168">
        <f t="shared" si="276"/>
        <v>0</v>
      </c>
    </row>
    <row r="7217" spans="6:16" ht="15.75">
      <c r="F7217" s="76" t="str">
        <f t="shared" si="274"/>
        <v/>
      </c>
      <c r="M7217" s="102"/>
      <c r="N7217" s="103"/>
      <c r="O7217" s="99" t="str">
        <f t="shared" si="275"/>
        <v/>
      </c>
      <c r="P7217" s="168">
        <f t="shared" si="276"/>
        <v>0</v>
      </c>
    </row>
    <row r="7218" spans="6:16" ht="15.75">
      <c r="F7218" s="76" t="str">
        <f t="shared" si="274"/>
        <v/>
      </c>
      <c r="M7218" s="102"/>
      <c r="N7218" s="103"/>
      <c r="O7218" s="99" t="str">
        <f t="shared" si="275"/>
        <v/>
      </c>
      <c r="P7218" s="168">
        <f t="shared" si="276"/>
        <v>0</v>
      </c>
    </row>
    <row r="7219" spans="6:16" ht="15.75">
      <c r="F7219" s="76" t="str">
        <f t="shared" si="274"/>
        <v/>
      </c>
      <c r="M7219" s="102"/>
      <c r="N7219" s="103"/>
      <c r="O7219" s="99" t="str">
        <f t="shared" si="275"/>
        <v/>
      </c>
      <c r="P7219" s="168">
        <f t="shared" si="276"/>
        <v>0</v>
      </c>
    </row>
    <row r="7220" spans="6:16" ht="15.75">
      <c r="F7220" s="76" t="str">
        <f t="shared" si="274"/>
        <v/>
      </c>
      <c r="M7220" s="102"/>
      <c r="N7220" s="103"/>
      <c r="O7220" s="99" t="str">
        <f t="shared" si="275"/>
        <v/>
      </c>
      <c r="P7220" s="168">
        <f t="shared" si="276"/>
        <v>0</v>
      </c>
    </row>
    <row r="7221" spans="6:16" ht="15.75">
      <c r="F7221" s="76" t="str">
        <f t="shared" si="274"/>
        <v/>
      </c>
      <c r="M7221" s="102"/>
      <c r="N7221" s="103"/>
      <c r="O7221" s="99" t="str">
        <f t="shared" si="275"/>
        <v/>
      </c>
      <c r="P7221" s="168">
        <f t="shared" si="276"/>
        <v>0</v>
      </c>
    </row>
    <row r="7222" spans="6:16" ht="15.75">
      <c r="F7222" s="76" t="str">
        <f t="shared" si="274"/>
        <v/>
      </c>
      <c r="M7222" s="102"/>
      <c r="N7222" s="103"/>
      <c r="O7222" s="99" t="str">
        <f t="shared" si="275"/>
        <v/>
      </c>
      <c r="P7222" s="168">
        <f t="shared" si="276"/>
        <v>0</v>
      </c>
    </row>
    <row r="7223" spans="6:16" ht="15.75">
      <c r="F7223" s="76" t="str">
        <f t="shared" si="274"/>
        <v/>
      </c>
      <c r="M7223" s="102"/>
      <c r="N7223" s="103"/>
      <c r="O7223" s="99" t="str">
        <f t="shared" si="275"/>
        <v/>
      </c>
      <c r="P7223" s="168">
        <f t="shared" si="276"/>
        <v>0</v>
      </c>
    </row>
    <row r="7224" spans="6:16" ht="15.75">
      <c r="F7224" s="76" t="str">
        <f t="shared" si="274"/>
        <v/>
      </c>
      <c r="M7224" s="102"/>
      <c r="N7224" s="103"/>
      <c r="O7224" s="99" t="str">
        <f t="shared" si="275"/>
        <v/>
      </c>
      <c r="P7224" s="168">
        <f t="shared" si="276"/>
        <v>0</v>
      </c>
    </row>
    <row r="7225" spans="6:16" ht="15.75">
      <c r="F7225" s="76" t="str">
        <f t="shared" si="274"/>
        <v/>
      </c>
      <c r="M7225" s="102"/>
      <c r="N7225" s="103"/>
      <c r="O7225" s="99" t="str">
        <f t="shared" si="275"/>
        <v/>
      </c>
      <c r="P7225" s="168">
        <f t="shared" si="276"/>
        <v>0</v>
      </c>
    </row>
    <row r="7226" spans="6:16" ht="15.75">
      <c r="F7226" s="76" t="str">
        <f t="shared" si="274"/>
        <v/>
      </c>
      <c r="M7226" s="102"/>
      <c r="N7226" s="103"/>
      <c r="O7226" s="99" t="str">
        <f t="shared" si="275"/>
        <v/>
      </c>
      <c r="P7226" s="168">
        <f t="shared" si="276"/>
        <v>0</v>
      </c>
    </row>
    <row r="7227" spans="6:16" ht="15.75">
      <c r="F7227" s="76" t="str">
        <f t="shared" si="274"/>
        <v/>
      </c>
      <c r="M7227" s="102"/>
      <c r="N7227" s="103"/>
      <c r="O7227" s="99" t="str">
        <f t="shared" si="275"/>
        <v/>
      </c>
      <c r="P7227" s="168">
        <f t="shared" si="276"/>
        <v>0</v>
      </c>
    </row>
    <row r="7228" spans="6:16" ht="15.75">
      <c r="F7228" s="76" t="str">
        <f t="shared" si="274"/>
        <v/>
      </c>
      <c r="M7228" s="102"/>
      <c r="N7228" s="103"/>
      <c r="O7228" s="99" t="str">
        <f t="shared" si="275"/>
        <v/>
      </c>
      <c r="P7228" s="168">
        <f t="shared" si="276"/>
        <v>0</v>
      </c>
    </row>
    <row r="7229" spans="6:16" ht="15.75">
      <c r="F7229" s="76" t="str">
        <f t="shared" si="274"/>
        <v/>
      </c>
      <c r="M7229" s="102"/>
      <c r="N7229" s="103"/>
      <c r="O7229" s="99" t="str">
        <f t="shared" si="275"/>
        <v/>
      </c>
      <c r="P7229" s="168">
        <f t="shared" si="276"/>
        <v>0</v>
      </c>
    </row>
    <row r="7230" spans="6:16" ht="15.75">
      <c r="F7230" s="76" t="str">
        <f t="shared" si="274"/>
        <v/>
      </c>
      <c r="M7230" s="102"/>
      <c r="N7230" s="103"/>
      <c r="O7230" s="99" t="str">
        <f t="shared" si="275"/>
        <v/>
      </c>
      <c r="P7230" s="168">
        <f t="shared" si="276"/>
        <v>0</v>
      </c>
    </row>
    <row r="7231" spans="6:16" ht="15.75">
      <c r="F7231" s="76" t="str">
        <f t="shared" si="274"/>
        <v/>
      </c>
      <c r="M7231" s="102"/>
      <c r="N7231" s="103"/>
      <c r="O7231" s="99" t="str">
        <f t="shared" si="275"/>
        <v/>
      </c>
      <c r="P7231" s="168">
        <f t="shared" si="276"/>
        <v>0</v>
      </c>
    </row>
    <row r="7232" spans="6:16" ht="15.75">
      <c r="F7232" s="76" t="str">
        <f t="shared" si="274"/>
        <v/>
      </c>
      <c r="M7232" s="102"/>
      <c r="N7232" s="103"/>
      <c r="O7232" s="99" t="str">
        <f t="shared" si="275"/>
        <v/>
      </c>
      <c r="P7232" s="168">
        <f t="shared" si="276"/>
        <v>0</v>
      </c>
    </row>
    <row r="7233" spans="6:16" ht="15.75">
      <c r="F7233" s="76" t="str">
        <f t="shared" si="274"/>
        <v/>
      </c>
      <c r="M7233" s="102"/>
      <c r="N7233" s="103"/>
      <c r="O7233" s="99" t="str">
        <f t="shared" si="275"/>
        <v/>
      </c>
      <c r="P7233" s="168">
        <f t="shared" si="276"/>
        <v>0</v>
      </c>
    </row>
    <row r="7234" spans="6:16" ht="15.75">
      <c r="F7234" s="76" t="str">
        <f t="shared" si="274"/>
        <v/>
      </c>
      <c r="M7234" s="102"/>
      <c r="N7234" s="103"/>
      <c r="O7234" s="99" t="str">
        <f t="shared" si="275"/>
        <v/>
      </c>
      <c r="P7234" s="168">
        <f t="shared" si="276"/>
        <v>0</v>
      </c>
    </row>
    <row r="7235" spans="6:16" ht="15.75">
      <c r="F7235" s="76" t="str">
        <f t="shared" si="274"/>
        <v/>
      </c>
      <c r="M7235" s="102"/>
      <c r="N7235" s="103"/>
      <c r="O7235" s="99" t="str">
        <f t="shared" si="275"/>
        <v/>
      </c>
      <c r="P7235" s="168">
        <f t="shared" si="276"/>
        <v>0</v>
      </c>
    </row>
    <row r="7236" spans="6:16" ht="15.75">
      <c r="F7236" s="76" t="str">
        <f t="shared" si="274"/>
        <v/>
      </c>
      <c r="M7236" s="102"/>
      <c r="N7236" s="103"/>
      <c r="O7236" s="99" t="str">
        <f t="shared" si="275"/>
        <v/>
      </c>
      <c r="P7236" s="168">
        <f t="shared" si="276"/>
        <v>0</v>
      </c>
    </row>
    <row r="7237" spans="6:16" ht="15.75">
      <c r="F7237" s="76" t="str">
        <f t="shared" si="274"/>
        <v/>
      </c>
      <c r="M7237" s="102"/>
      <c r="N7237" s="103"/>
      <c r="O7237" s="99" t="str">
        <f t="shared" si="275"/>
        <v/>
      </c>
      <c r="P7237" s="168">
        <f t="shared" si="276"/>
        <v>0</v>
      </c>
    </row>
    <row r="7238" spans="6:16" ht="15.75">
      <c r="F7238" s="76" t="str">
        <f t="shared" si="274"/>
        <v/>
      </c>
      <c r="M7238" s="102"/>
      <c r="N7238" s="103"/>
      <c r="O7238" s="99" t="str">
        <f t="shared" si="275"/>
        <v/>
      </c>
      <c r="P7238" s="168">
        <f t="shared" si="276"/>
        <v>0</v>
      </c>
    </row>
    <row r="7239" spans="6:16" ht="15.75">
      <c r="F7239" s="76" t="str">
        <f t="shared" si="274"/>
        <v/>
      </c>
      <c r="M7239" s="102"/>
      <c r="N7239" s="103"/>
      <c r="O7239" s="99" t="str">
        <f t="shared" si="275"/>
        <v/>
      </c>
      <c r="P7239" s="168">
        <f t="shared" si="276"/>
        <v>0</v>
      </c>
    </row>
    <row r="7240" spans="6:16" ht="15.75">
      <c r="F7240" s="76" t="str">
        <f t="shared" ref="F7240:F7303" si="277">B7240&amp;C7240&amp;D7240&amp;E7240</f>
        <v/>
      </c>
      <c r="M7240" s="102"/>
      <c r="N7240" s="103"/>
      <c r="O7240" s="99" t="str">
        <f t="shared" si="275"/>
        <v/>
      </c>
      <c r="P7240" s="168">
        <f t="shared" si="276"/>
        <v>0</v>
      </c>
    </row>
    <row r="7241" spans="6:16" ht="15.75">
      <c r="F7241" s="76" t="str">
        <f t="shared" si="277"/>
        <v/>
      </c>
      <c r="M7241" s="102"/>
      <c r="N7241" s="103"/>
      <c r="O7241" s="99" t="str">
        <f t="shared" si="275"/>
        <v/>
      </c>
      <c r="P7241" s="168">
        <f t="shared" si="276"/>
        <v>0</v>
      </c>
    </row>
    <row r="7242" spans="6:16" ht="15.75">
      <c r="F7242" s="76" t="str">
        <f t="shared" si="277"/>
        <v/>
      </c>
      <c r="M7242" s="102"/>
      <c r="N7242" s="103"/>
      <c r="O7242" s="99" t="str">
        <f t="shared" ref="O7242:O7305" si="278">+F7242&amp;M7242&amp;N7242</f>
        <v/>
      </c>
      <c r="P7242" s="168">
        <f t="shared" si="276"/>
        <v>0</v>
      </c>
    </row>
    <row r="7243" spans="6:16" ht="15.75">
      <c r="F7243" s="76" t="str">
        <f t="shared" si="277"/>
        <v/>
      </c>
      <c r="M7243" s="102"/>
      <c r="N7243" s="103"/>
      <c r="O7243" s="99" t="str">
        <f t="shared" si="278"/>
        <v/>
      </c>
      <c r="P7243" s="168">
        <f t="shared" si="276"/>
        <v>0</v>
      </c>
    </row>
    <row r="7244" spans="6:16" ht="15.75">
      <c r="F7244" s="76" t="str">
        <f t="shared" si="277"/>
        <v/>
      </c>
      <c r="M7244" s="102"/>
      <c r="N7244" s="103"/>
      <c r="O7244" s="99" t="str">
        <f t="shared" si="278"/>
        <v/>
      </c>
      <c r="P7244" s="168">
        <f t="shared" si="276"/>
        <v>0</v>
      </c>
    </row>
    <row r="7245" spans="6:16" ht="15.75">
      <c r="F7245" s="76" t="str">
        <f t="shared" si="277"/>
        <v/>
      </c>
      <c r="M7245" s="102"/>
      <c r="N7245" s="103"/>
      <c r="O7245" s="99" t="str">
        <f t="shared" si="278"/>
        <v/>
      </c>
      <c r="P7245" s="168">
        <f t="shared" si="276"/>
        <v>0</v>
      </c>
    </row>
    <row r="7246" spans="6:16" ht="15.75">
      <c r="F7246" s="76" t="str">
        <f t="shared" si="277"/>
        <v/>
      </c>
      <c r="M7246" s="102"/>
      <c r="N7246" s="103"/>
      <c r="O7246" s="99" t="str">
        <f t="shared" si="278"/>
        <v/>
      </c>
      <c r="P7246" s="168">
        <f t="shared" si="276"/>
        <v>0</v>
      </c>
    </row>
    <row r="7247" spans="6:16" ht="15.75">
      <c r="F7247" s="76" t="str">
        <f t="shared" si="277"/>
        <v/>
      </c>
      <c r="M7247" s="102"/>
      <c r="N7247" s="103"/>
      <c r="O7247" s="99" t="str">
        <f t="shared" si="278"/>
        <v/>
      </c>
      <c r="P7247" s="168">
        <f t="shared" si="276"/>
        <v>0</v>
      </c>
    </row>
    <row r="7248" spans="6:16" ht="15.75">
      <c r="F7248" s="76" t="str">
        <f t="shared" si="277"/>
        <v/>
      </c>
      <c r="M7248" s="102"/>
      <c r="N7248" s="103"/>
      <c r="O7248" s="99" t="str">
        <f t="shared" si="278"/>
        <v/>
      </c>
      <c r="P7248" s="168">
        <f t="shared" si="276"/>
        <v>0</v>
      </c>
    </row>
    <row r="7249" spans="6:16" ht="15.75">
      <c r="F7249" s="76" t="str">
        <f t="shared" si="277"/>
        <v/>
      </c>
      <c r="M7249" s="102"/>
      <c r="N7249" s="103"/>
      <c r="O7249" s="99" t="str">
        <f t="shared" si="278"/>
        <v/>
      </c>
      <c r="P7249" s="168">
        <f t="shared" si="276"/>
        <v>0</v>
      </c>
    </row>
    <row r="7250" spans="6:16" ht="15.75">
      <c r="F7250" s="76" t="str">
        <f t="shared" si="277"/>
        <v/>
      </c>
      <c r="M7250" s="102"/>
      <c r="N7250" s="103"/>
      <c r="O7250" s="99" t="str">
        <f t="shared" si="278"/>
        <v/>
      </c>
      <c r="P7250" s="168">
        <f t="shared" si="276"/>
        <v>0</v>
      </c>
    </row>
    <row r="7251" spans="6:16" ht="15.75">
      <c r="F7251" s="76" t="str">
        <f t="shared" si="277"/>
        <v/>
      </c>
      <c r="M7251" s="102"/>
      <c r="N7251" s="103"/>
      <c r="O7251" s="99" t="str">
        <f t="shared" si="278"/>
        <v/>
      </c>
      <c r="P7251" s="168">
        <f t="shared" si="276"/>
        <v>0</v>
      </c>
    </row>
    <row r="7252" spans="6:16" ht="15.75">
      <c r="F7252" s="76" t="str">
        <f t="shared" si="277"/>
        <v/>
      </c>
      <c r="M7252" s="102"/>
      <c r="N7252" s="103"/>
      <c r="O7252" s="99" t="str">
        <f t="shared" si="278"/>
        <v/>
      </c>
      <c r="P7252" s="168">
        <f t="shared" si="276"/>
        <v>0</v>
      </c>
    </row>
    <row r="7253" spans="6:16" ht="15.75">
      <c r="F7253" s="76" t="str">
        <f t="shared" si="277"/>
        <v/>
      </c>
      <c r="M7253" s="102"/>
      <c r="N7253" s="103"/>
      <c r="O7253" s="99" t="str">
        <f t="shared" si="278"/>
        <v/>
      </c>
      <c r="P7253" s="168">
        <f t="shared" si="276"/>
        <v>0</v>
      </c>
    </row>
    <row r="7254" spans="6:16" ht="15.75">
      <c r="F7254" s="76" t="str">
        <f t="shared" si="277"/>
        <v/>
      </c>
      <c r="M7254" s="102"/>
      <c r="N7254" s="103"/>
      <c r="O7254" s="99" t="str">
        <f t="shared" si="278"/>
        <v/>
      </c>
      <c r="P7254" s="168">
        <f t="shared" si="276"/>
        <v>0</v>
      </c>
    </row>
    <row r="7255" spans="6:16" ht="15.75">
      <c r="F7255" s="76" t="str">
        <f t="shared" si="277"/>
        <v/>
      </c>
      <c r="M7255" s="102"/>
      <c r="N7255" s="103"/>
      <c r="O7255" s="99" t="str">
        <f t="shared" si="278"/>
        <v/>
      </c>
      <c r="P7255" s="168">
        <f t="shared" si="276"/>
        <v>0</v>
      </c>
    </row>
    <row r="7256" spans="6:16" ht="15.75">
      <c r="F7256" s="76" t="str">
        <f t="shared" si="277"/>
        <v/>
      </c>
      <c r="M7256" s="102"/>
      <c r="N7256" s="103"/>
      <c r="O7256" s="99" t="str">
        <f t="shared" si="278"/>
        <v/>
      </c>
      <c r="P7256" s="168">
        <f t="shared" si="276"/>
        <v>0</v>
      </c>
    </row>
    <row r="7257" spans="6:16" ht="15.75">
      <c r="F7257" s="76" t="str">
        <f t="shared" si="277"/>
        <v/>
      </c>
      <c r="M7257" s="102"/>
      <c r="N7257" s="103"/>
      <c r="O7257" s="99" t="str">
        <f t="shared" si="278"/>
        <v/>
      </c>
      <c r="P7257" s="168">
        <f t="shared" si="276"/>
        <v>0</v>
      </c>
    </row>
    <row r="7258" spans="6:16" ht="15.75">
      <c r="F7258" s="76" t="str">
        <f t="shared" si="277"/>
        <v/>
      </c>
      <c r="M7258" s="102"/>
      <c r="N7258" s="103"/>
      <c r="O7258" s="99" t="str">
        <f t="shared" si="278"/>
        <v/>
      </c>
      <c r="P7258" s="168">
        <f t="shared" si="276"/>
        <v>0</v>
      </c>
    </row>
    <row r="7259" spans="6:16" ht="15.75">
      <c r="F7259" s="76" t="str">
        <f t="shared" si="277"/>
        <v/>
      </c>
      <c r="M7259" s="102"/>
      <c r="N7259" s="103"/>
      <c r="O7259" s="99" t="str">
        <f t="shared" si="278"/>
        <v/>
      </c>
      <c r="P7259" s="168">
        <f t="shared" si="276"/>
        <v>0</v>
      </c>
    </row>
    <row r="7260" spans="6:16" ht="15.75">
      <c r="F7260" s="76" t="str">
        <f t="shared" si="277"/>
        <v/>
      </c>
      <c r="M7260" s="102"/>
      <c r="N7260" s="103"/>
      <c r="O7260" s="99" t="str">
        <f t="shared" si="278"/>
        <v/>
      </c>
      <c r="P7260" s="168">
        <f t="shared" si="276"/>
        <v>0</v>
      </c>
    </row>
    <row r="7261" spans="6:16" ht="15.75">
      <c r="F7261" s="76" t="str">
        <f t="shared" si="277"/>
        <v/>
      </c>
      <c r="M7261" s="102"/>
      <c r="N7261" s="103"/>
      <c r="O7261" s="99" t="str">
        <f t="shared" si="278"/>
        <v/>
      </c>
      <c r="P7261" s="168">
        <f t="shared" si="276"/>
        <v>0</v>
      </c>
    </row>
    <row r="7262" spans="6:16" ht="15.75">
      <c r="F7262" s="76" t="str">
        <f t="shared" si="277"/>
        <v/>
      </c>
      <c r="M7262" s="102"/>
      <c r="N7262" s="103"/>
      <c r="O7262" s="99" t="str">
        <f t="shared" si="278"/>
        <v/>
      </c>
      <c r="P7262" s="168">
        <f t="shared" si="276"/>
        <v>0</v>
      </c>
    </row>
    <row r="7263" spans="6:16" ht="15.75">
      <c r="F7263" s="76" t="str">
        <f t="shared" si="277"/>
        <v/>
      </c>
      <c r="M7263" s="102"/>
      <c r="N7263" s="103"/>
      <c r="O7263" s="99" t="str">
        <f t="shared" si="278"/>
        <v/>
      </c>
      <c r="P7263" s="168">
        <f t="shared" si="276"/>
        <v>0</v>
      </c>
    </row>
    <row r="7264" spans="6:16" ht="15.75">
      <c r="F7264" s="76" t="str">
        <f t="shared" si="277"/>
        <v/>
      </c>
      <c r="M7264" s="102"/>
      <c r="N7264" s="103"/>
      <c r="O7264" s="99" t="str">
        <f t="shared" si="278"/>
        <v/>
      </c>
      <c r="P7264" s="168">
        <f t="shared" si="276"/>
        <v>0</v>
      </c>
    </row>
    <row r="7265" spans="6:16" ht="15.75">
      <c r="F7265" s="76" t="str">
        <f t="shared" si="277"/>
        <v/>
      </c>
      <c r="M7265" s="102"/>
      <c r="N7265" s="103"/>
      <c r="O7265" s="99" t="str">
        <f t="shared" si="278"/>
        <v/>
      </c>
      <c r="P7265" s="168">
        <f t="shared" si="276"/>
        <v>0</v>
      </c>
    </row>
    <row r="7266" spans="6:16" ht="15.75">
      <c r="F7266" s="76" t="str">
        <f t="shared" si="277"/>
        <v/>
      </c>
      <c r="M7266" s="102"/>
      <c r="N7266" s="103"/>
      <c r="O7266" s="99" t="str">
        <f t="shared" si="278"/>
        <v/>
      </c>
      <c r="P7266" s="168">
        <f t="shared" si="276"/>
        <v>0</v>
      </c>
    </row>
    <row r="7267" spans="6:16" ht="15.75">
      <c r="F7267" s="76" t="str">
        <f t="shared" si="277"/>
        <v/>
      </c>
      <c r="M7267" s="102"/>
      <c r="N7267" s="103"/>
      <c r="O7267" s="99" t="str">
        <f t="shared" si="278"/>
        <v/>
      </c>
      <c r="P7267" s="168">
        <f t="shared" si="276"/>
        <v>0</v>
      </c>
    </row>
    <row r="7268" spans="6:16" ht="15.75">
      <c r="F7268" s="76" t="str">
        <f t="shared" si="277"/>
        <v/>
      </c>
      <c r="M7268" s="102"/>
      <c r="N7268" s="103"/>
      <c r="O7268" s="99" t="str">
        <f t="shared" si="278"/>
        <v/>
      </c>
      <c r="P7268" s="168">
        <f t="shared" si="276"/>
        <v>0</v>
      </c>
    </row>
    <row r="7269" spans="6:16" ht="15.75">
      <c r="F7269" s="76" t="str">
        <f t="shared" si="277"/>
        <v/>
      </c>
      <c r="M7269" s="102"/>
      <c r="N7269" s="103"/>
      <c r="O7269" s="99" t="str">
        <f t="shared" si="278"/>
        <v/>
      </c>
      <c r="P7269" s="168">
        <f t="shared" si="276"/>
        <v>0</v>
      </c>
    </row>
    <row r="7270" spans="6:16" ht="15.75">
      <c r="F7270" s="76" t="str">
        <f t="shared" si="277"/>
        <v/>
      </c>
      <c r="M7270" s="102"/>
      <c r="N7270" s="103"/>
      <c r="O7270" s="99" t="str">
        <f t="shared" si="278"/>
        <v/>
      </c>
      <c r="P7270" s="168">
        <f t="shared" si="276"/>
        <v>0</v>
      </c>
    </row>
    <row r="7271" spans="6:16" ht="15.75">
      <c r="F7271" s="76" t="str">
        <f t="shared" si="277"/>
        <v/>
      </c>
      <c r="M7271" s="102"/>
      <c r="N7271" s="103"/>
      <c r="O7271" s="99" t="str">
        <f t="shared" si="278"/>
        <v/>
      </c>
      <c r="P7271" s="168">
        <f t="shared" si="276"/>
        <v>0</v>
      </c>
    </row>
    <row r="7272" spans="6:16" ht="15.75">
      <c r="F7272" s="76" t="str">
        <f t="shared" si="277"/>
        <v/>
      </c>
      <c r="M7272" s="102"/>
      <c r="N7272" s="103"/>
      <c r="O7272" s="99" t="str">
        <f t="shared" si="278"/>
        <v/>
      </c>
      <c r="P7272" s="168">
        <f t="shared" si="276"/>
        <v>0</v>
      </c>
    </row>
    <row r="7273" spans="6:16" ht="15.75">
      <c r="F7273" s="76" t="str">
        <f t="shared" si="277"/>
        <v/>
      </c>
      <c r="M7273" s="102"/>
      <c r="N7273" s="103"/>
      <c r="O7273" s="99" t="str">
        <f t="shared" si="278"/>
        <v/>
      </c>
      <c r="P7273" s="168">
        <f t="shared" si="276"/>
        <v>0</v>
      </c>
    </row>
    <row r="7274" spans="6:16" ht="15.75">
      <c r="F7274" s="76" t="str">
        <f t="shared" si="277"/>
        <v/>
      </c>
      <c r="M7274" s="102"/>
      <c r="N7274" s="103"/>
      <c r="O7274" s="99" t="str">
        <f t="shared" si="278"/>
        <v/>
      </c>
      <c r="P7274" s="168">
        <f t="shared" si="276"/>
        <v>0</v>
      </c>
    </row>
    <row r="7275" spans="6:16" ht="15.75">
      <c r="F7275" s="76" t="str">
        <f t="shared" si="277"/>
        <v/>
      </c>
      <c r="M7275" s="102"/>
      <c r="N7275" s="103"/>
      <c r="O7275" s="99" t="str">
        <f t="shared" si="278"/>
        <v/>
      </c>
      <c r="P7275" s="168">
        <f t="shared" si="276"/>
        <v>0</v>
      </c>
    </row>
    <row r="7276" spans="6:16" ht="15.75">
      <c r="F7276" s="76" t="str">
        <f t="shared" si="277"/>
        <v/>
      </c>
      <c r="M7276" s="102"/>
      <c r="N7276" s="103"/>
      <c r="O7276" s="99" t="str">
        <f t="shared" si="278"/>
        <v/>
      </c>
      <c r="P7276" s="168">
        <f t="shared" ref="P7276:P7339" si="279">IFERROR(T7276/S7276,0)</f>
        <v>0</v>
      </c>
    </row>
    <row r="7277" spans="6:16" ht="15.75">
      <c r="F7277" s="76" t="str">
        <f t="shared" si="277"/>
        <v/>
      </c>
      <c r="M7277" s="102"/>
      <c r="N7277" s="103"/>
      <c r="O7277" s="99" t="str">
        <f t="shared" si="278"/>
        <v/>
      </c>
      <c r="P7277" s="168">
        <f t="shared" si="279"/>
        <v>0</v>
      </c>
    </row>
    <row r="7278" spans="6:16" ht="15.75">
      <c r="F7278" s="76" t="str">
        <f t="shared" si="277"/>
        <v/>
      </c>
      <c r="M7278" s="102"/>
      <c r="N7278" s="103"/>
      <c r="O7278" s="99" t="str">
        <f t="shared" si="278"/>
        <v/>
      </c>
      <c r="P7278" s="168">
        <f t="shared" si="279"/>
        <v>0</v>
      </c>
    </row>
    <row r="7279" spans="6:16" ht="15.75">
      <c r="F7279" s="76" t="str">
        <f t="shared" si="277"/>
        <v/>
      </c>
      <c r="M7279" s="102"/>
      <c r="N7279" s="103"/>
      <c r="O7279" s="99" t="str">
        <f t="shared" si="278"/>
        <v/>
      </c>
      <c r="P7279" s="168">
        <f t="shared" si="279"/>
        <v>0</v>
      </c>
    </row>
    <row r="7280" spans="6:16" ht="15.75">
      <c r="F7280" s="76" t="str">
        <f t="shared" si="277"/>
        <v/>
      </c>
      <c r="M7280" s="102"/>
      <c r="N7280" s="103"/>
      <c r="O7280" s="99" t="str">
        <f t="shared" si="278"/>
        <v/>
      </c>
      <c r="P7280" s="168">
        <f t="shared" si="279"/>
        <v>0</v>
      </c>
    </row>
    <row r="7281" spans="6:16" ht="15.75">
      <c r="F7281" s="76" t="str">
        <f t="shared" si="277"/>
        <v/>
      </c>
      <c r="M7281" s="102"/>
      <c r="N7281" s="103"/>
      <c r="O7281" s="99" t="str">
        <f t="shared" si="278"/>
        <v/>
      </c>
      <c r="P7281" s="168">
        <f t="shared" si="279"/>
        <v>0</v>
      </c>
    </row>
    <row r="7282" spans="6:16" ht="15.75">
      <c r="F7282" s="76" t="str">
        <f t="shared" si="277"/>
        <v/>
      </c>
      <c r="M7282" s="102"/>
      <c r="N7282" s="103"/>
      <c r="O7282" s="99" t="str">
        <f t="shared" si="278"/>
        <v/>
      </c>
      <c r="P7282" s="168">
        <f t="shared" si="279"/>
        <v>0</v>
      </c>
    </row>
    <row r="7283" spans="6:16" ht="15.75">
      <c r="F7283" s="76" t="str">
        <f t="shared" si="277"/>
        <v/>
      </c>
      <c r="M7283" s="102"/>
      <c r="N7283" s="103"/>
      <c r="O7283" s="99" t="str">
        <f t="shared" si="278"/>
        <v/>
      </c>
      <c r="P7283" s="168">
        <f t="shared" si="279"/>
        <v>0</v>
      </c>
    </row>
    <row r="7284" spans="6:16" ht="15.75">
      <c r="F7284" s="76" t="str">
        <f t="shared" si="277"/>
        <v/>
      </c>
      <c r="M7284" s="102"/>
      <c r="N7284" s="103"/>
      <c r="O7284" s="99" t="str">
        <f t="shared" si="278"/>
        <v/>
      </c>
      <c r="P7284" s="168">
        <f t="shared" si="279"/>
        <v>0</v>
      </c>
    </row>
    <row r="7285" spans="6:16" ht="15.75">
      <c r="F7285" s="76" t="str">
        <f t="shared" si="277"/>
        <v/>
      </c>
      <c r="M7285" s="102"/>
      <c r="N7285" s="103"/>
      <c r="O7285" s="99" t="str">
        <f t="shared" si="278"/>
        <v/>
      </c>
      <c r="P7285" s="168">
        <f t="shared" si="279"/>
        <v>0</v>
      </c>
    </row>
    <row r="7286" spans="6:16" ht="15.75">
      <c r="F7286" s="76" t="str">
        <f t="shared" si="277"/>
        <v/>
      </c>
      <c r="M7286" s="102"/>
      <c r="N7286" s="103"/>
      <c r="O7286" s="99" t="str">
        <f t="shared" si="278"/>
        <v/>
      </c>
      <c r="P7286" s="168">
        <f t="shared" si="279"/>
        <v>0</v>
      </c>
    </row>
    <row r="7287" spans="6:16" ht="15.75">
      <c r="F7287" s="76" t="str">
        <f t="shared" si="277"/>
        <v/>
      </c>
      <c r="M7287" s="102"/>
      <c r="N7287" s="103"/>
      <c r="O7287" s="99" t="str">
        <f t="shared" si="278"/>
        <v/>
      </c>
      <c r="P7287" s="168">
        <f t="shared" si="279"/>
        <v>0</v>
      </c>
    </row>
    <row r="7288" spans="6:16" ht="15.75">
      <c r="F7288" s="76" t="str">
        <f t="shared" si="277"/>
        <v/>
      </c>
      <c r="M7288" s="102"/>
      <c r="N7288" s="103"/>
      <c r="O7288" s="99" t="str">
        <f t="shared" si="278"/>
        <v/>
      </c>
      <c r="P7288" s="168">
        <f t="shared" si="279"/>
        <v>0</v>
      </c>
    </row>
    <row r="7289" spans="6:16" ht="15.75">
      <c r="F7289" s="76" t="str">
        <f t="shared" si="277"/>
        <v/>
      </c>
      <c r="M7289" s="102"/>
      <c r="N7289" s="103"/>
      <c r="O7289" s="99" t="str">
        <f t="shared" si="278"/>
        <v/>
      </c>
      <c r="P7289" s="168">
        <f t="shared" si="279"/>
        <v>0</v>
      </c>
    </row>
    <row r="7290" spans="6:16" ht="15.75">
      <c r="F7290" s="76" t="str">
        <f t="shared" si="277"/>
        <v/>
      </c>
      <c r="M7290" s="102"/>
      <c r="N7290" s="103"/>
      <c r="O7290" s="99" t="str">
        <f t="shared" si="278"/>
        <v/>
      </c>
      <c r="P7290" s="168">
        <f t="shared" si="279"/>
        <v>0</v>
      </c>
    </row>
    <row r="7291" spans="6:16" ht="15.75">
      <c r="F7291" s="76" t="str">
        <f t="shared" si="277"/>
        <v/>
      </c>
      <c r="M7291" s="102"/>
      <c r="N7291" s="103"/>
      <c r="O7291" s="99" t="str">
        <f t="shared" si="278"/>
        <v/>
      </c>
      <c r="P7291" s="168">
        <f t="shared" si="279"/>
        <v>0</v>
      </c>
    </row>
    <row r="7292" spans="6:16" ht="15.75">
      <c r="F7292" s="76" t="str">
        <f t="shared" si="277"/>
        <v/>
      </c>
      <c r="M7292" s="102"/>
      <c r="N7292" s="103"/>
      <c r="O7292" s="99" t="str">
        <f t="shared" si="278"/>
        <v/>
      </c>
      <c r="P7292" s="168">
        <f t="shared" si="279"/>
        <v>0</v>
      </c>
    </row>
    <row r="7293" spans="6:16" ht="15.75">
      <c r="F7293" s="76" t="str">
        <f t="shared" si="277"/>
        <v/>
      </c>
      <c r="M7293" s="102"/>
      <c r="N7293" s="103"/>
      <c r="O7293" s="99" t="str">
        <f t="shared" si="278"/>
        <v/>
      </c>
      <c r="P7293" s="168">
        <f t="shared" si="279"/>
        <v>0</v>
      </c>
    </row>
    <row r="7294" spans="6:16" ht="15.75">
      <c r="F7294" s="76" t="str">
        <f t="shared" si="277"/>
        <v/>
      </c>
      <c r="M7294" s="102"/>
      <c r="N7294" s="103"/>
      <c r="O7294" s="99" t="str">
        <f t="shared" si="278"/>
        <v/>
      </c>
      <c r="P7294" s="168">
        <f t="shared" si="279"/>
        <v>0</v>
      </c>
    </row>
    <row r="7295" spans="6:16" ht="15.75">
      <c r="F7295" s="76" t="str">
        <f t="shared" si="277"/>
        <v/>
      </c>
      <c r="M7295" s="102"/>
      <c r="N7295" s="103"/>
      <c r="O7295" s="99" t="str">
        <f t="shared" si="278"/>
        <v/>
      </c>
      <c r="P7295" s="168">
        <f t="shared" si="279"/>
        <v>0</v>
      </c>
    </row>
    <row r="7296" spans="6:16" ht="15.75">
      <c r="F7296" s="76" t="str">
        <f t="shared" si="277"/>
        <v/>
      </c>
      <c r="M7296" s="102"/>
      <c r="N7296" s="103"/>
      <c r="O7296" s="99" t="str">
        <f t="shared" si="278"/>
        <v/>
      </c>
      <c r="P7296" s="168">
        <f t="shared" si="279"/>
        <v>0</v>
      </c>
    </row>
    <row r="7297" spans="6:16" ht="15.75">
      <c r="F7297" s="76" t="str">
        <f t="shared" si="277"/>
        <v/>
      </c>
      <c r="M7297" s="102"/>
      <c r="N7297" s="103"/>
      <c r="O7297" s="99" t="str">
        <f t="shared" si="278"/>
        <v/>
      </c>
      <c r="P7297" s="168">
        <f t="shared" si="279"/>
        <v>0</v>
      </c>
    </row>
    <row r="7298" spans="6:16" ht="15.75">
      <c r="F7298" s="76" t="str">
        <f t="shared" si="277"/>
        <v/>
      </c>
      <c r="M7298" s="102"/>
      <c r="N7298" s="103"/>
      <c r="O7298" s="99" t="str">
        <f t="shared" si="278"/>
        <v/>
      </c>
      <c r="P7298" s="168">
        <f t="shared" si="279"/>
        <v>0</v>
      </c>
    </row>
    <row r="7299" spans="6:16" ht="15.75">
      <c r="F7299" s="76" t="str">
        <f t="shared" si="277"/>
        <v/>
      </c>
      <c r="M7299" s="102"/>
      <c r="N7299" s="103"/>
      <c r="O7299" s="99" t="str">
        <f t="shared" si="278"/>
        <v/>
      </c>
      <c r="P7299" s="168">
        <f t="shared" si="279"/>
        <v>0</v>
      </c>
    </row>
    <row r="7300" spans="6:16" ht="15.75">
      <c r="F7300" s="76" t="str">
        <f t="shared" si="277"/>
        <v/>
      </c>
      <c r="M7300" s="102"/>
      <c r="N7300" s="103"/>
      <c r="O7300" s="99" t="str">
        <f t="shared" si="278"/>
        <v/>
      </c>
      <c r="P7300" s="168">
        <f t="shared" si="279"/>
        <v>0</v>
      </c>
    </row>
    <row r="7301" spans="6:16" ht="15.75">
      <c r="F7301" s="76" t="str">
        <f t="shared" si="277"/>
        <v/>
      </c>
      <c r="M7301" s="102"/>
      <c r="N7301" s="103"/>
      <c r="O7301" s="99" t="str">
        <f t="shared" si="278"/>
        <v/>
      </c>
      <c r="P7301" s="168">
        <f t="shared" si="279"/>
        <v>0</v>
      </c>
    </row>
    <row r="7302" spans="6:16" ht="15.75">
      <c r="F7302" s="76" t="str">
        <f t="shared" si="277"/>
        <v/>
      </c>
      <c r="M7302" s="102"/>
      <c r="N7302" s="103"/>
      <c r="O7302" s="99" t="str">
        <f t="shared" si="278"/>
        <v/>
      </c>
      <c r="P7302" s="168">
        <f t="shared" si="279"/>
        <v>0</v>
      </c>
    </row>
    <row r="7303" spans="6:16" ht="15.75">
      <c r="F7303" s="76" t="str">
        <f t="shared" si="277"/>
        <v/>
      </c>
      <c r="M7303" s="102"/>
      <c r="N7303" s="103"/>
      <c r="O7303" s="99" t="str">
        <f t="shared" si="278"/>
        <v/>
      </c>
      <c r="P7303" s="168">
        <f t="shared" si="279"/>
        <v>0</v>
      </c>
    </row>
    <row r="7304" spans="6:16" ht="15.75">
      <c r="F7304" s="76" t="str">
        <f t="shared" ref="F7304:F7367" si="280">B7304&amp;C7304&amp;D7304&amp;E7304</f>
        <v/>
      </c>
      <c r="M7304" s="102"/>
      <c r="N7304" s="103"/>
      <c r="O7304" s="99" t="str">
        <f t="shared" si="278"/>
        <v/>
      </c>
      <c r="P7304" s="168">
        <f t="shared" si="279"/>
        <v>0</v>
      </c>
    </row>
    <row r="7305" spans="6:16" ht="15.75">
      <c r="F7305" s="76" t="str">
        <f t="shared" si="280"/>
        <v/>
      </c>
      <c r="M7305" s="102"/>
      <c r="N7305" s="103"/>
      <c r="O7305" s="99" t="str">
        <f t="shared" si="278"/>
        <v/>
      </c>
      <c r="P7305" s="168">
        <f t="shared" si="279"/>
        <v>0</v>
      </c>
    </row>
    <row r="7306" spans="6:16" ht="15.75">
      <c r="F7306" s="76" t="str">
        <f t="shared" si="280"/>
        <v/>
      </c>
      <c r="M7306" s="102"/>
      <c r="N7306" s="103"/>
      <c r="O7306" s="99" t="str">
        <f t="shared" ref="O7306:O7369" si="281">+F7306&amp;M7306&amp;N7306</f>
        <v/>
      </c>
      <c r="P7306" s="168">
        <f t="shared" si="279"/>
        <v>0</v>
      </c>
    </row>
    <row r="7307" spans="6:16" ht="15.75">
      <c r="F7307" s="76" t="str">
        <f t="shared" si="280"/>
        <v/>
      </c>
      <c r="M7307" s="102"/>
      <c r="N7307" s="103"/>
      <c r="O7307" s="99" t="str">
        <f t="shared" si="281"/>
        <v/>
      </c>
      <c r="P7307" s="168">
        <f t="shared" si="279"/>
        <v>0</v>
      </c>
    </row>
    <row r="7308" spans="6:16" ht="15.75">
      <c r="F7308" s="76" t="str">
        <f t="shared" si="280"/>
        <v/>
      </c>
      <c r="M7308" s="102"/>
      <c r="N7308" s="103"/>
      <c r="O7308" s="99" t="str">
        <f t="shared" si="281"/>
        <v/>
      </c>
      <c r="P7308" s="168">
        <f t="shared" si="279"/>
        <v>0</v>
      </c>
    </row>
    <row r="7309" spans="6:16" ht="15.75">
      <c r="F7309" s="76" t="str">
        <f t="shared" si="280"/>
        <v/>
      </c>
      <c r="M7309" s="102"/>
      <c r="N7309" s="103"/>
      <c r="O7309" s="99" t="str">
        <f t="shared" si="281"/>
        <v/>
      </c>
      <c r="P7309" s="168">
        <f t="shared" si="279"/>
        <v>0</v>
      </c>
    </row>
    <row r="7310" spans="6:16" ht="15.75">
      <c r="F7310" s="76" t="str">
        <f t="shared" si="280"/>
        <v/>
      </c>
      <c r="M7310" s="102"/>
      <c r="N7310" s="103"/>
      <c r="O7310" s="99" t="str">
        <f t="shared" si="281"/>
        <v/>
      </c>
      <c r="P7310" s="168">
        <f t="shared" si="279"/>
        <v>0</v>
      </c>
    </row>
    <row r="7311" spans="6:16" ht="15.75">
      <c r="F7311" s="76" t="str">
        <f t="shared" si="280"/>
        <v/>
      </c>
      <c r="M7311" s="102"/>
      <c r="N7311" s="103"/>
      <c r="O7311" s="99" t="str">
        <f t="shared" si="281"/>
        <v/>
      </c>
      <c r="P7311" s="168">
        <f t="shared" si="279"/>
        <v>0</v>
      </c>
    </row>
    <row r="7312" spans="6:16" ht="15.75">
      <c r="F7312" s="76" t="str">
        <f t="shared" si="280"/>
        <v/>
      </c>
      <c r="M7312" s="102"/>
      <c r="N7312" s="103"/>
      <c r="O7312" s="99" t="str">
        <f t="shared" si="281"/>
        <v/>
      </c>
      <c r="P7312" s="168">
        <f t="shared" si="279"/>
        <v>0</v>
      </c>
    </row>
    <row r="7313" spans="6:16" ht="15.75">
      <c r="F7313" s="76" t="str">
        <f t="shared" si="280"/>
        <v/>
      </c>
      <c r="M7313" s="102"/>
      <c r="N7313" s="103"/>
      <c r="O7313" s="99" t="str">
        <f t="shared" si="281"/>
        <v/>
      </c>
      <c r="P7313" s="168">
        <f t="shared" si="279"/>
        <v>0</v>
      </c>
    </row>
    <row r="7314" spans="6:16" ht="15.75">
      <c r="F7314" s="76" t="str">
        <f t="shared" si="280"/>
        <v/>
      </c>
      <c r="M7314" s="102"/>
      <c r="N7314" s="103"/>
      <c r="O7314" s="99" t="str">
        <f t="shared" si="281"/>
        <v/>
      </c>
      <c r="P7314" s="168">
        <f t="shared" si="279"/>
        <v>0</v>
      </c>
    </row>
    <row r="7315" spans="6:16" ht="15.75">
      <c r="F7315" s="76" t="str">
        <f t="shared" si="280"/>
        <v/>
      </c>
      <c r="M7315" s="102"/>
      <c r="N7315" s="103"/>
      <c r="O7315" s="99" t="str">
        <f t="shared" si="281"/>
        <v/>
      </c>
      <c r="P7315" s="168">
        <f t="shared" si="279"/>
        <v>0</v>
      </c>
    </row>
    <row r="7316" spans="6:16" ht="15.75">
      <c r="F7316" s="76" t="str">
        <f t="shared" si="280"/>
        <v/>
      </c>
      <c r="M7316" s="102"/>
      <c r="N7316" s="103"/>
      <c r="O7316" s="99" t="str">
        <f t="shared" si="281"/>
        <v/>
      </c>
      <c r="P7316" s="168">
        <f t="shared" si="279"/>
        <v>0</v>
      </c>
    </row>
    <row r="7317" spans="6:16" ht="15.75">
      <c r="F7317" s="76" t="str">
        <f t="shared" si="280"/>
        <v/>
      </c>
      <c r="M7317" s="102"/>
      <c r="N7317" s="103"/>
      <c r="O7317" s="99" t="str">
        <f t="shared" si="281"/>
        <v/>
      </c>
      <c r="P7317" s="168">
        <f t="shared" si="279"/>
        <v>0</v>
      </c>
    </row>
    <row r="7318" spans="6:16" ht="15.75">
      <c r="F7318" s="76" t="str">
        <f t="shared" si="280"/>
        <v/>
      </c>
      <c r="M7318" s="102"/>
      <c r="N7318" s="103"/>
      <c r="O7318" s="99" t="str">
        <f t="shared" si="281"/>
        <v/>
      </c>
      <c r="P7318" s="168">
        <f t="shared" si="279"/>
        <v>0</v>
      </c>
    </row>
    <row r="7319" spans="6:16" ht="15.75">
      <c r="F7319" s="76" t="str">
        <f t="shared" si="280"/>
        <v/>
      </c>
      <c r="M7319" s="102"/>
      <c r="N7319" s="103"/>
      <c r="O7319" s="99" t="str">
        <f t="shared" si="281"/>
        <v/>
      </c>
      <c r="P7319" s="168">
        <f t="shared" si="279"/>
        <v>0</v>
      </c>
    </row>
    <row r="7320" spans="6:16" ht="15.75">
      <c r="F7320" s="76" t="str">
        <f t="shared" si="280"/>
        <v/>
      </c>
      <c r="M7320" s="102"/>
      <c r="N7320" s="103"/>
      <c r="O7320" s="99" t="str">
        <f t="shared" si="281"/>
        <v/>
      </c>
      <c r="P7320" s="168">
        <f t="shared" si="279"/>
        <v>0</v>
      </c>
    </row>
    <row r="7321" spans="6:16" ht="15.75">
      <c r="F7321" s="76" t="str">
        <f t="shared" si="280"/>
        <v/>
      </c>
      <c r="M7321" s="102"/>
      <c r="N7321" s="103"/>
      <c r="O7321" s="99" t="str">
        <f t="shared" si="281"/>
        <v/>
      </c>
      <c r="P7321" s="168">
        <f t="shared" si="279"/>
        <v>0</v>
      </c>
    </row>
    <row r="7322" spans="6:16" ht="15.75">
      <c r="F7322" s="76" t="str">
        <f t="shared" si="280"/>
        <v/>
      </c>
      <c r="M7322" s="102"/>
      <c r="N7322" s="103"/>
      <c r="O7322" s="99" t="str">
        <f t="shared" si="281"/>
        <v/>
      </c>
      <c r="P7322" s="168">
        <f t="shared" si="279"/>
        <v>0</v>
      </c>
    </row>
    <row r="7323" spans="6:16" ht="15.75">
      <c r="F7323" s="76" t="str">
        <f t="shared" si="280"/>
        <v/>
      </c>
      <c r="M7323" s="102"/>
      <c r="N7323" s="103"/>
      <c r="O7323" s="99" t="str">
        <f t="shared" si="281"/>
        <v/>
      </c>
      <c r="P7323" s="168">
        <f t="shared" si="279"/>
        <v>0</v>
      </c>
    </row>
    <row r="7324" spans="6:16" ht="15.75">
      <c r="F7324" s="76" t="str">
        <f t="shared" si="280"/>
        <v/>
      </c>
      <c r="M7324" s="102"/>
      <c r="N7324" s="103"/>
      <c r="O7324" s="99" t="str">
        <f t="shared" si="281"/>
        <v/>
      </c>
      <c r="P7324" s="168">
        <f t="shared" si="279"/>
        <v>0</v>
      </c>
    </row>
    <row r="7325" spans="6:16" ht="15.75">
      <c r="F7325" s="76" t="str">
        <f t="shared" si="280"/>
        <v/>
      </c>
      <c r="M7325" s="102"/>
      <c r="N7325" s="103"/>
      <c r="O7325" s="99" t="str">
        <f t="shared" si="281"/>
        <v/>
      </c>
      <c r="P7325" s="168">
        <f t="shared" si="279"/>
        <v>0</v>
      </c>
    </row>
    <row r="7326" spans="6:16" ht="15.75">
      <c r="F7326" s="76" t="str">
        <f t="shared" si="280"/>
        <v/>
      </c>
      <c r="M7326" s="102"/>
      <c r="N7326" s="103"/>
      <c r="O7326" s="99" t="str">
        <f t="shared" si="281"/>
        <v/>
      </c>
      <c r="P7326" s="168">
        <f t="shared" si="279"/>
        <v>0</v>
      </c>
    </row>
    <row r="7327" spans="6:16" ht="15.75">
      <c r="F7327" s="76" t="str">
        <f t="shared" si="280"/>
        <v/>
      </c>
      <c r="M7327" s="102"/>
      <c r="N7327" s="103"/>
      <c r="O7327" s="99" t="str">
        <f t="shared" si="281"/>
        <v/>
      </c>
      <c r="P7327" s="168">
        <f t="shared" si="279"/>
        <v>0</v>
      </c>
    </row>
    <row r="7328" spans="6:16" ht="15.75">
      <c r="F7328" s="76" t="str">
        <f t="shared" si="280"/>
        <v/>
      </c>
      <c r="M7328" s="102"/>
      <c r="N7328" s="103"/>
      <c r="O7328" s="99" t="str">
        <f t="shared" si="281"/>
        <v/>
      </c>
      <c r="P7328" s="168">
        <f t="shared" si="279"/>
        <v>0</v>
      </c>
    </row>
    <row r="7329" spans="3:20" ht="15.75">
      <c r="F7329" s="76" t="str">
        <f t="shared" si="280"/>
        <v/>
      </c>
      <c r="M7329" s="102"/>
      <c r="N7329" s="103"/>
      <c r="O7329" s="99" t="str">
        <f t="shared" si="281"/>
        <v/>
      </c>
      <c r="P7329" s="168">
        <f t="shared" si="279"/>
        <v>0</v>
      </c>
    </row>
    <row r="7330" spans="3:20" ht="15.75">
      <c r="F7330" s="76" t="str">
        <f t="shared" si="280"/>
        <v/>
      </c>
      <c r="M7330" s="102"/>
      <c r="N7330" s="103"/>
      <c r="O7330" s="99" t="str">
        <f t="shared" si="281"/>
        <v/>
      </c>
      <c r="P7330" s="168">
        <f t="shared" si="279"/>
        <v>0</v>
      </c>
    </row>
    <row r="7331" spans="3:20" ht="15.75">
      <c r="F7331" s="76" t="str">
        <f t="shared" si="280"/>
        <v/>
      </c>
      <c r="M7331" s="102"/>
      <c r="N7331" s="103"/>
      <c r="O7331" s="99" t="str">
        <f t="shared" si="281"/>
        <v/>
      </c>
      <c r="P7331" s="168">
        <f t="shared" si="279"/>
        <v>0</v>
      </c>
    </row>
    <row r="7332" spans="3:20" ht="15.75">
      <c r="F7332" s="76" t="str">
        <f t="shared" si="280"/>
        <v/>
      </c>
      <c r="M7332" s="102"/>
      <c r="N7332" s="103"/>
      <c r="O7332" s="99" t="str">
        <f t="shared" si="281"/>
        <v/>
      </c>
      <c r="P7332" s="168">
        <f t="shared" si="279"/>
        <v>0</v>
      </c>
    </row>
    <row r="7333" spans="3:20" ht="15.75">
      <c r="F7333" s="76" t="str">
        <f t="shared" si="280"/>
        <v/>
      </c>
      <c r="M7333" s="102"/>
      <c r="N7333" s="103"/>
      <c r="O7333" s="99" t="str">
        <f t="shared" si="281"/>
        <v/>
      </c>
      <c r="P7333" s="168">
        <f t="shared" si="279"/>
        <v>0</v>
      </c>
    </row>
    <row r="7334" spans="3:20" ht="15.75">
      <c r="F7334" s="76" t="str">
        <f t="shared" si="280"/>
        <v/>
      </c>
      <c r="M7334" s="102"/>
      <c r="N7334" s="103"/>
      <c r="O7334" s="99" t="str">
        <f t="shared" si="281"/>
        <v/>
      </c>
      <c r="P7334" s="168">
        <f t="shared" si="279"/>
        <v>0</v>
      </c>
    </row>
    <row r="7335" spans="3:20" ht="15.75">
      <c r="F7335" s="76" t="str">
        <f t="shared" si="280"/>
        <v/>
      </c>
      <c r="M7335" s="102"/>
      <c r="N7335" s="103"/>
      <c r="O7335" s="99" t="str">
        <f t="shared" si="281"/>
        <v/>
      </c>
      <c r="P7335" s="168">
        <f t="shared" si="279"/>
        <v>0</v>
      </c>
    </row>
    <row r="7336" spans="3:20" ht="15.75">
      <c r="F7336" s="76" t="str">
        <f t="shared" si="280"/>
        <v/>
      </c>
      <c r="M7336" s="102"/>
      <c r="N7336" s="103"/>
      <c r="O7336" s="99" t="str">
        <f t="shared" si="281"/>
        <v/>
      </c>
      <c r="P7336" s="168">
        <f t="shared" si="279"/>
        <v>0</v>
      </c>
    </row>
    <row r="7337" spans="3:20" ht="15.75">
      <c r="F7337" s="76" t="str">
        <f t="shared" si="280"/>
        <v/>
      </c>
      <c r="M7337" s="102"/>
      <c r="N7337" s="103"/>
      <c r="O7337" s="99" t="str">
        <f t="shared" si="281"/>
        <v/>
      </c>
      <c r="P7337" s="168">
        <f t="shared" si="279"/>
        <v>0</v>
      </c>
    </row>
    <row r="7338" spans="3:20" ht="15.75">
      <c r="F7338" s="76" t="str">
        <f t="shared" si="280"/>
        <v/>
      </c>
      <c r="M7338" s="102"/>
      <c r="N7338" s="103"/>
      <c r="O7338" s="99" t="str">
        <f t="shared" si="281"/>
        <v/>
      </c>
      <c r="P7338" s="168">
        <f t="shared" si="279"/>
        <v>0</v>
      </c>
    </row>
    <row r="7339" spans="3:20" ht="15.75">
      <c r="F7339" s="76" t="str">
        <f t="shared" si="280"/>
        <v/>
      </c>
      <c r="M7339" s="102"/>
      <c r="N7339" s="103"/>
      <c r="O7339" s="99" t="str">
        <f t="shared" si="281"/>
        <v/>
      </c>
      <c r="P7339" s="168">
        <f t="shared" si="279"/>
        <v>0</v>
      </c>
    </row>
    <row r="7340" spans="3:20" ht="15.75">
      <c r="F7340" s="76" t="str">
        <f t="shared" si="280"/>
        <v/>
      </c>
      <c r="M7340" s="102"/>
      <c r="N7340" s="103"/>
      <c r="O7340" s="99" t="str">
        <f t="shared" si="281"/>
        <v/>
      </c>
      <c r="P7340" s="168">
        <f t="shared" ref="P7340:P7403" si="282">IFERROR(T7340/S7340,0)</f>
        <v>0</v>
      </c>
    </row>
    <row r="7341" spans="3:20" s="43" customFormat="1" ht="15.75">
      <c r="C7341" s="148"/>
      <c r="F7341" s="76" t="str">
        <f t="shared" si="280"/>
        <v/>
      </c>
      <c r="J7341"/>
      <c r="M7341" s="102"/>
      <c r="N7341" s="103"/>
      <c r="O7341" s="99" t="str">
        <f t="shared" si="281"/>
        <v/>
      </c>
      <c r="P7341" s="168">
        <f t="shared" si="282"/>
        <v>0</v>
      </c>
      <c r="Q7341" s="104"/>
      <c r="R7341" s="104"/>
      <c r="S7341" s="105"/>
      <c r="T7341" s="105"/>
    </row>
    <row r="7342" spans="3:20">
      <c r="F7342" s="76" t="str">
        <f t="shared" si="280"/>
        <v/>
      </c>
      <c r="O7342" s="99" t="str">
        <f t="shared" si="281"/>
        <v/>
      </c>
      <c r="P7342" s="168">
        <f t="shared" si="282"/>
        <v>0</v>
      </c>
    </row>
    <row r="7343" spans="3:20">
      <c r="F7343" s="76" t="str">
        <f t="shared" si="280"/>
        <v/>
      </c>
      <c r="O7343" s="99" t="str">
        <f t="shared" si="281"/>
        <v/>
      </c>
      <c r="P7343" s="168">
        <f t="shared" si="282"/>
        <v>0</v>
      </c>
    </row>
    <row r="7344" spans="3:20">
      <c r="F7344" s="76" t="str">
        <f t="shared" si="280"/>
        <v/>
      </c>
      <c r="O7344" s="99" t="str">
        <f t="shared" si="281"/>
        <v/>
      </c>
      <c r="P7344" s="168">
        <f t="shared" si="282"/>
        <v>0</v>
      </c>
    </row>
    <row r="7345" spans="6:16">
      <c r="F7345" s="76" t="str">
        <f t="shared" si="280"/>
        <v/>
      </c>
      <c r="O7345" s="99" t="str">
        <f t="shared" si="281"/>
        <v/>
      </c>
      <c r="P7345" s="168">
        <f t="shared" si="282"/>
        <v>0</v>
      </c>
    </row>
    <row r="7346" spans="6:16">
      <c r="F7346" s="76" t="str">
        <f t="shared" si="280"/>
        <v/>
      </c>
      <c r="O7346" s="99" t="str">
        <f t="shared" si="281"/>
        <v/>
      </c>
      <c r="P7346" s="168">
        <f t="shared" si="282"/>
        <v>0</v>
      </c>
    </row>
    <row r="7347" spans="6:16">
      <c r="F7347" s="76" t="str">
        <f t="shared" si="280"/>
        <v/>
      </c>
      <c r="O7347" s="99" t="str">
        <f t="shared" si="281"/>
        <v/>
      </c>
      <c r="P7347" s="168">
        <f t="shared" si="282"/>
        <v>0</v>
      </c>
    </row>
    <row r="7348" spans="6:16">
      <c r="F7348" s="76" t="str">
        <f t="shared" si="280"/>
        <v/>
      </c>
      <c r="O7348" s="99" t="str">
        <f t="shared" si="281"/>
        <v/>
      </c>
      <c r="P7348" s="168">
        <f t="shared" si="282"/>
        <v>0</v>
      </c>
    </row>
    <row r="7349" spans="6:16">
      <c r="F7349" s="76" t="str">
        <f t="shared" si="280"/>
        <v/>
      </c>
      <c r="O7349" s="99" t="str">
        <f t="shared" si="281"/>
        <v/>
      </c>
      <c r="P7349" s="168">
        <f t="shared" si="282"/>
        <v>0</v>
      </c>
    </row>
    <row r="7350" spans="6:16">
      <c r="F7350" s="76" t="str">
        <f t="shared" si="280"/>
        <v/>
      </c>
      <c r="O7350" s="99" t="str">
        <f t="shared" si="281"/>
        <v/>
      </c>
      <c r="P7350" s="168">
        <f t="shared" si="282"/>
        <v>0</v>
      </c>
    </row>
    <row r="7351" spans="6:16">
      <c r="F7351" s="76" t="str">
        <f t="shared" si="280"/>
        <v/>
      </c>
      <c r="O7351" s="99" t="str">
        <f t="shared" si="281"/>
        <v/>
      </c>
      <c r="P7351" s="168">
        <f t="shared" si="282"/>
        <v>0</v>
      </c>
    </row>
    <row r="7352" spans="6:16">
      <c r="F7352" s="76" t="str">
        <f t="shared" si="280"/>
        <v/>
      </c>
      <c r="O7352" s="99" t="str">
        <f t="shared" si="281"/>
        <v/>
      </c>
      <c r="P7352" s="168">
        <f t="shared" si="282"/>
        <v>0</v>
      </c>
    </row>
    <row r="7353" spans="6:16">
      <c r="F7353" s="76" t="str">
        <f t="shared" si="280"/>
        <v/>
      </c>
      <c r="O7353" s="99" t="str">
        <f t="shared" si="281"/>
        <v/>
      </c>
      <c r="P7353" s="168">
        <f t="shared" si="282"/>
        <v>0</v>
      </c>
    </row>
    <row r="7354" spans="6:16">
      <c r="F7354" s="76" t="str">
        <f t="shared" si="280"/>
        <v/>
      </c>
      <c r="O7354" s="99" t="str">
        <f t="shared" si="281"/>
        <v/>
      </c>
      <c r="P7354" s="168">
        <f t="shared" si="282"/>
        <v>0</v>
      </c>
    </row>
    <row r="7355" spans="6:16">
      <c r="F7355" s="76" t="str">
        <f t="shared" si="280"/>
        <v/>
      </c>
      <c r="O7355" s="99" t="str">
        <f t="shared" si="281"/>
        <v/>
      </c>
      <c r="P7355" s="168">
        <f t="shared" si="282"/>
        <v>0</v>
      </c>
    </row>
    <row r="7356" spans="6:16">
      <c r="F7356" s="76" t="str">
        <f t="shared" si="280"/>
        <v/>
      </c>
      <c r="O7356" s="99" t="str">
        <f t="shared" si="281"/>
        <v/>
      </c>
      <c r="P7356" s="168">
        <f t="shared" si="282"/>
        <v>0</v>
      </c>
    </row>
    <row r="7357" spans="6:16">
      <c r="F7357" s="76" t="str">
        <f t="shared" si="280"/>
        <v/>
      </c>
      <c r="O7357" s="99" t="str">
        <f t="shared" si="281"/>
        <v/>
      </c>
      <c r="P7357" s="168">
        <f t="shared" si="282"/>
        <v>0</v>
      </c>
    </row>
    <row r="7358" spans="6:16">
      <c r="F7358" s="76" t="str">
        <f t="shared" si="280"/>
        <v/>
      </c>
      <c r="O7358" s="99" t="str">
        <f t="shared" si="281"/>
        <v/>
      </c>
      <c r="P7358" s="168">
        <f t="shared" si="282"/>
        <v>0</v>
      </c>
    </row>
    <row r="7359" spans="6:16">
      <c r="F7359" s="76" t="str">
        <f t="shared" si="280"/>
        <v/>
      </c>
      <c r="O7359" s="99" t="str">
        <f t="shared" si="281"/>
        <v/>
      </c>
      <c r="P7359" s="168">
        <f t="shared" si="282"/>
        <v>0</v>
      </c>
    </row>
    <row r="7360" spans="6:16">
      <c r="F7360" s="76" t="str">
        <f t="shared" si="280"/>
        <v/>
      </c>
      <c r="O7360" s="99" t="str">
        <f t="shared" si="281"/>
        <v/>
      </c>
      <c r="P7360" s="168">
        <f t="shared" si="282"/>
        <v>0</v>
      </c>
    </row>
    <row r="7361" spans="6:16">
      <c r="F7361" s="76" t="str">
        <f t="shared" si="280"/>
        <v/>
      </c>
      <c r="O7361" s="99" t="str">
        <f t="shared" si="281"/>
        <v/>
      </c>
      <c r="P7361" s="168">
        <f t="shared" si="282"/>
        <v>0</v>
      </c>
    </row>
    <row r="7362" spans="6:16">
      <c r="F7362" s="76" t="str">
        <f t="shared" si="280"/>
        <v/>
      </c>
      <c r="O7362" s="99" t="str">
        <f t="shared" si="281"/>
        <v/>
      </c>
      <c r="P7362" s="168">
        <f t="shared" si="282"/>
        <v>0</v>
      </c>
    </row>
    <row r="7363" spans="6:16">
      <c r="F7363" s="76" t="str">
        <f t="shared" si="280"/>
        <v/>
      </c>
      <c r="O7363" s="99" t="str">
        <f t="shared" si="281"/>
        <v/>
      </c>
      <c r="P7363" s="168">
        <f t="shared" si="282"/>
        <v>0</v>
      </c>
    </row>
    <row r="7364" spans="6:16">
      <c r="F7364" s="76" t="str">
        <f t="shared" si="280"/>
        <v/>
      </c>
      <c r="O7364" s="99" t="str">
        <f t="shared" si="281"/>
        <v/>
      </c>
      <c r="P7364" s="168">
        <f t="shared" si="282"/>
        <v>0</v>
      </c>
    </row>
    <row r="7365" spans="6:16">
      <c r="F7365" s="76" t="str">
        <f t="shared" si="280"/>
        <v/>
      </c>
      <c r="O7365" s="99" t="str">
        <f t="shared" si="281"/>
        <v/>
      </c>
      <c r="P7365" s="168">
        <f t="shared" si="282"/>
        <v>0</v>
      </c>
    </row>
    <row r="7366" spans="6:16">
      <c r="F7366" s="76" t="str">
        <f t="shared" si="280"/>
        <v/>
      </c>
      <c r="O7366" s="99" t="str">
        <f t="shared" si="281"/>
        <v/>
      </c>
      <c r="P7366" s="168">
        <f t="shared" si="282"/>
        <v>0</v>
      </c>
    </row>
    <row r="7367" spans="6:16">
      <c r="F7367" s="76" t="str">
        <f t="shared" si="280"/>
        <v/>
      </c>
      <c r="O7367" s="99" t="str">
        <f t="shared" si="281"/>
        <v/>
      </c>
      <c r="P7367" s="168">
        <f t="shared" si="282"/>
        <v>0</v>
      </c>
    </row>
    <row r="7368" spans="6:16">
      <c r="F7368" s="76" t="str">
        <f t="shared" ref="F7368:F7431" si="283">B7368&amp;C7368&amp;D7368&amp;E7368</f>
        <v/>
      </c>
      <c r="O7368" s="99" t="str">
        <f t="shared" si="281"/>
        <v/>
      </c>
      <c r="P7368" s="168">
        <f t="shared" si="282"/>
        <v>0</v>
      </c>
    </row>
    <row r="7369" spans="6:16">
      <c r="F7369" s="76" t="str">
        <f t="shared" si="283"/>
        <v/>
      </c>
      <c r="O7369" s="99" t="str">
        <f t="shared" si="281"/>
        <v/>
      </c>
      <c r="P7369" s="168">
        <f t="shared" si="282"/>
        <v>0</v>
      </c>
    </row>
    <row r="7370" spans="6:16">
      <c r="F7370" s="76" t="str">
        <f t="shared" si="283"/>
        <v/>
      </c>
      <c r="O7370" s="99" t="str">
        <f t="shared" ref="O7370:O7433" si="284">+F7370&amp;M7370&amp;N7370</f>
        <v/>
      </c>
      <c r="P7370" s="168">
        <f t="shared" si="282"/>
        <v>0</v>
      </c>
    </row>
    <row r="7371" spans="6:16">
      <c r="F7371" s="76" t="str">
        <f t="shared" si="283"/>
        <v/>
      </c>
      <c r="O7371" s="99" t="str">
        <f t="shared" si="284"/>
        <v/>
      </c>
      <c r="P7371" s="168">
        <f t="shared" si="282"/>
        <v>0</v>
      </c>
    </row>
    <row r="7372" spans="6:16">
      <c r="F7372" s="76" t="str">
        <f t="shared" si="283"/>
        <v/>
      </c>
      <c r="O7372" s="99" t="str">
        <f t="shared" si="284"/>
        <v/>
      </c>
      <c r="P7372" s="168">
        <f t="shared" si="282"/>
        <v>0</v>
      </c>
    </row>
    <row r="7373" spans="6:16">
      <c r="F7373" s="76" t="str">
        <f t="shared" si="283"/>
        <v/>
      </c>
      <c r="O7373" s="99" t="str">
        <f t="shared" si="284"/>
        <v/>
      </c>
      <c r="P7373" s="168">
        <f t="shared" si="282"/>
        <v>0</v>
      </c>
    </row>
    <row r="7374" spans="6:16">
      <c r="F7374" s="76" t="str">
        <f t="shared" si="283"/>
        <v/>
      </c>
      <c r="O7374" s="99" t="str">
        <f t="shared" si="284"/>
        <v/>
      </c>
      <c r="P7374" s="168">
        <f t="shared" si="282"/>
        <v>0</v>
      </c>
    </row>
    <row r="7375" spans="6:16">
      <c r="F7375" s="76" t="str">
        <f t="shared" si="283"/>
        <v/>
      </c>
      <c r="O7375" s="99" t="str">
        <f t="shared" si="284"/>
        <v/>
      </c>
      <c r="P7375" s="168">
        <f t="shared" si="282"/>
        <v>0</v>
      </c>
    </row>
    <row r="7376" spans="6:16">
      <c r="F7376" s="76" t="str">
        <f t="shared" si="283"/>
        <v/>
      </c>
      <c r="O7376" s="99" t="str">
        <f t="shared" si="284"/>
        <v/>
      </c>
      <c r="P7376" s="168">
        <f t="shared" si="282"/>
        <v>0</v>
      </c>
    </row>
    <row r="7377" spans="6:16">
      <c r="F7377" s="76" t="str">
        <f t="shared" si="283"/>
        <v/>
      </c>
      <c r="O7377" s="99" t="str">
        <f t="shared" si="284"/>
        <v/>
      </c>
      <c r="P7377" s="168">
        <f t="shared" si="282"/>
        <v>0</v>
      </c>
    </row>
    <row r="7378" spans="6:16">
      <c r="F7378" s="76" t="str">
        <f t="shared" si="283"/>
        <v/>
      </c>
      <c r="O7378" s="99" t="str">
        <f t="shared" si="284"/>
        <v/>
      </c>
      <c r="P7378" s="168">
        <f t="shared" si="282"/>
        <v>0</v>
      </c>
    </row>
    <row r="7379" spans="6:16">
      <c r="F7379" s="76" t="str">
        <f t="shared" si="283"/>
        <v/>
      </c>
      <c r="O7379" s="99" t="str">
        <f t="shared" si="284"/>
        <v/>
      </c>
      <c r="P7379" s="168">
        <f t="shared" si="282"/>
        <v>0</v>
      </c>
    </row>
    <row r="7380" spans="6:16">
      <c r="F7380" s="76" t="str">
        <f t="shared" si="283"/>
        <v/>
      </c>
      <c r="O7380" s="99" t="str">
        <f t="shared" si="284"/>
        <v/>
      </c>
      <c r="P7380" s="168">
        <f t="shared" si="282"/>
        <v>0</v>
      </c>
    </row>
    <row r="7381" spans="6:16">
      <c r="F7381" s="76" t="str">
        <f t="shared" si="283"/>
        <v/>
      </c>
      <c r="O7381" s="99" t="str">
        <f t="shared" si="284"/>
        <v/>
      </c>
      <c r="P7381" s="168">
        <f t="shared" si="282"/>
        <v>0</v>
      </c>
    </row>
    <row r="7382" spans="6:16">
      <c r="F7382" s="76" t="str">
        <f t="shared" si="283"/>
        <v/>
      </c>
      <c r="O7382" s="99" t="str">
        <f t="shared" si="284"/>
        <v/>
      </c>
      <c r="P7382" s="168">
        <f t="shared" si="282"/>
        <v>0</v>
      </c>
    </row>
    <row r="7383" spans="6:16">
      <c r="F7383" s="76" t="str">
        <f t="shared" si="283"/>
        <v/>
      </c>
      <c r="O7383" s="99" t="str">
        <f t="shared" si="284"/>
        <v/>
      </c>
      <c r="P7383" s="168">
        <f t="shared" si="282"/>
        <v>0</v>
      </c>
    </row>
    <row r="7384" spans="6:16">
      <c r="F7384" s="76" t="str">
        <f t="shared" si="283"/>
        <v/>
      </c>
      <c r="O7384" s="99" t="str">
        <f t="shared" si="284"/>
        <v/>
      </c>
      <c r="P7384" s="168">
        <f t="shared" si="282"/>
        <v>0</v>
      </c>
    </row>
    <row r="7385" spans="6:16">
      <c r="F7385" s="76" t="str">
        <f t="shared" si="283"/>
        <v/>
      </c>
      <c r="O7385" s="99" t="str">
        <f t="shared" si="284"/>
        <v/>
      </c>
      <c r="P7385" s="168">
        <f t="shared" si="282"/>
        <v>0</v>
      </c>
    </row>
    <row r="7386" spans="6:16">
      <c r="F7386" s="76" t="str">
        <f t="shared" si="283"/>
        <v/>
      </c>
      <c r="O7386" s="99" t="str">
        <f t="shared" si="284"/>
        <v/>
      </c>
      <c r="P7386" s="168">
        <f t="shared" si="282"/>
        <v>0</v>
      </c>
    </row>
    <row r="7387" spans="6:16">
      <c r="F7387" s="76" t="str">
        <f t="shared" si="283"/>
        <v/>
      </c>
      <c r="O7387" s="99" t="str">
        <f t="shared" si="284"/>
        <v/>
      </c>
      <c r="P7387" s="168">
        <f t="shared" si="282"/>
        <v>0</v>
      </c>
    </row>
    <row r="7388" spans="6:16">
      <c r="F7388" s="76" t="str">
        <f t="shared" si="283"/>
        <v/>
      </c>
      <c r="O7388" s="99" t="str">
        <f t="shared" si="284"/>
        <v/>
      </c>
      <c r="P7388" s="168">
        <f t="shared" si="282"/>
        <v>0</v>
      </c>
    </row>
    <row r="7389" spans="6:16">
      <c r="F7389" s="76" t="str">
        <f t="shared" si="283"/>
        <v/>
      </c>
      <c r="O7389" s="99" t="str">
        <f t="shared" si="284"/>
        <v/>
      </c>
      <c r="P7389" s="168">
        <f t="shared" si="282"/>
        <v>0</v>
      </c>
    </row>
    <row r="7390" spans="6:16">
      <c r="F7390" s="76" t="str">
        <f t="shared" si="283"/>
        <v/>
      </c>
      <c r="O7390" s="99" t="str">
        <f t="shared" si="284"/>
        <v/>
      </c>
      <c r="P7390" s="168">
        <f t="shared" si="282"/>
        <v>0</v>
      </c>
    </row>
    <row r="7391" spans="6:16">
      <c r="F7391" s="76" t="str">
        <f t="shared" si="283"/>
        <v/>
      </c>
      <c r="O7391" s="99" t="str">
        <f t="shared" si="284"/>
        <v/>
      </c>
      <c r="P7391" s="168">
        <f t="shared" si="282"/>
        <v>0</v>
      </c>
    </row>
    <row r="7392" spans="6:16">
      <c r="F7392" s="76" t="str">
        <f t="shared" si="283"/>
        <v/>
      </c>
      <c r="O7392" s="99" t="str">
        <f t="shared" si="284"/>
        <v/>
      </c>
      <c r="P7392" s="168">
        <f t="shared" si="282"/>
        <v>0</v>
      </c>
    </row>
    <row r="7393" spans="6:16">
      <c r="F7393" s="76" t="str">
        <f t="shared" si="283"/>
        <v/>
      </c>
      <c r="O7393" s="99" t="str">
        <f t="shared" si="284"/>
        <v/>
      </c>
      <c r="P7393" s="168">
        <f t="shared" si="282"/>
        <v>0</v>
      </c>
    </row>
    <row r="7394" spans="6:16">
      <c r="F7394" s="76" t="str">
        <f t="shared" si="283"/>
        <v/>
      </c>
      <c r="O7394" s="99" t="str">
        <f t="shared" si="284"/>
        <v/>
      </c>
      <c r="P7394" s="168">
        <f t="shared" si="282"/>
        <v>0</v>
      </c>
    </row>
    <row r="7395" spans="6:16">
      <c r="F7395" s="76" t="str">
        <f t="shared" si="283"/>
        <v/>
      </c>
      <c r="O7395" s="99" t="str">
        <f t="shared" si="284"/>
        <v/>
      </c>
      <c r="P7395" s="168">
        <f t="shared" si="282"/>
        <v>0</v>
      </c>
    </row>
    <row r="7396" spans="6:16">
      <c r="F7396" s="76" t="str">
        <f t="shared" si="283"/>
        <v/>
      </c>
      <c r="O7396" s="99" t="str">
        <f t="shared" si="284"/>
        <v/>
      </c>
      <c r="P7396" s="168">
        <f t="shared" si="282"/>
        <v>0</v>
      </c>
    </row>
    <row r="7397" spans="6:16">
      <c r="F7397" s="76" t="str">
        <f t="shared" si="283"/>
        <v/>
      </c>
      <c r="O7397" s="99" t="str">
        <f t="shared" si="284"/>
        <v/>
      </c>
      <c r="P7397" s="168">
        <f t="shared" si="282"/>
        <v>0</v>
      </c>
    </row>
    <row r="7398" spans="6:16">
      <c r="F7398" s="76" t="str">
        <f t="shared" si="283"/>
        <v/>
      </c>
      <c r="O7398" s="99" t="str">
        <f t="shared" si="284"/>
        <v/>
      </c>
      <c r="P7398" s="168">
        <f t="shared" si="282"/>
        <v>0</v>
      </c>
    </row>
    <row r="7399" spans="6:16">
      <c r="F7399" s="76" t="str">
        <f t="shared" si="283"/>
        <v/>
      </c>
      <c r="O7399" s="99" t="str">
        <f t="shared" si="284"/>
        <v/>
      </c>
      <c r="P7399" s="168">
        <f t="shared" si="282"/>
        <v>0</v>
      </c>
    </row>
    <row r="7400" spans="6:16">
      <c r="F7400" s="76" t="str">
        <f t="shared" si="283"/>
        <v/>
      </c>
      <c r="O7400" s="99" t="str">
        <f t="shared" si="284"/>
        <v/>
      </c>
      <c r="P7400" s="168">
        <f t="shared" si="282"/>
        <v>0</v>
      </c>
    </row>
    <row r="7401" spans="6:16">
      <c r="F7401" s="76" t="str">
        <f t="shared" si="283"/>
        <v/>
      </c>
      <c r="O7401" s="99" t="str">
        <f t="shared" si="284"/>
        <v/>
      </c>
      <c r="P7401" s="168">
        <f t="shared" si="282"/>
        <v>0</v>
      </c>
    </row>
    <row r="7402" spans="6:16">
      <c r="F7402" s="76" t="str">
        <f t="shared" si="283"/>
        <v/>
      </c>
      <c r="O7402" s="99" t="str">
        <f t="shared" si="284"/>
        <v/>
      </c>
      <c r="P7402" s="168">
        <f t="shared" si="282"/>
        <v>0</v>
      </c>
    </row>
    <row r="7403" spans="6:16">
      <c r="F7403" s="76" t="str">
        <f t="shared" si="283"/>
        <v/>
      </c>
      <c r="O7403" s="99" t="str">
        <f t="shared" si="284"/>
        <v/>
      </c>
      <c r="P7403" s="168">
        <f t="shared" si="282"/>
        <v>0</v>
      </c>
    </row>
    <row r="7404" spans="6:16">
      <c r="F7404" s="76" t="str">
        <f t="shared" si="283"/>
        <v/>
      </c>
      <c r="O7404" s="99" t="str">
        <f t="shared" si="284"/>
        <v/>
      </c>
      <c r="P7404" s="168">
        <f t="shared" ref="P7404:P7467" si="285">IFERROR(T7404/S7404,0)</f>
        <v>0</v>
      </c>
    </row>
    <row r="7405" spans="6:16">
      <c r="F7405" s="76" t="str">
        <f t="shared" si="283"/>
        <v/>
      </c>
      <c r="O7405" s="99" t="str">
        <f t="shared" si="284"/>
        <v/>
      </c>
      <c r="P7405" s="168">
        <f t="shared" si="285"/>
        <v>0</v>
      </c>
    </row>
    <row r="7406" spans="6:16">
      <c r="F7406" s="76" t="str">
        <f t="shared" si="283"/>
        <v/>
      </c>
      <c r="O7406" s="99" t="str">
        <f t="shared" si="284"/>
        <v/>
      </c>
      <c r="P7406" s="168">
        <f t="shared" si="285"/>
        <v>0</v>
      </c>
    </row>
    <row r="7407" spans="6:16">
      <c r="F7407" s="76" t="str">
        <f t="shared" si="283"/>
        <v/>
      </c>
      <c r="O7407" s="99" t="str">
        <f t="shared" si="284"/>
        <v/>
      </c>
      <c r="P7407" s="168">
        <f t="shared" si="285"/>
        <v>0</v>
      </c>
    </row>
    <row r="7408" spans="6:16">
      <c r="F7408" s="76" t="str">
        <f t="shared" si="283"/>
        <v/>
      </c>
      <c r="O7408" s="99" t="str">
        <f t="shared" si="284"/>
        <v/>
      </c>
      <c r="P7408" s="168">
        <f t="shared" si="285"/>
        <v>0</v>
      </c>
    </row>
    <row r="7409" spans="6:16">
      <c r="F7409" s="76" t="str">
        <f t="shared" si="283"/>
        <v/>
      </c>
      <c r="O7409" s="99" t="str">
        <f t="shared" si="284"/>
        <v/>
      </c>
      <c r="P7409" s="168">
        <f t="shared" si="285"/>
        <v>0</v>
      </c>
    </row>
    <row r="7410" spans="6:16">
      <c r="F7410" s="76" t="str">
        <f t="shared" si="283"/>
        <v/>
      </c>
      <c r="O7410" s="99" t="str">
        <f t="shared" si="284"/>
        <v/>
      </c>
      <c r="P7410" s="168">
        <f t="shared" si="285"/>
        <v>0</v>
      </c>
    </row>
    <row r="7411" spans="6:16">
      <c r="F7411" s="76" t="str">
        <f t="shared" si="283"/>
        <v/>
      </c>
      <c r="O7411" s="99" t="str">
        <f t="shared" si="284"/>
        <v/>
      </c>
      <c r="P7411" s="168">
        <f t="shared" si="285"/>
        <v>0</v>
      </c>
    </row>
    <row r="7412" spans="6:16">
      <c r="F7412" s="76" t="str">
        <f t="shared" si="283"/>
        <v/>
      </c>
      <c r="O7412" s="99" t="str">
        <f t="shared" si="284"/>
        <v/>
      </c>
      <c r="P7412" s="168">
        <f t="shared" si="285"/>
        <v>0</v>
      </c>
    </row>
    <row r="7413" spans="6:16">
      <c r="F7413" s="76" t="str">
        <f t="shared" si="283"/>
        <v/>
      </c>
      <c r="O7413" s="99" t="str">
        <f t="shared" si="284"/>
        <v/>
      </c>
      <c r="P7413" s="168">
        <f t="shared" si="285"/>
        <v>0</v>
      </c>
    </row>
    <row r="7414" spans="6:16">
      <c r="F7414" s="76" t="str">
        <f t="shared" si="283"/>
        <v/>
      </c>
      <c r="O7414" s="99" t="str">
        <f t="shared" si="284"/>
        <v/>
      </c>
      <c r="P7414" s="168">
        <f t="shared" si="285"/>
        <v>0</v>
      </c>
    </row>
    <row r="7415" spans="6:16">
      <c r="F7415" s="76" t="str">
        <f t="shared" si="283"/>
        <v/>
      </c>
      <c r="O7415" s="99" t="str">
        <f t="shared" si="284"/>
        <v/>
      </c>
      <c r="P7415" s="168">
        <f t="shared" si="285"/>
        <v>0</v>
      </c>
    </row>
    <row r="7416" spans="6:16">
      <c r="F7416" s="76" t="str">
        <f t="shared" si="283"/>
        <v/>
      </c>
      <c r="O7416" s="99" t="str">
        <f t="shared" si="284"/>
        <v/>
      </c>
      <c r="P7416" s="168">
        <f t="shared" si="285"/>
        <v>0</v>
      </c>
    </row>
    <row r="7417" spans="6:16">
      <c r="F7417" s="76" t="str">
        <f t="shared" si="283"/>
        <v/>
      </c>
      <c r="O7417" s="99" t="str">
        <f t="shared" si="284"/>
        <v/>
      </c>
      <c r="P7417" s="168">
        <f t="shared" si="285"/>
        <v>0</v>
      </c>
    </row>
    <row r="7418" spans="6:16">
      <c r="F7418" s="76" t="str">
        <f t="shared" si="283"/>
        <v/>
      </c>
      <c r="O7418" s="99" t="str">
        <f t="shared" si="284"/>
        <v/>
      </c>
      <c r="P7418" s="168">
        <f t="shared" si="285"/>
        <v>0</v>
      </c>
    </row>
    <row r="7419" spans="6:16">
      <c r="F7419" s="76" t="str">
        <f t="shared" si="283"/>
        <v/>
      </c>
      <c r="O7419" s="99" t="str">
        <f t="shared" si="284"/>
        <v/>
      </c>
      <c r="P7419" s="168">
        <f t="shared" si="285"/>
        <v>0</v>
      </c>
    </row>
    <row r="7420" spans="6:16">
      <c r="F7420" s="76" t="str">
        <f t="shared" si="283"/>
        <v/>
      </c>
      <c r="O7420" s="99" t="str">
        <f t="shared" si="284"/>
        <v/>
      </c>
      <c r="P7420" s="168">
        <f t="shared" si="285"/>
        <v>0</v>
      </c>
    </row>
    <row r="7421" spans="6:16">
      <c r="F7421" s="76" t="str">
        <f t="shared" si="283"/>
        <v/>
      </c>
      <c r="O7421" s="99" t="str">
        <f t="shared" si="284"/>
        <v/>
      </c>
      <c r="P7421" s="168">
        <f t="shared" si="285"/>
        <v>0</v>
      </c>
    </row>
    <row r="7422" spans="6:16">
      <c r="F7422" s="76" t="str">
        <f t="shared" si="283"/>
        <v/>
      </c>
      <c r="O7422" s="99" t="str">
        <f t="shared" si="284"/>
        <v/>
      </c>
      <c r="P7422" s="168">
        <f t="shared" si="285"/>
        <v>0</v>
      </c>
    </row>
    <row r="7423" spans="6:16">
      <c r="F7423" s="76" t="str">
        <f t="shared" si="283"/>
        <v/>
      </c>
      <c r="O7423" s="99" t="str">
        <f t="shared" si="284"/>
        <v/>
      </c>
      <c r="P7423" s="168">
        <f t="shared" si="285"/>
        <v>0</v>
      </c>
    </row>
    <row r="7424" spans="6:16">
      <c r="F7424" s="76" t="str">
        <f t="shared" si="283"/>
        <v/>
      </c>
      <c r="O7424" s="99" t="str">
        <f t="shared" si="284"/>
        <v/>
      </c>
      <c r="P7424" s="168">
        <f t="shared" si="285"/>
        <v>0</v>
      </c>
    </row>
    <row r="7425" spans="6:16">
      <c r="F7425" s="76" t="str">
        <f t="shared" si="283"/>
        <v/>
      </c>
      <c r="O7425" s="99" t="str">
        <f t="shared" si="284"/>
        <v/>
      </c>
      <c r="P7425" s="168">
        <f t="shared" si="285"/>
        <v>0</v>
      </c>
    </row>
    <row r="7426" spans="6:16">
      <c r="F7426" s="76" t="str">
        <f t="shared" si="283"/>
        <v/>
      </c>
      <c r="O7426" s="99" t="str">
        <f t="shared" si="284"/>
        <v/>
      </c>
      <c r="P7426" s="168">
        <f t="shared" si="285"/>
        <v>0</v>
      </c>
    </row>
    <row r="7427" spans="6:16">
      <c r="F7427" s="76" t="str">
        <f t="shared" si="283"/>
        <v/>
      </c>
      <c r="O7427" s="99" t="str">
        <f t="shared" si="284"/>
        <v/>
      </c>
      <c r="P7427" s="168">
        <f t="shared" si="285"/>
        <v>0</v>
      </c>
    </row>
    <row r="7428" spans="6:16">
      <c r="F7428" s="76" t="str">
        <f t="shared" si="283"/>
        <v/>
      </c>
      <c r="O7428" s="99" t="str">
        <f t="shared" si="284"/>
        <v/>
      </c>
      <c r="P7428" s="168">
        <f t="shared" si="285"/>
        <v>0</v>
      </c>
    </row>
    <row r="7429" spans="6:16">
      <c r="F7429" s="76" t="str">
        <f t="shared" si="283"/>
        <v/>
      </c>
      <c r="O7429" s="99" t="str">
        <f t="shared" si="284"/>
        <v/>
      </c>
      <c r="P7429" s="168">
        <f t="shared" si="285"/>
        <v>0</v>
      </c>
    </row>
    <row r="7430" spans="6:16">
      <c r="F7430" s="76" t="str">
        <f t="shared" si="283"/>
        <v/>
      </c>
      <c r="O7430" s="99" t="str">
        <f t="shared" si="284"/>
        <v/>
      </c>
      <c r="P7430" s="168">
        <f t="shared" si="285"/>
        <v>0</v>
      </c>
    </row>
    <row r="7431" spans="6:16">
      <c r="F7431" s="76" t="str">
        <f t="shared" si="283"/>
        <v/>
      </c>
      <c r="O7431" s="99" t="str">
        <f t="shared" si="284"/>
        <v/>
      </c>
      <c r="P7431" s="168">
        <f t="shared" si="285"/>
        <v>0</v>
      </c>
    </row>
    <row r="7432" spans="6:16">
      <c r="F7432" s="76" t="str">
        <f t="shared" ref="F7432:F7495" si="286">B7432&amp;C7432&amp;D7432&amp;E7432</f>
        <v/>
      </c>
      <c r="O7432" s="99" t="str">
        <f t="shared" si="284"/>
        <v/>
      </c>
      <c r="P7432" s="168">
        <f t="shared" si="285"/>
        <v>0</v>
      </c>
    </row>
    <row r="7433" spans="6:16">
      <c r="F7433" s="76" t="str">
        <f t="shared" si="286"/>
        <v/>
      </c>
      <c r="O7433" s="99" t="str">
        <f t="shared" si="284"/>
        <v/>
      </c>
      <c r="P7433" s="168">
        <f t="shared" si="285"/>
        <v>0</v>
      </c>
    </row>
    <row r="7434" spans="6:16">
      <c r="F7434" s="76" t="str">
        <f t="shared" si="286"/>
        <v/>
      </c>
      <c r="O7434" s="99" t="str">
        <f t="shared" ref="O7434:O7497" si="287">+F7434&amp;M7434&amp;N7434</f>
        <v/>
      </c>
      <c r="P7434" s="168">
        <f t="shared" si="285"/>
        <v>0</v>
      </c>
    </row>
    <row r="7435" spans="6:16">
      <c r="F7435" s="76" t="str">
        <f t="shared" si="286"/>
        <v/>
      </c>
      <c r="O7435" s="99" t="str">
        <f t="shared" si="287"/>
        <v/>
      </c>
      <c r="P7435" s="168">
        <f t="shared" si="285"/>
        <v>0</v>
      </c>
    </row>
    <row r="7436" spans="6:16">
      <c r="F7436" s="76" t="str">
        <f t="shared" si="286"/>
        <v/>
      </c>
      <c r="O7436" s="99" t="str">
        <f t="shared" si="287"/>
        <v/>
      </c>
      <c r="P7436" s="168">
        <f t="shared" si="285"/>
        <v>0</v>
      </c>
    </row>
    <row r="7437" spans="6:16">
      <c r="F7437" s="76" t="str">
        <f t="shared" si="286"/>
        <v/>
      </c>
      <c r="O7437" s="99" t="str">
        <f t="shared" si="287"/>
        <v/>
      </c>
      <c r="P7437" s="168">
        <f t="shared" si="285"/>
        <v>0</v>
      </c>
    </row>
    <row r="7438" spans="6:16">
      <c r="F7438" s="76" t="str">
        <f t="shared" si="286"/>
        <v/>
      </c>
      <c r="O7438" s="99" t="str">
        <f t="shared" si="287"/>
        <v/>
      </c>
      <c r="P7438" s="168">
        <f t="shared" si="285"/>
        <v>0</v>
      </c>
    </row>
    <row r="7439" spans="6:16">
      <c r="F7439" s="76" t="str">
        <f t="shared" si="286"/>
        <v/>
      </c>
      <c r="O7439" s="99" t="str">
        <f t="shared" si="287"/>
        <v/>
      </c>
      <c r="P7439" s="168">
        <f t="shared" si="285"/>
        <v>0</v>
      </c>
    </row>
    <row r="7440" spans="6:16">
      <c r="F7440" s="76" t="str">
        <f t="shared" si="286"/>
        <v/>
      </c>
      <c r="O7440" s="99" t="str">
        <f t="shared" si="287"/>
        <v/>
      </c>
      <c r="P7440" s="168">
        <f t="shared" si="285"/>
        <v>0</v>
      </c>
    </row>
    <row r="7441" spans="6:16">
      <c r="F7441" s="76" t="str">
        <f t="shared" si="286"/>
        <v/>
      </c>
      <c r="O7441" s="99" t="str">
        <f t="shared" si="287"/>
        <v/>
      </c>
      <c r="P7441" s="168">
        <f t="shared" si="285"/>
        <v>0</v>
      </c>
    </row>
    <row r="7442" spans="6:16">
      <c r="F7442" s="76" t="str">
        <f t="shared" si="286"/>
        <v/>
      </c>
      <c r="O7442" s="99" t="str">
        <f t="shared" si="287"/>
        <v/>
      </c>
      <c r="P7442" s="168">
        <f t="shared" si="285"/>
        <v>0</v>
      </c>
    </row>
    <row r="7443" spans="6:16">
      <c r="F7443" s="76" t="str">
        <f t="shared" si="286"/>
        <v/>
      </c>
      <c r="O7443" s="99" t="str">
        <f t="shared" si="287"/>
        <v/>
      </c>
      <c r="P7443" s="168">
        <f t="shared" si="285"/>
        <v>0</v>
      </c>
    </row>
    <row r="7444" spans="6:16">
      <c r="F7444" s="76" t="str">
        <f t="shared" si="286"/>
        <v/>
      </c>
      <c r="O7444" s="99" t="str">
        <f t="shared" si="287"/>
        <v/>
      </c>
      <c r="P7444" s="168">
        <f t="shared" si="285"/>
        <v>0</v>
      </c>
    </row>
    <row r="7445" spans="6:16">
      <c r="F7445" s="76" t="str">
        <f t="shared" si="286"/>
        <v/>
      </c>
      <c r="O7445" s="99" t="str">
        <f t="shared" si="287"/>
        <v/>
      </c>
      <c r="P7445" s="168">
        <f t="shared" si="285"/>
        <v>0</v>
      </c>
    </row>
    <row r="7446" spans="6:16">
      <c r="F7446" s="76" t="str">
        <f t="shared" si="286"/>
        <v/>
      </c>
      <c r="O7446" s="99" t="str">
        <f t="shared" si="287"/>
        <v/>
      </c>
      <c r="P7446" s="168">
        <f t="shared" si="285"/>
        <v>0</v>
      </c>
    </row>
    <row r="7447" spans="6:16">
      <c r="F7447" s="76" t="str">
        <f t="shared" si="286"/>
        <v/>
      </c>
      <c r="O7447" s="99" t="str">
        <f t="shared" si="287"/>
        <v/>
      </c>
      <c r="P7447" s="168">
        <f t="shared" si="285"/>
        <v>0</v>
      </c>
    </row>
    <row r="7448" spans="6:16">
      <c r="F7448" s="76" t="str">
        <f t="shared" si="286"/>
        <v/>
      </c>
      <c r="O7448" s="99" t="str">
        <f t="shared" si="287"/>
        <v/>
      </c>
      <c r="P7448" s="168">
        <f t="shared" si="285"/>
        <v>0</v>
      </c>
    </row>
    <row r="7449" spans="6:16">
      <c r="F7449" s="76" t="str">
        <f t="shared" si="286"/>
        <v/>
      </c>
      <c r="O7449" s="99" t="str">
        <f t="shared" si="287"/>
        <v/>
      </c>
      <c r="P7449" s="168">
        <f t="shared" si="285"/>
        <v>0</v>
      </c>
    </row>
    <row r="7450" spans="6:16">
      <c r="F7450" s="76" t="str">
        <f t="shared" si="286"/>
        <v/>
      </c>
      <c r="O7450" s="99" t="str">
        <f t="shared" si="287"/>
        <v/>
      </c>
      <c r="P7450" s="168">
        <f t="shared" si="285"/>
        <v>0</v>
      </c>
    </row>
    <row r="7451" spans="6:16">
      <c r="F7451" s="76" t="str">
        <f t="shared" si="286"/>
        <v/>
      </c>
      <c r="O7451" s="99" t="str">
        <f t="shared" si="287"/>
        <v/>
      </c>
      <c r="P7451" s="168">
        <f t="shared" si="285"/>
        <v>0</v>
      </c>
    </row>
    <row r="7452" spans="6:16">
      <c r="F7452" s="76" t="str">
        <f t="shared" si="286"/>
        <v/>
      </c>
      <c r="O7452" s="99" t="str">
        <f t="shared" si="287"/>
        <v/>
      </c>
      <c r="P7452" s="168">
        <f t="shared" si="285"/>
        <v>0</v>
      </c>
    </row>
    <row r="7453" spans="6:16">
      <c r="F7453" s="76" t="str">
        <f t="shared" si="286"/>
        <v/>
      </c>
      <c r="O7453" s="99" t="str">
        <f t="shared" si="287"/>
        <v/>
      </c>
      <c r="P7453" s="168">
        <f t="shared" si="285"/>
        <v>0</v>
      </c>
    </row>
    <row r="7454" spans="6:16">
      <c r="F7454" s="76" t="str">
        <f t="shared" si="286"/>
        <v/>
      </c>
      <c r="O7454" s="99" t="str">
        <f t="shared" si="287"/>
        <v/>
      </c>
      <c r="P7454" s="168">
        <f t="shared" si="285"/>
        <v>0</v>
      </c>
    </row>
    <row r="7455" spans="6:16">
      <c r="F7455" s="76" t="str">
        <f t="shared" si="286"/>
        <v/>
      </c>
      <c r="O7455" s="99" t="str">
        <f t="shared" si="287"/>
        <v/>
      </c>
      <c r="P7455" s="168">
        <f t="shared" si="285"/>
        <v>0</v>
      </c>
    </row>
    <row r="7456" spans="6:16">
      <c r="F7456" s="76" t="str">
        <f t="shared" si="286"/>
        <v/>
      </c>
      <c r="O7456" s="99" t="str">
        <f t="shared" si="287"/>
        <v/>
      </c>
      <c r="P7456" s="168">
        <f t="shared" si="285"/>
        <v>0</v>
      </c>
    </row>
    <row r="7457" spans="6:16">
      <c r="F7457" s="76" t="str">
        <f t="shared" si="286"/>
        <v/>
      </c>
      <c r="O7457" s="99" t="str">
        <f t="shared" si="287"/>
        <v/>
      </c>
      <c r="P7457" s="168">
        <f t="shared" si="285"/>
        <v>0</v>
      </c>
    </row>
    <row r="7458" spans="6:16">
      <c r="F7458" s="76" t="str">
        <f t="shared" si="286"/>
        <v/>
      </c>
      <c r="O7458" s="99" t="str">
        <f t="shared" si="287"/>
        <v/>
      </c>
      <c r="P7458" s="168">
        <f t="shared" si="285"/>
        <v>0</v>
      </c>
    </row>
    <row r="7459" spans="6:16">
      <c r="F7459" s="76" t="str">
        <f t="shared" si="286"/>
        <v/>
      </c>
      <c r="O7459" s="99" t="str">
        <f t="shared" si="287"/>
        <v/>
      </c>
      <c r="P7459" s="168">
        <f t="shared" si="285"/>
        <v>0</v>
      </c>
    </row>
    <row r="7460" spans="6:16">
      <c r="F7460" s="76" t="str">
        <f t="shared" si="286"/>
        <v/>
      </c>
      <c r="O7460" s="99" t="str">
        <f t="shared" si="287"/>
        <v/>
      </c>
      <c r="P7460" s="168">
        <f t="shared" si="285"/>
        <v>0</v>
      </c>
    </row>
    <row r="7461" spans="6:16">
      <c r="F7461" s="76" t="str">
        <f t="shared" si="286"/>
        <v/>
      </c>
      <c r="O7461" s="99" t="str">
        <f t="shared" si="287"/>
        <v/>
      </c>
      <c r="P7461" s="168">
        <f t="shared" si="285"/>
        <v>0</v>
      </c>
    </row>
    <row r="7462" spans="6:16">
      <c r="F7462" s="76" t="str">
        <f t="shared" si="286"/>
        <v/>
      </c>
      <c r="O7462" s="99" t="str">
        <f t="shared" si="287"/>
        <v/>
      </c>
      <c r="P7462" s="168">
        <f t="shared" si="285"/>
        <v>0</v>
      </c>
    </row>
    <row r="7463" spans="6:16">
      <c r="F7463" s="76" t="str">
        <f t="shared" si="286"/>
        <v/>
      </c>
      <c r="O7463" s="99" t="str">
        <f t="shared" si="287"/>
        <v/>
      </c>
      <c r="P7463" s="168">
        <f t="shared" si="285"/>
        <v>0</v>
      </c>
    </row>
    <row r="7464" spans="6:16">
      <c r="F7464" s="76" t="str">
        <f t="shared" si="286"/>
        <v/>
      </c>
      <c r="O7464" s="99" t="str">
        <f t="shared" si="287"/>
        <v/>
      </c>
      <c r="P7464" s="168">
        <f t="shared" si="285"/>
        <v>0</v>
      </c>
    </row>
    <row r="7465" spans="6:16">
      <c r="F7465" s="76" t="str">
        <f t="shared" si="286"/>
        <v/>
      </c>
      <c r="O7465" s="99" t="str">
        <f t="shared" si="287"/>
        <v/>
      </c>
      <c r="P7465" s="168">
        <f t="shared" si="285"/>
        <v>0</v>
      </c>
    </row>
    <row r="7466" spans="6:16">
      <c r="F7466" s="76" t="str">
        <f t="shared" si="286"/>
        <v/>
      </c>
      <c r="O7466" s="99" t="str">
        <f t="shared" si="287"/>
        <v/>
      </c>
      <c r="P7466" s="168">
        <f t="shared" si="285"/>
        <v>0</v>
      </c>
    </row>
    <row r="7467" spans="6:16">
      <c r="F7467" s="76" t="str">
        <f t="shared" si="286"/>
        <v/>
      </c>
      <c r="O7467" s="99" t="str">
        <f t="shared" si="287"/>
        <v/>
      </c>
      <c r="P7467" s="168">
        <f t="shared" si="285"/>
        <v>0</v>
      </c>
    </row>
    <row r="7468" spans="6:16">
      <c r="F7468" s="76" t="str">
        <f t="shared" si="286"/>
        <v/>
      </c>
      <c r="O7468" s="99" t="str">
        <f t="shared" si="287"/>
        <v/>
      </c>
      <c r="P7468" s="168">
        <f t="shared" ref="P7468:P7531" si="288">IFERROR(T7468/S7468,0)</f>
        <v>0</v>
      </c>
    </row>
    <row r="7469" spans="6:16">
      <c r="F7469" s="76" t="str">
        <f t="shared" si="286"/>
        <v/>
      </c>
      <c r="O7469" s="99" t="str">
        <f t="shared" si="287"/>
        <v/>
      </c>
      <c r="P7469" s="168">
        <f t="shared" si="288"/>
        <v>0</v>
      </c>
    </row>
    <row r="7470" spans="6:16">
      <c r="F7470" s="76" t="str">
        <f t="shared" si="286"/>
        <v/>
      </c>
      <c r="O7470" s="99" t="str">
        <f t="shared" si="287"/>
        <v/>
      </c>
      <c r="P7470" s="168">
        <f t="shared" si="288"/>
        <v>0</v>
      </c>
    </row>
    <row r="7471" spans="6:16">
      <c r="F7471" s="76" t="str">
        <f t="shared" si="286"/>
        <v/>
      </c>
      <c r="O7471" s="99" t="str">
        <f t="shared" si="287"/>
        <v/>
      </c>
      <c r="P7471" s="168">
        <f t="shared" si="288"/>
        <v>0</v>
      </c>
    </row>
    <row r="7472" spans="6:16">
      <c r="F7472" s="76" t="str">
        <f t="shared" si="286"/>
        <v/>
      </c>
      <c r="O7472" s="99" t="str">
        <f t="shared" si="287"/>
        <v/>
      </c>
      <c r="P7472" s="168">
        <f t="shared" si="288"/>
        <v>0</v>
      </c>
    </row>
    <row r="7473" spans="6:16">
      <c r="F7473" s="76" t="str">
        <f t="shared" si="286"/>
        <v/>
      </c>
      <c r="O7473" s="99" t="str">
        <f t="shared" si="287"/>
        <v/>
      </c>
      <c r="P7473" s="168">
        <f t="shared" si="288"/>
        <v>0</v>
      </c>
    </row>
    <row r="7474" spans="6:16">
      <c r="F7474" s="76" t="str">
        <f t="shared" si="286"/>
        <v/>
      </c>
      <c r="O7474" s="99" t="str">
        <f t="shared" si="287"/>
        <v/>
      </c>
      <c r="P7474" s="168">
        <f t="shared" si="288"/>
        <v>0</v>
      </c>
    </row>
    <row r="7475" spans="6:16">
      <c r="F7475" s="76" t="str">
        <f t="shared" si="286"/>
        <v/>
      </c>
      <c r="O7475" s="99" t="str">
        <f t="shared" si="287"/>
        <v/>
      </c>
      <c r="P7475" s="168">
        <f t="shared" si="288"/>
        <v>0</v>
      </c>
    </row>
    <row r="7476" spans="6:16">
      <c r="F7476" s="76" t="str">
        <f t="shared" si="286"/>
        <v/>
      </c>
      <c r="O7476" s="99" t="str">
        <f t="shared" si="287"/>
        <v/>
      </c>
      <c r="P7476" s="168">
        <f t="shared" si="288"/>
        <v>0</v>
      </c>
    </row>
    <row r="7477" spans="6:16">
      <c r="F7477" s="76" t="str">
        <f t="shared" si="286"/>
        <v/>
      </c>
      <c r="O7477" s="99" t="str">
        <f t="shared" si="287"/>
        <v/>
      </c>
      <c r="P7477" s="168">
        <f t="shared" si="288"/>
        <v>0</v>
      </c>
    </row>
    <row r="7478" spans="6:16">
      <c r="F7478" s="76" t="str">
        <f t="shared" si="286"/>
        <v/>
      </c>
      <c r="O7478" s="99" t="str">
        <f t="shared" si="287"/>
        <v/>
      </c>
      <c r="P7478" s="168">
        <f t="shared" si="288"/>
        <v>0</v>
      </c>
    </row>
    <row r="7479" spans="6:16">
      <c r="F7479" s="76" t="str">
        <f t="shared" si="286"/>
        <v/>
      </c>
      <c r="O7479" s="99" t="str">
        <f t="shared" si="287"/>
        <v/>
      </c>
      <c r="P7479" s="168">
        <f t="shared" si="288"/>
        <v>0</v>
      </c>
    </row>
    <row r="7480" spans="6:16">
      <c r="F7480" s="76" t="str">
        <f t="shared" si="286"/>
        <v/>
      </c>
      <c r="O7480" s="99" t="str">
        <f t="shared" si="287"/>
        <v/>
      </c>
      <c r="P7480" s="168">
        <f t="shared" si="288"/>
        <v>0</v>
      </c>
    </row>
    <row r="7481" spans="6:16">
      <c r="F7481" s="76" t="str">
        <f t="shared" si="286"/>
        <v/>
      </c>
      <c r="O7481" s="99" t="str">
        <f t="shared" si="287"/>
        <v/>
      </c>
      <c r="P7481" s="168">
        <f t="shared" si="288"/>
        <v>0</v>
      </c>
    </row>
    <row r="7482" spans="6:16">
      <c r="F7482" s="76" t="str">
        <f t="shared" si="286"/>
        <v/>
      </c>
      <c r="O7482" s="99" t="str">
        <f t="shared" si="287"/>
        <v/>
      </c>
      <c r="P7482" s="168">
        <f t="shared" si="288"/>
        <v>0</v>
      </c>
    </row>
    <row r="7483" spans="6:16">
      <c r="F7483" s="76" t="str">
        <f t="shared" si="286"/>
        <v/>
      </c>
      <c r="O7483" s="99" t="str">
        <f t="shared" si="287"/>
        <v/>
      </c>
      <c r="P7483" s="168">
        <f t="shared" si="288"/>
        <v>0</v>
      </c>
    </row>
    <row r="7484" spans="6:16">
      <c r="F7484" s="76" t="str">
        <f t="shared" si="286"/>
        <v/>
      </c>
      <c r="O7484" s="99" t="str">
        <f t="shared" si="287"/>
        <v/>
      </c>
      <c r="P7484" s="168">
        <f t="shared" si="288"/>
        <v>0</v>
      </c>
    </row>
    <row r="7485" spans="6:16">
      <c r="F7485" s="76" t="str">
        <f t="shared" si="286"/>
        <v/>
      </c>
      <c r="O7485" s="99" t="str">
        <f t="shared" si="287"/>
        <v/>
      </c>
      <c r="P7485" s="168">
        <f t="shared" si="288"/>
        <v>0</v>
      </c>
    </row>
    <row r="7486" spans="6:16">
      <c r="F7486" s="76" t="str">
        <f t="shared" si="286"/>
        <v/>
      </c>
      <c r="O7486" s="99" t="str">
        <f t="shared" si="287"/>
        <v/>
      </c>
      <c r="P7486" s="168">
        <f t="shared" si="288"/>
        <v>0</v>
      </c>
    </row>
    <row r="7487" spans="6:16">
      <c r="F7487" s="76" t="str">
        <f t="shared" si="286"/>
        <v/>
      </c>
      <c r="O7487" s="99" t="str">
        <f t="shared" si="287"/>
        <v/>
      </c>
      <c r="P7487" s="168">
        <f t="shared" si="288"/>
        <v>0</v>
      </c>
    </row>
    <row r="7488" spans="6:16">
      <c r="F7488" s="76" t="str">
        <f t="shared" si="286"/>
        <v/>
      </c>
      <c r="O7488" s="99" t="str">
        <f t="shared" si="287"/>
        <v/>
      </c>
      <c r="P7488" s="168">
        <f t="shared" si="288"/>
        <v>0</v>
      </c>
    </row>
    <row r="7489" spans="6:16">
      <c r="F7489" s="76" t="str">
        <f t="shared" si="286"/>
        <v/>
      </c>
      <c r="O7489" s="99" t="str">
        <f t="shared" si="287"/>
        <v/>
      </c>
      <c r="P7489" s="168">
        <f t="shared" si="288"/>
        <v>0</v>
      </c>
    </row>
    <row r="7490" spans="6:16">
      <c r="F7490" s="76" t="str">
        <f t="shared" si="286"/>
        <v/>
      </c>
      <c r="O7490" s="99" t="str">
        <f t="shared" si="287"/>
        <v/>
      </c>
      <c r="P7490" s="168">
        <f t="shared" si="288"/>
        <v>0</v>
      </c>
    </row>
    <row r="7491" spans="6:16">
      <c r="F7491" s="76" t="str">
        <f t="shared" si="286"/>
        <v/>
      </c>
      <c r="O7491" s="99" t="str">
        <f t="shared" si="287"/>
        <v/>
      </c>
      <c r="P7491" s="168">
        <f t="shared" si="288"/>
        <v>0</v>
      </c>
    </row>
    <row r="7492" spans="6:16">
      <c r="F7492" s="76" t="str">
        <f t="shared" si="286"/>
        <v/>
      </c>
      <c r="O7492" s="99" t="str">
        <f t="shared" si="287"/>
        <v/>
      </c>
      <c r="P7492" s="168">
        <f t="shared" si="288"/>
        <v>0</v>
      </c>
    </row>
    <row r="7493" spans="6:16">
      <c r="F7493" s="76" t="str">
        <f t="shared" si="286"/>
        <v/>
      </c>
      <c r="O7493" s="99" t="str">
        <f t="shared" si="287"/>
        <v/>
      </c>
      <c r="P7493" s="168">
        <f t="shared" si="288"/>
        <v>0</v>
      </c>
    </row>
    <row r="7494" spans="6:16">
      <c r="F7494" s="76" t="str">
        <f t="shared" si="286"/>
        <v/>
      </c>
      <c r="O7494" s="99" t="str">
        <f t="shared" si="287"/>
        <v/>
      </c>
      <c r="P7494" s="168">
        <f t="shared" si="288"/>
        <v>0</v>
      </c>
    </row>
    <row r="7495" spans="6:16">
      <c r="F7495" s="76" t="str">
        <f t="shared" si="286"/>
        <v/>
      </c>
      <c r="O7495" s="99" t="str">
        <f t="shared" si="287"/>
        <v/>
      </c>
      <c r="P7495" s="168">
        <f t="shared" si="288"/>
        <v>0</v>
      </c>
    </row>
    <row r="7496" spans="6:16">
      <c r="F7496" s="76" t="str">
        <f t="shared" ref="F7496:F7559" si="289">B7496&amp;C7496&amp;D7496&amp;E7496</f>
        <v/>
      </c>
      <c r="O7496" s="99" t="str">
        <f t="shared" si="287"/>
        <v/>
      </c>
      <c r="P7496" s="168">
        <f t="shared" si="288"/>
        <v>0</v>
      </c>
    </row>
    <row r="7497" spans="6:16">
      <c r="F7497" s="76" t="str">
        <f t="shared" si="289"/>
        <v/>
      </c>
      <c r="O7497" s="99" t="str">
        <f t="shared" si="287"/>
        <v/>
      </c>
      <c r="P7497" s="168">
        <f t="shared" si="288"/>
        <v>0</v>
      </c>
    </row>
    <row r="7498" spans="6:16">
      <c r="F7498" s="76" t="str">
        <f t="shared" si="289"/>
        <v/>
      </c>
      <c r="O7498" s="99" t="str">
        <f t="shared" ref="O7498:O7561" si="290">+F7498&amp;M7498&amp;N7498</f>
        <v/>
      </c>
      <c r="P7498" s="168">
        <f t="shared" si="288"/>
        <v>0</v>
      </c>
    </row>
    <row r="7499" spans="6:16">
      <c r="F7499" s="76" t="str">
        <f t="shared" si="289"/>
        <v/>
      </c>
      <c r="O7499" s="99" t="str">
        <f t="shared" si="290"/>
        <v/>
      </c>
      <c r="P7499" s="168">
        <f t="shared" si="288"/>
        <v>0</v>
      </c>
    </row>
    <row r="7500" spans="6:16">
      <c r="F7500" s="76" t="str">
        <f t="shared" si="289"/>
        <v/>
      </c>
      <c r="O7500" s="99" t="str">
        <f t="shared" si="290"/>
        <v/>
      </c>
      <c r="P7500" s="168">
        <f t="shared" si="288"/>
        <v>0</v>
      </c>
    </row>
    <row r="7501" spans="6:16">
      <c r="F7501" s="76" t="str">
        <f t="shared" si="289"/>
        <v/>
      </c>
      <c r="O7501" s="99" t="str">
        <f t="shared" si="290"/>
        <v/>
      </c>
      <c r="P7501" s="168">
        <f t="shared" si="288"/>
        <v>0</v>
      </c>
    </row>
    <row r="7502" spans="6:16">
      <c r="F7502" s="76" t="str">
        <f t="shared" si="289"/>
        <v/>
      </c>
      <c r="O7502" s="99" t="str">
        <f t="shared" si="290"/>
        <v/>
      </c>
      <c r="P7502" s="168">
        <f t="shared" si="288"/>
        <v>0</v>
      </c>
    </row>
    <row r="7503" spans="6:16">
      <c r="F7503" s="76" t="str">
        <f t="shared" si="289"/>
        <v/>
      </c>
      <c r="O7503" s="99" t="str">
        <f t="shared" si="290"/>
        <v/>
      </c>
      <c r="P7503" s="168">
        <f t="shared" si="288"/>
        <v>0</v>
      </c>
    </row>
    <row r="7504" spans="6:16">
      <c r="F7504" s="76" t="str">
        <f t="shared" si="289"/>
        <v/>
      </c>
      <c r="O7504" s="99" t="str">
        <f t="shared" si="290"/>
        <v/>
      </c>
      <c r="P7504" s="168">
        <f t="shared" si="288"/>
        <v>0</v>
      </c>
    </row>
    <row r="7505" spans="6:16">
      <c r="F7505" s="76" t="str">
        <f t="shared" si="289"/>
        <v/>
      </c>
      <c r="O7505" s="99" t="str">
        <f t="shared" si="290"/>
        <v/>
      </c>
      <c r="P7505" s="168">
        <f t="shared" si="288"/>
        <v>0</v>
      </c>
    </row>
    <row r="7506" spans="6:16">
      <c r="F7506" s="76" t="str">
        <f t="shared" si="289"/>
        <v/>
      </c>
      <c r="O7506" s="99" t="str">
        <f t="shared" si="290"/>
        <v/>
      </c>
      <c r="P7506" s="168">
        <f t="shared" si="288"/>
        <v>0</v>
      </c>
    </row>
    <row r="7507" spans="6:16">
      <c r="F7507" s="76" t="str">
        <f t="shared" si="289"/>
        <v/>
      </c>
      <c r="O7507" s="99" t="str">
        <f t="shared" si="290"/>
        <v/>
      </c>
      <c r="P7507" s="168">
        <f t="shared" si="288"/>
        <v>0</v>
      </c>
    </row>
    <row r="7508" spans="6:16">
      <c r="F7508" s="76" t="str">
        <f t="shared" si="289"/>
        <v/>
      </c>
      <c r="O7508" s="99" t="str">
        <f t="shared" si="290"/>
        <v/>
      </c>
      <c r="P7508" s="168">
        <f t="shared" si="288"/>
        <v>0</v>
      </c>
    </row>
    <row r="7509" spans="6:16">
      <c r="F7509" s="76" t="str">
        <f t="shared" si="289"/>
        <v/>
      </c>
      <c r="O7509" s="99" t="str">
        <f t="shared" si="290"/>
        <v/>
      </c>
      <c r="P7509" s="168">
        <f t="shared" si="288"/>
        <v>0</v>
      </c>
    </row>
    <row r="7510" spans="6:16">
      <c r="F7510" s="76" t="str">
        <f t="shared" si="289"/>
        <v/>
      </c>
      <c r="O7510" s="99" t="str">
        <f t="shared" si="290"/>
        <v/>
      </c>
      <c r="P7510" s="168">
        <f t="shared" si="288"/>
        <v>0</v>
      </c>
    </row>
    <row r="7511" spans="6:16">
      <c r="F7511" s="76" t="str">
        <f t="shared" si="289"/>
        <v/>
      </c>
      <c r="O7511" s="99" t="str">
        <f t="shared" si="290"/>
        <v/>
      </c>
      <c r="P7511" s="168">
        <f t="shared" si="288"/>
        <v>0</v>
      </c>
    </row>
    <row r="7512" spans="6:16">
      <c r="F7512" s="76" t="str">
        <f t="shared" si="289"/>
        <v/>
      </c>
      <c r="O7512" s="99" t="str">
        <f t="shared" si="290"/>
        <v/>
      </c>
      <c r="P7512" s="168">
        <f t="shared" si="288"/>
        <v>0</v>
      </c>
    </row>
    <row r="7513" spans="6:16">
      <c r="F7513" s="76" t="str">
        <f t="shared" si="289"/>
        <v/>
      </c>
      <c r="O7513" s="99" t="str">
        <f t="shared" si="290"/>
        <v/>
      </c>
      <c r="P7513" s="168">
        <f t="shared" si="288"/>
        <v>0</v>
      </c>
    </row>
    <row r="7514" spans="6:16">
      <c r="F7514" s="76" t="str">
        <f t="shared" si="289"/>
        <v/>
      </c>
      <c r="O7514" s="99" t="str">
        <f t="shared" si="290"/>
        <v/>
      </c>
      <c r="P7514" s="168">
        <f t="shared" si="288"/>
        <v>0</v>
      </c>
    </row>
    <row r="7515" spans="6:16">
      <c r="F7515" s="76" t="str">
        <f t="shared" si="289"/>
        <v/>
      </c>
      <c r="O7515" s="99" t="str">
        <f t="shared" si="290"/>
        <v/>
      </c>
      <c r="P7515" s="168">
        <f t="shared" si="288"/>
        <v>0</v>
      </c>
    </row>
    <row r="7516" spans="6:16">
      <c r="F7516" s="76" t="str">
        <f t="shared" si="289"/>
        <v/>
      </c>
      <c r="O7516" s="99" t="str">
        <f t="shared" si="290"/>
        <v/>
      </c>
      <c r="P7516" s="168">
        <f t="shared" si="288"/>
        <v>0</v>
      </c>
    </row>
    <row r="7517" spans="6:16">
      <c r="F7517" s="76" t="str">
        <f t="shared" si="289"/>
        <v/>
      </c>
      <c r="O7517" s="99" t="str">
        <f t="shared" si="290"/>
        <v/>
      </c>
      <c r="P7517" s="168">
        <f t="shared" si="288"/>
        <v>0</v>
      </c>
    </row>
    <row r="7518" spans="6:16">
      <c r="F7518" s="76" t="str">
        <f t="shared" si="289"/>
        <v/>
      </c>
      <c r="O7518" s="99" t="str">
        <f t="shared" si="290"/>
        <v/>
      </c>
      <c r="P7518" s="168">
        <f t="shared" si="288"/>
        <v>0</v>
      </c>
    </row>
    <row r="7519" spans="6:16">
      <c r="F7519" s="76" t="str">
        <f t="shared" si="289"/>
        <v/>
      </c>
      <c r="O7519" s="99" t="str">
        <f t="shared" si="290"/>
        <v/>
      </c>
      <c r="P7519" s="168">
        <f t="shared" si="288"/>
        <v>0</v>
      </c>
    </row>
    <row r="7520" spans="6:16">
      <c r="F7520" s="76" t="str">
        <f t="shared" si="289"/>
        <v/>
      </c>
      <c r="O7520" s="99" t="str">
        <f t="shared" si="290"/>
        <v/>
      </c>
      <c r="P7520" s="168">
        <f t="shared" si="288"/>
        <v>0</v>
      </c>
    </row>
    <row r="7521" spans="6:16">
      <c r="F7521" s="76" t="str">
        <f t="shared" si="289"/>
        <v/>
      </c>
      <c r="O7521" s="99" t="str">
        <f t="shared" si="290"/>
        <v/>
      </c>
      <c r="P7521" s="168">
        <f t="shared" si="288"/>
        <v>0</v>
      </c>
    </row>
    <row r="7522" spans="6:16">
      <c r="F7522" s="76" t="str">
        <f t="shared" si="289"/>
        <v/>
      </c>
      <c r="O7522" s="99" t="str">
        <f t="shared" si="290"/>
        <v/>
      </c>
      <c r="P7522" s="168">
        <f t="shared" si="288"/>
        <v>0</v>
      </c>
    </row>
    <row r="7523" spans="6:16">
      <c r="F7523" s="76" t="str">
        <f t="shared" si="289"/>
        <v/>
      </c>
      <c r="O7523" s="99" t="str">
        <f t="shared" si="290"/>
        <v/>
      </c>
      <c r="P7523" s="168">
        <f t="shared" si="288"/>
        <v>0</v>
      </c>
    </row>
    <row r="7524" spans="6:16">
      <c r="F7524" s="76" t="str">
        <f t="shared" si="289"/>
        <v/>
      </c>
      <c r="O7524" s="99" t="str">
        <f t="shared" si="290"/>
        <v/>
      </c>
      <c r="P7524" s="168">
        <f t="shared" si="288"/>
        <v>0</v>
      </c>
    </row>
    <row r="7525" spans="6:16">
      <c r="F7525" s="76" t="str">
        <f t="shared" si="289"/>
        <v/>
      </c>
      <c r="O7525" s="99" t="str">
        <f t="shared" si="290"/>
        <v/>
      </c>
      <c r="P7525" s="168">
        <f t="shared" si="288"/>
        <v>0</v>
      </c>
    </row>
    <row r="7526" spans="6:16">
      <c r="F7526" s="76" t="str">
        <f t="shared" si="289"/>
        <v/>
      </c>
      <c r="O7526" s="99" t="str">
        <f t="shared" si="290"/>
        <v/>
      </c>
      <c r="P7526" s="168">
        <f t="shared" si="288"/>
        <v>0</v>
      </c>
    </row>
    <row r="7527" spans="6:16">
      <c r="F7527" s="76" t="str">
        <f t="shared" si="289"/>
        <v/>
      </c>
      <c r="O7527" s="99" t="str">
        <f t="shared" si="290"/>
        <v/>
      </c>
      <c r="P7527" s="168">
        <f t="shared" si="288"/>
        <v>0</v>
      </c>
    </row>
    <row r="7528" spans="6:16">
      <c r="F7528" s="76" t="str">
        <f t="shared" si="289"/>
        <v/>
      </c>
      <c r="O7528" s="99" t="str">
        <f t="shared" si="290"/>
        <v/>
      </c>
      <c r="P7528" s="168">
        <f t="shared" si="288"/>
        <v>0</v>
      </c>
    </row>
    <row r="7529" spans="6:16">
      <c r="F7529" s="76" t="str">
        <f t="shared" si="289"/>
        <v/>
      </c>
      <c r="O7529" s="99" t="str">
        <f t="shared" si="290"/>
        <v/>
      </c>
      <c r="P7529" s="168">
        <f t="shared" si="288"/>
        <v>0</v>
      </c>
    </row>
    <row r="7530" spans="6:16">
      <c r="F7530" s="76" t="str">
        <f t="shared" si="289"/>
        <v/>
      </c>
      <c r="O7530" s="99" t="str">
        <f t="shared" si="290"/>
        <v/>
      </c>
      <c r="P7530" s="168">
        <f t="shared" si="288"/>
        <v>0</v>
      </c>
    </row>
    <row r="7531" spans="6:16">
      <c r="F7531" s="76" t="str">
        <f t="shared" si="289"/>
        <v/>
      </c>
      <c r="O7531" s="99" t="str">
        <f t="shared" si="290"/>
        <v/>
      </c>
      <c r="P7531" s="168">
        <f t="shared" si="288"/>
        <v>0</v>
      </c>
    </row>
    <row r="7532" spans="6:16">
      <c r="F7532" s="76" t="str">
        <f t="shared" si="289"/>
        <v/>
      </c>
      <c r="O7532" s="99" t="str">
        <f t="shared" si="290"/>
        <v/>
      </c>
      <c r="P7532" s="168">
        <f t="shared" ref="P7532:P7595" si="291">IFERROR(T7532/S7532,0)</f>
        <v>0</v>
      </c>
    </row>
    <row r="7533" spans="6:16">
      <c r="F7533" s="76" t="str">
        <f t="shared" si="289"/>
        <v/>
      </c>
      <c r="O7533" s="99" t="str">
        <f t="shared" si="290"/>
        <v/>
      </c>
      <c r="P7533" s="168">
        <f t="shared" si="291"/>
        <v>0</v>
      </c>
    </row>
    <row r="7534" spans="6:16">
      <c r="F7534" s="76" t="str">
        <f t="shared" si="289"/>
        <v/>
      </c>
      <c r="O7534" s="99" t="str">
        <f t="shared" si="290"/>
        <v/>
      </c>
      <c r="P7534" s="168">
        <f t="shared" si="291"/>
        <v>0</v>
      </c>
    </row>
    <row r="7535" spans="6:16">
      <c r="F7535" s="76" t="str">
        <f t="shared" si="289"/>
        <v/>
      </c>
      <c r="O7535" s="99" t="str">
        <f t="shared" si="290"/>
        <v/>
      </c>
      <c r="P7535" s="168">
        <f t="shared" si="291"/>
        <v>0</v>
      </c>
    </row>
    <row r="7536" spans="6:16">
      <c r="F7536" s="76" t="str">
        <f t="shared" si="289"/>
        <v/>
      </c>
      <c r="O7536" s="99" t="str">
        <f t="shared" si="290"/>
        <v/>
      </c>
      <c r="P7536" s="168">
        <f t="shared" si="291"/>
        <v>0</v>
      </c>
    </row>
    <row r="7537" spans="6:16">
      <c r="F7537" s="76" t="str">
        <f t="shared" si="289"/>
        <v/>
      </c>
      <c r="O7537" s="99" t="str">
        <f t="shared" si="290"/>
        <v/>
      </c>
      <c r="P7537" s="168">
        <f t="shared" si="291"/>
        <v>0</v>
      </c>
    </row>
    <row r="7538" spans="6:16">
      <c r="F7538" s="76" t="str">
        <f t="shared" si="289"/>
        <v/>
      </c>
      <c r="O7538" s="99" t="str">
        <f t="shared" si="290"/>
        <v/>
      </c>
      <c r="P7538" s="168">
        <f t="shared" si="291"/>
        <v>0</v>
      </c>
    </row>
    <row r="7539" spans="6:16">
      <c r="F7539" s="76" t="str">
        <f t="shared" si="289"/>
        <v/>
      </c>
      <c r="O7539" s="99" t="str">
        <f t="shared" si="290"/>
        <v/>
      </c>
      <c r="P7539" s="168">
        <f t="shared" si="291"/>
        <v>0</v>
      </c>
    </row>
    <row r="7540" spans="6:16">
      <c r="F7540" s="76" t="str">
        <f t="shared" si="289"/>
        <v/>
      </c>
      <c r="O7540" s="99" t="str">
        <f t="shared" si="290"/>
        <v/>
      </c>
      <c r="P7540" s="168">
        <f t="shared" si="291"/>
        <v>0</v>
      </c>
    </row>
    <row r="7541" spans="6:16">
      <c r="F7541" s="76" t="str">
        <f t="shared" si="289"/>
        <v/>
      </c>
      <c r="O7541" s="99" t="str">
        <f t="shared" si="290"/>
        <v/>
      </c>
      <c r="P7541" s="168">
        <f t="shared" si="291"/>
        <v>0</v>
      </c>
    </row>
    <row r="7542" spans="6:16">
      <c r="F7542" s="76" t="str">
        <f t="shared" si="289"/>
        <v/>
      </c>
      <c r="O7542" s="99" t="str">
        <f t="shared" si="290"/>
        <v/>
      </c>
      <c r="P7542" s="168">
        <f t="shared" si="291"/>
        <v>0</v>
      </c>
    </row>
    <row r="7543" spans="6:16">
      <c r="F7543" s="76" t="str">
        <f t="shared" si="289"/>
        <v/>
      </c>
      <c r="O7543" s="99" t="str">
        <f t="shared" si="290"/>
        <v/>
      </c>
      <c r="P7543" s="168">
        <f t="shared" si="291"/>
        <v>0</v>
      </c>
    </row>
    <row r="7544" spans="6:16">
      <c r="F7544" s="76" t="str">
        <f t="shared" si="289"/>
        <v/>
      </c>
      <c r="O7544" s="99" t="str">
        <f t="shared" si="290"/>
        <v/>
      </c>
      <c r="P7544" s="168">
        <f t="shared" si="291"/>
        <v>0</v>
      </c>
    </row>
    <row r="7545" spans="6:16">
      <c r="F7545" s="76" t="str">
        <f t="shared" si="289"/>
        <v/>
      </c>
      <c r="O7545" s="99" t="str">
        <f t="shared" si="290"/>
        <v/>
      </c>
      <c r="P7545" s="168">
        <f t="shared" si="291"/>
        <v>0</v>
      </c>
    </row>
    <row r="7546" spans="6:16">
      <c r="F7546" s="76" t="str">
        <f t="shared" si="289"/>
        <v/>
      </c>
      <c r="O7546" s="99" t="str">
        <f t="shared" si="290"/>
        <v/>
      </c>
      <c r="P7546" s="168">
        <f t="shared" si="291"/>
        <v>0</v>
      </c>
    </row>
    <row r="7547" spans="6:16">
      <c r="F7547" s="76" t="str">
        <f t="shared" si="289"/>
        <v/>
      </c>
      <c r="O7547" s="99" t="str">
        <f t="shared" si="290"/>
        <v/>
      </c>
      <c r="P7547" s="168">
        <f t="shared" si="291"/>
        <v>0</v>
      </c>
    </row>
    <row r="7548" spans="6:16">
      <c r="F7548" s="76" t="str">
        <f t="shared" si="289"/>
        <v/>
      </c>
      <c r="O7548" s="99" t="str">
        <f t="shared" si="290"/>
        <v/>
      </c>
      <c r="P7548" s="168">
        <f t="shared" si="291"/>
        <v>0</v>
      </c>
    </row>
    <row r="7549" spans="6:16">
      <c r="F7549" s="76" t="str">
        <f t="shared" si="289"/>
        <v/>
      </c>
      <c r="O7549" s="99" t="str">
        <f t="shared" si="290"/>
        <v/>
      </c>
      <c r="P7549" s="168">
        <f t="shared" si="291"/>
        <v>0</v>
      </c>
    </row>
    <row r="7550" spans="6:16">
      <c r="F7550" s="76" t="str">
        <f t="shared" si="289"/>
        <v/>
      </c>
      <c r="O7550" s="99" t="str">
        <f t="shared" si="290"/>
        <v/>
      </c>
      <c r="P7550" s="168">
        <f t="shared" si="291"/>
        <v>0</v>
      </c>
    </row>
    <row r="7551" spans="6:16">
      <c r="F7551" s="76" t="str">
        <f t="shared" si="289"/>
        <v/>
      </c>
      <c r="O7551" s="99" t="str">
        <f t="shared" si="290"/>
        <v/>
      </c>
      <c r="P7551" s="168">
        <f t="shared" si="291"/>
        <v>0</v>
      </c>
    </row>
    <row r="7552" spans="6:16">
      <c r="F7552" s="76" t="str">
        <f t="shared" si="289"/>
        <v/>
      </c>
      <c r="O7552" s="99" t="str">
        <f t="shared" si="290"/>
        <v/>
      </c>
      <c r="P7552" s="168">
        <f t="shared" si="291"/>
        <v>0</v>
      </c>
    </row>
    <row r="7553" spans="6:16">
      <c r="F7553" s="76" t="str">
        <f t="shared" si="289"/>
        <v/>
      </c>
      <c r="O7553" s="99" t="str">
        <f t="shared" si="290"/>
        <v/>
      </c>
      <c r="P7553" s="168">
        <f t="shared" si="291"/>
        <v>0</v>
      </c>
    </row>
    <row r="7554" spans="6:16">
      <c r="F7554" s="76" t="str">
        <f t="shared" si="289"/>
        <v/>
      </c>
      <c r="O7554" s="99" t="str">
        <f t="shared" si="290"/>
        <v/>
      </c>
      <c r="P7554" s="168">
        <f t="shared" si="291"/>
        <v>0</v>
      </c>
    </row>
    <row r="7555" spans="6:16">
      <c r="F7555" s="76" t="str">
        <f t="shared" si="289"/>
        <v/>
      </c>
      <c r="O7555" s="99" t="str">
        <f t="shared" si="290"/>
        <v/>
      </c>
      <c r="P7555" s="168">
        <f t="shared" si="291"/>
        <v>0</v>
      </c>
    </row>
    <row r="7556" spans="6:16">
      <c r="F7556" s="76" t="str">
        <f t="shared" si="289"/>
        <v/>
      </c>
      <c r="O7556" s="99" t="str">
        <f t="shared" si="290"/>
        <v/>
      </c>
      <c r="P7556" s="168">
        <f t="shared" si="291"/>
        <v>0</v>
      </c>
    </row>
    <row r="7557" spans="6:16">
      <c r="F7557" s="76" t="str">
        <f t="shared" si="289"/>
        <v/>
      </c>
      <c r="O7557" s="99" t="str">
        <f t="shared" si="290"/>
        <v/>
      </c>
      <c r="P7557" s="168">
        <f t="shared" si="291"/>
        <v>0</v>
      </c>
    </row>
    <row r="7558" spans="6:16">
      <c r="F7558" s="76" t="str">
        <f t="shared" si="289"/>
        <v/>
      </c>
      <c r="O7558" s="99" t="str">
        <f t="shared" si="290"/>
        <v/>
      </c>
      <c r="P7558" s="168">
        <f t="shared" si="291"/>
        <v>0</v>
      </c>
    </row>
    <row r="7559" spans="6:16">
      <c r="F7559" s="76" t="str">
        <f t="shared" si="289"/>
        <v/>
      </c>
      <c r="O7559" s="99" t="str">
        <f t="shared" si="290"/>
        <v/>
      </c>
      <c r="P7559" s="168">
        <f t="shared" si="291"/>
        <v>0</v>
      </c>
    </row>
    <row r="7560" spans="6:16">
      <c r="F7560" s="76" t="str">
        <f t="shared" ref="F7560:F7623" si="292">B7560&amp;C7560&amp;D7560&amp;E7560</f>
        <v/>
      </c>
      <c r="O7560" s="99" t="str">
        <f t="shared" si="290"/>
        <v/>
      </c>
      <c r="P7560" s="168">
        <f t="shared" si="291"/>
        <v>0</v>
      </c>
    </row>
    <row r="7561" spans="6:16">
      <c r="F7561" s="76" t="str">
        <f t="shared" si="292"/>
        <v/>
      </c>
      <c r="O7561" s="99" t="str">
        <f t="shared" si="290"/>
        <v/>
      </c>
      <c r="P7561" s="168">
        <f t="shared" si="291"/>
        <v>0</v>
      </c>
    </row>
    <row r="7562" spans="6:16">
      <c r="F7562" s="76" t="str">
        <f t="shared" si="292"/>
        <v/>
      </c>
      <c r="O7562" s="99" t="str">
        <f t="shared" ref="O7562:O7625" si="293">+F7562&amp;M7562&amp;N7562</f>
        <v/>
      </c>
      <c r="P7562" s="168">
        <f t="shared" si="291"/>
        <v>0</v>
      </c>
    </row>
    <row r="7563" spans="6:16">
      <c r="F7563" s="76" t="str">
        <f t="shared" si="292"/>
        <v/>
      </c>
      <c r="O7563" s="99" t="str">
        <f t="shared" si="293"/>
        <v/>
      </c>
      <c r="P7563" s="168">
        <f t="shared" si="291"/>
        <v>0</v>
      </c>
    </row>
    <row r="7564" spans="6:16">
      <c r="F7564" s="76" t="str">
        <f t="shared" si="292"/>
        <v/>
      </c>
      <c r="O7564" s="99" t="str">
        <f t="shared" si="293"/>
        <v/>
      </c>
      <c r="P7564" s="168">
        <f t="shared" si="291"/>
        <v>0</v>
      </c>
    </row>
    <row r="7565" spans="6:16">
      <c r="F7565" s="76" t="str">
        <f t="shared" si="292"/>
        <v/>
      </c>
      <c r="O7565" s="99" t="str">
        <f t="shared" si="293"/>
        <v/>
      </c>
      <c r="P7565" s="168">
        <f t="shared" si="291"/>
        <v>0</v>
      </c>
    </row>
    <row r="7566" spans="6:16">
      <c r="F7566" s="76" t="str">
        <f t="shared" si="292"/>
        <v/>
      </c>
      <c r="O7566" s="99" t="str">
        <f t="shared" si="293"/>
        <v/>
      </c>
      <c r="P7566" s="168">
        <f t="shared" si="291"/>
        <v>0</v>
      </c>
    </row>
    <row r="7567" spans="6:16">
      <c r="F7567" s="76" t="str">
        <f t="shared" si="292"/>
        <v/>
      </c>
      <c r="O7567" s="99" t="str">
        <f t="shared" si="293"/>
        <v/>
      </c>
      <c r="P7567" s="168">
        <f t="shared" si="291"/>
        <v>0</v>
      </c>
    </row>
    <row r="7568" spans="6:16">
      <c r="F7568" s="76" t="str">
        <f t="shared" si="292"/>
        <v/>
      </c>
      <c r="O7568" s="99" t="str">
        <f t="shared" si="293"/>
        <v/>
      </c>
      <c r="P7568" s="168">
        <f t="shared" si="291"/>
        <v>0</v>
      </c>
    </row>
    <row r="7569" spans="6:16">
      <c r="F7569" s="76" t="str">
        <f t="shared" si="292"/>
        <v/>
      </c>
      <c r="O7569" s="99" t="str">
        <f t="shared" si="293"/>
        <v/>
      </c>
      <c r="P7569" s="168">
        <f t="shared" si="291"/>
        <v>0</v>
      </c>
    </row>
    <row r="7570" spans="6:16">
      <c r="F7570" s="76" t="str">
        <f t="shared" si="292"/>
        <v/>
      </c>
      <c r="O7570" s="99" t="str">
        <f t="shared" si="293"/>
        <v/>
      </c>
      <c r="P7570" s="168">
        <f t="shared" si="291"/>
        <v>0</v>
      </c>
    </row>
    <row r="7571" spans="6:16">
      <c r="F7571" s="76" t="str">
        <f t="shared" si="292"/>
        <v/>
      </c>
      <c r="O7571" s="99" t="str">
        <f t="shared" si="293"/>
        <v/>
      </c>
      <c r="P7571" s="168">
        <f t="shared" si="291"/>
        <v>0</v>
      </c>
    </row>
    <row r="7572" spans="6:16">
      <c r="F7572" s="76" t="str">
        <f t="shared" si="292"/>
        <v/>
      </c>
      <c r="O7572" s="99" t="str">
        <f t="shared" si="293"/>
        <v/>
      </c>
      <c r="P7572" s="168">
        <f t="shared" si="291"/>
        <v>0</v>
      </c>
    </row>
    <row r="7573" spans="6:16">
      <c r="F7573" s="76" t="str">
        <f t="shared" si="292"/>
        <v/>
      </c>
      <c r="O7573" s="99" t="str">
        <f t="shared" si="293"/>
        <v/>
      </c>
      <c r="P7573" s="168">
        <f t="shared" si="291"/>
        <v>0</v>
      </c>
    </row>
    <row r="7574" spans="6:16">
      <c r="F7574" s="76" t="str">
        <f t="shared" si="292"/>
        <v/>
      </c>
      <c r="O7574" s="99" t="str">
        <f t="shared" si="293"/>
        <v/>
      </c>
      <c r="P7574" s="168">
        <f t="shared" si="291"/>
        <v>0</v>
      </c>
    </row>
    <row r="7575" spans="6:16">
      <c r="F7575" s="76" t="str">
        <f t="shared" si="292"/>
        <v/>
      </c>
      <c r="O7575" s="99" t="str">
        <f t="shared" si="293"/>
        <v/>
      </c>
      <c r="P7575" s="168">
        <f t="shared" si="291"/>
        <v>0</v>
      </c>
    </row>
    <row r="7576" spans="6:16">
      <c r="F7576" s="76" t="str">
        <f t="shared" si="292"/>
        <v/>
      </c>
      <c r="O7576" s="99" t="str">
        <f t="shared" si="293"/>
        <v/>
      </c>
      <c r="P7576" s="168">
        <f t="shared" si="291"/>
        <v>0</v>
      </c>
    </row>
    <row r="7577" spans="6:16">
      <c r="F7577" s="76" t="str">
        <f t="shared" si="292"/>
        <v/>
      </c>
      <c r="O7577" s="99" t="str">
        <f t="shared" si="293"/>
        <v/>
      </c>
      <c r="P7577" s="168">
        <f t="shared" si="291"/>
        <v>0</v>
      </c>
    </row>
    <row r="7578" spans="6:16">
      <c r="F7578" s="76" t="str">
        <f t="shared" si="292"/>
        <v/>
      </c>
      <c r="O7578" s="99" t="str">
        <f t="shared" si="293"/>
        <v/>
      </c>
      <c r="P7578" s="168">
        <f t="shared" si="291"/>
        <v>0</v>
      </c>
    </row>
    <row r="7579" spans="6:16">
      <c r="F7579" s="76" t="str">
        <f t="shared" si="292"/>
        <v/>
      </c>
      <c r="O7579" s="99" t="str">
        <f t="shared" si="293"/>
        <v/>
      </c>
      <c r="P7579" s="168">
        <f t="shared" si="291"/>
        <v>0</v>
      </c>
    </row>
    <row r="7580" spans="6:16">
      <c r="F7580" s="76" t="str">
        <f t="shared" si="292"/>
        <v/>
      </c>
      <c r="O7580" s="99" t="str">
        <f t="shared" si="293"/>
        <v/>
      </c>
      <c r="P7580" s="168">
        <f t="shared" si="291"/>
        <v>0</v>
      </c>
    </row>
    <row r="7581" spans="6:16">
      <c r="F7581" s="76" t="str">
        <f t="shared" si="292"/>
        <v/>
      </c>
      <c r="O7581" s="99" t="str">
        <f t="shared" si="293"/>
        <v/>
      </c>
      <c r="P7581" s="168">
        <f t="shared" si="291"/>
        <v>0</v>
      </c>
    </row>
    <row r="7582" spans="6:16">
      <c r="F7582" s="76" t="str">
        <f t="shared" si="292"/>
        <v/>
      </c>
      <c r="O7582" s="99" t="str">
        <f t="shared" si="293"/>
        <v/>
      </c>
      <c r="P7582" s="168">
        <f t="shared" si="291"/>
        <v>0</v>
      </c>
    </row>
    <row r="7583" spans="6:16">
      <c r="F7583" s="76" t="str">
        <f t="shared" si="292"/>
        <v/>
      </c>
      <c r="O7583" s="99" t="str">
        <f t="shared" si="293"/>
        <v/>
      </c>
      <c r="P7583" s="168">
        <f t="shared" si="291"/>
        <v>0</v>
      </c>
    </row>
    <row r="7584" spans="6:16">
      <c r="F7584" s="76" t="str">
        <f t="shared" si="292"/>
        <v/>
      </c>
      <c r="O7584" s="99" t="str">
        <f t="shared" si="293"/>
        <v/>
      </c>
      <c r="P7584" s="168">
        <f t="shared" si="291"/>
        <v>0</v>
      </c>
    </row>
    <row r="7585" spans="6:16">
      <c r="F7585" s="76" t="str">
        <f t="shared" si="292"/>
        <v/>
      </c>
      <c r="O7585" s="99" t="str">
        <f t="shared" si="293"/>
        <v/>
      </c>
      <c r="P7585" s="168">
        <f t="shared" si="291"/>
        <v>0</v>
      </c>
    </row>
    <row r="7586" spans="6:16">
      <c r="F7586" s="76" t="str">
        <f t="shared" si="292"/>
        <v/>
      </c>
      <c r="O7586" s="99" t="str">
        <f t="shared" si="293"/>
        <v/>
      </c>
      <c r="P7586" s="168">
        <f t="shared" si="291"/>
        <v>0</v>
      </c>
    </row>
    <row r="7587" spans="6:16">
      <c r="F7587" s="76" t="str">
        <f t="shared" si="292"/>
        <v/>
      </c>
      <c r="O7587" s="99" t="str">
        <f t="shared" si="293"/>
        <v/>
      </c>
      <c r="P7587" s="168">
        <f t="shared" si="291"/>
        <v>0</v>
      </c>
    </row>
    <row r="7588" spans="6:16">
      <c r="F7588" s="76" t="str">
        <f t="shared" si="292"/>
        <v/>
      </c>
      <c r="O7588" s="99" t="str">
        <f t="shared" si="293"/>
        <v/>
      </c>
      <c r="P7588" s="168">
        <f t="shared" si="291"/>
        <v>0</v>
      </c>
    </row>
    <row r="7589" spans="6:16">
      <c r="F7589" s="76" t="str">
        <f t="shared" si="292"/>
        <v/>
      </c>
      <c r="O7589" s="99" t="str">
        <f t="shared" si="293"/>
        <v/>
      </c>
      <c r="P7589" s="168">
        <f t="shared" si="291"/>
        <v>0</v>
      </c>
    </row>
    <row r="7590" spans="6:16">
      <c r="F7590" s="76" t="str">
        <f t="shared" si="292"/>
        <v/>
      </c>
      <c r="O7590" s="99" t="str">
        <f t="shared" si="293"/>
        <v/>
      </c>
      <c r="P7590" s="168">
        <f t="shared" si="291"/>
        <v>0</v>
      </c>
    </row>
    <row r="7591" spans="6:16">
      <c r="F7591" s="76" t="str">
        <f t="shared" si="292"/>
        <v/>
      </c>
      <c r="O7591" s="99" t="str">
        <f t="shared" si="293"/>
        <v/>
      </c>
      <c r="P7591" s="168">
        <f t="shared" si="291"/>
        <v>0</v>
      </c>
    </row>
    <row r="7592" spans="6:16">
      <c r="F7592" s="76" t="str">
        <f t="shared" si="292"/>
        <v/>
      </c>
      <c r="O7592" s="99" t="str">
        <f t="shared" si="293"/>
        <v/>
      </c>
      <c r="P7592" s="168">
        <f t="shared" si="291"/>
        <v>0</v>
      </c>
    </row>
    <row r="7593" spans="6:16">
      <c r="F7593" s="76" t="str">
        <f t="shared" si="292"/>
        <v/>
      </c>
      <c r="O7593" s="99" t="str">
        <f t="shared" si="293"/>
        <v/>
      </c>
      <c r="P7593" s="168">
        <f t="shared" si="291"/>
        <v>0</v>
      </c>
    </row>
    <row r="7594" spans="6:16">
      <c r="F7594" s="76" t="str">
        <f t="shared" si="292"/>
        <v/>
      </c>
      <c r="O7594" s="99" t="str">
        <f t="shared" si="293"/>
        <v/>
      </c>
      <c r="P7594" s="168">
        <f t="shared" si="291"/>
        <v>0</v>
      </c>
    </row>
    <row r="7595" spans="6:16" ht="15.75">
      <c r="F7595" s="76" t="str">
        <f t="shared" si="292"/>
        <v/>
      </c>
      <c r="M7595" s="37"/>
      <c r="O7595" s="99" t="str">
        <f t="shared" si="293"/>
        <v/>
      </c>
      <c r="P7595" s="168">
        <f t="shared" si="291"/>
        <v>0</v>
      </c>
    </row>
    <row r="7596" spans="6:16" ht="15.75">
      <c r="F7596" s="76" t="str">
        <f t="shared" si="292"/>
        <v/>
      </c>
      <c r="M7596" s="37"/>
      <c r="O7596" s="99" t="str">
        <f t="shared" si="293"/>
        <v/>
      </c>
      <c r="P7596" s="168">
        <f t="shared" ref="P7596:P7659" si="294">IFERROR(T7596/S7596,0)</f>
        <v>0</v>
      </c>
    </row>
    <row r="7597" spans="6:16" ht="15.75">
      <c r="F7597" s="76" t="str">
        <f t="shared" si="292"/>
        <v/>
      </c>
      <c r="M7597" s="37"/>
      <c r="O7597" s="99" t="str">
        <f t="shared" si="293"/>
        <v/>
      </c>
      <c r="P7597" s="168">
        <f t="shared" si="294"/>
        <v>0</v>
      </c>
    </row>
    <row r="7598" spans="6:16" ht="15.75">
      <c r="F7598" s="76" t="str">
        <f t="shared" si="292"/>
        <v/>
      </c>
      <c r="M7598" s="37"/>
      <c r="O7598" s="99" t="str">
        <f t="shared" si="293"/>
        <v/>
      </c>
      <c r="P7598" s="168">
        <f t="shared" si="294"/>
        <v>0</v>
      </c>
    </row>
    <row r="7599" spans="6:16" ht="15.75">
      <c r="F7599" s="76" t="str">
        <f t="shared" si="292"/>
        <v/>
      </c>
      <c r="M7599" s="37"/>
      <c r="O7599" s="99" t="str">
        <f t="shared" si="293"/>
        <v/>
      </c>
      <c r="P7599" s="168">
        <f t="shared" si="294"/>
        <v>0</v>
      </c>
    </row>
    <row r="7600" spans="6:16" ht="15.75">
      <c r="F7600" s="76" t="str">
        <f t="shared" si="292"/>
        <v/>
      </c>
      <c r="M7600" s="37"/>
      <c r="O7600" s="99" t="str">
        <f t="shared" si="293"/>
        <v/>
      </c>
      <c r="P7600" s="168">
        <f t="shared" si="294"/>
        <v>0</v>
      </c>
    </row>
    <row r="7601" spans="6:16" ht="15.75">
      <c r="F7601" s="76" t="str">
        <f t="shared" si="292"/>
        <v/>
      </c>
      <c r="M7601" s="37"/>
      <c r="O7601" s="99" t="str">
        <f t="shared" si="293"/>
        <v/>
      </c>
      <c r="P7601" s="168">
        <f t="shared" si="294"/>
        <v>0</v>
      </c>
    </row>
    <row r="7602" spans="6:16" ht="15.75">
      <c r="F7602" s="76" t="str">
        <f t="shared" si="292"/>
        <v/>
      </c>
      <c r="M7602" s="37"/>
      <c r="O7602" s="99" t="str">
        <f t="shared" si="293"/>
        <v/>
      </c>
      <c r="P7602" s="168">
        <f t="shared" si="294"/>
        <v>0</v>
      </c>
    </row>
    <row r="7603" spans="6:16" ht="15.75">
      <c r="F7603" s="76" t="str">
        <f t="shared" si="292"/>
        <v/>
      </c>
      <c r="M7603" s="37"/>
      <c r="O7603" s="99" t="str">
        <f t="shared" si="293"/>
        <v/>
      </c>
      <c r="P7603" s="168">
        <f t="shared" si="294"/>
        <v>0</v>
      </c>
    </row>
    <row r="7604" spans="6:16" ht="15.75">
      <c r="F7604" s="76" t="str">
        <f t="shared" si="292"/>
        <v/>
      </c>
      <c r="M7604" s="37"/>
      <c r="O7604" s="99" t="str">
        <f t="shared" si="293"/>
        <v/>
      </c>
      <c r="P7604" s="168">
        <f t="shared" si="294"/>
        <v>0</v>
      </c>
    </row>
    <row r="7605" spans="6:16" ht="15.75">
      <c r="F7605" s="76" t="str">
        <f t="shared" si="292"/>
        <v/>
      </c>
      <c r="M7605" s="37"/>
      <c r="O7605" s="99" t="str">
        <f t="shared" si="293"/>
        <v/>
      </c>
      <c r="P7605" s="168">
        <f t="shared" si="294"/>
        <v>0</v>
      </c>
    </row>
    <row r="7606" spans="6:16" ht="15.75">
      <c r="F7606" s="76" t="str">
        <f t="shared" si="292"/>
        <v/>
      </c>
      <c r="M7606" s="37"/>
      <c r="O7606" s="99" t="str">
        <f t="shared" si="293"/>
        <v/>
      </c>
      <c r="P7606" s="168">
        <f t="shared" si="294"/>
        <v>0</v>
      </c>
    </row>
    <row r="7607" spans="6:16" ht="15.75">
      <c r="F7607" s="76" t="str">
        <f t="shared" si="292"/>
        <v/>
      </c>
      <c r="M7607" s="37"/>
      <c r="O7607" s="99" t="str">
        <f t="shared" si="293"/>
        <v/>
      </c>
      <c r="P7607" s="168">
        <f t="shared" si="294"/>
        <v>0</v>
      </c>
    </row>
    <row r="7608" spans="6:16" ht="15.75">
      <c r="F7608" s="76" t="str">
        <f t="shared" si="292"/>
        <v/>
      </c>
      <c r="M7608" s="37"/>
      <c r="O7608" s="99" t="str">
        <f t="shared" si="293"/>
        <v/>
      </c>
      <c r="P7608" s="168">
        <f t="shared" si="294"/>
        <v>0</v>
      </c>
    </row>
    <row r="7609" spans="6:16" ht="15.75">
      <c r="F7609" s="76" t="str">
        <f t="shared" si="292"/>
        <v/>
      </c>
      <c r="M7609" s="37"/>
      <c r="O7609" s="99" t="str">
        <f t="shared" si="293"/>
        <v/>
      </c>
      <c r="P7609" s="168">
        <f t="shared" si="294"/>
        <v>0</v>
      </c>
    </row>
    <row r="7610" spans="6:16" ht="15.75">
      <c r="F7610" s="76" t="str">
        <f t="shared" si="292"/>
        <v/>
      </c>
      <c r="M7610" s="37"/>
      <c r="O7610" s="99" t="str">
        <f t="shared" si="293"/>
        <v/>
      </c>
      <c r="P7610" s="168">
        <f t="shared" si="294"/>
        <v>0</v>
      </c>
    </row>
    <row r="7611" spans="6:16" ht="15.75">
      <c r="F7611" s="76" t="str">
        <f t="shared" si="292"/>
        <v/>
      </c>
      <c r="M7611" s="37"/>
      <c r="O7611" s="99" t="str">
        <f t="shared" si="293"/>
        <v/>
      </c>
      <c r="P7611" s="168">
        <f t="shared" si="294"/>
        <v>0</v>
      </c>
    </row>
    <row r="7612" spans="6:16" ht="15.75">
      <c r="F7612" s="76" t="str">
        <f t="shared" si="292"/>
        <v/>
      </c>
      <c r="M7612" s="37"/>
      <c r="O7612" s="99" t="str">
        <f t="shared" si="293"/>
        <v/>
      </c>
      <c r="P7612" s="168">
        <f t="shared" si="294"/>
        <v>0</v>
      </c>
    </row>
    <row r="7613" spans="6:16" ht="15.75">
      <c r="F7613" s="76" t="str">
        <f t="shared" si="292"/>
        <v/>
      </c>
      <c r="M7613" s="37"/>
      <c r="O7613" s="99" t="str">
        <f t="shared" si="293"/>
        <v/>
      </c>
      <c r="P7613" s="168">
        <f t="shared" si="294"/>
        <v>0</v>
      </c>
    </row>
    <row r="7614" spans="6:16" ht="15.75">
      <c r="F7614" s="76" t="str">
        <f t="shared" si="292"/>
        <v/>
      </c>
      <c r="M7614" s="37"/>
      <c r="O7614" s="99" t="str">
        <f t="shared" si="293"/>
        <v/>
      </c>
      <c r="P7614" s="168">
        <f t="shared" si="294"/>
        <v>0</v>
      </c>
    </row>
    <row r="7615" spans="6:16" ht="15.75">
      <c r="F7615" s="76" t="str">
        <f t="shared" si="292"/>
        <v/>
      </c>
      <c r="M7615" s="37"/>
      <c r="O7615" s="99" t="str">
        <f t="shared" si="293"/>
        <v/>
      </c>
      <c r="P7615" s="168">
        <f t="shared" si="294"/>
        <v>0</v>
      </c>
    </row>
    <row r="7616" spans="6:16" ht="15.75">
      <c r="F7616" s="76" t="str">
        <f t="shared" si="292"/>
        <v/>
      </c>
      <c r="M7616" s="37"/>
      <c r="O7616" s="99" t="str">
        <f t="shared" si="293"/>
        <v/>
      </c>
      <c r="P7616" s="168">
        <f t="shared" si="294"/>
        <v>0</v>
      </c>
    </row>
    <row r="7617" spans="6:16" ht="15.75">
      <c r="F7617" s="76" t="str">
        <f t="shared" si="292"/>
        <v/>
      </c>
      <c r="M7617" s="37"/>
      <c r="O7617" s="99" t="str">
        <f t="shared" si="293"/>
        <v/>
      </c>
      <c r="P7617" s="168">
        <f t="shared" si="294"/>
        <v>0</v>
      </c>
    </row>
    <row r="7618" spans="6:16" ht="15.75">
      <c r="F7618" s="76" t="str">
        <f t="shared" si="292"/>
        <v/>
      </c>
      <c r="M7618" s="37"/>
      <c r="O7618" s="99" t="str">
        <f t="shared" si="293"/>
        <v/>
      </c>
      <c r="P7618" s="168">
        <f t="shared" si="294"/>
        <v>0</v>
      </c>
    </row>
    <row r="7619" spans="6:16" ht="15.75">
      <c r="F7619" s="76" t="str">
        <f t="shared" si="292"/>
        <v/>
      </c>
      <c r="M7619" s="37"/>
      <c r="O7619" s="99" t="str">
        <f t="shared" si="293"/>
        <v/>
      </c>
      <c r="P7619" s="168">
        <f t="shared" si="294"/>
        <v>0</v>
      </c>
    </row>
    <row r="7620" spans="6:16" ht="15.75">
      <c r="F7620" s="76" t="str">
        <f t="shared" si="292"/>
        <v/>
      </c>
      <c r="M7620" s="37"/>
      <c r="O7620" s="99" t="str">
        <f t="shared" si="293"/>
        <v/>
      </c>
      <c r="P7620" s="168">
        <f t="shared" si="294"/>
        <v>0</v>
      </c>
    </row>
    <row r="7621" spans="6:16" ht="15.75">
      <c r="F7621" s="76" t="str">
        <f t="shared" si="292"/>
        <v/>
      </c>
      <c r="M7621" s="37"/>
      <c r="O7621" s="99" t="str">
        <f t="shared" si="293"/>
        <v/>
      </c>
      <c r="P7621" s="168">
        <f t="shared" si="294"/>
        <v>0</v>
      </c>
    </row>
    <row r="7622" spans="6:16" ht="15.75">
      <c r="F7622" s="76" t="str">
        <f t="shared" si="292"/>
        <v/>
      </c>
      <c r="M7622" s="37"/>
      <c r="O7622" s="99" t="str">
        <f t="shared" si="293"/>
        <v/>
      </c>
      <c r="P7622" s="168">
        <f t="shared" si="294"/>
        <v>0</v>
      </c>
    </row>
    <row r="7623" spans="6:16" ht="15.75">
      <c r="F7623" s="76" t="str">
        <f t="shared" si="292"/>
        <v/>
      </c>
      <c r="M7623" s="37"/>
      <c r="O7623" s="99" t="str">
        <f t="shared" si="293"/>
        <v/>
      </c>
      <c r="P7623" s="168">
        <f t="shared" si="294"/>
        <v>0</v>
      </c>
    </row>
    <row r="7624" spans="6:16" ht="15.75">
      <c r="F7624" s="76" t="str">
        <f t="shared" ref="F7624:F7687" si="295">B7624&amp;C7624&amp;D7624&amp;E7624</f>
        <v/>
      </c>
      <c r="M7624" s="37"/>
      <c r="O7624" s="99" t="str">
        <f t="shared" si="293"/>
        <v/>
      </c>
      <c r="P7624" s="168">
        <f t="shared" si="294"/>
        <v>0</v>
      </c>
    </row>
    <row r="7625" spans="6:16" ht="15.75">
      <c r="F7625" s="76" t="str">
        <f t="shared" si="295"/>
        <v/>
      </c>
      <c r="M7625" s="37"/>
      <c r="O7625" s="99" t="str">
        <f t="shared" si="293"/>
        <v/>
      </c>
      <c r="P7625" s="168">
        <f t="shared" si="294"/>
        <v>0</v>
      </c>
    </row>
    <row r="7626" spans="6:16" ht="15.75">
      <c r="F7626" s="76" t="str">
        <f t="shared" si="295"/>
        <v/>
      </c>
      <c r="M7626" s="37"/>
      <c r="O7626" s="99" t="str">
        <f t="shared" ref="O7626:O7689" si="296">+F7626&amp;M7626&amp;N7626</f>
        <v/>
      </c>
      <c r="P7626" s="168">
        <f t="shared" si="294"/>
        <v>0</v>
      </c>
    </row>
    <row r="7627" spans="6:16" ht="15.75">
      <c r="F7627" s="76" t="str">
        <f t="shared" si="295"/>
        <v/>
      </c>
      <c r="M7627" s="37"/>
      <c r="O7627" s="99" t="str">
        <f t="shared" si="296"/>
        <v/>
      </c>
      <c r="P7627" s="168">
        <f t="shared" si="294"/>
        <v>0</v>
      </c>
    </row>
    <row r="7628" spans="6:16" ht="15.75">
      <c r="F7628" s="76" t="str">
        <f t="shared" si="295"/>
        <v/>
      </c>
      <c r="M7628" s="37"/>
      <c r="O7628" s="99" t="str">
        <f t="shared" si="296"/>
        <v/>
      </c>
      <c r="P7628" s="168">
        <f t="shared" si="294"/>
        <v>0</v>
      </c>
    </row>
    <row r="7629" spans="6:16" ht="15.75">
      <c r="F7629" s="76" t="str">
        <f t="shared" si="295"/>
        <v/>
      </c>
      <c r="M7629" s="37"/>
      <c r="O7629" s="99" t="str">
        <f t="shared" si="296"/>
        <v/>
      </c>
      <c r="P7629" s="168">
        <f t="shared" si="294"/>
        <v>0</v>
      </c>
    </row>
    <row r="7630" spans="6:16" ht="15.75">
      <c r="F7630" s="76" t="str">
        <f t="shared" si="295"/>
        <v/>
      </c>
      <c r="M7630" s="37"/>
      <c r="O7630" s="99" t="str">
        <f t="shared" si="296"/>
        <v/>
      </c>
      <c r="P7630" s="168">
        <f t="shared" si="294"/>
        <v>0</v>
      </c>
    </row>
    <row r="7631" spans="6:16" ht="15.75">
      <c r="F7631" s="76" t="str">
        <f t="shared" si="295"/>
        <v/>
      </c>
      <c r="M7631" s="37"/>
      <c r="O7631" s="99" t="str">
        <f t="shared" si="296"/>
        <v/>
      </c>
      <c r="P7631" s="168">
        <f t="shared" si="294"/>
        <v>0</v>
      </c>
    </row>
    <row r="7632" spans="6:16" ht="15.75">
      <c r="F7632" s="76" t="str">
        <f t="shared" si="295"/>
        <v/>
      </c>
      <c r="M7632" s="37"/>
      <c r="O7632" s="99" t="str">
        <f t="shared" si="296"/>
        <v/>
      </c>
      <c r="P7632" s="168">
        <f t="shared" si="294"/>
        <v>0</v>
      </c>
    </row>
    <row r="7633" spans="6:16" ht="15.75">
      <c r="F7633" s="76" t="str">
        <f t="shared" si="295"/>
        <v/>
      </c>
      <c r="M7633" s="37"/>
      <c r="O7633" s="99" t="str">
        <f t="shared" si="296"/>
        <v/>
      </c>
      <c r="P7633" s="168">
        <f t="shared" si="294"/>
        <v>0</v>
      </c>
    </row>
    <row r="7634" spans="6:16" ht="15.75">
      <c r="F7634" s="76" t="str">
        <f t="shared" si="295"/>
        <v/>
      </c>
      <c r="M7634" s="37"/>
      <c r="O7634" s="99" t="str">
        <f t="shared" si="296"/>
        <v/>
      </c>
      <c r="P7634" s="168">
        <f t="shared" si="294"/>
        <v>0</v>
      </c>
    </row>
    <row r="7635" spans="6:16" ht="15.75">
      <c r="F7635" s="76" t="str">
        <f t="shared" si="295"/>
        <v/>
      </c>
      <c r="M7635" s="37"/>
      <c r="O7635" s="99" t="str">
        <f t="shared" si="296"/>
        <v/>
      </c>
      <c r="P7635" s="168">
        <f t="shared" si="294"/>
        <v>0</v>
      </c>
    </row>
    <row r="7636" spans="6:16" ht="15.75">
      <c r="F7636" s="76" t="str">
        <f t="shared" si="295"/>
        <v/>
      </c>
      <c r="M7636" s="37"/>
      <c r="O7636" s="99" t="str">
        <f t="shared" si="296"/>
        <v/>
      </c>
      <c r="P7636" s="168">
        <f t="shared" si="294"/>
        <v>0</v>
      </c>
    </row>
    <row r="7637" spans="6:16" ht="15.75">
      <c r="F7637" s="76" t="str">
        <f t="shared" si="295"/>
        <v/>
      </c>
      <c r="M7637" s="37"/>
      <c r="O7637" s="99" t="str">
        <f t="shared" si="296"/>
        <v/>
      </c>
      <c r="P7637" s="168">
        <f t="shared" si="294"/>
        <v>0</v>
      </c>
    </row>
    <row r="7638" spans="6:16" ht="15.75">
      <c r="F7638" s="76" t="str">
        <f t="shared" si="295"/>
        <v/>
      </c>
      <c r="M7638" s="37"/>
      <c r="O7638" s="99" t="str">
        <f t="shared" si="296"/>
        <v/>
      </c>
      <c r="P7638" s="168">
        <f t="shared" si="294"/>
        <v>0</v>
      </c>
    </row>
    <row r="7639" spans="6:16" ht="15.75">
      <c r="F7639" s="76" t="str">
        <f t="shared" si="295"/>
        <v/>
      </c>
      <c r="M7639" s="37"/>
      <c r="O7639" s="99" t="str">
        <f t="shared" si="296"/>
        <v/>
      </c>
      <c r="P7639" s="168">
        <f t="shared" si="294"/>
        <v>0</v>
      </c>
    </row>
    <row r="7640" spans="6:16" ht="15.75">
      <c r="F7640" s="76" t="str">
        <f t="shared" si="295"/>
        <v/>
      </c>
      <c r="M7640" s="37"/>
      <c r="O7640" s="99" t="str">
        <f t="shared" si="296"/>
        <v/>
      </c>
      <c r="P7640" s="168">
        <f t="shared" si="294"/>
        <v>0</v>
      </c>
    </row>
    <row r="7641" spans="6:16" ht="15.75">
      <c r="F7641" s="76" t="str">
        <f t="shared" si="295"/>
        <v/>
      </c>
      <c r="M7641" s="37"/>
      <c r="O7641" s="99" t="str">
        <f t="shared" si="296"/>
        <v/>
      </c>
      <c r="P7641" s="168">
        <f t="shared" si="294"/>
        <v>0</v>
      </c>
    </row>
    <row r="7642" spans="6:16" ht="15.75">
      <c r="F7642" s="76" t="str">
        <f t="shared" si="295"/>
        <v/>
      </c>
      <c r="M7642" s="37"/>
      <c r="O7642" s="99" t="str">
        <f t="shared" si="296"/>
        <v/>
      </c>
      <c r="P7642" s="168">
        <f t="shared" si="294"/>
        <v>0</v>
      </c>
    </row>
    <row r="7643" spans="6:16" ht="15.75">
      <c r="F7643" s="76" t="str">
        <f t="shared" si="295"/>
        <v/>
      </c>
      <c r="M7643" s="37"/>
      <c r="O7643" s="99" t="str">
        <f t="shared" si="296"/>
        <v/>
      </c>
      <c r="P7643" s="168">
        <f t="shared" si="294"/>
        <v>0</v>
      </c>
    </row>
    <row r="7644" spans="6:16" ht="15.75">
      <c r="F7644" s="76" t="str">
        <f t="shared" si="295"/>
        <v/>
      </c>
      <c r="M7644" s="37"/>
      <c r="O7644" s="99" t="str">
        <f t="shared" si="296"/>
        <v/>
      </c>
      <c r="P7644" s="168">
        <f t="shared" si="294"/>
        <v>0</v>
      </c>
    </row>
    <row r="7645" spans="6:16" ht="15.75">
      <c r="F7645" s="76" t="str">
        <f t="shared" si="295"/>
        <v/>
      </c>
      <c r="M7645" s="37"/>
      <c r="O7645" s="99" t="str">
        <f t="shared" si="296"/>
        <v/>
      </c>
      <c r="P7645" s="168">
        <f t="shared" si="294"/>
        <v>0</v>
      </c>
    </row>
    <row r="7646" spans="6:16" ht="15.75">
      <c r="F7646" s="76" t="str">
        <f t="shared" si="295"/>
        <v/>
      </c>
      <c r="M7646" s="37"/>
      <c r="O7646" s="99" t="str">
        <f t="shared" si="296"/>
        <v/>
      </c>
      <c r="P7646" s="168">
        <f t="shared" si="294"/>
        <v>0</v>
      </c>
    </row>
    <row r="7647" spans="6:16" ht="15.75">
      <c r="F7647" s="76" t="str">
        <f t="shared" si="295"/>
        <v/>
      </c>
      <c r="M7647" s="37"/>
      <c r="O7647" s="99" t="str">
        <f t="shared" si="296"/>
        <v/>
      </c>
      <c r="P7647" s="168">
        <f t="shared" si="294"/>
        <v>0</v>
      </c>
    </row>
    <row r="7648" spans="6:16" ht="15.75">
      <c r="F7648" s="76" t="str">
        <f t="shared" si="295"/>
        <v/>
      </c>
      <c r="M7648" s="37"/>
      <c r="O7648" s="99" t="str">
        <f t="shared" si="296"/>
        <v/>
      </c>
      <c r="P7648" s="168">
        <f t="shared" si="294"/>
        <v>0</v>
      </c>
    </row>
    <row r="7649" spans="6:16" ht="15.75">
      <c r="F7649" s="76" t="str">
        <f t="shared" si="295"/>
        <v/>
      </c>
      <c r="M7649" s="37"/>
      <c r="O7649" s="99" t="str">
        <f t="shared" si="296"/>
        <v/>
      </c>
      <c r="P7649" s="168">
        <f t="shared" si="294"/>
        <v>0</v>
      </c>
    </row>
    <row r="7650" spans="6:16" ht="15.75">
      <c r="F7650" s="76" t="str">
        <f t="shared" si="295"/>
        <v/>
      </c>
      <c r="M7650" s="37"/>
      <c r="O7650" s="99" t="str">
        <f t="shared" si="296"/>
        <v/>
      </c>
      <c r="P7650" s="168">
        <f t="shared" si="294"/>
        <v>0</v>
      </c>
    </row>
    <row r="7651" spans="6:16" ht="15.75">
      <c r="F7651" s="76" t="str">
        <f t="shared" si="295"/>
        <v/>
      </c>
      <c r="M7651" s="37"/>
      <c r="O7651" s="99" t="str">
        <f t="shared" si="296"/>
        <v/>
      </c>
      <c r="P7651" s="168">
        <f t="shared" si="294"/>
        <v>0</v>
      </c>
    </row>
    <row r="7652" spans="6:16" ht="15.75">
      <c r="F7652" s="76" t="str">
        <f t="shared" si="295"/>
        <v/>
      </c>
      <c r="M7652" s="37"/>
      <c r="O7652" s="99" t="str">
        <f t="shared" si="296"/>
        <v/>
      </c>
      <c r="P7652" s="168">
        <f t="shared" si="294"/>
        <v>0</v>
      </c>
    </row>
    <row r="7653" spans="6:16" ht="15.75">
      <c r="F7653" s="76" t="str">
        <f t="shared" si="295"/>
        <v/>
      </c>
      <c r="M7653" s="37"/>
      <c r="O7653" s="99" t="str">
        <f t="shared" si="296"/>
        <v/>
      </c>
      <c r="P7653" s="168">
        <f t="shared" si="294"/>
        <v>0</v>
      </c>
    </row>
    <row r="7654" spans="6:16" ht="15.75">
      <c r="F7654" s="76" t="str">
        <f t="shared" si="295"/>
        <v/>
      </c>
      <c r="M7654" s="37"/>
      <c r="O7654" s="99" t="str">
        <f t="shared" si="296"/>
        <v/>
      </c>
      <c r="P7654" s="168">
        <f t="shared" si="294"/>
        <v>0</v>
      </c>
    </row>
    <row r="7655" spans="6:16" ht="15.75">
      <c r="F7655" s="76" t="str">
        <f t="shared" si="295"/>
        <v/>
      </c>
      <c r="M7655" s="37"/>
      <c r="O7655" s="99" t="str">
        <f t="shared" si="296"/>
        <v/>
      </c>
      <c r="P7655" s="168">
        <f t="shared" si="294"/>
        <v>0</v>
      </c>
    </row>
    <row r="7656" spans="6:16" ht="15.75">
      <c r="F7656" s="76" t="str">
        <f t="shared" si="295"/>
        <v/>
      </c>
      <c r="M7656" s="37"/>
      <c r="O7656" s="99" t="str">
        <f t="shared" si="296"/>
        <v/>
      </c>
      <c r="P7656" s="168">
        <f t="shared" si="294"/>
        <v>0</v>
      </c>
    </row>
    <row r="7657" spans="6:16" ht="15.75">
      <c r="F7657" s="76" t="str">
        <f t="shared" si="295"/>
        <v/>
      </c>
      <c r="M7657" s="37"/>
      <c r="O7657" s="99" t="str">
        <f t="shared" si="296"/>
        <v/>
      </c>
      <c r="P7657" s="168">
        <f t="shared" si="294"/>
        <v>0</v>
      </c>
    </row>
    <row r="7658" spans="6:16" ht="15.75">
      <c r="F7658" s="76" t="str">
        <f t="shared" si="295"/>
        <v/>
      </c>
      <c r="M7658" s="37"/>
      <c r="O7658" s="99" t="str">
        <f t="shared" si="296"/>
        <v/>
      </c>
      <c r="P7658" s="168">
        <f t="shared" si="294"/>
        <v>0</v>
      </c>
    </row>
    <row r="7659" spans="6:16" ht="15.75">
      <c r="F7659" s="76" t="str">
        <f t="shared" si="295"/>
        <v/>
      </c>
      <c r="M7659" s="37"/>
      <c r="O7659" s="99" t="str">
        <f t="shared" si="296"/>
        <v/>
      </c>
      <c r="P7659" s="168">
        <f t="shared" si="294"/>
        <v>0</v>
      </c>
    </row>
    <row r="7660" spans="6:16" ht="15.75">
      <c r="F7660" s="76" t="str">
        <f t="shared" si="295"/>
        <v/>
      </c>
      <c r="M7660" s="37"/>
      <c r="O7660" s="99" t="str">
        <f t="shared" si="296"/>
        <v/>
      </c>
      <c r="P7660" s="168">
        <f t="shared" ref="P7660:P7723" si="297">IFERROR(T7660/S7660,0)</f>
        <v>0</v>
      </c>
    </row>
    <row r="7661" spans="6:16" ht="15.75">
      <c r="F7661" s="76" t="str">
        <f t="shared" si="295"/>
        <v/>
      </c>
      <c r="M7661" s="37"/>
      <c r="O7661" s="99" t="str">
        <f t="shared" si="296"/>
        <v/>
      </c>
      <c r="P7661" s="168">
        <f t="shared" si="297"/>
        <v>0</v>
      </c>
    </row>
    <row r="7662" spans="6:16" ht="15.75">
      <c r="F7662" s="76" t="str">
        <f t="shared" si="295"/>
        <v/>
      </c>
      <c r="M7662" s="37"/>
      <c r="O7662" s="99" t="str">
        <f t="shared" si="296"/>
        <v/>
      </c>
      <c r="P7662" s="168">
        <f t="shared" si="297"/>
        <v>0</v>
      </c>
    </row>
    <row r="7663" spans="6:16" ht="15.75">
      <c r="F7663" s="76" t="str">
        <f t="shared" si="295"/>
        <v/>
      </c>
      <c r="M7663" s="37"/>
      <c r="O7663" s="99" t="str">
        <f t="shared" si="296"/>
        <v/>
      </c>
      <c r="P7663" s="168">
        <f t="shared" si="297"/>
        <v>0</v>
      </c>
    </row>
    <row r="7664" spans="6:16" ht="15.75">
      <c r="F7664" s="76" t="str">
        <f t="shared" si="295"/>
        <v/>
      </c>
      <c r="M7664" s="37"/>
      <c r="O7664" s="99" t="str">
        <f t="shared" si="296"/>
        <v/>
      </c>
      <c r="P7664" s="168">
        <f t="shared" si="297"/>
        <v>0</v>
      </c>
    </row>
    <row r="7665" spans="6:16" ht="15.75">
      <c r="F7665" s="76" t="str">
        <f t="shared" si="295"/>
        <v/>
      </c>
      <c r="M7665" s="37"/>
      <c r="O7665" s="99" t="str">
        <f t="shared" si="296"/>
        <v/>
      </c>
      <c r="P7665" s="168">
        <f t="shared" si="297"/>
        <v>0</v>
      </c>
    </row>
    <row r="7666" spans="6:16" ht="15.75">
      <c r="F7666" s="76" t="str">
        <f t="shared" si="295"/>
        <v/>
      </c>
      <c r="M7666" s="37"/>
      <c r="O7666" s="99" t="str">
        <f t="shared" si="296"/>
        <v/>
      </c>
      <c r="P7666" s="168">
        <f t="shared" si="297"/>
        <v>0</v>
      </c>
    </row>
    <row r="7667" spans="6:16" ht="15.75">
      <c r="F7667" s="76" t="str">
        <f t="shared" si="295"/>
        <v/>
      </c>
      <c r="M7667" s="37"/>
      <c r="O7667" s="99" t="str">
        <f t="shared" si="296"/>
        <v/>
      </c>
      <c r="P7667" s="168">
        <f t="shared" si="297"/>
        <v>0</v>
      </c>
    </row>
    <row r="7668" spans="6:16" ht="15.75">
      <c r="F7668" s="76" t="str">
        <f t="shared" si="295"/>
        <v/>
      </c>
      <c r="M7668" s="37"/>
      <c r="O7668" s="99" t="str">
        <f t="shared" si="296"/>
        <v/>
      </c>
      <c r="P7668" s="168">
        <f t="shared" si="297"/>
        <v>0</v>
      </c>
    </row>
    <row r="7669" spans="6:16" ht="15.75">
      <c r="F7669" s="76" t="str">
        <f t="shared" si="295"/>
        <v/>
      </c>
      <c r="M7669" s="37"/>
      <c r="O7669" s="99" t="str">
        <f t="shared" si="296"/>
        <v/>
      </c>
      <c r="P7669" s="168">
        <f t="shared" si="297"/>
        <v>0</v>
      </c>
    </row>
    <row r="7670" spans="6:16" ht="15.75">
      <c r="F7670" s="76" t="str">
        <f t="shared" si="295"/>
        <v/>
      </c>
      <c r="M7670" s="37"/>
      <c r="O7670" s="99" t="str">
        <f t="shared" si="296"/>
        <v/>
      </c>
      <c r="P7670" s="168">
        <f t="shared" si="297"/>
        <v>0</v>
      </c>
    </row>
    <row r="7671" spans="6:16" ht="15.75">
      <c r="F7671" s="76" t="str">
        <f t="shared" si="295"/>
        <v/>
      </c>
      <c r="M7671" s="37"/>
      <c r="O7671" s="99" t="str">
        <f t="shared" si="296"/>
        <v/>
      </c>
      <c r="P7671" s="168">
        <f t="shared" si="297"/>
        <v>0</v>
      </c>
    </row>
    <row r="7672" spans="6:16" ht="15.75">
      <c r="F7672" s="76" t="str">
        <f t="shared" si="295"/>
        <v/>
      </c>
      <c r="M7672" s="37"/>
      <c r="O7672" s="99" t="str">
        <f t="shared" si="296"/>
        <v/>
      </c>
      <c r="P7672" s="168">
        <f t="shared" si="297"/>
        <v>0</v>
      </c>
    </row>
    <row r="7673" spans="6:16" ht="15.75">
      <c r="F7673" s="76" t="str">
        <f t="shared" si="295"/>
        <v/>
      </c>
      <c r="M7673" s="37"/>
      <c r="O7673" s="99" t="str">
        <f t="shared" si="296"/>
        <v/>
      </c>
      <c r="P7673" s="168">
        <f t="shared" si="297"/>
        <v>0</v>
      </c>
    </row>
    <row r="7674" spans="6:16" ht="15.75">
      <c r="F7674" s="76" t="str">
        <f t="shared" si="295"/>
        <v/>
      </c>
      <c r="M7674" s="37"/>
      <c r="O7674" s="99" t="str">
        <f t="shared" si="296"/>
        <v/>
      </c>
      <c r="P7674" s="168">
        <f t="shared" si="297"/>
        <v>0</v>
      </c>
    </row>
    <row r="7675" spans="6:16" ht="15.75">
      <c r="F7675" s="76" t="str">
        <f t="shared" si="295"/>
        <v/>
      </c>
      <c r="M7675" s="37"/>
      <c r="O7675" s="99" t="str">
        <f t="shared" si="296"/>
        <v/>
      </c>
      <c r="P7675" s="168">
        <f t="shared" si="297"/>
        <v>0</v>
      </c>
    </row>
    <row r="7676" spans="6:16" ht="15.75">
      <c r="F7676" s="76" t="str">
        <f t="shared" si="295"/>
        <v/>
      </c>
      <c r="M7676" s="37"/>
      <c r="O7676" s="99" t="str">
        <f t="shared" si="296"/>
        <v/>
      </c>
      <c r="P7676" s="168">
        <f t="shared" si="297"/>
        <v>0</v>
      </c>
    </row>
    <row r="7677" spans="6:16" ht="15.75">
      <c r="F7677" s="76" t="str">
        <f t="shared" si="295"/>
        <v/>
      </c>
      <c r="M7677" s="37"/>
      <c r="O7677" s="99" t="str">
        <f t="shared" si="296"/>
        <v/>
      </c>
      <c r="P7677" s="168">
        <f t="shared" si="297"/>
        <v>0</v>
      </c>
    </row>
    <row r="7678" spans="6:16" ht="15.75">
      <c r="F7678" s="76" t="str">
        <f t="shared" si="295"/>
        <v/>
      </c>
      <c r="M7678" s="37"/>
      <c r="O7678" s="99" t="str">
        <f t="shared" si="296"/>
        <v/>
      </c>
      <c r="P7678" s="168">
        <f t="shared" si="297"/>
        <v>0</v>
      </c>
    </row>
    <row r="7679" spans="6:16" ht="15.75">
      <c r="F7679" s="76" t="str">
        <f t="shared" si="295"/>
        <v/>
      </c>
      <c r="M7679" s="37"/>
      <c r="O7679" s="99" t="str">
        <f t="shared" si="296"/>
        <v/>
      </c>
      <c r="P7679" s="168">
        <f t="shared" si="297"/>
        <v>0</v>
      </c>
    </row>
    <row r="7680" spans="6:16" ht="15.75">
      <c r="F7680" s="76" t="str">
        <f t="shared" si="295"/>
        <v/>
      </c>
      <c r="M7680" s="37"/>
      <c r="O7680" s="99" t="str">
        <f t="shared" si="296"/>
        <v/>
      </c>
      <c r="P7680" s="168">
        <f t="shared" si="297"/>
        <v>0</v>
      </c>
    </row>
    <row r="7681" spans="6:16" ht="15.75">
      <c r="F7681" s="76" t="str">
        <f t="shared" si="295"/>
        <v/>
      </c>
      <c r="M7681" s="37"/>
      <c r="O7681" s="99" t="str">
        <f t="shared" si="296"/>
        <v/>
      </c>
      <c r="P7681" s="168">
        <f t="shared" si="297"/>
        <v>0</v>
      </c>
    </row>
    <row r="7682" spans="6:16" ht="15.75">
      <c r="F7682" s="76" t="str">
        <f t="shared" si="295"/>
        <v/>
      </c>
      <c r="M7682" s="37"/>
      <c r="O7682" s="99" t="str">
        <f t="shared" si="296"/>
        <v/>
      </c>
      <c r="P7682" s="168">
        <f t="shared" si="297"/>
        <v>0</v>
      </c>
    </row>
    <row r="7683" spans="6:16" ht="15.75">
      <c r="F7683" s="76" t="str">
        <f t="shared" si="295"/>
        <v/>
      </c>
      <c r="M7683" s="37"/>
      <c r="O7683" s="99" t="str">
        <f t="shared" si="296"/>
        <v/>
      </c>
      <c r="P7683" s="168">
        <f t="shared" si="297"/>
        <v>0</v>
      </c>
    </row>
    <row r="7684" spans="6:16" ht="15.75">
      <c r="F7684" s="76" t="str">
        <f t="shared" si="295"/>
        <v/>
      </c>
      <c r="M7684" s="37"/>
      <c r="O7684" s="99" t="str">
        <f t="shared" si="296"/>
        <v/>
      </c>
      <c r="P7684" s="168">
        <f t="shared" si="297"/>
        <v>0</v>
      </c>
    </row>
    <row r="7685" spans="6:16" ht="15.75">
      <c r="F7685" s="76" t="str">
        <f t="shared" si="295"/>
        <v/>
      </c>
      <c r="M7685" s="37"/>
      <c r="O7685" s="99" t="str">
        <f t="shared" si="296"/>
        <v/>
      </c>
      <c r="P7685" s="168">
        <f t="shared" si="297"/>
        <v>0</v>
      </c>
    </row>
    <row r="7686" spans="6:16" ht="15.75">
      <c r="F7686" s="76" t="str">
        <f t="shared" si="295"/>
        <v/>
      </c>
      <c r="M7686" s="37"/>
      <c r="O7686" s="99" t="str">
        <f t="shared" si="296"/>
        <v/>
      </c>
      <c r="P7686" s="168">
        <f t="shared" si="297"/>
        <v>0</v>
      </c>
    </row>
    <row r="7687" spans="6:16" ht="15.75">
      <c r="F7687" s="76" t="str">
        <f t="shared" si="295"/>
        <v/>
      </c>
      <c r="M7687" s="37"/>
      <c r="O7687" s="99" t="str">
        <f t="shared" si="296"/>
        <v/>
      </c>
      <c r="P7687" s="168">
        <f t="shared" si="297"/>
        <v>0</v>
      </c>
    </row>
    <row r="7688" spans="6:16" ht="15.75">
      <c r="F7688" s="76" t="str">
        <f t="shared" ref="F7688:F7751" si="298">B7688&amp;C7688&amp;D7688&amp;E7688</f>
        <v/>
      </c>
      <c r="M7688" s="37"/>
      <c r="O7688" s="99" t="str">
        <f t="shared" si="296"/>
        <v/>
      </c>
      <c r="P7688" s="168">
        <f t="shared" si="297"/>
        <v>0</v>
      </c>
    </row>
    <row r="7689" spans="6:16" ht="15.75">
      <c r="F7689" s="76" t="str">
        <f t="shared" si="298"/>
        <v/>
      </c>
      <c r="M7689" s="37"/>
      <c r="O7689" s="99" t="str">
        <f t="shared" si="296"/>
        <v/>
      </c>
      <c r="P7689" s="168">
        <f t="shared" si="297"/>
        <v>0</v>
      </c>
    </row>
    <row r="7690" spans="6:16" ht="15.75">
      <c r="F7690" s="76" t="str">
        <f t="shared" si="298"/>
        <v/>
      </c>
      <c r="M7690" s="37"/>
      <c r="O7690" s="99" t="str">
        <f t="shared" ref="O7690:O7753" si="299">+F7690&amp;M7690&amp;N7690</f>
        <v/>
      </c>
      <c r="P7690" s="168">
        <f t="shared" si="297"/>
        <v>0</v>
      </c>
    </row>
    <row r="7691" spans="6:16" ht="15.75">
      <c r="F7691" s="76" t="str">
        <f t="shared" si="298"/>
        <v/>
      </c>
      <c r="M7691" s="37"/>
      <c r="O7691" s="99" t="str">
        <f t="shared" si="299"/>
        <v/>
      </c>
      <c r="P7691" s="168">
        <f t="shared" si="297"/>
        <v>0</v>
      </c>
    </row>
    <row r="7692" spans="6:16" ht="15.75">
      <c r="F7692" s="76" t="str">
        <f t="shared" si="298"/>
        <v/>
      </c>
      <c r="M7692" s="37"/>
      <c r="O7692" s="99" t="str">
        <f t="shared" si="299"/>
        <v/>
      </c>
      <c r="P7692" s="168">
        <f t="shared" si="297"/>
        <v>0</v>
      </c>
    </row>
    <row r="7693" spans="6:16" ht="15.75">
      <c r="F7693" s="76" t="str">
        <f t="shared" si="298"/>
        <v/>
      </c>
      <c r="M7693" s="37"/>
      <c r="O7693" s="99" t="str">
        <f t="shared" si="299"/>
        <v/>
      </c>
      <c r="P7693" s="168">
        <f t="shared" si="297"/>
        <v>0</v>
      </c>
    </row>
    <row r="7694" spans="6:16" ht="15.75">
      <c r="F7694" s="76" t="str">
        <f t="shared" si="298"/>
        <v/>
      </c>
      <c r="M7694" s="37"/>
      <c r="O7694" s="99" t="str">
        <f t="shared" si="299"/>
        <v/>
      </c>
      <c r="P7694" s="168">
        <f t="shared" si="297"/>
        <v>0</v>
      </c>
    </row>
    <row r="7695" spans="6:16" ht="15.75">
      <c r="F7695" s="76" t="str">
        <f t="shared" si="298"/>
        <v/>
      </c>
      <c r="M7695" s="37"/>
      <c r="O7695" s="99" t="str">
        <f t="shared" si="299"/>
        <v/>
      </c>
      <c r="P7695" s="168">
        <f t="shared" si="297"/>
        <v>0</v>
      </c>
    </row>
    <row r="7696" spans="6:16" ht="15.75">
      <c r="F7696" s="76" t="str">
        <f t="shared" si="298"/>
        <v/>
      </c>
      <c r="M7696" s="37"/>
      <c r="O7696" s="99" t="str">
        <f t="shared" si="299"/>
        <v/>
      </c>
      <c r="P7696" s="168">
        <f t="shared" si="297"/>
        <v>0</v>
      </c>
    </row>
    <row r="7697" spans="6:16" ht="15.75">
      <c r="F7697" s="76" t="str">
        <f t="shared" si="298"/>
        <v/>
      </c>
      <c r="M7697" s="37"/>
      <c r="O7697" s="99" t="str">
        <f t="shared" si="299"/>
        <v/>
      </c>
      <c r="P7697" s="168">
        <f t="shared" si="297"/>
        <v>0</v>
      </c>
    </row>
    <row r="7698" spans="6:16" ht="15.75">
      <c r="F7698" s="76" t="str">
        <f t="shared" si="298"/>
        <v/>
      </c>
      <c r="M7698" s="37"/>
      <c r="O7698" s="99" t="str">
        <f t="shared" si="299"/>
        <v/>
      </c>
      <c r="P7698" s="168">
        <f t="shared" si="297"/>
        <v>0</v>
      </c>
    </row>
    <row r="7699" spans="6:16" ht="15.75">
      <c r="F7699" s="76" t="str">
        <f t="shared" si="298"/>
        <v/>
      </c>
      <c r="M7699" s="37"/>
      <c r="O7699" s="99" t="str">
        <f t="shared" si="299"/>
        <v/>
      </c>
      <c r="P7699" s="168">
        <f t="shared" si="297"/>
        <v>0</v>
      </c>
    </row>
    <row r="7700" spans="6:16" ht="15.75">
      <c r="F7700" s="76" t="str">
        <f t="shared" si="298"/>
        <v/>
      </c>
      <c r="M7700" s="37"/>
      <c r="O7700" s="99" t="str">
        <f t="shared" si="299"/>
        <v/>
      </c>
      <c r="P7700" s="168">
        <f t="shared" si="297"/>
        <v>0</v>
      </c>
    </row>
    <row r="7701" spans="6:16" ht="15.75">
      <c r="F7701" s="76" t="str">
        <f t="shared" si="298"/>
        <v/>
      </c>
      <c r="M7701" s="37"/>
      <c r="O7701" s="99" t="str">
        <f t="shared" si="299"/>
        <v/>
      </c>
      <c r="P7701" s="168">
        <f t="shared" si="297"/>
        <v>0</v>
      </c>
    </row>
    <row r="7702" spans="6:16" ht="15.75">
      <c r="F7702" s="76" t="str">
        <f t="shared" si="298"/>
        <v/>
      </c>
      <c r="M7702" s="37"/>
      <c r="O7702" s="99" t="str">
        <f t="shared" si="299"/>
        <v/>
      </c>
      <c r="P7702" s="168">
        <f t="shared" si="297"/>
        <v>0</v>
      </c>
    </row>
    <row r="7703" spans="6:16" ht="15.75">
      <c r="F7703" s="76" t="str">
        <f t="shared" si="298"/>
        <v/>
      </c>
      <c r="M7703" s="37"/>
      <c r="O7703" s="99" t="str">
        <f t="shared" si="299"/>
        <v/>
      </c>
      <c r="P7703" s="168">
        <f t="shared" si="297"/>
        <v>0</v>
      </c>
    </row>
    <row r="7704" spans="6:16" ht="15.75">
      <c r="F7704" s="76" t="str">
        <f t="shared" si="298"/>
        <v/>
      </c>
      <c r="M7704" s="37"/>
      <c r="O7704" s="99" t="str">
        <f t="shared" si="299"/>
        <v/>
      </c>
      <c r="P7704" s="168">
        <f t="shared" si="297"/>
        <v>0</v>
      </c>
    </row>
    <row r="7705" spans="6:16" ht="15.75">
      <c r="F7705" s="76" t="str">
        <f t="shared" si="298"/>
        <v/>
      </c>
      <c r="M7705" s="37"/>
      <c r="O7705" s="99" t="str">
        <f t="shared" si="299"/>
        <v/>
      </c>
      <c r="P7705" s="168">
        <f t="shared" si="297"/>
        <v>0</v>
      </c>
    </row>
    <row r="7706" spans="6:16" ht="15.75">
      <c r="F7706" s="76" t="str">
        <f t="shared" si="298"/>
        <v/>
      </c>
      <c r="M7706" s="37"/>
      <c r="O7706" s="99" t="str">
        <f t="shared" si="299"/>
        <v/>
      </c>
      <c r="P7706" s="168">
        <f t="shared" si="297"/>
        <v>0</v>
      </c>
    </row>
    <row r="7707" spans="6:16" ht="15.75">
      <c r="F7707" s="76" t="str">
        <f t="shared" si="298"/>
        <v/>
      </c>
      <c r="M7707" s="37"/>
      <c r="O7707" s="99" t="str">
        <f t="shared" si="299"/>
        <v/>
      </c>
      <c r="P7707" s="168">
        <f t="shared" si="297"/>
        <v>0</v>
      </c>
    </row>
    <row r="7708" spans="6:16" ht="15.75">
      <c r="F7708" s="76" t="str">
        <f t="shared" si="298"/>
        <v/>
      </c>
      <c r="M7708" s="37"/>
      <c r="O7708" s="99" t="str">
        <f t="shared" si="299"/>
        <v/>
      </c>
      <c r="P7708" s="168">
        <f t="shared" si="297"/>
        <v>0</v>
      </c>
    </row>
    <row r="7709" spans="6:16" ht="15.75">
      <c r="F7709" s="76" t="str">
        <f t="shared" si="298"/>
        <v/>
      </c>
      <c r="M7709" s="37"/>
      <c r="O7709" s="99" t="str">
        <f t="shared" si="299"/>
        <v/>
      </c>
      <c r="P7709" s="168">
        <f t="shared" si="297"/>
        <v>0</v>
      </c>
    </row>
    <row r="7710" spans="6:16" ht="15.75">
      <c r="F7710" s="76" t="str">
        <f t="shared" si="298"/>
        <v/>
      </c>
      <c r="M7710" s="37"/>
      <c r="O7710" s="99" t="str">
        <f t="shared" si="299"/>
        <v/>
      </c>
      <c r="P7710" s="168">
        <f t="shared" si="297"/>
        <v>0</v>
      </c>
    </row>
    <row r="7711" spans="6:16" ht="15.75">
      <c r="F7711" s="76" t="str">
        <f t="shared" si="298"/>
        <v/>
      </c>
      <c r="M7711" s="37"/>
      <c r="O7711" s="99" t="str">
        <f t="shared" si="299"/>
        <v/>
      </c>
      <c r="P7711" s="168">
        <f t="shared" si="297"/>
        <v>0</v>
      </c>
    </row>
    <row r="7712" spans="6:16" ht="15.75">
      <c r="F7712" s="76" t="str">
        <f t="shared" si="298"/>
        <v/>
      </c>
      <c r="M7712" s="37"/>
      <c r="O7712" s="99" t="str">
        <f t="shared" si="299"/>
        <v/>
      </c>
      <c r="P7712" s="168">
        <f t="shared" si="297"/>
        <v>0</v>
      </c>
    </row>
    <row r="7713" spans="6:16" ht="15.75">
      <c r="F7713" s="76" t="str">
        <f t="shared" si="298"/>
        <v/>
      </c>
      <c r="M7713" s="37"/>
      <c r="O7713" s="99" t="str">
        <f t="shared" si="299"/>
        <v/>
      </c>
      <c r="P7713" s="168">
        <f t="shared" si="297"/>
        <v>0</v>
      </c>
    </row>
    <row r="7714" spans="6:16" ht="15.75">
      <c r="F7714" s="76" t="str">
        <f t="shared" si="298"/>
        <v/>
      </c>
      <c r="M7714" s="37"/>
      <c r="O7714" s="99" t="str">
        <f t="shared" si="299"/>
        <v/>
      </c>
      <c r="P7714" s="168">
        <f t="shared" si="297"/>
        <v>0</v>
      </c>
    </row>
    <row r="7715" spans="6:16" ht="15.75">
      <c r="F7715" s="76" t="str">
        <f t="shared" si="298"/>
        <v/>
      </c>
      <c r="M7715" s="37"/>
      <c r="O7715" s="99" t="str">
        <f t="shared" si="299"/>
        <v/>
      </c>
      <c r="P7715" s="168">
        <f t="shared" si="297"/>
        <v>0</v>
      </c>
    </row>
    <row r="7716" spans="6:16" ht="15.75">
      <c r="F7716" s="76" t="str">
        <f t="shared" si="298"/>
        <v/>
      </c>
      <c r="M7716" s="37"/>
      <c r="O7716" s="99" t="str">
        <f t="shared" si="299"/>
        <v/>
      </c>
      <c r="P7716" s="168">
        <f t="shared" si="297"/>
        <v>0</v>
      </c>
    </row>
    <row r="7717" spans="6:16" ht="15.75">
      <c r="F7717" s="76" t="str">
        <f t="shared" si="298"/>
        <v/>
      </c>
      <c r="M7717" s="37"/>
      <c r="O7717" s="99" t="str">
        <f t="shared" si="299"/>
        <v/>
      </c>
      <c r="P7717" s="168">
        <f t="shared" si="297"/>
        <v>0</v>
      </c>
    </row>
    <row r="7718" spans="6:16" ht="15.75">
      <c r="F7718" s="76" t="str">
        <f t="shared" si="298"/>
        <v/>
      </c>
      <c r="M7718" s="37"/>
      <c r="O7718" s="99" t="str">
        <f t="shared" si="299"/>
        <v/>
      </c>
      <c r="P7718" s="168">
        <f t="shared" si="297"/>
        <v>0</v>
      </c>
    </row>
    <row r="7719" spans="6:16" ht="15.75">
      <c r="F7719" s="76" t="str">
        <f t="shared" si="298"/>
        <v/>
      </c>
      <c r="M7719" s="37"/>
      <c r="O7719" s="99" t="str">
        <f t="shared" si="299"/>
        <v/>
      </c>
      <c r="P7719" s="168">
        <f t="shared" si="297"/>
        <v>0</v>
      </c>
    </row>
    <row r="7720" spans="6:16" ht="15.75">
      <c r="F7720" s="76" t="str">
        <f t="shared" si="298"/>
        <v/>
      </c>
      <c r="M7720" s="37"/>
      <c r="O7720" s="99" t="str">
        <f t="shared" si="299"/>
        <v/>
      </c>
      <c r="P7720" s="168">
        <f t="shared" si="297"/>
        <v>0</v>
      </c>
    </row>
    <row r="7721" spans="6:16" ht="15.75">
      <c r="F7721" s="76" t="str">
        <f t="shared" si="298"/>
        <v/>
      </c>
      <c r="M7721" s="37"/>
      <c r="O7721" s="99" t="str">
        <f t="shared" si="299"/>
        <v/>
      </c>
      <c r="P7721" s="168">
        <f t="shared" si="297"/>
        <v>0</v>
      </c>
    </row>
    <row r="7722" spans="6:16" ht="15.75">
      <c r="F7722" s="76" t="str">
        <f t="shared" si="298"/>
        <v/>
      </c>
      <c r="M7722" s="37"/>
      <c r="O7722" s="99" t="str">
        <f t="shared" si="299"/>
        <v/>
      </c>
      <c r="P7722" s="168">
        <f t="shared" si="297"/>
        <v>0</v>
      </c>
    </row>
    <row r="7723" spans="6:16" ht="15.75">
      <c r="F7723" s="76" t="str">
        <f t="shared" si="298"/>
        <v/>
      </c>
      <c r="M7723" s="37"/>
      <c r="O7723" s="99" t="str">
        <f t="shared" si="299"/>
        <v/>
      </c>
      <c r="P7723" s="168">
        <f t="shared" si="297"/>
        <v>0</v>
      </c>
    </row>
    <row r="7724" spans="6:16" ht="15.75">
      <c r="F7724" s="76" t="str">
        <f t="shared" si="298"/>
        <v/>
      </c>
      <c r="M7724" s="37"/>
      <c r="O7724" s="99" t="str">
        <f t="shared" si="299"/>
        <v/>
      </c>
      <c r="P7724" s="168">
        <f t="shared" ref="P7724:P7787" si="300">IFERROR(T7724/S7724,0)</f>
        <v>0</v>
      </c>
    </row>
    <row r="7725" spans="6:16" ht="15.75">
      <c r="F7725" s="76" t="str">
        <f t="shared" si="298"/>
        <v/>
      </c>
      <c r="M7725" s="37"/>
      <c r="O7725" s="99" t="str">
        <f t="shared" si="299"/>
        <v/>
      </c>
      <c r="P7725" s="168">
        <f t="shared" si="300"/>
        <v>0</v>
      </c>
    </row>
    <row r="7726" spans="6:16" ht="15.75">
      <c r="F7726" s="76" t="str">
        <f t="shared" si="298"/>
        <v/>
      </c>
      <c r="M7726" s="37"/>
      <c r="O7726" s="99" t="str">
        <f t="shared" si="299"/>
        <v/>
      </c>
      <c r="P7726" s="168">
        <f t="shared" si="300"/>
        <v>0</v>
      </c>
    </row>
    <row r="7727" spans="6:16" ht="15.75">
      <c r="F7727" s="76" t="str">
        <f t="shared" si="298"/>
        <v/>
      </c>
      <c r="M7727" s="37"/>
      <c r="O7727" s="99" t="str">
        <f t="shared" si="299"/>
        <v/>
      </c>
      <c r="P7727" s="168">
        <f t="shared" si="300"/>
        <v>0</v>
      </c>
    </row>
    <row r="7728" spans="6:16" ht="15.75">
      <c r="F7728" s="76" t="str">
        <f t="shared" si="298"/>
        <v/>
      </c>
      <c r="M7728" s="37"/>
      <c r="O7728" s="99" t="str">
        <f t="shared" si="299"/>
        <v/>
      </c>
      <c r="P7728" s="168">
        <f t="shared" si="300"/>
        <v>0</v>
      </c>
    </row>
    <row r="7729" spans="6:16" ht="15.75">
      <c r="F7729" s="76" t="str">
        <f t="shared" si="298"/>
        <v/>
      </c>
      <c r="M7729" s="37"/>
      <c r="O7729" s="99" t="str">
        <f t="shared" si="299"/>
        <v/>
      </c>
      <c r="P7729" s="168">
        <f t="shared" si="300"/>
        <v>0</v>
      </c>
    </row>
    <row r="7730" spans="6:16" ht="15.75">
      <c r="F7730" s="76" t="str">
        <f t="shared" si="298"/>
        <v/>
      </c>
      <c r="M7730" s="37"/>
      <c r="O7730" s="99" t="str">
        <f t="shared" si="299"/>
        <v/>
      </c>
      <c r="P7730" s="168">
        <f t="shared" si="300"/>
        <v>0</v>
      </c>
    </row>
    <row r="7731" spans="6:16" ht="15.75">
      <c r="F7731" s="76" t="str">
        <f t="shared" si="298"/>
        <v/>
      </c>
      <c r="M7731" s="37"/>
      <c r="O7731" s="99" t="str">
        <f t="shared" si="299"/>
        <v/>
      </c>
      <c r="P7731" s="168">
        <f t="shared" si="300"/>
        <v>0</v>
      </c>
    </row>
    <row r="7732" spans="6:16" ht="15.75">
      <c r="F7732" s="76" t="str">
        <f t="shared" si="298"/>
        <v/>
      </c>
      <c r="M7732" s="37"/>
      <c r="O7732" s="99" t="str">
        <f t="shared" si="299"/>
        <v/>
      </c>
      <c r="P7732" s="168">
        <f t="shared" si="300"/>
        <v>0</v>
      </c>
    </row>
    <row r="7733" spans="6:16" ht="15.75">
      <c r="F7733" s="76" t="str">
        <f t="shared" si="298"/>
        <v/>
      </c>
      <c r="M7733" s="37"/>
      <c r="O7733" s="99" t="str">
        <f t="shared" si="299"/>
        <v/>
      </c>
      <c r="P7733" s="168">
        <f t="shared" si="300"/>
        <v>0</v>
      </c>
    </row>
    <row r="7734" spans="6:16" ht="15.75">
      <c r="F7734" s="76" t="str">
        <f t="shared" si="298"/>
        <v/>
      </c>
      <c r="M7734" s="37"/>
      <c r="O7734" s="99" t="str">
        <f t="shared" si="299"/>
        <v/>
      </c>
      <c r="P7734" s="168">
        <f t="shared" si="300"/>
        <v>0</v>
      </c>
    </row>
    <row r="7735" spans="6:16" ht="15.75">
      <c r="F7735" s="76" t="str">
        <f t="shared" si="298"/>
        <v/>
      </c>
      <c r="M7735" s="37"/>
      <c r="O7735" s="99" t="str">
        <f t="shared" si="299"/>
        <v/>
      </c>
      <c r="P7735" s="168">
        <f t="shared" si="300"/>
        <v>0</v>
      </c>
    </row>
    <row r="7736" spans="6:16" ht="15.75">
      <c r="F7736" s="76" t="str">
        <f t="shared" si="298"/>
        <v/>
      </c>
      <c r="M7736" s="37"/>
      <c r="O7736" s="99" t="str">
        <f t="shared" si="299"/>
        <v/>
      </c>
      <c r="P7736" s="168">
        <f t="shared" si="300"/>
        <v>0</v>
      </c>
    </row>
    <row r="7737" spans="6:16" ht="15.75">
      <c r="F7737" s="76" t="str">
        <f t="shared" si="298"/>
        <v/>
      </c>
      <c r="M7737" s="37"/>
      <c r="O7737" s="99" t="str">
        <f t="shared" si="299"/>
        <v/>
      </c>
      <c r="P7737" s="168">
        <f t="shared" si="300"/>
        <v>0</v>
      </c>
    </row>
    <row r="7738" spans="6:16" ht="15.75">
      <c r="F7738" s="76" t="str">
        <f t="shared" si="298"/>
        <v/>
      </c>
      <c r="M7738" s="37"/>
      <c r="O7738" s="99" t="str">
        <f t="shared" si="299"/>
        <v/>
      </c>
      <c r="P7738" s="168">
        <f t="shared" si="300"/>
        <v>0</v>
      </c>
    </row>
    <row r="7739" spans="6:16" ht="15.75">
      <c r="F7739" s="76" t="str">
        <f t="shared" si="298"/>
        <v/>
      </c>
      <c r="M7739" s="37"/>
      <c r="O7739" s="99" t="str">
        <f t="shared" si="299"/>
        <v/>
      </c>
      <c r="P7739" s="168">
        <f t="shared" si="300"/>
        <v>0</v>
      </c>
    </row>
    <row r="7740" spans="6:16" ht="15.75">
      <c r="F7740" s="76" t="str">
        <f t="shared" si="298"/>
        <v/>
      </c>
      <c r="M7740" s="37"/>
      <c r="O7740" s="99" t="str">
        <f t="shared" si="299"/>
        <v/>
      </c>
      <c r="P7740" s="168">
        <f t="shared" si="300"/>
        <v>0</v>
      </c>
    </row>
    <row r="7741" spans="6:16" ht="15.75">
      <c r="F7741" s="76" t="str">
        <f t="shared" si="298"/>
        <v/>
      </c>
      <c r="M7741" s="37"/>
      <c r="O7741" s="99" t="str">
        <f t="shared" si="299"/>
        <v/>
      </c>
      <c r="P7741" s="168">
        <f t="shared" si="300"/>
        <v>0</v>
      </c>
    </row>
    <row r="7742" spans="6:16" ht="15.75">
      <c r="F7742" s="76" t="str">
        <f t="shared" si="298"/>
        <v/>
      </c>
      <c r="M7742" s="37"/>
      <c r="O7742" s="99" t="str">
        <f t="shared" si="299"/>
        <v/>
      </c>
      <c r="P7742" s="168">
        <f t="shared" si="300"/>
        <v>0</v>
      </c>
    </row>
    <row r="7743" spans="6:16" ht="15.75">
      <c r="F7743" s="76" t="str">
        <f t="shared" si="298"/>
        <v/>
      </c>
      <c r="M7743" s="37"/>
      <c r="O7743" s="99" t="str">
        <f t="shared" si="299"/>
        <v/>
      </c>
      <c r="P7743" s="168">
        <f t="shared" si="300"/>
        <v>0</v>
      </c>
    </row>
    <row r="7744" spans="6:16" ht="15.75">
      <c r="F7744" s="76" t="str">
        <f t="shared" si="298"/>
        <v/>
      </c>
      <c r="M7744" s="37"/>
      <c r="O7744" s="99" t="str">
        <f t="shared" si="299"/>
        <v/>
      </c>
      <c r="P7744" s="168">
        <f t="shared" si="300"/>
        <v>0</v>
      </c>
    </row>
    <row r="7745" spans="6:16" ht="15.75">
      <c r="F7745" s="76" t="str">
        <f t="shared" si="298"/>
        <v/>
      </c>
      <c r="M7745" s="37"/>
      <c r="O7745" s="99" t="str">
        <f t="shared" si="299"/>
        <v/>
      </c>
      <c r="P7745" s="168">
        <f t="shared" si="300"/>
        <v>0</v>
      </c>
    </row>
    <row r="7746" spans="6:16" ht="15.75">
      <c r="F7746" s="76" t="str">
        <f t="shared" si="298"/>
        <v/>
      </c>
      <c r="M7746" s="37"/>
      <c r="O7746" s="99" t="str">
        <f t="shared" si="299"/>
        <v/>
      </c>
      <c r="P7746" s="168">
        <f t="shared" si="300"/>
        <v>0</v>
      </c>
    </row>
    <row r="7747" spans="6:16" ht="15.75">
      <c r="F7747" s="76" t="str">
        <f t="shared" si="298"/>
        <v/>
      </c>
      <c r="M7747" s="37"/>
      <c r="O7747" s="99" t="str">
        <f t="shared" si="299"/>
        <v/>
      </c>
      <c r="P7747" s="168">
        <f t="shared" si="300"/>
        <v>0</v>
      </c>
    </row>
    <row r="7748" spans="6:16" ht="15.75">
      <c r="F7748" s="76" t="str">
        <f t="shared" si="298"/>
        <v/>
      </c>
      <c r="M7748" s="37"/>
      <c r="O7748" s="99" t="str">
        <f t="shared" si="299"/>
        <v/>
      </c>
      <c r="P7748" s="168">
        <f t="shared" si="300"/>
        <v>0</v>
      </c>
    </row>
    <row r="7749" spans="6:16" ht="15.75">
      <c r="F7749" s="76" t="str">
        <f t="shared" si="298"/>
        <v/>
      </c>
      <c r="M7749" s="37"/>
      <c r="O7749" s="99" t="str">
        <f t="shared" si="299"/>
        <v/>
      </c>
      <c r="P7749" s="168">
        <f t="shared" si="300"/>
        <v>0</v>
      </c>
    </row>
    <row r="7750" spans="6:16" ht="15.75">
      <c r="F7750" s="76" t="str">
        <f t="shared" si="298"/>
        <v/>
      </c>
      <c r="M7750" s="37"/>
      <c r="O7750" s="99" t="str">
        <f t="shared" si="299"/>
        <v/>
      </c>
      <c r="P7750" s="168">
        <f t="shared" si="300"/>
        <v>0</v>
      </c>
    </row>
    <row r="7751" spans="6:16" ht="15.75">
      <c r="F7751" s="76" t="str">
        <f t="shared" si="298"/>
        <v/>
      </c>
      <c r="M7751" s="37"/>
      <c r="O7751" s="99" t="str">
        <f t="shared" si="299"/>
        <v/>
      </c>
      <c r="P7751" s="168">
        <f t="shared" si="300"/>
        <v>0</v>
      </c>
    </row>
    <row r="7752" spans="6:16" ht="15.75">
      <c r="F7752" s="76" t="str">
        <f t="shared" ref="F7752:F7815" si="301">B7752&amp;C7752&amp;D7752&amp;E7752</f>
        <v/>
      </c>
      <c r="M7752" s="37"/>
      <c r="O7752" s="99" t="str">
        <f t="shared" si="299"/>
        <v/>
      </c>
      <c r="P7752" s="168">
        <f t="shared" si="300"/>
        <v>0</v>
      </c>
    </row>
    <row r="7753" spans="6:16" ht="15.75">
      <c r="F7753" s="76" t="str">
        <f t="shared" si="301"/>
        <v/>
      </c>
      <c r="M7753" s="37"/>
      <c r="O7753" s="99" t="str">
        <f t="shared" si="299"/>
        <v/>
      </c>
      <c r="P7753" s="168">
        <f t="shared" si="300"/>
        <v>0</v>
      </c>
    </row>
    <row r="7754" spans="6:16" ht="15.75">
      <c r="F7754" s="76" t="str">
        <f t="shared" si="301"/>
        <v/>
      </c>
      <c r="M7754" s="37"/>
      <c r="O7754" s="99" t="str">
        <f t="shared" ref="O7754:O7817" si="302">+F7754&amp;M7754&amp;N7754</f>
        <v/>
      </c>
      <c r="P7754" s="168">
        <f t="shared" si="300"/>
        <v>0</v>
      </c>
    </row>
    <row r="7755" spans="6:16" ht="15.75">
      <c r="F7755" s="76" t="str">
        <f t="shared" si="301"/>
        <v/>
      </c>
      <c r="M7755" s="37"/>
      <c r="O7755" s="99" t="str">
        <f t="shared" si="302"/>
        <v/>
      </c>
      <c r="P7755" s="168">
        <f t="shared" si="300"/>
        <v>0</v>
      </c>
    </row>
    <row r="7756" spans="6:16" ht="15.75">
      <c r="F7756" s="76" t="str">
        <f t="shared" si="301"/>
        <v/>
      </c>
      <c r="M7756" s="37"/>
      <c r="O7756" s="99" t="str">
        <f t="shared" si="302"/>
        <v/>
      </c>
      <c r="P7756" s="168">
        <f t="shared" si="300"/>
        <v>0</v>
      </c>
    </row>
    <row r="7757" spans="6:16" ht="15.75">
      <c r="F7757" s="76" t="str">
        <f t="shared" si="301"/>
        <v/>
      </c>
      <c r="M7757" s="37"/>
      <c r="O7757" s="99" t="str">
        <f t="shared" si="302"/>
        <v/>
      </c>
      <c r="P7757" s="168">
        <f t="shared" si="300"/>
        <v>0</v>
      </c>
    </row>
    <row r="7758" spans="6:16" ht="15.75">
      <c r="F7758" s="76" t="str">
        <f t="shared" si="301"/>
        <v/>
      </c>
      <c r="M7758" s="37"/>
      <c r="O7758" s="99" t="str">
        <f t="shared" si="302"/>
        <v/>
      </c>
      <c r="P7758" s="168">
        <f t="shared" si="300"/>
        <v>0</v>
      </c>
    </row>
    <row r="7759" spans="6:16" ht="15.75">
      <c r="F7759" s="76" t="str">
        <f t="shared" si="301"/>
        <v/>
      </c>
      <c r="M7759" s="37"/>
      <c r="O7759" s="99" t="str">
        <f t="shared" si="302"/>
        <v/>
      </c>
      <c r="P7759" s="168">
        <f t="shared" si="300"/>
        <v>0</v>
      </c>
    </row>
    <row r="7760" spans="6:16" ht="15.75">
      <c r="F7760" s="76" t="str">
        <f t="shared" si="301"/>
        <v/>
      </c>
      <c r="M7760" s="37"/>
      <c r="O7760" s="99" t="str">
        <f t="shared" si="302"/>
        <v/>
      </c>
      <c r="P7760" s="168">
        <f t="shared" si="300"/>
        <v>0</v>
      </c>
    </row>
    <row r="7761" spans="6:16" ht="15.75">
      <c r="F7761" s="76" t="str">
        <f t="shared" si="301"/>
        <v/>
      </c>
      <c r="M7761" s="37"/>
      <c r="O7761" s="99" t="str">
        <f t="shared" si="302"/>
        <v/>
      </c>
      <c r="P7761" s="168">
        <f t="shared" si="300"/>
        <v>0</v>
      </c>
    </row>
    <row r="7762" spans="6:16" ht="15.75">
      <c r="F7762" s="76" t="str">
        <f t="shared" si="301"/>
        <v/>
      </c>
      <c r="M7762" s="37"/>
      <c r="O7762" s="99" t="str">
        <f t="shared" si="302"/>
        <v/>
      </c>
      <c r="P7762" s="168">
        <f t="shared" si="300"/>
        <v>0</v>
      </c>
    </row>
    <row r="7763" spans="6:16" ht="15.75">
      <c r="F7763" s="76" t="str">
        <f t="shared" si="301"/>
        <v/>
      </c>
      <c r="M7763" s="37"/>
      <c r="O7763" s="99" t="str">
        <f t="shared" si="302"/>
        <v/>
      </c>
      <c r="P7763" s="168">
        <f t="shared" si="300"/>
        <v>0</v>
      </c>
    </row>
    <row r="7764" spans="6:16" ht="15.75">
      <c r="F7764" s="76" t="str">
        <f t="shared" si="301"/>
        <v/>
      </c>
      <c r="M7764" s="37"/>
      <c r="O7764" s="99" t="str">
        <f t="shared" si="302"/>
        <v/>
      </c>
      <c r="P7764" s="168">
        <f t="shared" si="300"/>
        <v>0</v>
      </c>
    </row>
    <row r="7765" spans="6:16" ht="15.75">
      <c r="F7765" s="76" t="str">
        <f t="shared" si="301"/>
        <v/>
      </c>
      <c r="M7765" s="37"/>
      <c r="O7765" s="99" t="str">
        <f t="shared" si="302"/>
        <v/>
      </c>
      <c r="P7765" s="168">
        <f t="shared" si="300"/>
        <v>0</v>
      </c>
    </row>
    <row r="7766" spans="6:16" ht="15.75">
      <c r="F7766" s="76" t="str">
        <f t="shared" si="301"/>
        <v/>
      </c>
      <c r="M7766" s="37"/>
      <c r="O7766" s="99" t="str">
        <f t="shared" si="302"/>
        <v/>
      </c>
      <c r="P7766" s="168">
        <f t="shared" si="300"/>
        <v>0</v>
      </c>
    </row>
    <row r="7767" spans="6:16" ht="15.75">
      <c r="F7767" s="76" t="str">
        <f t="shared" si="301"/>
        <v/>
      </c>
      <c r="M7767" s="37"/>
      <c r="O7767" s="99" t="str">
        <f t="shared" si="302"/>
        <v/>
      </c>
      <c r="P7767" s="168">
        <f t="shared" si="300"/>
        <v>0</v>
      </c>
    </row>
    <row r="7768" spans="6:16" ht="15.75">
      <c r="F7768" s="76" t="str">
        <f t="shared" si="301"/>
        <v/>
      </c>
      <c r="M7768" s="37"/>
      <c r="O7768" s="99" t="str">
        <f t="shared" si="302"/>
        <v/>
      </c>
      <c r="P7768" s="168">
        <f t="shared" si="300"/>
        <v>0</v>
      </c>
    </row>
    <row r="7769" spans="6:16" ht="15.75">
      <c r="F7769" s="76" t="str">
        <f t="shared" si="301"/>
        <v/>
      </c>
      <c r="M7769" s="37"/>
      <c r="O7769" s="99" t="str">
        <f t="shared" si="302"/>
        <v/>
      </c>
      <c r="P7769" s="168">
        <f t="shared" si="300"/>
        <v>0</v>
      </c>
    </row>
    <row r="7770" spans="6:16" ht="15.75">
      <c r="F7770" s="76" t="str">
        <f t="shared" si="301"/>
        <v/>
      </c>
      <c r="M7770" s="37"/>
      <c r="O7770" s="99" t="str">
        <f t="shared" si="302"/>
        <v/>
      </c>
      <c r="P7770" s="168">
        <f t="shared" si="300"/>
        <v>0</v>
      </c>
    </row>
    <row r="7771" spans="6:16" ht="15.75">
      <c r="F7771" s="76" t="str">
        <f t="shared" si="301"/>
        <v/>
      </c>
      <c r="M7771" s="37"/>
      <c r="O7771" s="99" t="str">
        <f t="shared" si="302"/>
        <v/>
      </c>
      <c r="P7771" s="168">
        <f t="shared" si="300"/>
        <v>0</v>
      </c>
    </row>
    <row r="7772" spans="6:16" ht="15.75">
      <c r="F7772" s="76" t="str">
        <f t="shared" si="301"/>
        <v/>
      </c>
      <c r="M7772" s="37"/>
      <c r="O7772" s="99" t="str">
        <f t="shared" si="302"/>
        <v/>
      </c>
      <c r="P7772" s="168">
        <f t="shared" si="300"/>
        <v>0</v>
      </c>
    </row>
    <row r="7773" spans="6:16" ht="15.75">
      <c r="F7773" s="76" t="str">
        <f t="shared" si="301"/>
        <v/>
      </c>
      <c r="M7773" s="37"/>
      <c r="O7773" s="99" t="str">
        <f t="shared" si="302"/>
        <v/>
      </c>
      <c r="P7773" s="168">
        <f t="shared" si="300"/>
        <v>0</v>
      </c>
    </row>
    <row r="7774" spans="6:16" ht="15.75">
      <c r="F7774" s="76" t="str">
        <f t="shared" si="301"/>
        <v/>
      </c>
      <c r="M7774" s="37"/>
      <c r="O7774" s="99" t="str">
        <f t="shared" si="302"/>
        <v/>
      </c>
      <c r="P7774" s="168">
        <f t="shared" si="300"/>
        <v>0</v>
      </c>
    </row>
    <row r="7775" spans="6:16" ht="15.75">
      <c r="F7775" s="76" t="str">
        <f t="shared" si="301"/>
        <v/>
      </c>
      <c r="M7775" s="37"/>
      <c r="O7775" s="99" t="str">
        <f t="shared" si="302"/>
        <v/>
      </c>
      <c r="P7775" s="168">
        <f t="shared" si="300"/>
        <v>0</v>
      </c>
    </row>
    <row r="7776" spans="6:16" ht="15.75">
      <c r="F7776" s="76" t="str">
        <f t="shared" si="301"/>
        <v/>
      </c>
      <c r="M7776" s="37"/>
      <c r="O7776" s="99" t="str">
        <f t="shared" si="302"/>
        <v/>
      </c>
      <c r="P7776" s="168">
        <f t="shared" si="300"/>
        <v>0</v>
      </c>
    </row>
    <row r="7777" spans="6:16" ht="15.75">
      <c r="F7777" s="76" t="str">
        <f t="shared" si="301"/>
        <v/>
      </c>
      <c r="M7777" s="37"/>
      <c r="O7777" s="99" t="str">
        <f t="shared" si="302"/>
        <v/>
      </c>
      <c r="P7777" s="168">
        <f t="shared" si="300"/>
        <v>0</v>
      </c>
    </row>
    <row r="7778" spans="6:16" ht="15.75">
      <c r="F7778" s="76" t="str">
        <f t="shared" si="301"/>
        <v/>
      </c>
      <c r="M7778" s="37"/>
      <c r="O7778" s="99" t="str">
        <f t="shared" si="302"/>
        <v/>
      </c>
      <c r="P7778" s="168">
        <f t="shared" si="300"/>
        <v>0</v>
      </c>
    </row>
    <row r="7779" spans="6:16" ht="15.75">
      <c r="F7779" s="76" t="str">
        <f t="shared" si="301"/>
        <v/>
      </c>
      <c r="M7779" s="37"/>
      <c r="O7779" s="99" t="str">
        <f t="shared" si="302"/>
        <v/>
      </c>
      <c r="P7779" s="168">
        <f t="shared" si="300"/>
        <v>0</v>
      </c>
    </row>
    <row r="7780" spans="6:16" ht="15.75">
      <c r="F7780" s="76" t="str">
        <f t="shared" si="301"/>
        <v/>
      </c>
      <c r="M7780" s="37"/>
      <c r="O7780" s="99" t="str">
        <f t="shared" si="302"/>
        <v/>
      </c>
      <c r="P7780" s="168">
        <f t="shared" si="300"/>
        <v>0</v>
      </c>
    </row>
    <row r="7781" spans="6:16" ht="15.75">
      <c r="F7781" s="76" t="str">
        <f t="shared" si="301"/>
        <v/>
      </c>
      <c r="M7781" s="37"/>
      <c r="O7781" s="99" t="str">
        <f t="shared" si="302"/>
        <v/>
      </c>
      <c r="P7781" s="168">
        <f t="shared" si="300"/>
        <v>0</v>
      </c>
    </row>
    <row r="7782" spans="6:16" ht="15.75">
      <c r="F7782" s="76" t="str">
        <f t="shared" si="301"/>
        <v/>
      </c>
      <c r="M7782" s="37"/>
      <c r="O7782" s="99" t="str">
        <f t="shared" si="302"/>
        <v/>
      </c>
      <c r="P7782" s="168">
        <f t="shared" si="300"/>
        <v>0</v>
      </c>
    </row>
    <row r="7783" spans="6:16" ht="15.75">
      <c r="F7783" s="76" t="str">
        <f t="shared" si="301"/>
        <v/>
      </c>
      <c r="M7783" s="37"/>
      <c r="O7783" s="99" t="str">
        <f t="shared" si="302"/>
        <v/>
      </c>
      <c r="P7783" s="168">
        <f t="shared" si="300"/>
        <v>0</v>
      </c>
    </row>
    <row r="7784" spans="6:16" ht="15.75">
      <c r="F7784" s="76" t="str">
        <f t="shared" si="301"/>
        <v/>
      </c>
      <c r="M7784" s="37"/>
      <c r="O7784" s="99" t="str">
        <f t="shared" si="302"/>
        <v/>
      </c>
      <c r="P7784" s="168">
        <f t="shared" si="300"/>
        <v>0</v>
      </c>
    </row>
    <row r="7785" spans="6:16" ht="15.75">
      <c r="F7785" s="76" t="str">
        <f t="shared" si="301"/>
        <v/>
      </c>
      <c r="M7785" s="37"/>
      <c r="O7785" s="99" t="str">
        <f t="shared" si="302"/>
        <v/>
      </c>
      <c r="P7785" s="168">
        <f t="shared" si="300"/>
        <v>0</v>
      </c>
    </row>
    <row r="7786" spans="6:16" ht="15.75">
      <c r="F7786" s="76" t="str">
        <f t="shared" si="301"/>
        <v/>
      </c>
      <c r="M7786" s="37"/>
      <c r="O7786" s="99" t="str">
        <f t="shared" si="302"/>
        <v/>
      </c>
      <c r="P7786" s="168">
        <f t="shared" si="300"/>
        <v>0</v>
      </c>
    </row>
    <row r="7787" spans="6:16" ht="15.75">
      <c r="F7787" s="76" t="str">
        <f t="shared" si="301"/>
        <v/>
      </c>
      <c r="M7787" s="37"/>
      <c r="O7787" s="99" t="str">
        <f t="shared" si="302"/>
        <v/>
      </c>
      <c r="P7787" s="168">
        <f t="shared" si="300"/>
        <v>0</v>
      </c>
    </row>
    <row r="7788" spans="6:16" ht="15.75">
      <c r="F7788" s="76" t="str">
        <f t="shared" si="301"/>
        <v/>
      </c>
      <c r="M7788" s="37"/>
      <c r="O7788" s="99" t="str">
        <f t="shared" si="302"/>
        <v/>
      </c>
      <c r="P7788" s="168">
        <f t="shared" ref="P7788:P7848" si="303">IFERROR(T7788/S7788,0)</f>
        <v>0</v>
      </c>
    </row>
    <row r="7789" spans="6:16" ht="15.75">
      <c r="F7789" s="76" t="str">
        <f t="shared" si="301"/>
        <v/>
      </c>
      <c r="M7789" s="37"/>
      <c r="O7789" s="99" t="str">
        <f t="shared" si="302"/>
        <v/>
      </c>
      <c r="P7789" s="168">
        <f t="shared" si="303"/>
        <v>0</v>
      </c>
    </row>
    <row r="7790" spans="6:16" ht="15.75">
      <c r="F7790" s="76" t="str">
        <f t="shared" si="301"/>
        <v/>
      </c>
      <c r="M7790" s="37"/>
      <c r="O7790" s="99" t="str">
        <f t="shared" si="302"/>
        <v/>
      </c>
      <c r="P7790" s="168">
        <f t="shared" si="303"/>
        <v>0</v>
      </c>
    </row>
    <row r="7791" spans="6:16" ht="15.75">
      <c r="F7791" s="76" t="str">
        <f t="shared" si="301"/>
        <v/>
      </c>
      <c r="M7791" s="37"/>
      <c r="O7791" s="99" t="str">
        <f t="shared" si="302"/>
        <v/>
      </c>
      <c r="P7791" s="168">
        <f t="shared" si="303"/>
        <v>0</v>
      </c>
    </row>
    <row r="7792" spans="6:16" ht="15.75">
      <c r="F7792" s="76" t="str">
        <f t="shared" si="301"/>
        <v/>
      </c>
      <c r="M7792" s="37"/>
      <c r="O7792" s="99" t="str">
        <f t="shared" si="302"/>
        <v/>
      </c>
      <c r="P7792" s="168">
        <f t="shared" si="303"/>
        <v>0</v>
      </c>
    </row>
    <row r="7793" spans="6:16" ht="15.75">
      <c r="F7793" s="76" t="str">
        <f t="shared" si="301"/>
        <v/>
      </c>
      <c r="M7793" s="37"/>
      <c r="O7793" s="99" t="str">
        <f t="shared" si="302"/>
        <v/>
      </c>
      <c r="P7793" s="168">
        <f t="shared" si="303"/>
        <v>0</v>
      </c>
    </row>
    <row r="7794" spans="6:16" ht="15.75">
      <c r="F7794" s="76" t="str">
        <f t="shared" si="301"/>
        <v/>
      </c>
      <c r="M7794" s="37"/>
      <c r="O7794" s="99" t="str">
        <f t="shared" si="302"/>
        <v/>
      </c>
      <c r="P7794" s="168">
        <f t="shared" si="303"/>
        <v>0</v>
      </c>
    </row>
    <row r="7795" spans="6:16" ht="15.75">
      <c r="F7795" s="76" t="str">
        <f t="shared" si="301"/>
        <v/>
      </c>
      <c r="M7795" s="37"/>
      <c r="O7795" s="99" t="str">
        <f t="shared" si="302"/>
        <v/>
      </c>
      <c r="P7795" s="168">
        <f t="shared" si="303"/>
        <v>0</v>
      </c>
    </row>
    <row r="7796" spans="6:16" ht="15.75">
      <c r="F7796" s="76" t="str">
        <f t="shared" si="301"/>
        <v/>
      </c>
      <c r="M7796" s="37"/>
      <c r="O7796" s="99" t="str">
        <f t="shared" si="302"/>
        <v/>
      </c>
      <c r="P7796" s="168">
        <f t="shared" si="303"/>
        <v>0</v>
      </c>
    </row>
    <row r="7797" spans="6:16" ht="15.75">
      <c r="F7797" s="76" t="str">
        <f t="shared" si="301"/>
        <v/>
      </c>
      <c r="M7797" s="37"/>
      <c r="O7797" s="99" t="str">
        <f t="shared" si="302"/>
        <v/>
      </c>
      <c r="P7797" s="168">
        <f t="shared" si="303"/>
        <v>0</v>
      </c>
    </row>
    <row r="7798" spans="6:16" ht="15.75">
      <c r="F7798" s="76" t="str">
        <f t="shared" si="301"/>
        <v/>
      </c>
      <c r="M7798" s="37"/>
      <c r="O7798" s="99" t="str">
        <f t="shared" si="302"/>
        <v/>
      </c>
      <c r="P7798" s="168">
        <f t="shared" si="303"/>
        <v>0</v>
      </c>
    </row>
    <row r="7799" spans="6:16" ht="15.75">
      <c r="F7799" s="76" t="str">
        <f t="shared" si="301"/>
        <v/>
      </c>
      <c r="M7799" s="37"/>
      <c r="O7799" s="99" t="str">
        <f t="shared" si="302"/>
        <v/>
      </c>
      <c r="P7799" s="168">
        <f t="shared" si="303"/>
        <v>0</v>
      </c>
    </row>
    <row r="7800" spans="6:16" ht="15.75">
      <c r="F7800" s="76" t="str">
        <f t="shared" si="301"/>
        <v/>
      </c>
      <c r="M7800" s="37"/>
      <c r="O7800" s="99" t="str">
        <f t="shared" si="302"/>
        <v/>
      </c>
      <c r="P7800" s="168">
        <f t="shared" si="303"/>
        <v>0</v>
      </c>
    </row>
    <row r="7801" spans="6:16" ht="15.75">
      <c r="F7801" s="76" t="str">
        <f t="shared" si="301"/>
        <v/>
      </c>
      <c r="M7801" s="37"/>
      <c r="O7801" s="99" t="str">
        <f t="shared" si="302"/>
        <v/>
      </c>
      <c r="P7801" s="168">
        <f t="shared" si="303"/>
        <v>0</v>
      </c>
    </row>
    <row r="7802" spans="6:16" ht="15.75">
      <c r="F7802" s="76" t="str">
        <f t="shared" si="301"/>
        <v/>
      </c>
      <c r="M7802" s="37"/>
      <c r="O7802" s="99" t="str">
        <f t="shared" si="302"/>
        <v/>
      </c>
      <c r="P7802" s="168">
        <f t="shared" si="303"/>
        <v>0</v>
      </c>
    </row>
    <row r="7803" spans="6:16" ht="15.75">
      <c r="F7803" s="76" t="str">
        <f t="shared" si="301"/>
        <v/>
      </c>
      <c r="M7803" s="37"/>
      <c r="O7803" s="99" t="str">
        <f t="shared" si="302"/>
        <v/>
      </c>
      <c r="P7803" s="168">
        <f t="shared" si="303"/>
        <v>0</v>
      </c>
    </row>
    <row r="7804" spans="6:16" ht="15.75">
      <c r="F7804" s="76" t="str">
        <f t="shared" si="301"/>
        <v/>
      </c>
      <c r="M7804" s="37"/>
      <c r="O7804" s="99" t="str">
        <f t="shared" si="302"/>
        <v/>
      </c>
      <c r="P7804" s="168">
        <f t="shared" si="303"/>
        <v>0</v>
      </c>
    </row>
    <row r="7805" spans="6:16" ht="15.75">
      <c r="F7805" s="76" t="str">
        <f t="shared" si="301"/>
        <v/>
      </c>
      <c r="M7805" s="37"/>
      <c r="O7805" s="99" t="str">
        <f t="shared" si="302"/>
        <v/>
      </c>
      <c r="P7805" s="168">
        <f t="shared" si="303"/>
        <v>0</v>
      </c>
    </row>
    <row r="7806" spans="6:16" ht="15.75">
      <c r="F7806" s="76" t="str">
        <f t="shared" si="301"/>
        <v/>
      </c>
      <c r="M7806" s="37"/>
      <c r="O7806" s="99" t="str">
        <f t="shared" si="302"/>
        <v/>
      </c>
      <c r="P7806" s="168">
        <f t="shared" si="303"/>
        <v>0</v>
      </c>
    </row>
    <row r="7807" spans="6:16" ht="15.75">
      <c r="F7807" s="76" t="str">
        <f t="shared" si="301"/>
        <v/>
      </c>
      <c r="M7807" s="37"/>
      <c r="O7807" s="99" t="str">
        <f t="shared" si="302"/>
        <v/>
      </c>
      <c r="P7807" s="168">
        <f t="shared" si="303"/>
        <v>0</v>
      </c>
    </row>
    <row r="7808" spans="6:16" ht="15.75">
      <c r="F7808" s="76" t="str">
        <f t="shared" si="301"/>
        <v/>
      </c>
      <c r="M7808" s="37"/>
      <c r="O7808" s="99" t="str">
        <f t="shared" si="302"/>
        <v/>
      </c>
      <c r="P7808" s="168">
        <f t="shared" si="303"/>
        <v>0</v>
      </c>
    </row>
    <row r="7809" spans="6:16" ht="15.75">
      <c r="F7809" s="76" t="str">
        <f t="shared" si="301"/>
        <v/>
      </c>
      <c r="M7809" s="37"/>
      <c r="O7809" s="99" t="str">
        <f t="shared" si="302"/>
        <v/>
      </c>
      <c r="P7809" s="168">
        <f t="shared" si="303"/>
        <v>0</v>
      </c>
    </row>
    <row r="7810" spans="6:16" ht="15.75">
      <c r="F7810" s="76" t="str">
        <f t="shared" si="301"/>
        <v/>
      </c>
      <c r="M7810" s="37"/>
      <c r="O7810" s="99" t="str">
        <f t="shared" si="302"/>
        <v/>
      </c>
      <c r="P7810" s="168">
        <f t="shared" si="303"/>
        <v>0</v>
      </c>
    </row>
    <row r="7811" spans="6:16" ht="15.75">
      <c r="F7811" s="76" t="str">
        <f t="shared" si="301"/>
        <v/>
      </c>
      <c r="M7811" s="37"/>
      <c r="O7811" s="99" t="str">
        <f t="shared" si="302"/>
        <v/>
      </c>
      <c r="P7811" s="168">
        <f t="shared" si="303"/>
        <v>0</v>
      </c>
    </row>
    <row r="7812" spans="6:16" ht="15.75">
      <c r="F7812" s="76" t="str">
        <f t="shared" si="301"/>
        <v/>
      </c>
      <c r="M7812" s="37"/>
      <c r="O7812" s="99" t="str">
        <f t="shared" si="302"/>
        <v/>
      </c>
      <c r="P7812" s="168">
        <f t="shared" si="303"/>
        <v>0</v>
      </c>
    </row>
    <row r="7813" spans="6:16" ht="15.75">
      <c r="F7813" s="76" t="str">
        <f t="shared" si="301"/>
        <v/>
      </c>
      <c r="M7813" s="37"/>
      <c r="O7813" s="99" t="str">
        <f t="shared" si="302"/>
        <v/>
      </c>
      <c r="P7813" s="168">
        <f t="shared" si="303"/>
        <v>0</v>
      </c>
    </row>
    <row r="7814" spans="6:16" ht="15.75">
      <c r="F7814" s="76" t="str">
        <f t="shared" si="301"/>
        <v/>
      </c>
      <c r="M7814" s="37"/>
      <c r="O7814" s="99" t="str">
        <f t="shared" si="302"/>
        <v/>
      </c>
      <c r="P7814" s="168">
        <f t="shared" si="303"/>
        <v>0</v>
      </c>
    </row>
    <row r="7815" spans="6:16" ht="15.75">
      <c r="F7815" s="76" t="str">
        <f t="shared" si="301"/>
        <v/>
      </c>
      <c r="M7815" s="37"/>
      <c r="O7815" s="99" t="str">
        <f t="shared" si="302"/>
        <v/>
      </c>
      <c r="P7815" s="168">
        <f t="shared" si="303"/>
        <v>0</v>
      </c>
    </row>
    <row r="7816" spans="6:16" ht="15.75">
      <c r="F7816" s="76" t="str">
        <f t="shared" ref="F7816:F7848" si="304">B7816&amp;C7816&amp;D7816&amp;E7816</f>
        <v/>
      </c>
      <c r="M7816" s="37"/>
      <c r="O7816" s="99" t="str">
        <f t="shared" si="302"/>
        <v/>
      </c>
      <c r="P7816" s="168">
        <f t="shared" si="303"/>
        <v>0</v>
      </c>
    </row>
    <row r="7817" spans="6:16" ht="15.75">
      <c r="F7817" s="76" t="str">
        <f t="shared" si="304"/>
        <v/>
      </c>
      <c r="M7817" s="37"/>
      <c r="O7817" s="99" t="str">
        <f t="shared" si="302"/>
        <v/>
      </c>
      <c r="P7817" s="168">
        <f t="shared" si="303"/>
        <v>0</v>
      </c>
    </row>
    <row r="7818" spans="6:16" ht="15.75">
      <c r="F7818" s="76" t="str">
        <f t="shared" si="304"/>
        <v/>
      </c>
      <c r="M7818" s="37"/>
      <c r="O7818" s="99" t="str">
        <f t="shared" ref="O7818:O7848" si="305">+F7818&amp;M7818&amp;N7818</f>
        <v/>
      </c>
      <c r="P7818" s="168">
        <f t="shared" si="303"/>
        <v>0</v>
      </c>
    </row>
    <row r="7819" spans="6:16" ht="15.75">
      <c r="F7819" s="76" t="str">
        <f t="shared" si="304"/>
        <v/>
      </c>
      <c r="M7819" s="37"/>
      <c r="O7819" s="99" t="str">
        <f t="shared" si="305"/>
        <v/>
      </c>
      <c r="P7819" s="168">
        <f t="shared" si="303"/>
        <v>0</v>
      </c>
    </row>
    <row r="7820" spans="6:16" ht="15.75">
      <c r="F7820" s="76" t="str">
        <f t="shared" si="304"/>
        <v/>
      </c>
      <c r="M7820" s="37"/>
      <c r="O7820" s="99" t="str">
        <f t="shared" si="305"/>
        <v/>
      </c>
      <c r="P7820" s="168">
        <f t="shared" si="303"/>
        <v>0</v>
      </c>
    </row>
    <row r="7821" spans="6:16" ht="15.75">
      <c r="F7821" s="76" t="str">
        <f t="shared" si="304"/>
        <v/>
      </c>
      <c r="M7821" s="37"/>
      <c r="O7821" s="99" t="str">
        <f t="shared" si="305"/>
        <v/>
      </c>
      <c r="P7821" s="168">
        <f t="shared" si="303"/>
        <v>0</v>
      </c>
    </row>
    <row r="7822" spans="6:16" ht="15.75">
      <c r="F7822" s="76" t="str">
        <f t="shared" si="304"/>
        <v/>
      </c>
      <c r="M7822" s="37"/>
      <c r="O7822" s="99" t="str">
        <f t="shared" si="305"/>
        <v/>
      </c>
      <c r="P7822" s="168">
        <f t="shared" si="303"/>
        <v>0</v>
      </c>
    </row>
    <row r="7823" spans="6:16" ht="15.75">
      <c r="F7823" s="76" t="str">
        <f t="shared" si="304"/>
        <v/>
      </c>
      <c r="M7823" s="37"/>
      <c r="O7823" s="99" t="str">
        <f t="shared" si="305"/>
        <v/>
      </c>
      <c r="P7823" s="168">
        <f t="shared" si="303"/>
        <v>0</v>
      </c>
    </row>
    <row r="7824" spans="6:16" ht="15.75">
      <c r="F7824" s="76" t="str">
        <f t="shared" si="304"/>
        <v/>
      </c>
      <c r="M7824" s="37"/>
      <c r="O7824" s="99" t="str">
        <f t="shared" si="305"/>
        <v/>
      </c>
      <c r="P7824" s="168">
        <f t="shared" si="303"/>
        <v>0</v>
      </c>
    </row>
    <row r="7825" spans="6:16" ht="15.75">
      <c r="F7825" s="76" t="str">
        <f t="shared" si="304"/>
        <v/>
      </c>
      <c r="M7825" s="37"/>
      <c r="O7825" s="99" t="str">
        <f t="shared" si="305"/>
        <v/>
      </c>
      <c r="P7825" s="168">
        <f t="shared" si="303"/>
        <v>0</v>
      </c>
    </row>
    <row r="7826" spans="6:16" ht="15.75">
      <c r="F7826" s="76" t="str">
        <f t="shared" si="304"/>
        <v/>
      </c>
      <c r="M7826" s="37"/>
      <c r="O7826" s="99" t="str">
        <f t="shared" si="305"/>
        <v/>
      </c>
      <c r="P7826" s="168">
        <f t="shared" si="303"/>
        <v>0</v>
      </c>
    </row>
    <row r="7827" spans="6:16" ht="15.75">
      <c r="F7827" s="76" t="str">
        <f t="shared" si="304"/>
        <v/>
      </c>
      <c r="M7827" s="37"/>
      <c r="O7827" s="99" t="str">
        <f t="shared" si="305"/>
        <v/>
      </c>
      <c r="P7827" s="168">
        <f t="shared" si="303"/>
        <v>0</v>
      </c>
    </row>
    <row r="7828" spans="6:16" ht="15.75">
      <c r="F7828" s="76" t="str">
        <f t="shared" si="304"/>
        <v/>
      </c>
      <c r="M7828" s="37"/>
      <c r="O7828" s="99" t="str">
        <f t="shared" si="305"/>
        <v/>
      </c>
      <c r="P7828" s="168">
        <f t="shared" si="303"/>
        <v>0</v>
      </c>
    </row>
    <row r="7829" spans="6:16" ht="15.75">
      <c r="F7829" s="76" t="str">
        <f t="shared" si="304"/>
        <v/>
      </c>
      <c r="M7829" s="37"/>
      <c r="O7829" s="99" t="str">
        <f t="shared" si="305"/>
        <v/>
      </c>
      <c r="P7829" s="168">
        <f t="shared" si="303"/>
        <v>0</v>
      </c>
    </row>
    <row r="7830" spans="6:16" ht="15.75">
      <c r="F7830" s="76" t="str">
        <f t="shared" si="304"/>
        <v/>
      </c>
      <c r="M7830" s="37"/>
      <c r="O7830" s="99" t="str">
        <f t="shared" si="305"/>
        <v/>
      </c>
      <c r="P7830" s="168">
        <f t="shared" si="303"/>
        <v>0</v>
      </c>
    </row>
    <row r="7831" spans="6:16" ht="15.75">
      <c r="F7831" s="76" t="str">
        <f t="shared" si="304"/>
        <v/>
      </c>
      <c r="M7831" s="37"/>
      <c r="O7831" s="99" t="str">
        <f t="shared" si="305"/>
        <v/>
      </c>
      <c r="P7831" s="168">
        <f t="shared" si="303"/>
        <v>0</v>
      </c>
    </row>
    <row r="7832" spans="6:16" ht="15.75">
      <c r="F7832" s="76" t="str">
        <f t="shared" si="304"/>
        <v/>
      </c>
      <c r="M7832" s="37"/>
      <c r="O7832" s="99" t="str">
        <f t="shared" si="305"/>
        <v/>
      </c>
      <c r="P7832" s="168">
        <f t="shared" si="303"/>
        <v>0</v>
      </c>
    </row>
    <row r="7833" spans="6:16" ht="15.75">
      <c r="F7833" s="76" t="str">
        <f t="shared" si="304"/>
        <v/>
      </c>
      <c r="M7833" s="37"/>
      <c r="O7833" s="99" t="str">
        <f t="shared" si="305"/>
        <v/>
      </c>
      <c r="P7833" s="168">
        <f t="shared" si="303"/>
        <v>0</v>
      </c>
    </row>
    <row r="7834" spans="6:16" ht="15.75">
      <c r="F7834" s="76" t="str">
        <f t="shared" si="304"/>
        <v/>
      </c>
      <c r="M7834" s="37"/>
      <c r="O7834" s="99" t="str">
        <f t="shared" si="305"/>
        <v/>
      </c>
      <c r="P7834" s="168">
        <f t="shared" si="303"/>
        <v>0</v>
      </c>
    </row>
    <row r="7835" spans="6:16" ht="15.75">
      <c r="F7835" s="76" t="str">
        <f t="shared" si="304"/>
        <v/>
      </c>
      <c r="M7835" s="37"/>
      <c r="O7835" s="99" t="str">
        <f t="shared" si="305"/>
        <v/>
      </c>
      <c r="P7835" s="168">
        <f t="shared" si="303"/>
        <v>0</v>
      </c>
    </row>
    <row r="7836" spans="6:16" ht="15.75">
      <c r="F7836" s="76" t="str">
        <f t="shared" si="304"/>
        <v/>
      </c>
      <c r="M7836" s="37"/>
      <c r="O7836" s="99" t="str">
        <f t="shared" si="305"/>
        <v/>
      </c>
      <c r="P7836" s="168">
        <f t="shared" si="303"/>
        <v>0</v>
      </c>
    </row>
    <row r="7837" spans="6:16" ht="15.75">
      <c r="F7837" s="76" t="str">
        <f t="shared" si="304"/>
        <v/>
      </c>
      <c r="M7837" s="37"/>
      <c r="O7837" s="99" t="str">
        <f t="shared" si="305"/>
        <v/>
      </c>
      <c r="P7837" s="168">
        <f t="shared" si="303"/>
        <v>0</v>
      </c>
    </row>
    <row r="7838" spans="6:16" ht="15.75">
      <c r="F7838" s="76" t="str">
        <f t="shared" si="304"/>
        <v/>
      </c>
      <c r="M7838" s="37"/>
      <c r="O7838" s="99" t="str">
        <f t="shared" si="305"/>
        <v/>
      </c>
      <c r="P7838" s="168">
        <f t="shared" si="303"/>
        <v>0</v>
      </c>
    </row>
    <row r="7839" spans="6:16" ht="15.75">
      <c r="F7839" s="76" t="str">
        <f t="shared" si="304"/>
        <v/>
      </c>
      <c r="M7839" s="37"/>
      <c r="O7839" s="99" t="str">
        <f t="shared" si="305"/>
        <v/>
      </c>
      <c r="P7839" s="168">
        <f t="shared" si="303"/>
        <v>0</v>
      </c>
    </row>
    <row r="7840" spans="6:16" ht="15.75">
      <c r="F7840" s="76" t="str">
        <f t="shared" si="304"/>
        <v/>
      </c>
      <c r="M7840" s="37"/>
      <c r="O7840" s="99" t="str">
        <f t="shared" si="305"/>
        <v/>
      </c>
      <c r="P7840" s="168">
        <f t="shared" si="303"/>
        <v>0</v>
      </c>
    </row>
    <row r="7841" spans="6:16" ht="15.75">
      <c r="F7841" s="76" t="str">
        <f t="shared" si="304"/>
        <v/>
      </c>
      <c r="M7841" s="37"/>
      <c r="O7841" s="99" t="str">
        <f t="shared" si="305"/>
        <v/>
      </c>
      <c r="P7841" s="168">
        <f t="shared" si="303"/>
        <v>0</v>
      </c>
    </row>
    <row r="7842" spans="6:16" ht="15.75">
      <c r="F7842" s="76" t="str">
        <f t="shared" si="304"/>
        <v/>
      </c>
      <c r="M7842" s="37"/>
      <c r="O7842" s="99" t="str">
        <f t="shared" si="305"/>
        <v/>
      </c>
      <c r="P7842" s="168">
        <f t="shared" si="303"/>
        <v>0</v>
      </c>
    </row>
    <row r="7843" spans="6:16" ht="15.75">
      <c r="F7843" s="76" t="str">
        <f t="shared" si="304"/>
        <v/>
      </c>
      <c r="M7843" s="37"/>
      <c r="O7843" s="99" t="str">
        <f t="shared" si="305"/>
        <v/>
      </c>
      <c r="P7843" s="168">
        <f t="shared" si="303"/>
        <v>0</v>
      </c>
    </row>
    <row r="7844" spans="6:16" ht="15.75">
      <c r="F7844" s="76" t="str">
        <f t="shared" si="304"/>
        <v/>
      </c>
      <c r="M7844" s="37"/>
      <c r="O7844" s="99" t="str">
        <f t="shared" si="305"/>
        <v/>
      </c>
      <c r="P7844" s="168">
        <f t="shared" si="303"/>
        <v>0</v>
      </c>
    </row>
    <row r="7845" spans="6:16" ht="15.75">
      <c r="F7845" s="76" t="str">
        <f t="shared" si="304"/>
        <v/>
      </c>
      <c r="M7845" s="37"/>
      <c r="O7845" s="99" t="str">
        <f t="shared" si="305"/>
        <v/>
      </c>
      <c r="P7845" s="168">
        <f t="shared" si="303"/>
        <v>0</v>
      </c>
    </row>
    <row r="7846" spans="6:16" ht="15.75">
      <c r="F7846" s="76" t="str">
        <f t="shared" si="304"/>
        <v/>
      </c>
      <c r="M7846" s="37"/>
      <c r="O7846" s="99" t="str">
        <f t="shared" si="305"/>
        <v/>
      </c>
      <c r="P7846" s="168">
        <f t="shared" si="303"/>
        <v>0</v>
      </c>
    </row>
    <row r="7847" spans="6:16" ht="15.75">
      <c r="F7847" s="76" t="str">
        <f t="shared" si="304"/>
        <v/>
      </c>
      <c r="M7847" s="37"/>
      <c r="O7847" s="99" t="str">
        <f t="shared" si="305"/>
        <v/>
      </c>
      <c r="P7847" s="168">
        <f t="shared" si="303"/>
        <v>0</v>
      </c>
    </row>
    <row r="7848" spans="6:16" ht="15.75">
      <c r="F7848" s="76" t="str">
        <f t="shared" si="304"/>
        <v/>
      </c>
      <c r="M7848" s="37"/>
      <c r="O7848" s="99" t="str">
        <f t="shared" si="305"/>
        <v/>
      </c>
      <c r="P7848" s="168">
        <f t="shared" si="303"/>
        <v>0</v>
      </c>
    </row>
  </sheetData>
  <autoFilter ref="A6:X784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L26" sqref="L26"/>
    </sheetView>
  </sheetViews>
  <sheetFormatPr defaultColWidth="11.42578125" defaultRowHeight="15"/>
  <cols>
    <col min="1" max="1" width="11.42578125" style="124"/>
    <col min="2" max="2" width="23.5703125" style="124" customWidth="1"/>
    <col min="3" max="3" width="11.42578125" style="124"/>
    <col min="4" max="4" width="30.28515625" style="124" customWidth="1"/>
    <col min="5" max="6" width="11.42578125" style="124"/>
    <col min="7" max="7" width="71.140625" style="124" customWidth="1"/>
    <col min="8" max="9" width="11.42578125" style="124"/>
    <col min="10" max="10" width="28.28515625" style="124" customWidth="1"/>
    <col min="11" max="11" width="11.42578125" style="124"/>
    <col min="12" max="12" width="26.140625" style="124" customWidth="1"/>
    <col min="13" max="16384" width="11.42578125" style="124"/>
  </cols>
  <sheetData>
    <row r="4" spans="2:12">
      <c r="B4" s="10" t="s">
        <v>370</v>
      </c>
      <c r="D4" s="11" t="s">
        <v>371</v>
      </c>
      <c r="G4" s="40" t="s">
        <v>15</v>
      </c>
      <c r="J4" s="136" t="s">
        <v>24</v>
      </c>
      <c r="L4" s="10" t="s">
        <v>25</v>
      </c>
    </row>
    <row r="5" spans="2:12" ht="16.5" thickBot="1">
      <c r="B5" s="125" t="s">
        <v>372</v>
      </c>
      <c r="D5" s="126" t="s">
        <v>373</v>
      </c>
      <c r="G5" s="123" t="s">
        <v>325</v>
      </c>
      <c r="J5" s="127" t="s">
        <v>5</v>
      </c>
      <c r="L5" s="127" t="s">
        <v>2</v>
      </c>
    </row>
    <row r="6" spans="2:12" ht="16.5" thickBot="1">
      <c r="B6" s="125" t="s">
        <v>374</v>
      </c>
      <c r="D6" s="126" t="s">
        <v>375</v>
      </c>
      <c r="G6" s="123" t="s">
        <v>71</v>
      </c>
      <c r="J6" s="127" t="s">
        <v>6</v>
      </c>
      <c r="L6" s="127" t="s">
        <v>3</v>
      </c>
    </row>
    <row r="7" spans="2:12" ht="16.5" thickBot="1">
      <c r="B7" s="125" t="s">
        <v>376</v>
      </c>
      <c r="D7" s="126" t="s">
        <v>377</v>
      </c>
      <c r="G7" s="123" t="s">
        <v>76</v>
      </c>
      <c r="J7" s="127" t="s">
        <v>7</v>
      </c>
      <c r="L7" s="127" t="s">
        <v>4</v>
      </c>
    </row>
    <row r="8" spans="2:12" ht="15.75">
      <c r="D8" s="126" t="s">
        <v>378</v>
      </c>
      <c r="G8" s="123" t="s">
        <v>217</v>
      </c>
      <c r="J8" s="127" t="s">
        <v>8</v>
      </c>
      <c r="L8" t="s">
        <v>0</v>
      </c>
    </row>
    <row r="9" spans="2:12" ht="15.75">
      <c r="D9" s="126" t="s">
        <v>379</v>
      </c>
      <c r="G9" s="123" t="s">
        <v>44</v>
      </c>
      <c r="J9" s="127" t="s">
        <v>9</v>
      </c>
      <c r="L9" t="s">
        <v>1</v>
      </c>
    </row>
    <row r="10" spans="2:12" ht="15.75">
      <c r="D10" s="126" t="s">
        <v>380</v>
      </c>
      <c r="G10" s="123" t="s">
        <v>77</v>
      </c>
      <c r="J10" s="127" t="s">
        <v>10</v>
      </c>
      <c r="L10" s="128"/>
    </row>
    <row r="11" spans="2:12" ht="15.75">
      <c r="D11" s="126" t="s">
        <v>381</v>
      </c>
      <c r="G11" s="123" t="s">
        <v>82</v>
      </c>
      <c r="J11" s="127" t="s">
        <v>382</v>
      </c>
      <c r="L11" s="128"/>
    </row>
    <row r="12" spans="2:12" ht="15.75">
      <c r="D12" s="126" t="s">
        <v>383</v>
      </c>
      <c r="G12" s="123" t="s">
        <v>33</v>
      </c>
      <c r="J12" s="127" t="s">
        <v>12</v>
      </c>
      <c r="L12" s="128"/>
    </row>
    <row r="13" spans="2:12">
      <c r="D13" s="126" t="s">
        <v>384</v>
      </c>
      <c r="G13" s="123" t="s">
        <v>344</v>
      </c>
      <c r="L13" s="128"/>
    </row>
    <row r="14" spans="2:12">
      <c r="D14" s="126" t="s">
        <v>385</v>
      </c>
      <c r="G14" s="36"/>
      <c r="L14" s="128"/>
    </row>
    <row r="15" spans="2:12">
      <c r="D15" s="126" t="s">
        <v>386</v>
      </c>
      <c r="G15" s="126"/>
    </row>
    <row r="16" spans="2:12">
      <c r="D16" s="126" t="s">
        <v>387</v>
      </c>
      <c r="G16" s="126"/>
    </row>
    <row r="17" spans="4:10">
      <c r="D17" s="126" t="s">
        <v>388</v>
      </c>
      <c r="G17" s="126"/>
    </row>
    <row r="18" spans="4:10">
      <c r="D18" s="126" t="s">
        <v>389</v>
      </c>
    </row>
    <row r="19" spans="4:10">
      <c r="D19" s="126" t="s">
        <v>390</v>
      </c>
      <c r="J19" s="124" t="s">
        <v>16</v>
      </c>
    </row>
    <row r="20" spans="4:10" ht="15.75">
      <c r="D20" s="126" t="s">
        <v>391</v>
      </c>
      <c r="J20" s="127">
        <v>2025</v>
      </c>
    </row>
    <row r="21" spans="4:10" ht="15.75">
      <c r="D21" s="126" t="s">
        <v>392</v>
      </c>
      <c r="J21" s="127">
        <v>2026</v>
      </c>
    </row>
    <row r="22" spans="4:10" ht="26.25">
      <c r="D22" s="126" t="s">
        <v>393</v>
      </c>
      <c r="G22" s="40" t="s">
        <v>14</v>
      </c>
    </row>
    <row r="23" spans="4:10" ht="45">
      <c r="D23" s="126" t="s">
        <v>394</v>
      </c>
      <c r="G23" s="122" t="s">
        <v>43</v>
      </c>
    </row>
    <row r="24" spans="4:10">
      <c r="D24" s="126" t="s">
        <v>395</v>
      </c>
      <c r="G24" s="122" t="s">
        <v>70</v>
      </c>
    </row>
    <row r="25" spans="4:10" ht="30">
      <c r="D25" s="126" t="s">
        <v>396</v>
      </c>
      <c r="G25" s="122" t="s">
        <v>154</v>
      </c>
    </row>
    <row r="26" spans="4:10">
      <c r="D26" s="126" t="s">
        <v>397</v>
      </c>
      <c r="G26" s="122" t="s">
        <v>160</v>
      </c>
    </row>
    <row r="27" spans="4:10" ht="30">
      <c r="D27" s="126" t="s">
        <v>398</v>
      </c>
      <c r="G27" s="122" t="s">
        <v>170</v>
      </c>
    </row>
    <row r="28" spans="4:10" ht="30">
      <c r="D28" s="126" t="s">
        <v>399</v>
      </c>
      <c r="G28" s="122" t="s">
        <v>189</v>
      </c>
    </row>
    <row r="29" spans="4:10" ht="30">
      <c r="D29" s="126" t="s">
        <v>400</v>
      </c>
      <c r="G29" s="122" t="s">
        <v>191</v>
      </c>
    </row>
    <row r="30" spans="4:10">
      <c r="G30" s="122" t="s">
        <v>204</v>
      </c>
    </row>
    <row r="31" spans="4:10">
      <c r="D31" s="126"/>
      <c r="G31" s="122" t="s">
        <v>216</v>
      </c>
    </row>
    <row r="32" spans="4:10">
      <c r="D32" s="126"/>
      <c r="G32" s="122" t="s">
        <v>32</v>
      </c>
    </row>
    <row r="33" spans="4:7">
      <c r="D33" s="126"/>
      <c r="G33" s="122" t="s">
        <v>320</v>
      </c>
    </row>
    <row r="34" spans="4:7">
      <c r="D34" s="126"/>
      <c r="G34" s="122" t="s">
        <v>343</v>
      </c>
    </row>
    <row r="35" spans="4:7" ht="30">
      <c r="D35" s="126"/>
      <c r="G35" s="122" t="s">
        <v>324</v>
      </c>
    </row>
    <row r="36" spans="4:7">
      <c r="D36" s="126"/>
    </row>
    <row r="37" spans="4:7">
      <c r="D37" s="126"/>
    </row>
    <row r="38" spans="4:7">
      <c r="D38" s="126"/>
    </row>
    <row r="39" spans="4:7">
      <c r="D39" s="126"/>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108"/>
  <sheetViews>
    <sheetView tabSelected="1" topLeftCell="S18" zoomScale="60" zoomScaleNormal="60" workbookViewId="0">
      <selection activeCell="X25" sqref="X25"/>
    </sheetView>
  </sheetViews>
  <sheetFormatPr defaultColWidth="11.42578125" defaultRowHeight="99.95" customHeight="1"/>
  <cols>
    <col min="1" max="1" width="3.5703125" style="63" customWidth="1"/>
    <col min="2" max="2" width="19.85546875" style="62" customWidth="1"/>
    <col min="3" max="3" width="24.5703125" style="62" customWidth="1"/>
    <col min="4" max="4" width="31" style="63" customWidth="1"/>
    <col min="5" max="5" width="25.5703125" style="63" customWidth="1"/>
    <col min="6" max="6" width="19.42578125" style="64" hidden="1" customWidth="1"/>
    <col min="7" max="7" width="19.42578125" style="150" customWidth="1"/>
    <col min="8" max="8" width="28.140625" style="65" customWidth="1"/>
    <col min="9" max="10" width="31.5703125" style="65" customWidth="1"/>
    <col min="11" max="11" width="19.5703125" style="66" customWidth="1"/>
    <col min="12" max="12" width="19.85546875" style="65" customWidth="1"/>
    <col min="13" max="13" width="19.85546875" style="67" customWidth="1"/>
    <col min="14" max="14" width="19.85546875" style="63" customWidth="1"/>
    <col min="15" max="15" width="19.85546875" style="65" customWidth="1"/>
    <col min="16" max="16" width="18.5703125" style="68" hidden="1" customWidth="1"/>
    <col min="17" max="17" width="19.85546875" style="69" customWidth="1"/>
    <col min="18" max="19" width="23.28515625" style="67" customWidth="1"/>
    <col min="20" max="20" width="23.28515625" style="65" customWidth="1"/>
    <col min="21" max="21" width="19.85546875" style="62" customWidth="1"/>
    <col min="22" max="22" width="19.85546875" style="70" customWidth="1"/>
    <col min="23" max="23" width="23.140625" style="71" customWidth="1"/>
    <col min="24" max="24" width="29.28515625" style="72" customWidth="1"/>
    <col min="25" max="25" width="45.7109375" style="75" customWidth="1"/>
    <col min="26" max="26" width="19.85546875" style="74" hidden="1" customWidth="1"/>
    <col min="27" max="27" width="19.85546875" style="63" hidden="1" customWidth="1"/>
    <col min="28" max="28" width="19.85546875" style="72" hidden="1" customWidth="1"/>
    <col min="29" max="32" width="19.85546875" style="63" hidden="1" customWidth="1"/>
    <col min="33" max="33" width="27.42578125" style="63" customWidth="1"/>
    <col min="34" max="16384" width="11.42578125" style="63"/>
  </cols>
  <sheetData>
    <row r="1" spans="1:34" s="1" customFormat="1" ht="15" customHeight="1" thickBot="1">
      <c r="B1" s="180" t="s">
        <v>401</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1"/>
    </row>
    <row r="2" spans="1:34" s="1" customFormat="1" ht="15" customHeight="1" thickTop="1" thickBot="1">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3"/>
    </row>
    <row r="3" spans="1:34" s="1" customFormat="1" ht="15" customHeight="1" thickTop="1" thickBot="1">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3"/>
    </row>
    <row r="4" spans="1:34" s="2" customFormat="1" ht="15" customHeight="1" thickTop="1" thickBot="1">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3"/>
    </row>
    <row r="5" spans="1:34" s="2" customFormat="1" ht="15" customHeight="1" thickTop="1" thickBot="1">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3"/>
    </row>
    <row r="6" spans="1:34" s="2" customFormat="1" ht="15" customHeight="1" thickTop="1" thickBot="1">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3"/>
    </row>
    <row r="7" spans="1:34" s="2" customFormat="1" ht="15" customHeight="1" thickTop="1" thickBot="1">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3"/>
    </row>
    <row r="8" spans="1:34" s="2" customFormat="1" ht="15" customHeight="1" thickTop="1" thickBot="1">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5"/>
    </row>
    <row r="9" spans="1:34" s="14" customFormat="1" ht="27.75" customHeight="1" thickTop="1" thickBot="1">
      <c r="B9" s="186" t="s">
        <v>402</v>
      </c>
      <c r="C9" s="187"/>
      <c r="D9" s="187"/>
      <c r="E9" s="187"/>
      <c r="F9" s="187"/>
      <c r="G9" s="187"/>
      <c r="H9" s="187"/>
      <c r="I9" s="187"/>
      <c r="J9" s="187"/>
      <c r="K9" s="188"/>
      <c r="L9" s="197" t="s">
        <v>403</v>
      </c>
      <c r="M9" s="197"/>
      <c r="N9" s="197"/>
      <c r="O9" s="189" t="s">
        <v>404</v>
      </c>
      <c r="P9" s="199" t="s">
        <v>405</v>
      </c>
      <c r="Q9" s="199"/>
      <c r="R9" s="199"/>
      <c r="S9" s="199"/>
      <c r="T9" s="199"/>
      <c r="U9" s="199"/>
      <c r="V9" s="199"/>
      <c r="W9" s="35" t="s">
        <v>406</v>
      </c>
      <c r="X9" s="15"/>
      <c r="Y9" s="196"/>
      <c r="Z9" s="196"/>
      <c r="AA9" s="196"/>
      <c r="AB9" s="196"/>
      <c r="AC9" s="196"/>
      <c r="AD9" s="196"/>
      <c r="AE9" s="196"/>
      <c r="AF9" s="196"/>
    </row>
    <row r="10" spans="1:34" s="14" customFormat="1" ht="27.75" customHeight="1" thickTop="1" thickBot="1">
      <c r="B10" s="190" t="s">
        <v>407</v>
      </c>
      <c r="C10" s="191"/>
      <c r="D10" s="191"/>
      <c r="E10" s="191"/>
      <c r="F10" s="191"/>
      <c r="G10" s="191"/>
      <c r="H10" s="191"/>
      <c r="I10" s="191"/>
      <c r="J10" s="191"/>
      <c r="K10" s="192"/>
      <c r="L10" s="198" t="s">
        <v>408</v>
      </c>
      <c r="M10" s="198"/>
      <c r="N10" s="198"/>
      <c r="O10" s="189"/>
      <c r="P10" s="199"/>
      <c r="Q10" s="199"/>
      <c r="R10" s="199"/>
      <c r="S10" s="199"/>
      <c r="T10" s="199"/>
      <c r="U10" s="199"/>
      <c r="V10" s="199"/>
      <c r="W10" s="35" t="s">
        <v>409</v>
      </c>
      <c r="X10" s="15"/>
      <c r="Y10" s="196"/>
      <c r="Z10" s="196"/>
      <c r="AA10" s="196"/>
      <c r="AB10" s="196"/>
      <c r="AC10" s="196"/>
      <c r="AD10" s="196"/>
      <c r="AE10" s="196"/>
      <c r="AF10" s="196"/>
    </row>
    <row r="11" spans="1:34" s="14" customFormat="1" ht="37.5" customHeight="1" thickTop="1" thickBot="1">
      <c r="B11" s="193" t="s">
        <v>410</v>
      </c>
      <c r="C11" s="194"/>
      <c r="D11" s="194"/>
      <c r="E11" s="194"/>
      <c r="F11" s="194"/>
      <c r="G11" s="194"/>
      <c r="H11" s="194"/>
      <c r="I11" s="194"/>
      <c r="J11" s="194"/>
      <c r="K11" s="195"/>
      <c r="L11" s="198" t="s">
        <v>411</v>
      </c>
      <c r="M11" s="198"/>
      <c r="N11" s="198"/>
      <c r="O11" s="106"/>
      <c r="P11" s="106"/>
      <c r="Q11" s="106"/>
      <c r="R11" s="16"/>
      <c r="S11" s="16"/>
      <c r="T11" s="17"/>
      <c r="U11" s="113"/>
      <c r="V11" s="114"/>
      <c r="W11" s="196"/>
      <c r="X11" s="196"/>
      <c r="Y11" s="196"/>
      <c r="Z11" s="196"/>
      <c r="AA11" s="196"/>
      <c r="AB11" s="196"/>
      <c r="AC11" s="18"/>
      <c r="AD11" s="19"/>
      <c r="AE11" s="19"/>
      <c r="AF11" s="19"/>
    </row>
    <row r="12" spans="1:34" s="131" customFormat="1" ht="49.5" customHeight="1" thickTop="1" thickBot="1">
      <c r="B12" s="130" t="s">
        <v>412</v>
      </c>
      <c r="C12" s="130" t="s">
        <v>413</v>
      </c>
      <c r="D12" s="130" t="s">
        <v>412</v>
      </c>
      <c r="E12" s="130" t="s">
        <v>412</v>
      </c>
      <c r="F12" s="132"/>
      <c r="G12" s="130" t="s">
        <v>412</v>
      </c>
      <c r="H12" s="133"/>
      <c r="I12" s="133"/>
      <c r="J12" s="133"/>
      <c r="K12" s="133"/>
      <c r="L12" s="134"/>
      <c r="M12" s="134"/>
      <c r="N12" s="130" t="s">
        <v>412</v>
      </c>
      <c r="O12" s="130" t="s">
        <v>412</v>
      </c>
      <c r="P12" s="130"/>
      <c r="Q12" s="130" t="s">
        <v>413</v>
      </c>
      <c r="R12" s="27"/>
      <c r="S12" s="27"/>
      <c r="T12" s="32">
        <f>+SUBTOTAL(9,T14:T104)</f>
        <v>17908832</v>
      </c>
      <c r="U12" s="130" t="s">
        <v>412</v>
      </c>
      <c r="V12" s="130" t="s">
        <v>413</v>
      </c>
      <c r="W12" s="130" t="s">
        <v>413</v>
      </c>
      <c r="X12" s="129">
        <f>+SUBTOTAL(9,X14:X104)</f>
        <v>3842852</v>
      </c>
      <c r="Y12" s="27"/>
      <c r="Z12" s="21"/>
      <c r="AA12" s="22">
        <f>+SUBTOTAL(9,AA14:AA104)</f>
        <v>0</v>
      </c>
      <c r="AB12" s="135"/>
      <c r="AC12" s="20" t="e">
        <f>+SUBTOTAL(9,AC14:AC104)</f>
        <v>#REF!</v>
      </c>
      <c r="AD12" s="135"/>
      <c r="AE12" s="20">
        <f>+SUBTOTAL(9,AE14:AE104)</f>
        <v>0</v>
      </c>
      <c r="AF12" s="20" t="e">
        <f>+SUBTOTAL(9,AF14:AF104)</f>
        <v>#REF!</v>
      </c>
    </row>
    <row r="13" spans="1:34" s="13" customFormat="1" ht="96" customHeight="1" thickTop="1" thickBot="1">
      <c r="A13" s="86"/>
      <c r="B13" s="87" t="s">
        <v>370</v>
      </c>
      <c r="C13" s="87" t="s">
        <v>13</v>
      </c>
      <c r="D13" s="121" t="s">
        <v>14</v>
      </c>
      <c r="E13" s="87" t="s">
        <v>15</v>
      </c>
      <c r="F13" s="88" t="s">
        <v>17</v>
      </c>
      <c r="G13" s="179" t="s">
        <v>16</v>
      </c>
      <c r="H13" s="87" t="s">
        <v>414</v>
      </c>
      <c r="I13" s="87" t="s">
        <v>415</v>
      </c>
      <c r="J13" s="87" t="s">
        <v>416</v>
      </c>
      <c r="K13" s="87" t="s">
        <v>20</v>
      </c>
      <c r="L13" s="87" t="s">
        <v>417</v>
      </c>
      <c r="M13" s="87" t="s">
        <v>418</v>
      </c>
      <c r="N13" s="87" t="s">
        <v>24</v>
      </c>
      <c r="O13" s="87" t="s">
        <v>25</v>
      </c>
      <c r="P13" s="83" t="s">
        <v>26</v>
      </c>
      <c r="Q13" s="87" t="s">
        <v>419</v>
      </c>
      <c r="R13" s="87" t="s">
        <v>420</v>
      </c>
      <c r="S13" s="87" t="s">
        <v>30</v>
      </c>
      <c r="T13" s="87" t="s">
        <v>31</v>
      </c>
      <c r="U13" s="115" t="s">
        <v>421</v>
      </c>
      <c r="V13" s="115" t="s">
        <v>422</v>
      </c>
      <c r="W13" s="115" t="s">
        <v>423</v>
      </c>
      <c r="X13" s="89" t="s">
        <v>424</v>
      </c>
      <c r="Y13" s="87" t="s">
        <v>425</v>
      </c>
      <c r="Z13" s="87" t="s">
        <v>426</v>
      </c>
      <c r="AA13" s="87" t="s">
        <v>427</v>
      </c>
      <c r="AB13" s="87" t="s">
        <v>428</v>
      </c>
      <c r="AC13" s="87" t="s">
        <v>429</v>
      </c>
      <c r="AD13" s="87" t="s">
        <v>430</v>
      </c>
      <c r="AE13" s="87" t="s">
        <v>431</v>
      </c>
      <c r="AF13" s="87" t="s">
        <v>432</v>
      </c>
      <c r="AG13" s="90"/>
      <c r="AH13" s="90"/>
    </row>
    <row r="14" spans="1:34" s="61" customFormat="1" ht="99.95" customHeight="1" thickTop="1">
      <c r="B14" s="51" t="s">
        <v>372</v>
      </c>
      <c r="C14" s="24">
        <v>65</v>
      </c>
      <c r="D14" s="51" t="s">
        <v>343</v>
      </c>
      <c r="E14" s="51" t="s">
        <v>344</v>
      </c>
      <c r="F14" s="52" t="str">
        <f>Tabla1[[#This Row],[CODIGO ACTIVIDAD (AB)]]&amp;Tabla1[[#This Row],[ACCIÓN INTEGRAL-INTEGRADA / 
PROCESO INTEGRAL E INTEGRADO]]&amp;Tabla1[[#This Row],[ENTORNO/PROCESO TRANSVERSAL]]&amp;Tabla1[[#This Row],[VIGENCIA RECURSOS]]</f>
        <v>6512. Vigilancia de la Salud AmbientalVigilancia de la Salud Ambiental2026</v>
      </c>
      <c r="G14" s="149">
        <v>2026</v>
      </c>
      <c r="H14" s="53" t="str">
        <f>+VLOOKUP(Tabla1[[#This Row],[llave 1]],IG!$F$7:$N$97972,2,FALSE)</f>
        <v>Acciones de Fiscalización y Aseguramiento Sanitario</v>
      </c>
      <c r="I14" s="53" t="str">
        <f>+VLOOKUP(Tabla1[[#This Row],[llave 1]],IG!$F$7:$T$97972,3,FALSE)</f>
        <v>Línea de Medicamentos y Tecnologías en Salud</v>
      </c>
      <c r="J14" s="53" t="str">
        <f>+VLOOKUP(Tabla1[[#This Row],[llave 1]],IG!$F$7:$T$97972,5,FALSE)</f>
        <v>Establecimiento vigilado y controlado</v>
      </c>
      <c r="K14" s="53" t="str">
        <f>+VLOOKUP(Tabla1[[#This Row],[llave 1]],IG!$F$7:$T$97972,4,FALSE)</f>
        <v>GSP</v>
      </c>
      <c r="L14" s="53" t="str">
        <f>+VLOOKUP(Tabla1[[#This Row],[llave 1]],IG!$F$7:$T$97972,6,FALSE)</f>
        <v>VER SIVIGILA</v>
      </c>
      <c r="M14" s="53" t="str">
        <f>+VLOOKUP(Tabla1[[#This Row],[llave 1]],IG!$F$7:$T$97972,7,FALSE)</f>
        <v>VER SIVIGILA</v>
      </c>
      <c r="N14" s="177" t="s">
        <v>8</v>
      </c>
      <c r="O14" s="178" t="s">
        <v>0</v>
      </c>
      <c r="P14" s="52" t="str">
        <f>+Tabla1[[#This Row],[llave 1]]&amp;Tabla1[[#This Row],[LOCALIDAD]]&amp;Tabla1[[#This Row],[MES]]</f>
        <v>6512. Vigilancia de la Salud AmbientalVigilancia de la Salud Ambiental20264_SAN_CRISTOBAL1_ENERO_2026</v>
      </c>
      <c r="Q14" s="51" t="s">
        <v>433</v>
      </c>
      <c r="R14" s="55">
        <f>+VLOOKUP(Tabla1[[#This Row],[llave 2]],IG!$O$7:$T$97972,2,FALSE)</f>
        <v>140968</v>
      </c>
      <c r="S14" s="56">
        <f>+VLOOKUP(Tabla1[[#This Row],[llave 2]],IG!$O$7:$T$97972,5,FALSE)</f>
        <v>18</v>
      </c>
      <c r="T14" s="57">
        <f>+VLOOKUP(Tabla1[[#This Row],[llave 2]],IG!$O$7:$T$97972,6,FALSE)</f>
        <v>2537424</v>
      </c>
      <c r="U14" s="84" t="s">
        <v>378</v>
      </c>
      <c r="V14" s="85">
        <v>1</v>
      </c>
      <c r="W14" s="84">
        <v>2</v>
      </c>
      <c r="X14" s="58">
        <f>ROUND(Tabla1[[#This Row],[VALOR UNITARIO 
]]*Tabla1[[#This Row],[Porcentaje de Glosa]]*Tabla1[[#This Row],[META AFECTADA POR LA GLOSA
]],0)</f>
        <v>281936</v>
      </c>
      <c r="Y14" s="50" t="s">
        <v>434</v>
      </c>
      <c r="Z14" s="51"/>
      <c r="AA14" s="59"/>
      <c r="AB14" s="51"/>
      <c r="AC14" s="59" t="e">
        <f>ROUND(#REF!-Tabla1[[#This Row],[Valor soportado por la Subred]],0)</f>
        <v>#REF!</v>
      </c>
      <c r="AD14" s="51"/>
      <c r="AE14" s="51"/>
      <c r="AF14" s="59" t="e">
        <f>ROUND(Tabla1[[#This Row],[VALOR GLOSA DEFINITIVA]]-Tabla1[[#This Row],[VALOR LEVANTADO EN LIQUIDACION]],0)</f>
        <v>#REF!</v>
      </c>
      <c r="AG14" s="60"/>
    </row>
    <row r="15" spans="1:34" s="61" customFormat="1" ht="99.95" customHeight="1">
      <c r="B15" s="51" t="s">
        <v>372</v>
      </c>
      <c r="C15" s="24">
        <v>65</v>
      </c>
      <c r="D15" s="51" t="s">
        <v>343</v>
      </c>
      <c r="E15" s="51" t="s">
        <v>344</v>
      </c>
      <c r="F15" s="52" t="str">
        <f>Tabla1[[#This Row],[CODIGO ACTIVIDAD (AB)]]&amp;Tabla1[[#This Row],[ACCIÓN INTEGRAL-INTEGRADA / 
PROCESO INTEGRAL E INTEGRADO]]&amp;Tabla1[[#This Row],[ENTORNO/PROCESO TRANSVERSAL]]&amp;Tabla1[[#This Row],[VIGENCIA RECURSOS]]</f>
        <v>6512. Vigilancia de la Salud AmbientalVigilancia de la Salud Ambiental2026</v>
      </c>
      <c r="G15" s="149">
        <v>2026</v>
      </c>
      <c r="H15" s="53" t="str">
        <f>+VLOOKUP(Tabla1[[#This Row],[llave 1]],IG!$F$7:$N$97972,2,FALSE)</f>
        <v>Acciones de Fiscalización y Aseguramiento Sanitario</v>
      </c>
      <c r="I15" s="53" t="str">
        <f>+VLOOKUP(Tabla1[[#This Row],[llave 1]],IG!$F$7:$T$97972,3,FALSE)</f>
        <v>Línea de Medicamentos y Tecnologías en Salud</v>
      </c>
      <c r="J15" s="53" t="str">
        <f>+VLOOKUP(Tabla1[[#This Row],[llave 1]],IG!$F$7:$T$97972,5,FALSE)</f>
        <v>Establecimiento vigilado y controlado</v>
      </c>
      <c r="K15" s="53" t="str">
        <f>+VLOOKUP(Tabla1[[#This Row],[llave 1]],IG!$F$7:$T$97972,4,FALSE)</f>
        <v>GSP</v>
      </c>
      <c r="L15" s="53" t="str">
        <f>+VLOOKUP(Tabla1[[#This Row],[llave 1]],IG!$F$7:$T$97972,6,FALSE)</f>
        <v>VER SIVIGILA</v>
      </c>
      <c r="M15" s="53" t="str">
        <f>+VLOOKUP(Tabla1[[#This Row],[llave 1]],IG!$F$7:$T$97972,7,FALSE)</f>
        <v>VER SIVIGILA</v>
      </c>
      <c r="N15" s="177" t="s">
        <v>10</v>
      </c>
      <c r="O15" s="178" t="s">
        <v>0</v>
      </c>
      <c r="P15" s="52" t="str">
        <f>+Tabla1[[#This Row],[llave 1]]&amp;Tabla1[[#This Row],[LOCALIDAD]]&amp;Tabla1[[#This Row],[MES]]</f>
        <v>6512. Vigilancia de la Salud AmbientalVigilancia de la Salud Ambiental20266_ANTONIO_NARIÑO1_ENERO_2026</v>
      </c>
      <c r="Q15" s="51" t="s">
        <v>433</v>
      </c>
      <c r="R15" s="55">
        <f>+VLOOKUP(Tabla1[[#This Row],[llave 2]],IG!$O$7:$T$97972,2,FALSE)</f>
        <v>140968</v>
      </c>
      <c r="S15" s="56">
        <f>+VLOOKUP(Tabla1[[#This Row],[llave 2]],IG!$O$7:$T$97972,5,FALSE)</f>
        <v>8</v>
      </c>
      <c r="T15" s="57">
        <f>+VLOOKUP(Tabla1[[#This Row],[llave 2]],IG!$O$7:$T$97972,6,FALSE)</f>
        <v>1127744</v>
      </c>
      <c r="U15" s="84" t="s">
        <v>378</v>
      </c>
      <c r="V15" s="85">
        <v>1</v>
      </c>
      <c r="W15" s="84">
        <v>2</v>
      </c>
      <c r="X15" s="58">
        <f>ROUND(Tabla1[[#This Row],[VALOR UNITARIO 
]]*Tabla1[[#This Row],[Porcentaje de Glosa]]*Tabla1[[#This Row],[META AFECTADA POR LA GLOSA
]],0)</f>
        <v>281936</v>
      </c>
      <c r="Y15" s="50" t="s">
        <v>435</v>
      </c>
      <c r="Z15" s="51"/>
      <c r="AA15" s="59"/>
      <c r="AB15" s="51"/>
      <c r="AC15" s="59" t="e">
        <f>ROUND(#REF!-Tabla1[[#This Row],[Valor soportado por la Subred]],0)</f>
        <v>#REF!</v>
      </c>
      <c r="AD15" s="51"/>
      <c r="AE15" s="51"/>
      <c r="AF15" s="59" t="e">
        <f>ROUND(Tabla1[[#This Row],[VALOR GLOSA DEFINITIVA]]-Tabla1[[#This Row],[VALOR LEVANTADO EN LIQUIDACION]],0)</f>
        <v>#REF!</v>
      </c>
      <c r="AG15" s="60"/>
    </row>
    <row r="16" spans="1:34" s="61" customFormat="1" ht="99.95" customHeight="1">
      <c r="B16" s="51" t="s">
        <v>372</v>
      </c>
      <c r="C16" s="24">
        <v>65</v>
      </c>
      <c r="D16" s="51" t="s">
        <v>343</v>
      </c>
      <c r="E16" s="51" t="s">
        <v>344</v>
      </c>
      <c r="F16" s="52" t="str">
        <f>Tabla1[[#This Row],[CODIGO ACTIVIDAD (AB)]]&amp;Tabla1[[#This Row],[ACCIÓN INTEGRAL-INTEGRADA / 
PROCESO INTEGRAL E INTEGRADO]]&amp;Tabla1[[#This Row],[ENTORNO/PROCESO TRANSVERSAL]]&amp;Tabla1[[#This Row],[VIGENCIA RECURSOS]]</f>
        <v>6512. Vigilancia de la Salud AmbientalVigilancia de la Salud Ambiental2026</v>
      </c>
      <c r="G16" s="149">
        <v>2026</v>
      </c>
      <c r="H16" s="53" t="str">
        <f>+VLOOKUP(Tabla1[[#This Row],[llave 1]],IG!$F$7:$N$97972,2,FALSE)</f>
        <v>Acciones de Fiscalización y Aseguramiento Sanitario</v>
      </c>
      <c r="I16" s="53" t="str">
        <f>+VLOOKUP(Tabla1[[#This Row],[llave 1]],IG!$F$7:$T$97972,3,FALSE)</f>
        <v>Línea de Medicamentos y Tecnologías en Salud</v>
      </c>
      <c r="J16" s="53" t="str">
        <f>+VLOOKUP(Tabla1[[#This Row],[llave 1]],IG!$F$7:$T$97972,5,FALSE)</f>
        <v>Establecimiento vigilado y controlado</v>
      </c>
      <c r="K16" s="53" t="str">
        <f>+VLOOKUP(Tabla1[[#This Row],[llave 1]],IG!$F$7:$T$97972,4,FALSE)</f>
        <v>GSP</v>
      </c>
      <c r="L16" s="53" t="str">
        <f>+VLOOKUP(Tabla1[[#This Row],[llave 1]],IG!$F$7:$T$97972,6,FALSE)</f>
        <v>VER SIVIGILA</v>
      </c>
      <c r="M16" s="53" t="str">
        <f>+VLOOKUP(Tabla1[[#This Row],[llave 1]],IG!$F$7:$T$97972,7,FALSE)</f>
        <v>VER SIVIGILA</v>
      </c>
      <c r="N16" s="177" t="s">
        <v>9</v>
      </c>
      <c r="O16" s="178" t="s">
        <v>0</v>
      </c>
      <c r="P16" s="52" t="str">
        <f>+Tabla1[[#This Row],[llave 1]]&amp;Tabla1[[#This Row],[LOCALIDAD]]&amp;Tabla1[[#This Row],[MES]]</f>
        <v>6512. Vigilancia de la Salud AmbientalVigilancia de la Salud Ambiental20265_RAFAEL_URIBE1_ENERO_2026</v>
      </c>
      <c r="Q16" s="51" t="s">
        <v>433</v>
      </c>
      <c r="R16" s="55">
        <f>+VLOOKUP(Tabla1[[#This Row],[llave 2]],IG!$O$7:$T$97972,2,FALSE)</f>
        <v>140968</v>
      </c>
      <c r="S16" s="56">
        <f>+VLOOKUP(Tabla1[[#This Row],[llave 2]],IG!$O$7:$T$97972,5,FALSE)</f>
        <v>33</v>
      </c>
      <c r="T16" s="57">
        <f>+VLOOKUP(Tabla1[[#This Row],[llave 2]],IG!$O$7:$T$97972,6,FALSE)</f>
        <v>4651944</v>
      </c>
      <c r="U16" s="84" t="s">
        <v>378</v>
      </c>
      <c r="V16" s="85">
        <v>1</v>
      </c>
      <c r="W16" s="84">
        <v>6</v>
      </c>
      <c r="X16" s="58">
        <f>ROUND(Tabla1[[#This Row],[VALOR UNITARIO 
]]*Tabla1[[#This Row],[Porcentaje de Glosa]]*Tabla1[[#This Row],[META AFECTADA POR LA GLOSA
]],0)</f>
        <v>845808</v>
      </c>
      <c r="Y16" s="50" t="s">
        <v>436</v>
      </c>
      <c r="Z16" s="51"/>
      <c r="AA16" s="59"/>
      <c r="AB16" s="51"/>
      <c r="AC16" s="59" t="e">
        <f>ROUND(#REF!-Tabla1[[#This Row],[Valor soportado por la Subred]],0)</f>
        <v>#REF!</v>
      </c>
      <c r="AD16" s="51"/>
      <c r="AE16" s="51"/>
      <c r="AF16" s="59" t="e">
        <f>ROUND(Tabla1[[#This Row],[VALOR GLOSA DEFINITIVA]]-Tabla1[[#This Row],[VALOR LEVANTADO EN LIQUIDACION]],0)</f>
        <v>#REF!</v>
      </c>
      <c r="AG16" s="60"/>
    </row>
    <row r="17" spans="2:33" s="61" customFormat="1" ht="99.95" customHeight="1">
      <c r="B17" s="51" t="s">
        <v>372</v>
      </c>
      <c r="C17" s="24">
        <v>65</v>
      </c>
      <c r="D17" s="51" t="s">
        <v>343</v>
      </c>
      <c r="E17" s="51" t="s">
        <v>344</v>
      </c>
      <c r="F17" s="52" t="str">
        <f>Tabla1[[#This Row],[CODIGO ACTIVIDAD (AB)]]&amp;Tabla1[[#This Row],[ACCIÓN INTEGRAL-INTEGRADA / 
PROCESO INTEGRAL E INTEGRADO]]&amp;Tabla1[[#This Row],[ENTORNO/PROCESO TRANSVERSAL]]&amp;Tabla1[[#This Row],[VIGENCIA RECURSOS]]</f>
        <v>6512. Vigilancia de la Salud AmbientalVigilancia de la Salud Ambiental2026</v>
      </c>
      <c r="G17" s="149">
        <v>2026</v>
      </c>
      <c r="H17" s="53" t="str">
        <f>+VLOOKUP(Tabla1[[#This Row],[llave 1]],IG!$F$7:$N$97972,2,FALSE)</f>
        <v>Acciones de Fiscalización y Aseguramiento Sanitario</v>
      </c>
      <c r="I17" s="53" t="str">
        <f>+VLOOKUP(Tabla1[[#This Row],[llave 1]],IG!$F$7:$T$97972,3,FALSE)</f>
        <v>Línea de Medicamentos y Tecnologías en Salud</v>
      </c>
      <c r="J17" s="53" t="str">
        <f>+VLOOKUP(Tabla1[[#This Row],[llave 1]],IG!$F$7:$T$97972,5,FALSE)</f>
        <v>Establecimiento vigilado y controlado</v>
      </c>
      <c r="K17" s="53" t="str">
        <f>+VLOOKUP(Tabla1[[#This Row],[llave 1]],IG!$F$7:$T$97972,4,FALSE)</f>
        <v>GSP</v>
      </c>
      <c r="L17" s="53" t="str">
        <f>+VLOOKUP(Tabla1[[#This Row],[llave 1]],IG!$F$7:$T$97972,6,FALSE)</f>
        <v>VER SIVIGILA</v>
      </c>
      <c r="M17" s="53" t="str">
        <f>+VLOOKUP(Tabla1[[#This Row],[llave 1]],IG!$F$7:$T$97972,7,FALSE)</f>
        <v>VER SIVIGILA</v>
      </c>
      <c r="N17" s="177" t="s">
        <v>8</v>
      </c>
      <c r="O17" s="178" t="s">
        <v>1</v>
      </c>
      <c r="P17" s="52" t="str">
        <f>+Tabla1[[#This Row],[llave 1]]&amp;Tabla1[[#This Row],[LOCALIDAD]]&amp;Tabla1[[#This Row],[MES]]</f>
        <v>6512. Vigilancia de la Salud AmbientalVigilancia de la Salud Ambiental20264_SAN_CRISTOBAL2_FEBRERO_2026</v>
      </c>
      <c r="Q17" s="51" t="s">
        <v>433</v>
      </c>
      <c r="R17" s="55">
        <f>+VLOOKUP(Tabla1[[#This Row],[llave 2]],IG!$O$7:$T$97972,2,FALSE)</f>
        <v>140968</v>
      </c>
      <c r="S17" s="56">
        <f>+VLOOKUP(Tabla1[[#This Row],[llave 2]],IG!$O$7:$T$97972,5,FALSE)</f>
        <v>23</v>
      </c>
      <c r="T17" s="57">
        <f>+VLOOKUP(Tabla1[[#This Row],[llave 2]],IG!$O$7:$T$97972,6,FALSE)</f>
        <v>3242264</v>
      </c>
      <c r="U17" s="84" t="s">
        <v>378</v>
      </c>
      <c r="V17" s="85">
        <v>1</v>
      </c>
      <c r="W17" s="84">
        <v>3</v>
      </c>
      <c r="X17" s="58">
        <f>ROUND(Tabla1[[#This Row],[VALOR UNITARIO 
]]*Tabla1[[#This Row],[Porcentaje de Glosa]]*Tabla1[[#This Row],[META AFECTADA POR LA GLOSA
]],0)</f>
        <v>422904</v>
      </c>
      <c r="Y17" s="50" t="s">
        <v>437</v>
      </c>
      <c r="Z17" s="51"/>
      <c r="AA17" s="59"/>
      <c r="AB17" s="51"/>
      <c r="AC17" s="59" t="e">
        <f>ROUND(#REF!-Tabla1[[#This Row],[Valor soportado por la Subred]],0)</f>
        <v>#REF!</v>
      </c>
      <c r="AD17" s="51"/>
      <c r="AE17" s="51"/>
      <c r="AF17" s="59" t="e">
        <f>ROUND(Tabla1[[#This Row],[VALOR GLOSA DEFINITIVA]]-Tabla1[[#This Row],[VALOR LEVANTADO EN LIQUIDACION]],0)</f>
        <v>#REF!</v>
      </c>
      <c r="AG17" s="60"/>
    </row>
    <row r="18" spans="2:33" s="61" customFormat="1" ht="99.95" customHeight="1">
      <c r="B18" s="51" t="s">
        <v>372</v>
      </c>
      <c r="C18" s="24">
        <v>65</v>
      </c>
      <c r="D18" s="51" t="s">
        <v>343</v>
      </c>
      <c r="E18" s="51" t="s">
        <v>344</v>
      </c>
      <c r="F18" s="52" t="str">
        <f>Tabla1[[#This Row],[CODIGO ACTIVIDAD (AB)]]&amp;Tabla1[[#This Row],[ACCIÓN INTEGRAL-INTEGRADA / 
PROCESO INTEGRAL E INTEGRADO]]&amp;Tabla1[[#This Row],[ENTORNO/PROCESO TRANSVERSAL]]&amp;Tabla1[[#This Row],[VIGENCIA RECURSOS]]</f>
        <v>6512. Vigilancia de la Salud AmbientalVigilancia de la Salud Ambiental2026</v>
      </c>
      <c r="G18" s="149">
        <v>2026</v>
      </c>
      <c r="H18" s="53" t="str">
        <f>+VLOOKUP(Tabla1[[#This Row],[llave 1]],IG!$F$7:$N$97972,2,FALSE)</f>
        <v>Acciones de Fiscalización y Aseguramiento Sanitario</v>
      </c>
      <c r="I18" s="53" t="str">
        <f>+VLOOKUP(Tabla1[[#This Row],[llave 1]],IG!$F$7:$T$97972,3,FALSE)</f>
        <v>Línea de Medicamentos y Tecnologías en Salud</v>
      </c>
      <c r="J18" s="53" t="str">
        <f>+VLOOKUP(Tabla1[[#This Row],[llave 1]],IG!$F$7:$T$97972,5,FALSE)</f>
        <v>Establecimiento vigilado y controlado</v>
      </c>
      <c r="K18" s="53" t="str">
        <f>+VLOOKUP(Tabla1[[#This Row],[llave 1]],IG!$F$7:$T$97972,4,FALSE)</f>
        <v>GSP</v>
      </c>
      <c r="L18" s="53" t="str">
        <f>+VLOOKUP(Tabla1[[#This Row],[llave 1]],IG!$F$7:$T$97972,6,FALSE)</f>
        <v>VER SIVIGILA</v>
      </c>
      <c r="M18" s="53" t="str">
        <f>+VLOOKUP(Tabla1[[#This Row],[llave 1]],IG!$F$7:$T$97972,7,FALSE)</f>
        <v>VER SIVIGILA</v>
      </c>
      <c r="N18" s="177" t="s">
        <v>10</v>
      </c>
      <c r="O18" s="178" t="s">
        <v>1</v>
      </c>
      <c r="P18" s="52" t="str">
        <f>+Tabla1[[#This Row],[llave 1]]&amp;Tabla1[[#This Row],[LOCALIDAD]]&amp;Tabla1[[#This Row],[MES]]</f>
        <v>6512. Vigilancia de la Salud AmbientalVigilancia de la Salud Ambiental20266_ANTONIO_NARIÑO2_FEBRERO_2026</v>
      </c>
      <c r="Q18" s="51" t="s">
        <v>433</v>
      </c>
      <c r="R18" s="55">
        <f>+VLOOKUP(Tabla1[[#This Row],[llave 2]],IG!$O$7:$T$97972,2,FALSE)</f>
        <v>140968</v>
      </c>
      <c r="S18" s="56">
        <f>+VLOOKUP(Tabla1[[#This Row],[llave 2]],IG!$O$7:$T$97972,5,FALSE)</f>
        <v>7</v>
      </c>
      <c r="T18" s="57">
        <f>+VLOOKUP(Tabla1[[#This Row],[llave 2]],IG!$O$7:$T$97972,6,FALSE)</f>
        <v>986776</v>
      </c>
      <c r="U18" s="84" t="s">
        <v>378</v>
      </c>
      <c r="V18" s="85">
        <v>1</v>
      </c>
      <c r="W18" s="84">
        <v>2</v>
      </c>
      <c r="X18" s="58">
        <f>ROUND(Tabla1[[#This Row],[VALOR UNITARIO 
]]*Tabla1[[#This Row],[Porcentaje de Glosa]]*Tabla1[[#This Row],[META AFECTADA POR LA GLOSA
]],0)</f>
        <v>281936</v>
      </c>
      <c r="Y18" s="50" t="s">
        <v>438</v>
      </c>
      <c r="Z18" s="51"/>
      <c r="AA18" s="59"/>
      <c r="AB18" s="51"/>
      <c r="AC18" s="59" t="e">
        <f>ROUND(#REF!-Tabla1[[#This Row],[Valor soportado por la Subred]],0)</f>
        <v>#REF!</v>
      </c>
      <c r="AD18" s="51"/>
      <c r="AE18" s="51"/>
      <c r="AF18" s="59" t="e">
        <f>ROUND(Tabla1[[#This Row],[VALOR GLOSA DEFINITIVA]]-Tabla1[[#This Row],[VALOR LEVANTADO EN LIQUIDACION]],0)</f>
        <v>#REF!</v>
      </c>
      <c r="AG18" s="60"/>
    </row>
    <row r="19" spans="2:33" s="61" customFormat="1" ht="99.95" customHeight="1">
      <c r="B19" s="51" t="s">
        <v>372</v>
      </c>
      <c r="C19" s="24">
        <v>69</v>
      </c>
      <c r="D19" s="51" t="s">
        <v>343</v>
      </c>
      <c r="E19" s="51" t="s">
        <v>344</v>
      </c>
      <c r="F19" s="52" t="str">
        <f>Tabla1[[#This Row],[CODIGO ACTIVIDAD (AB)]]&amp;Tabla1[[#This Row],[ACCIÓN INTEGRAL-INTEGRADA / 
PROCESO INTEGRAL E INTEGRADO]]&amp;Tabla1[[#This Row],[ENTORNO/PROCESO TRANSVERSAL]]&amp;Tabla1[[#This Row],[VIGENCIA RECURSOS]]</f>
        <v>6912. Vigilancia de la Salud AmbientalVigilancia de la Salud Ambiental2026</v>
      </c>
      <c r="G19" s="149">
        <v>2026</v>
      </c>
      <c r="H19" s="53" t="str">
        <f>+VLOOKUP(Tabla1[[#This Row],[llave 1]],IG!$F$7:$N$97972,2,FALSE)</f>
        <v>Acciones de Fiscalización y Aseguramiento Sanitario</v>
      </c>
      <c r="I19" s="53" t="str">
        <f>+VLOOKUP(Tabla1[[#This Row],[llave 1]],IG!$F$7:$T$97972,3,FALSE)</f>
        <v>Línea de Medicamentos y Tecnologías en Salud</v>
      </c>
      <c r="J19" s="53" t="str">
        <f>+VLOOKUP(Tabla1[[#This Row],[llave 1]],IG!$F$7:$T$97972,5,FALSE)</f>
        <v>Establecimiento vigilado y controlado</v>
      </c>
      <c r="K19" s="53" t="str">
        <f>+VLOOKUP(Tabla1[[#This Row],[llave 1]],IG!$F$7:$T$97972,4,FALSE)</f>
        <v>GSP</v>
      </c>
      <c r="L19" s="53" t="str">
        <f>+VLOOKUP(Tabla1[[#This Row],[llave 1]],IG!$F$7:$T$97972,6,FALSE)</f>
        <v>VER SIVIGILA</v>
      </c>
      <c r="M19" s="53" t="str">
        <f>+VLOOKUP(Tabla1[[#This Row],[llave 1]],IG!$F$7:$T$97972,7,FALSE)</f>
        <v>VER SIVIGILA</v>
      </c>
      <c r="N19" s="177" t="s">
        <v>10</v>
      </c>
      <c r="O19" s="178" t="s">
        <v>1</v>
      </c>
      <c r="P19" s="52" t="str">
        <f>+Tabla1[[#This Row],[llave 1]]&amp;Tabla1[[#This Row],[LOCALIDAD]]&amp;Tabla1[[#This Row],[MES]]</f>
        <v>6912. Vigilancia de la Salud AmbientalVigilancia de la Salud Ambiental20266_ANTONIO_NARIÑO2_FEBRERO_2026</v>
      </c>
      <c r="Q19" s="51" t="s">
        <v>433</v>
      </c>
      <c r="R19" s="55">
        <f>+VLOOKUP(Tabla1[[#This Row],[llave 2]],IG!$O$7:$T$97972,2,FALSE)</f>
        <v>71958</v>
      </c>
      <c r="S19" s="56">
        <f>+VLOOKUP(Tabla1[[#This Row],[llave 2]],IG!$O$7:$T$97972,5,FALSE)</f>
        <v>4</v>
      </c>
      <c r="T19" s="57">
        <f>+VLOOKUP(Tabla1[[#This Row],[llave 2]],IG!$O$7:$T$97972,6,FALSE)</f>
        <v>287832</v>
      </c>
      <c r="U19" s="84" t="s">
        <v>378</v>
      </c>
      <c r="V19" s="85">
        <v>1</v>
      </c>
      <c r="W19" s="84">
        <v>1</v>
      </c>
      <c r="X19" s="58">
        <f>ROUND(Tabla1[[#This Row],[VALOR UNITARIO 
]]*Tabla1[[#This Row],[Porcentaje de Glosa]]*Tabla1[[#This Row],[META AFECTADA POR LA GLOSA
]],0)</f>
        <v>71958</v>
      </c>
      <c r="Y19" s="50" t="s">
        <v>439</v>
      </c>
      <c r="Z19" s="51"/>
      <c r="AA19" s="59"/>
      <c r="AB19" s="51"/>
      <c r="AC19" s="59" t="e">
        <f>ROUND(#REF!-Tabla1[[#This Row],[Valor soportado por la Subred]],0)</f>
        <v>#REF!</v>
      </c>
      <c r="AD19" s="51"/>
      <c r="AE19" s="51"/>
      <c r="AF19" s="59" t="e">
        <f>ROUND(Tabla1[[#This Row],[VALOR GLOSA DEFINITIVA]]-Tabla1[[#This Row],[VALOR LEVANTADO EN LIQUIDACION]],0)</f>
        <v>#REF!</v>
      </c>
      <c r="AG19" s="60"/>
    </row>
    <row r="20" spans="2:33" s="61" customFormat="1" ht="99.95" customHeight="1">
      <c r="B20" s="51" t="s">
        <v>372</v>
      </c>
      <c r="C20" s="24">
        <v>65</v>
      </c>
      <c r="D20" s="51" t="s">
        <v>343</v>
      </c>
      <c r="E20" s="51" t="s">
        <v>344</v>
      </c>
      <c r="F20" s="52" t="str">
        <f>Tabla1[[#This Row],[CODIGO ACTIVIDAD (AB)]]&amp;Tabla1[[#This Row],[ACCIÓN INTEGRAL-INTEGRADA / 
PROCESO INTEGRAL E INTEGRADO]]&amp;Tabla1[[#This Row],[ENTORNO/PROCESO TRANSVERSAL]]&amp;Tabla1[[#This Row],[VIGENCIA RECURSOS]]</f>
        <v>6512. Vigilancia de la Salud AmbientalVigilancia de la Salud Ambiental2026</v>
      </c>
      <c r="G20" s="149">
        <v>2026</v>
      </c>
      <c r="H20" s="53" t="str">
        <f>+VLOOKUP(Tabla1[[#This Row],[llave 1]],IG!$F$7:$N$97972,2,FALSE)</f>
        <v>Acciones de Fiscalización y Aseguramiento Sanitario</v>
      </c>
      <c r="I20" s="53" t="str">
        <f>+VLOOKUP(Tabla1[[#This Row],[llave 1]],IG!$F$7:$T$97972,3,FALSE)</f>
        <v>Línea de Medicamentos y Tecnologías en Salud</v>
      </c>
      <c r="J20" s="53" t="str">
        <f>+VLOOKUP(Tabla1[[#This Row],[llave 1]],IG!$F$7:$T$97972,5,FALSE)</f>
        <v>Establecimiento vigilado y controlado</v>
      </c>
      <c r="K20" s="53" t="str">
        <f>+VLOOKUP(Tabla1[[#This Row],[llave 1]],IG!$F$7:$T$97972,4,FALSE)</f>
        <v>GSP</v>
      </c>
      <c r="L20" s="53" t="str">
        <f>+VLOOKUP(Tabla1[[#This Row],[llave 1]],IG!$F$7:$T$97972,6,FALSE)</f>
        <v>VER SIVIGILA</v>
      </c>
      <c r="M20" s="53" t="str">
        <f>+VLOOKUP(Tabla1[[#This Row],[llave 1]],IG!$F$7:$T$97972,7,FALSE)</f>
        <v>VER SIVIGILA</v>
      </c>
      <c r="N20" s="177" t="s">
        <v>9</v>
      </c>
      <c r="O20" s="178" t="s">
        <v>1</v>
      </c>
      <c r="P20" s="52" t="str">
        <f>+Tabla1[[#This Row],[llave 1]]&amp;Tabla1[[#This Row],[LOCALIDAD]]&amp;Tabla1[[#This Row],[MES]]</f>
        <v>6512. Vigilancia de la Salud AmbientalVigilancia de la Salud Ambiental20265_RAFAEL_URIBE2_FEBRERO_2026</v>
      </c>
      <c r="Q20" s="51" t="s">
        <v>433</v>
      </c>
      <c r="R20" s="55">
        <f>+VLOOKUP(Tabla1[[#This Row],[llave 2]],IG!$O$7:$T$97972,2,FALSE)</f>
        <v>140968</v>
      </c>
      <c r="S20" s="56">
        <f>+VLOOKUP(Tabla1[[#This Row],[llave 2]],IG!$O$7:$T$97972,5,FALSE)</f>
        <v>18</v>
      </c>
      <c r="T20" s="57">
        <f>+VLOOKUP(Tabla1[[#This Row],[llave 2]],IG!$O$7:$T$97972,6,FALSE)</f>
        <v>2537424</v>
      </c>
      <c r="U20" s="84" t="s">
        <v>378</v>
      </c>
      <c r="V20" s="85">
        <v>1</v>
      </c>
      <c r="W20" s="84">
        <v>3</v>
      </c>
      <c r="X20" s="58">
        <f>ROUND(Tabla1[[#This Row],[VALOR UNITARIO 
]]*Tabla1[[#This Row],[Porcentaje de Glosa]]*Tabla1[[#This Row],[META AFECTADA POR LA GLOSA
]],0)</f>
        <v>422904</v>
      </c>
      <c r="Y20" s="50" t="s">
        <v>440</v>
      </c>
      <c r="Z20" s="51"/>
      <c r="AA20" s="59"/>
      <c r="AB20" s="51"/>
      <c r="AC20" s="59" t="e">
        <f>ROUND(#REF!-Tabla1[[#This Row],[Valor soportado por la Subred]],0)</f>
        <v>#REF!</v>
      </c>
      <c r="AD20" s="51"/>
      <c r="AE20" s="51"/>
      <c r="AF20" s="59" t="e">
        <f>ROUND(Tabla1[[#This Row],[VALOR GLOSA DEFINITIVA]]-Tabla1[[#This Row],[VALOR LEVANTADO EN LIQUIDACION]],0)</f>
        <v>#REF!</v>
      </c>
      <c r="AG20" s="60"/>
    </row>
    <row r="21" spans="2:33" s="61" customFormat="1" ht="99.95" customHeight="1">
      <c r="B21" s="51" t="s">
        <v>372</v>
      </c>
      <c r="C21" s="24">
        <v>65</v>
      </c>
      <c r="D21" s="51" t="s">
        <v>343</v>
      </c>
      <c r="E21" s="51" t="s">
        <v>344</v>
      </c>
      <c r="F21" s="52" t="str">
        <f>Tabla1[[#This Row],[CODIGO ACTIVIDAD (AB)]]&amp;Tabla1[[#This Row],[ACCIÓN INTEGRAL-INTEGRADA / 
PROCESO INTEGRAL E INTEGRADO]]&amp;Tabla1[[#This Row],[ENTORNO/PROCESO TRANSVERSAL]]&amp;Tabla1[[#This Row],[VIGENCIA RECURSOS]]</f>
        <v>6512. Vigilancia de la Salud AmbientalVigilancia de la Salud Ambiental2026</v>
      </c>
      <c r="G21" s="176">
        <v>2026</v>
      </c>
      <c r="H21" s="53" t="str">
        <f>+VLOOKUP(Tabla1[[#This Row],[llave 1]],IG!$F$7:$N$97972,2,FALSE)</f>
        <v>Acciones de Fiscalización y Aseguramiento Sanitario</v>
      </c>
      <c r="I21" s="53" t="str">
        <f>+VLOOKUP(Tabla1[[#This Row],[llave 1]],IG!$F$7:$T$97972,3,FALSE)</f>
        <v>Línea de Medicamentos y Tecnologías en Salud</v>
      </c>
      <c r="J21" s="53" t="str">
        <f>+VLOOKUP(Tabla1[[#This Row],[llave 1]],IG!$F$7:$T$97972,5,FALSE)</f>
        <v>Establecimiento vigilado y controlado</v>
      </c>
      <c r="K21" s="53" t="str">
        <f>+VLOOKUP(Tabla1[[#This Row],[llave 1]],IG!$F$7:$T$97972,4,FALSE)</f>
        <v>GSP</v>
      </c>
      <c r="L21" s="53" t="str">
        <f>+VLOOKUP(Tabla1[[#This Row],[llave 1]],IG!$F$7:$T$97972,6,FALSE)</f>
        <v>VER SIVIGILA</v>
      </c>
      <c r="M21" s="53" t="str">
        <f>+VLOOKUP(Tabla1[[#This Row],[llave 1]],IG!$F$7:$T$97972,7,FALSE)</f>
        <v>VER SIVIGILA</v>
      </c>
      <c r="N21" s="177" t="s">
        <v>7</v>
      </c>
      <c r="O21" s="178" t="s">
        <v>0</v>
      </c>
      <c r="P21" s="52" t="str">
        <f>+Tabla1[[#This Row],[llave 1]]&amp;Tabla1[[#This Row],[LOCALIDAD]]&amp;Tabla1[[#This Row],[MES]]</f>
        <v>6512. Vigilancia de la Salud AmbientalVigilancia de la Salud Ambiental20263_MARTIRES1_ENERO_2026</v>
      </c>
      <c r="Q21" s="51" t="s">
        <v>441</v>
      </c>
      <c r="R21" s="55">
        <f>+VLOOKUP(Tabla1[[#This Row],[llave 2]],IG!$O$7:$T$97972,2,FALSE)</f>
        <v>140968</v>
      </c>
      <c r="S21" s="56">
        <f>+VLOOKUP(Tabla1[[#This Row],[llave 2]],IG!$O$7:$T$97972,5,FALSE)</f>
        <v>5</v>
      </c>
      <c r="T21" s="57">
        <f>+VLOOKUP(Tabla1[[#This Row],[llave 2]],IG!$O$7:$T$97972,6,FALSE)</f>
        <v>704840</v>
      </c>
      <c r="U21" s="84" t="s">
        <v>378</v>
      </c>
      <c r="V21" s="85">
        <v>1</v>
      </c>
      <c r="W21" s="84">
        <v>2</v>
      </c>
      <c r="X21" s="58">
        <f>ROUND(Tabla1[[#This Row],[VALOR UNITARIO 
]]*Tabla1[[#This Row],[Porcentaje de Glosa]]*Tabla1[[#This Row],[META AFECTADA POR LA GLOSA
]],0)</f>
        <v>281936</v>
      </c>
      <c r="Y21" s="50" t="s">
        <v>442</v>
      </c>
      <c r="Z21" s="51"/>
      <c r="AA21" s="59"/>
      <c r="AB21" s="51"/>
      <c r="AC21" s="59" t="e">
        <f>ROUND(#REF!-Tabla1[[#This Row],[Valor soportado por la Subred]],0)</f>
        <v>#REF!</v>
      </c>
      <c r="AD21" s="51"/>
      <c r="AE21" s="51"/>
      <c r="AF21" s="59" t="e">
        <f>ROUND(Tabla1[[#This Row],[VALOR GLOSA DEFINITIVA]]-Tabla1[[#This Row],[VALOR LEVANTADO EN LIQUIDACION]],0)</f>
        <v>#REF!</v>
      </c>
      <c r="AG21" s="60"/>
    </row>
    <row r="22" spans="2:33" s="61" customFormat="1" ht="99.95" customHeight="1">
      <c r="B22" s="51" t="s">
        <v>372</v>
      </c>
      <c r="C22" s="24">
        <v>65</v>
      </c>
      <c r="D22" s="51" t="s">
        <v>343</v>
      </c>
      <c r="E22" s="51" t="s">
        <v>344</v>
      </c>
      <c r="F22" s="52" t="str">
        <f>Tabla1[[#This Row],[CODIGO ACTIVIDAD (AB)]]&amp;Tabla1[[#This Row],[ACCIÓN INTEGRAL-INTEGRADA / 
PROCESO INTEGRAL E INTEGRADO]]&amp;Tabla1[[#This Row],[ENTORNO/PROCESO TRANSVERSAL]]&amp;Tabla1[[#This Row],[VIGENCIA RECURSOS]]</f>
        <v>6512. Vigilancia de la Salud AmbientalVigilancia de la Salud Ambiental2026</v>
      </c>
      <c r="G22" s="176">
        <v>2026</v>
      </c>
      <c r="H22" s="53" t="str">
        <f>+VLOOKUP(Tabla1[[#This Row],[llave 1]],IG!$F$7:$N$97972,2,FALSE)</f>
        <v>Acciones de Fiscalización y Aseguramiento Sanitario</v>
      </c>
      <c r="I22" s="53" t="str">
        <f>+VLOOKUP(Tabla1[[#This Row],[llave 1]],IG!$F$7:$T$97972,3,FALSE)</f>
        <v>Línea de Medicamentos y Tecnologías en Salud</v>
      </c>
      <c r="J22" s="53" t="str">
        <f>+VLOOKUP(Tabla1[[#This Row],[llave 1]],IG!$F$7:$T$97972,5,FALSE)</f>
        <v>Establecimiento vigilado y controlado</v>
      </c>
      <c r="K22" s="53" t="str">
        <f>+VLOOKUP(Tabla1[[#This Row],[llave 1]],IG!$F$7:$T$97972,4,FALSE)</f>
        <v>GSP</v>
      </c>
      <c r="L22" s="53" t="str">
        <f>+VLOOKUP(Tabla1[[#This Row],[llave 1]],IG!$F$7:$T$97972,6,FALSE)</f>
        <v>VER SIVIGILA</v>
      </c>
      <c r="M22" s="53" t="str">
        <f>+VLOOKUP(Tabla1[[#This Row],[llave 1]],IG!$F$7:$T$97972,7,FALSE)</f>
        <v>VER SIVIGILA</v>
      </c>
      <c r="N22" s="177" t="s">
        <v>5</v>
      </c>
      <c r="O22" s="178" t="s">
        <v>0</v>
      </c>
      <c r="P22" s="52" t="str">
        <f>+Tabla1[[#This Row],[llave 1]]&amp;Tabla1[[#This Row],[LOCALIDAD]]&amp;Tabla1[[#This Row],[MES]]</f>
        <v>6512. Vigilancia de la Salud AmbientalVigilancia de la Salud Ambiental20261_CANDELARIA1_ENERO_2026</v>
      </c>
      <c r="Q22" s="51" t="s">
        <v>441</v>
      </c>
      <c r="R22" s="55">
        <f>+VLOOKUP(Tabla1[[#This Row],[llave 2]],IG!$O$7:$T$97972,2,FALSE)</f>
        <v>140968</v>
      </c>
      <c r="S22" s="56">
        <f>+VLOOKUP(Tabla1[[#This Row],[llave 2]],IG!$O$7:$T$97972,5,FALSE)</f>
        <v>2</v>
      </c>
      <c r="T22" s="57">
        <f>+VLOOKUP(Tabla1[[#This Row],[llave 2]],IG!$O$7:$T$97972,6,FALSE)</f>
        <v>281936</v>
      </c>
      <c r="U22" s="84" t="s">
        <v>378</v>
      </c>
      <c r="V22" s="85">
        <v>1</v>
      </c>
      <c r="W22" s="84">
        <v>1</v>
      </c>
      <c r="X22" s="58">
        <f>ROUND(Tabla1[[#This Row],[VALOR UNITARIO 
]]*Tabla1[[#This Row],[Porcentaje de Glosa]]*Tabla1[[#This Row],[META AFECTADA POR LA GLOSA
]],0)</f>
        <v>140968</v>
      </c>
      <c r="Y22" s="50" t="s">
        <v>443</v>
      </c>
      <c r="Z22" s="51"/>
      <c r="AA22" s="59"/>
      <c r="AB22" s="51"/>
      <c r="AC22" s="59" t="e">
        <f>ROUND(#REF!-Tabla1[[#This Row],[Valor soportado por la Subred]],0)</f>
        <v>#REF!</v>
      </c>
      <c r="AD22" s="51"/>
      <c r="AE22" s="51"/>
      <c r="AF22" s="59" t="e">
        <f>ROUND(Tabla1[[#This Row],[VALOR GLOSA DEFINITIVA]]-Tabla1[[#This Row],[VALOR LEVANTADO EN LIQUIDACION]],0)</f>
        <v>#REF!</v>
      </c>
      <c r="AG22" s="60"/>
    </row>
    <row r="23" spans="2:33" s="61" customFormat="1" ht="99.95" customHeight="1">
      <c r="B23" s="51" t="s">
        <v>372</v>
      </c>
      <c r="C23" s="24">
        <v>65</v>
      </c>
      <c r="D23" s="51" t="s">
        <v>343</v>
      </c>
      <c r="E23" s="51" t="s">
        <v>344</v>
      </c>
      <c r="F23" s="52" t="str">
        <f>Tabla1[[#This Row],[CODIGO ACTIVIDAD (AB)]]&amp;Tabla1[[#This Row],[ACCIÓN INTEGRAL-INTEGRADA / 
PROCESO INTEGRAL E INTEGRADO]]&amp;Tabla1[[#This Row],[ENTORNO/PROCESO TRANSVERSAL]]&amp;Tabla1[[#This Row],[VIGENCIA RECURSOS]]</f>
        <v>6512. Vigilancia de la Salud AmbientalVigilancia de la Salud Ambiental2026</v>
      </c>
      <c r="G23" s="176">
        <v>2026</v>
      </c>
      <c r="H23" s="53" t="str">
        <f>+VLOOKUP(Tabla1[[#This Row],[llave 1]],IG!$F$7:$N$97972,2,FALSE)</f>
        <v>Acciones de Fiscalización y Aseguramiento Sanitario</v>
      </c>
      <c r="I23" s="53" t="str">
        <f>+VLOOKUP(Tabla1[[#This Row],[llave 1]],IG!$F$7:$T$97972,3,FALSE)</f>
        <v>Línea de Medicamentos y Tecnologías en Salud</v>
      </c>
      <c r="J23" s="53" t="str">
        <f>+VLOOKUP(Tabla1[[#This Row],[llave 1]],IG!$F$7:$T$97972,5,FALSE)</f>
        <v>Establecimiento vigilado y controlado</v>
      </c>
      <c r="K23" s="53" t="str">
        <f>+VLOOKUP(Tabla1[[#This Row],[llave 1]],IG!$F$7:$T$97972,4,FALSE)</f>
        <v>GSP</v>
      </c>
      <c r="L23" s="53" t="str">
        <f>+VLOOKUP(Tabla1[[#This Row],[llave 1]],IG!$F$7:$T$97972,6,FALSE)</f>
        <v>VER SIVIGILA</v>
      </c>
      <c r="M23" s="53" t="str">
        <f>+VLOOKUP(Tabla1[[#This Row],[llave 1]],IG!$F$7:$T$97972,7,FALSE)</f>
        <v>VER SIVIGILA</v>
      </c>
      <c r="N23" s="177" t="s">
        <v>6</v>
      </c>
      <c r="O23" s="178" t="s">
        <v>1</v>
      </c>
      <c r="P23" s="52" t="str">
        <f>+Tabla1[[#This Row],[llave 1]]&amp;Tabla1[[#This Row],[LOCALIDAD]]&amp;Tabla1[[#This Row],[MES]]</f>
        <v>6512. Vigilancia de la Salud AmbientalVigilancia de la Salud Ambiental20262_SANTA_FE2_FEBRERO_2026</v>
      </c>
      <c r="Q23" s="51" t="s">
        <v>441</v>
      </c>
      <c r="R23" s="55">
        <f>+VLOOKUP(Tabla1[[#This Row],[llave 2]],IG!$O$7:$T$97972,2,FALSE)</f>
        <v>140968</v>
      </c>
      <c r="S23" s="56">
        <f>+VLOOKUP(Tabla1[[#This Row],[llave 2]],IG!$O$7:$T$97972,5,FALSE)</f>
        <v>3</v>
      </c>
      <c r="T23" s="57">
        <f>+VLOOKUP(Tabla1[[#This Row],[llave 2]],IG!$O$7:$T$97972,6,FALSE)</f>
        <v>422904</v>
      </c>
      <c r="U23" s="84" t="s">
        <v>378</v>
      </c>
      <c r="V23" s="85">
        <v>1</v>
      </c>
      <c r="W23" s="84">
        <v>4</v>
      </c>
      <c r="X23" s="58">
        <f>ROUND(Tabla1[[#This Row],[VALOR UNITARIO 
]]*Tabla1[[#This Row],[Porcentaje de Glosa]]*Tabla1[[#This Row],[META AFECTADA POR LA GLOSA
]],0)</f>
        <v>563872</v>
      </c>
      <c r="Y23" s="50" t="s">
        <v>444</v>
      </c>
      <c r="Z23" s="51"/>
      <c r="AA23" s="59"/>
      <c r="AB23" s="51"/>
      <c r="AC23" s="59" t="e">
        <f>ROUND(#REF!-Tabla1[[#This Row],[Valor soportado por la Subred]],0)</f>
        <v>#REF!</v>
      </c>
      <c r="AD23" s="51"/>
      <c r="AE23" s="51"/>
      <c r="AF23" s="59" t="e">
        <f>ROUND(Tabla1[[#This Row],[VALOR GLOSA DEFINITIVA]]-Tabla1[[#This Row],[VALOR LEVANTADO EN LIQUIDACION]],0)</f>
        <v>#REF!</v>
      </c>
      <c r="AG23" s="60"/>
    </row>
    <row r="24" spans="2:33" s="61" customFormat="1" ht="99.95" customHeight="1">
      <c r="B24" s="51" t="s">
        <v>372</v>
      </c>
      <c r="C24" s="24">
        <v>65</v>
      </c>
      <c r="D24" s="51" t="s">
        <v>343</v>
      </c>
      <c r="E24" s="51" t="s">
        <v>344</v>
      </c>
      <c r="F24" s="52" t="str">
        <f>Tabla1[[#This Row],[CODIGO ACTIVIDAD (AB)]]&amp;Tabla1[[#This Row],[ACCIÓN INTEGRAL-INTEGRADA / 
PROCESO INTEGRAL E INTEGRADO]]&amp;Tabla1[[#This Row],[ENTORNO/PROCESO TRANSVERSAL]]&amp;Tabla1[[#This Row],[VIGENCIA RECURSOS]]</f>
        <v>6512. Vigilancia de la Salud AmbientalVigilancia de la Salud Ambiental2026</v>
      </c>
      <c r="G24" s="176">
        <v>2026</v>
      </c>
      <c r="H24" s="53" t="str">
        <f>+VLOOKUP(Tabla1[[#This Row],[llave 1]],IG!$F$7:$N$97972,2,FALSE)</f>
        <v>Acciones de Fiscalización y Aseguramiento Sanitario</v>
      </c>
      <c r="I24" s="53" t="str">
        <f>+VLOOKUP(Tabla1[[#This Row],[llave 1]],IG!$F$7:$T$97972,3,FALSE)</f>
        <v>Línea de Medicamentos y Tecnologías en Salud</v>
      </c>
      <c r="J24" s="53" t="str">
        <f>+VLOOKUP(Tabla1[[#This Row],[llave 1]],IG!$F$7:$T$97972,5,FALSE)</f>
        <v>Establecimiento vigilado y controlado</v>
      </c>
      <c r="K24" s="53" t="str">
        <f>+VLOOKUP(Tabla1[[#This Row],[llave 1]],IG!$F$7:$T$97972,4,FALSE)</f>
        <v>GSP</v>
      </c>
      <c r="L24" s="53" t="str">
        <f>+VLOOKUP(Tabla1[[#This Row],[llave 1]],IG!$F$7:$T$97972,6,FALSE)</f>
        <v>VER SIVIGILA</v>
      </c>
      <c r="M24" s="53" t="str">
        <f>+VLOOKUP(Tabla1[[#This Row],[llave 1]],IG!$F$7:$T$97972,7,FALSE)</f>
        <v>VER SIVIGILA</v>
      </c>
      <c r="N24" s="177" t="s">
        <v>5</v>
      </c>
      <c r="O24" s="178" t="s">
        <v>1</v>
      </c>
      <c r="P24" s="52" t="str">
        <f>+Tabla1[[#This Row],[llave 1]]&amp;Tabla1[[#This Row],[LOCALIDAD]]&amp;Tabla1[[#This Row],[MES]]</f>
        <v>6512. Vigilancia de la Salud AmbientalVigilancia de la Salud Ambiental20261_CANDELARIA2_FEBRERO_2026</v>
      </c>
      <c r="Q24" s="51" t="s">
        <v>441</v>
      </c>
      <c r="R24" s="55">
        <f>+VLOOKUP(Tabla1[[#This Row],[llave 2]],IG!$O$7:$T$97972,2,FALSE)</f>
        <v>140968</v>
      </c>
      <c r="S24" s="56">
        <f>+VLOOKUP(Tabla1[[#This Row],[llave 2]],IG!$O$7:$T$97972,5,FALSE)</f>
        <v>2</v>
      </c>
      <c r="T24" s="57">
        <f>+VLOOKUP(Tabla1[[#This Row],[llave 2]],IG!$O$7:$T$97972,6,FALSE)</f>
        <v>281936</v>
      </c>
      <c r="U24" s="84" t="s">
        <v>378</v>
      </c>
      <c r="V24" s="85">
        <v>1</v>
      </c>
      <c r="W24" s="84">
        <v>1</v>
      </c>
      <c r="X24" s="58">
        <f>ROUND(Tabla1[[#This Row],[VALOR UNITARIO 
]]*Tabla1[[#This Row],[Porcentaje de Glosa]]*Tabla1[[#This Row],[META AFECTADA POR LA GLOSA
]],0)</f>
        <v>140968</v>
      </c>
      <c r="Y24" s="50" t="s">
        <v>445</v>
      </c>
      <c r="Z24" s="51"/>
      <c r="AA24" s="59"/>
      <c r="AB24" s="51"/>
      <c r="AC24" s="59" t="e">
        <f>ROUND(#REF!-Tabla1[[#This Row],[Valor soportado por la Subred]],0)</f>
        <v>#REF!</v>
      </c>
      <c r="AD24" s="51"/>
      <c r="AE24" s="51"/>
      <c r="AF24" s="59" t="e">
        <f>ROUND(Tabla1[[#This Row],[VALOR GLOSA DEFINITIVA]]-Tabla1[[#This Row],[VALOR LEVANTADO EN LIQUIDACION]],0)</f>
        <v>#REF!</v>
      </c>
      <c r="AG24" s="60"/>
    </row>
    <row r="25" spans="2:33" s="61" customFormat="1" ht="99.95" customHeight="1">
      <c r="B25" s="51" t="s">
        <v>372</v>
      </c>
      <c r="C25" s="24">
        <v>79</v>
      </c>
      <c r="D25" s="51" t="s">
        <v>343</v>
      </c>
      <c r="E25" s="51" t="s">
        <v>344</v>
      </c>
      <c r="F25" s="52" t="str">
        <f>Tabla1[[#This Row],[CODIGO ACTIVIDAD (AB)]]&amp;Tabla1[[#This Row],[ACCIÓN INTEGRAL-INTEGRADA / 
PROCESO INTEGRAL E INTEGRADO]]&amp;Tabla1[[#This Row],[ENTORNO/PROCESO TRANSVERSAL]]&amp;Tabla1[[#This Row],[VIGENCIA RECURSOS]]</f>
        <v>7912. Vigilancia de la Salud AmbientalVigilancia de la Salud Ambiental2026</v>
      </c>
      <c r="G25" s="176">
        <v>2026</v>
      </c>
      <c r="H25" s="53" t="str">
        <f>+VLOOKUP(Tabla1[[#This Row],[llave 1]],IG!$F$7:$N$97972,2,FALSE)</f>
        <v>Acciones de Fiscalización y Aseguramiento Sanitario</v>
      </c>
      <c r="I25" s="53" t="str">
        <f>+VLOOKUP(Tabla1[[#This Row],[llave 1]],IG!$F$7:$T$97972,3,FALSE)</f>
        <v>Línea de Medicamentos y Tecnologías en Salud</v>
      </c>
      <c r="J25" s="53" t="str">
        <f>+VLOOKUP(Tabla1[[#This Row],[llave 1]],IG!$F$7:$T$97972,5,FALSE)</f>
        <v>Establecimiento vigilado y controlado</v>
      </c>
      <c r="K25" s="53" t="str">
        <f>+VLOOKUP(Tabla1[[#This Row],[llave 1]],IG!$F$7:$T$97972,4,FALSE)</f>
        <v>GSP</v>
      </c>
      <c r="L25" s="53" t="str">
        <f>+VLOOKUP(Tabla1[[#This Row],[llave 1]],IG!$F$7:$T$97972,6,FALSE)</f>
        <v>VER SIVIGILA</v>
      </c>
      <c r="M25" s="53" t="str">
        <f>+VLOOKUP(Tabla1[[#This Row],[llave 1]],IG!$F$7:$T$97972,7,FALSE)</f>
        <v>VER SIVIGILA</v>
      </c>
      <c r="N25" s="177" t="s">
        <v>6</v>
      </c>
      <c r="O25" s="178" t="s">
        <v>0</v>
      </c>
      <c r="P25" s="52" t="str">
        <f>+Tabla1[[#This Row],[llave 1]]&amp;Tabla1[[#This Row],[LOCALIDAD]]&amp;Tabla1[[#This Row],[MES]]</f>
        <v>7912. Vigilancia de la Salud AmbientalVigilancia de la Salud Ambiental20262_SANTA_FE1_ENERO_2026</v>
      </c>
      <c r="Q25" s="51" t="s">
        <v>441</v>
      </c>
      <c r="R25" s="55">
        <f>+VLOOKUP(Tabla1[[#This Row],[llave 2]],IG!$O$7:$T$97972,2,FALSE)</f>
        <v>105726</v>
      </c>
      <c r="S25" s="56">
        <f>+VLOOKUP(Tabla1[[#This Row],[llave 2]],IG!$O$7:$T$97972,5,FALSE)</f>
        <v>8</v>
      </c>
      <c r="T25" s="57">
        <f>+VLOOKUP(Tabla1[[#This Row],[llave 2]],IG!$O$7:$T$97972,6,FALSE)</f>
        <v>845808</v>
      </c>
      <c r="U25" s="84" t="s">
        <v>378</v>
      </c>
      <c r="V25" s="85">
        <v>1</v>
      </c>
      <c r="W25" s="84">
        <v>1</v>
      </c>
      <c r="X25" s="58">
        <f>ROUND(Tabla1[[#This Row],[VALOR UNITARIO 
]]*Tabla1[[#This Row],[Porcentaje de Glosa]]*Tabla1[[#This Row],[META AFECTADA POR LA GLOSA
]],0)</f>
        <v>105726</v>
      </c>
      <c r="Y25" s="50" t="s">
        <v>446</v>
      </c>
      <c r="Z25" s="51"/>
      <c r="AA25" s="59"/>
      <c r="AB25" s="51"/>
      <c r="AC25" s="59" t="e">
        <f>ROUND(#REF!-Tabla1[[#This Row],[Valor soportado por la Subred]],0)</f>
        <v>#REF!</v>
      </c>
      <c r="AD25" s="51"/>
      <c r="AE25" s="51"/>
      <c r="AF25" s="59" t="e">
        <f>ROUND(Tabla1[[#This Row],[VALOR GLOSA DEFINITIVA]]-Tabla1[[#This Row],[VALOR LEVANTADO EN LIQUIDACION]],0)</f>
        <v>#REF!</v>
      </c>
      <c r="AG25" s="60"/>
    </row>
    <row r="26" spans="2:33" s="61" customFormat="1" ht="99.95" customHeight="1">
      <c r="B26" s="51"/>
      <c r="C26" s="24"/>
      <c r="D26" s="51"/>
      <c r="E26" s="51"/>
      <c r="F26" s="52" t="str">
        <f>Tabla1[[#This Row],[CODIGO ACTIVIDAD (AB)]]&amp;Tabla1[[#This Row],[ACCIÓN INTEGRAL-INTEGRADA / 
PROCESO INTEGRAL E INTEGRADO]]&amp;Tabla1[[#This Row],[ENTORNO/PROCESO TRANSVERSAL]]&amp;Tabla1[[#This Row],[VIGENCIA RECURSOS]]</f>
        <v/>
      </c>
      <c r="G26" s="176"/>
      <c r="H26" s="53">
        <f>+VLOOKUP(Tabla1[[#This Row],[llave 1]],IG!$F$7:$N$97972,2,FALSE)</f>
        <v>0</v>
      </c>
      <c r="I26" s="53">
        <f>+VLOOKUP(Tabla1[[#This Row],[llave 1]],IG!$F$7:$T$97972,3,FALSE)</f>
        <v>0</v>
      </c>
      <c r="J26" s="53">
        <f>+VLOOKUP(Tabla1[[#This Row],[llave 1]],IG!$F$7:$T$97972,5,FALSE)</f>
        <v>0</v>
      </c>
      <c r="K26" s="53">
        <f>+VLOOKUP(Tabla1[[#This Row],[llave 1]],IG!$F$7:$T$97972,4,FALSE)</f>
        <v>0</v>
      </c>
      <c r="L26" s="53">
        <f>+VLOOKUP(Tabla1[[#This Row],[llave 1]],IG!$F$7:$T$97972,6,FALSE)</f>
        <v>0</v>
      </c>
      <c r="M26" s="53">
        <f>+VLOOKUP(Tabla1[[#This Row],[llave 1]],IG!$F$7:$T$97972,7,FALSE)</f>
        <v>0</v>
      </c>
      <c r="N26" s="177"/>
      <c r="O26" s="178"/>
      <c r="P26" s="52" t="str">
        <f>+Tabla1[[#This Row],[llave 1]]&amp;Tabla1[[#This Row],[LOCALIDAD]]&amp;Tabla1[[#This Row],[MES]]</f>
        <v/>
      </c>
      <c r="Q26" s="51"/>
      <c r="R26" s="55">
        <f>+VLOOKUP(Tabla1[[#This Row],[llave 2]],IG!$O$7:$T$97972,2,FALSE)</f>
        <v>0</v>
      </c>
      <c r="S26" s="56">
        <f>+VLOOKUP(Tabla1[[#This Row],[llave 2]],IG!$O$7:$T$97972,5,FALSE)</f>
        <v>0</v>
      </c>
      <c r="T26" s="57">
        <f>+VLOOKUP(Tabla1[[#This Row],[llave 2]],IG!$O$7:$T$97972,6,FALSE)</f>
        <v>0</v>
      </c>
      <c r="U26" s="84"/>
      <c r="V26" s="85"/>
      <c r="W26" s="84"/>
      <c r="X26" s="58">
        <f>ROUND(Tabla1[[#This Row],[VALOR UNITARIO 
]]*Tabla1[[#This Row],[Porcentaje de Glosa]]*Tabla1[[#This Row],[META AFECTADA POR LA GLOSA
]],0)</f>
        <v>0</v>
      </c>
      <c r="Y26" s="50"/>
      <c r="Z26" s="51"/>
      <c r="AA26" s="59"/>
      <c r="AB26" s="51"/>
      <c r="AC26" s="59" t="e">
        <f>ROUND(#REF!-Tabla1[[#This Row],[Valor soportado por la Subred]],0)</f>
        <v>#REF!</v>
      </c>
      <c r="AD26" s="51"/>
      <c r="AE26" s="51"/>
      <c r="AF26" s="59" t="e">
        <f>ROUND(Tabla1[[#This Row],[VALOR GLOSA DEFINITIVA]]-Tabla1[[#This Row],[VALOR LEVANTADO EN LIQUIDACION]],0)</f>
        <v>#REF!</v>
      </c>
      <c r="AG26" s="60"/>
    </row>
    <row r="27" spans="2:33" s="61" customFormat="1" ht="99.95" customHeight="1">
      <c r="B27" s="51"/>
      <c r="C27" s="24"/>
      <c r="D27" s="51"/>
      <c r="E27" s="51"/>
      <c r="F27" s="52" t="str">
        <f>Tabla1[[#This Row],[CODIGO ACTIVIDAD (AB)]]&amp;Tabla1[[#This Row],[ACCIÓN INTEGRAL-INTEGRADA / 
PROCESO INTEGRAL E INTEGRADO]]&amp;Tabla1[[#This Row],[ENTORNO/PROCESO TRANSVERSAL]]&amp;Tabla1[[#This Row],[VIGENCIA RECURSOS]]</f>
        <v/>
      </c>
      <c r="G27" s="176"/>
      <c r="H27" s="53">
        <f>+VLOOKUP(Tabla1[[#This Row],[llave 1]],IG!$F$7:$N$97972,2,FALSE)</f>
        <v>0</v>
      </c>
      <c r="I27" s="53">
        <f>+VLOOKUP(Tabla1[[#This Row],[llave 1]],IG!$F$7:$T$97972,3,FALSE)</f>
        <v>0</v>
      </c>
      <c r="J27" s="53">
        <f>+VLOOKUP(Tabla1[[#This Row],[llave 1]],IG!$F$7:$T$97972,5,FALSE)</f>
        <v>0</v>
      </c>
      <c r="K27" s="53">
        <f>+VLOOKUP(Tabla1[[#This Row],[llave 1]],IG!$F$7:$T$97972,4,FALSE)</f>
        <v>0</v>
      </c>
      <c r="L27" s="53">
        <f>+VLOOKUP(Tabla1[[#This Row],[llave 1]],IG!$F$7:$T$97972,6,FALSE)</f>
        <v>0</v>
      </c>
      <c r="M27" s="53">
        <f>+VLOOKUP(Tabla1[[#This Row],[llave 1]],IG!$F$7:$T$97972,7,FALSE)</f>
        <v>0</v>
      </c>
      <c r="N27" s="177"/>
      <c r="O27" s="178"/>
      <c r="P27" s="52" t="str">
        <f>+Tabla1[[#This Row],[llave 1]]&amp;Tabla1[[#This Row],[LOCALIDAD]]&amp;Tabla1[[#This Row],[MES]]</f>
        <v/>
      </c>
      <c r="Q27" s="51"/>
      <c r="R27" s="55">
        <f>+VLOOKUP(Tabla1[[#This Row],[llave 2]],IG!$O$7:$T$97972,2,FALSE)</f>
        <v>0</v>
      </c>
      <c r="S27" s="56">
        <f>+VLOOKUP(Tabla1[[#This Row],[llave 2]],IG!$O$7:$T$97972,5,FALSE)</f>
        <v>0</v>
      </c>
      <c r="T27" s="57">
        <f>+VLOOKUP(Tabla1[[#This Row],[llave 2]],IG!$O$7:$T$97972,6,FALSE)</f>
        <v>0</v>
      </c>
      <c r="U27" s="84"/>
      <c r="V27" s="85"/>
      <c r="W27" s="84"/>
      <c r="X27" s="58">
        <f>ROUND(Tabla1[[#This Row],[VALOR UNITARIO 
]]*Tabla1[[#This Row],[Porcentaje de Glosa]]*Tabla1[[#This Row],[META AFECTADA POR LA GLOSA
]],0)</f>
        <v>0</v>
      </c>
      <c r="Y27" s="50"/>
      <c r="Z27" s="51"/>
      <c r="AA27" s="59"/>
      <c r="AB27" s="51"/>
      <c r="AC27" s="59" t="e">
        <f>ROUND(#REF!-Tabla1[[#This Row],[Valor soportado por la Subred]],0)</f>
        <v>#REF!</v>
      </c>
      <c r="AD27" s="51"/>
      <c r="AE27" s="51"/>
      <c r="AF27" s="59" t="e">
        <f>ROUND(Tabla1[[#This Row],[VALOR GLOSA DEFINITIVA]]-Tabla1[[#This Row],[VALOR LEVANTADO EN LIQUIDACION]],0)</f>
        <v>#REF!</v>
      </c>
      <c r="AG27" s="60"/>
    </row>
    <row r="28" spans="2:33" s="61" customFormat="1" ht="99.95" customHeight="1">
      <c r="B28" s="51"/>
      <c r="C28" s="24"/>
      <c r="D28" s="51"/>
      <c r="E28" s="51"/>
      <c r="F28" s="52" t="str">
        <f>Tabla1[[#This Row],[CODIGO ACTIVIDAD (AB)]]&amp;Tabla1[[#This Row],[ACCIÓN INTEGRAL-INTEGRADA / 
PROCESO INTEGRAL E INTEGRADO]]&amp;Tabla1[[#This Row],[ENTORNO/PROCESO TRANSVERSAL]]&amp;Tabla1[[#This Row],[VIGENCIA RECURSOS]]</f>
        <v/>
      </c>
      <c r="G28" s="176"/>
      <c r="H28" s="53">
        <f>+VLOOKUP(Tabla1[[#This Row],[llave 1]],IG!$F$7:$N$97972,2,FALSE)</f>
        <v>0</v>
      </c>
      <c r="I28" s="53">
        <f>+VLOOKUP(Tabla1[[#This Row],[llave 1]],IG!$F$7:$T$97972,3,FALSE)</f>
        <v>0</v>
      </c>
      <c r="J28" s="53">
        <f>+VLOOKUP(Tabla1[[#This Row],[llave 1]],IG!$F$7:$T$97972,5,FALSE)</f>
        <v>0</v>
      </c>
      <c r="K28" s="53">
        <f>+VLOOKUP(Tabla1[[#This Row],[llave 1]],IG!$F$7:$T$97972,4,FALSE)</f>
        <v>0</v>
      </c>
      <c r="L28" s="53">
        <f>+VLOOKUP(Tabla1[[#This Row],[llave 1]],IG!$F$7:$T$97972,6,FALSE)</f>
        <v>0</v>
      </c>
      <c r="M28" s="53">
        <f>+VLOOKUP(Tabla1[[#This Row],[llave 1]],IG!$F$7:$T$97972,7,FALSE)</f>
        <v>0</v>
      </c>
      <c r="N28" s="177"/>
      <c r="O28" s="178"/>
      <c r="P28" s="52" t="str">
        <f>+Tabla1[[#This Row],[llave 1]]&amp;Tabla1[[#This Row],[LOCALIDAD]]&amp;Tabla1[[#This Row],[MES]]</f>
        <v/>
      </c>
      <c r="Q28" s="51"/>
      <c r="R28" s="55">
        <f>+VLOOKUP(Tabla1[[#This Row],[llave 2]],IG!$O$7:$T$97972,2,FALSE)</f>
        <v>0</v>
      </c>
      <c r="S28" s="56">
        <f>+VLOOKUP(Tabla1[[#This Row],[llave 2]],IG!$O$7:$T$97972,5,FALSE)</f>
        <v>0</v>
      </c>
      <c r="T28" s="57">
        <f>+VLOOKUP(Tabla1[[#This Row],[llave 2]],IG!$O$7:$T$97972,6,FALSE)</f>
        <v>0</v>
      </c>
      <c r="U28" s="84"/>
      <c r="V28" s="85"/>
      <c r="W28" s="84"/>
      <c r="X28" s="58">
        <f>ROUND(Tabla1[[#This Row],[VALOR UNITARIO 
]]*Tabla1[[#This Row],[Porcentaje de Glosa]]*Tabla1[[#This Row],[META AFECTADA POR LA GLOSA
]],0)</f>
        <v>0</v>
      </c>
      <c r="Y28" s="50"/>
      <c r="Z28" s="51"/>
      <c r="AA28" s="59"/>
      <c r="AB28" s="51"/>
      <c r="AC28" s="59" t="e">
        <f>ROUND(#REF!-Tabla1[[#This Row],[Valor soportado por la Subred]],0)</f>
        <v>#REF!</v>
      </c>
      <c r="AD28" s="51"/>
      <c r="AE28" s="51"/>
      <c r="AF28" s="59" t="e">
        <f>ROUND(Tabla1[[#This Row],[VALOR GLOSA DEFINITIVA]]-Tabla1[[#This Row],[VALOR LEVANTADO EN LIQUIDACION]],0)</f>
        <v>#REF!</v>
      </c>
      <c r="AG28" s="60"/>
    </row>
    <row r="29" spans="2:33" s="61" customFormat="1" ht="99.95" customHeight="1">
      <c r="B29" s="51"/>
      <c r="C29" s="24"/>
      <c r="D29" s="51"/>
      <c r="E29" s="51"/>
      <c r="F29" s="52" t="str">
        <f>Tabla1[[#This Row],[CODIGO ACTIVIDAD (AB)]]&amp;Tabla1[[#This Row],[ACCIÓN INTEGRAL-INTEGRADA / 
PROCESO INTEGRAL E INTEGRADO]]&amp;Tabla1[[#This Row],[ENTORNO/PROCESO TRANSVERSAL]]&amp;Tabla1[[#This Row],[VIGENCIA RECURSOS]]</f>
        <v/>
      </c>
      <c r="G29" s="176"/>
      <c r="H29" s="53">
        <f>+VLOOKUP(Tabla1[[#This Row],[llave 1]],IG!$F$7:$N$97972,2,FALSE)</f>
        <v>0</v>
      </c>
      <c r="I29" s="53">
        <f>+VLOOKUP(Tabla1[[#This Row],[llave 1]],IG!$F$7:$T$97972,3,FALSE)</f>
        <v>0</v>
      </c>
      <c r="J29" s="53">
        <f>+VLOOKUP(Tabla1[[#This Row],[llave 1]],IG!$F$7:$T$97972,5,FALSE)</f>
        <v>0</v>
      </c>
      <c r="K29" s="53">
        <f>+VLOOKUP(Tabla1[[#This Row],[llave 1]],IG!$F$7:$T$97972,4,FALSE)</f>
        <v>0</v>
      </c>
      <c r="L29" s="53">
        <f>+VLOOKUP(Tabla1[[#This Row],[llave 1]],IG!$F$7:$T$97972,6,FALSE)</f>
        <v>0</v>
      </c>
      <c r="M29" s="53">
        <f>+VLOOKUP(Tabla1[[#This Row],[llave 1]],IG!$F$7:$T$97972,7,FALSE)</f>
        <v>0</v>
      </c>
      <c r="N29" s="177"/>
      <c r="O29" s="178"/>
      <c r="P29" s="52" t="str">
        <f>+Tabla1[[#This Row],[llave 1]]&amp;Tabla1[[#This Row],[LOCALIDAD]]&amp;Tabla1[[#This Row],[MES]]</f>
        <v/>
      </c>
      <c r="Q29" s="51"/>
      <c r="R29" s="55">
        <f>+VLOOKUP(Tabla1[[#This Row],[llave 2]],IG!$O$7:$T$97972,2,FALSE)</f>
        <v>0</v>
      </c>
      <c r="S29" s="56">
        <f>+VLOOKUP(Tabla1[[#This Row],[llave 2]],IG!$O$7:$T$97972,5,FALSE)</f>
        <v>0</v>
      </c>
      <c r="T29" s="57">
        <f>+VLOOKUP(Tabla1[[#This Row],[llave 2]],IG!$O$7:$T$97972,6,FALSE)</f>
        <v>0</v>
      </c>
      <c r="U29" s="84"/>
      <c r="V29" s="85"/>
      <c r="W29" s="84"/>
      <c r="X29" s="58">
        <f>ROUND(Tabla1[[#This Row],[VALOR UNITARIO 
]]*Tabla1[[#This Row],[Porcentaje de Glosa]]*Tabla1[[#This Row],[META AFECTADA POR LA GLOSA
]],0)</f>
        <v>0</v>
      </c>
      <c r="Y29" s="50"/>
      <c r="Z29" s="51"/>
      <c r="AA29" s="59"/>
      <c r="AB29" s="51"/>
      <c r="AC29" s="59" t="e">
        <f>ROUND(#REF!-Tabla1[[#This Row],[Valor soportado por la Subred]],0)</f>
        <v>#REF!</v>
      </c>
      <c r="AD29" s="51"/>
      <c r="AE29" s="51"/>
      <c r="AF29" s="59" t="e">
        <f>ROUND(Tabla1[[#This Row],[VALOR GLOSA DEFINITIVA]]-Tabla1[[#This Row],[VALOR LEVANTADO EN LIQUIDACION]],0)</f>
        <v>#REF!</v>
      </c>
      <c r="AG29" s="60"/>
    </row>
    <row r="30" spans="2:33" s="61" customFormat="1" ht="99.95" customHeight="1">
      <c r="B30" s="51"/>
      <c r="C30" s="24"/>
      <c r="D30" s="51"/>
      <c r="E30" s="51"/>
      <c r="F30" s="52" t="str">
        <f>Tabla1[[#This Row],[CODIGO ACTIVIDAD (AB)]]&amp;Tabla1[[#This Row],[ACCIÓN INTEGRAL-INTEGRADA / 
PROCESO INTEGRAL E INTEGRADO]]&amp;Tabla1[[#This Row],[ENTORNO/PROCESO TRANSVERSAL]]&amp;Tabla1[[#This Row],[VIGENCIA RECURSOS]]</f>
        <v/>
      </c>
      <c r="G30" s="176"/>
      <c r="H30" s="53">
        <f>+VLOOKUP(Tabla1[[#This Row],[llave 1]],IG!$F$7:$N$97972,2,FALSE)</f>
        <v>0</v>
      </c>
      <c r="I30" s="53">
        <f>+VLOOKUP(Tabla1[[#This Row],[llave 1]],IG!$F$7:$T$97972,3,FALSE)</f>
        <v>0</v>
      </c>
      <c r="J30" s="53">
        <f>+VLOOKUP(Tabla1[[#This Row],[llave 1]],IG!$F$7:$T$97972,5,FALSE)</f>
        <v>0</v>
      </c>
      <c r="K30" s="53">
        <f>+VLOOKUP(Tabla1[[#This Row],[llave 1]],IG!$F$7:$T$97972,4,FALSE)</f>
        <v>0</v>
      </c>
      <c r="L30" s="53">
        <f>+VLOOKUP(Tabla1[[#This Row],[llave 1]],IG!$F$7:$T$97972,6,FALSE)</f>
        <v>0</v>
      </c>
      <c r="M30" s="53">
        <f>+VLOOKUP(Tabla1[[#This Row],[llave 1]],IG!$F$7:$T$97972,7,FALSE)</f>
        <v>0</v>
      </c>
      <c r="N30" s="177"/>
      <c r="O30" s="178"/>
      <c r="P30" s="52" t="str">
        <f>+Tabla1[[#This Row],[llave 1]]&amp;Tabla1[[#This Row],[LOCALIDAD]]&amp;Tabla1[[#This Row],[MES]]</f>
        <v/>
      </c>
      <c r="Q30" s="51"/>
      <c r="R30" s="55">
        <f>+VLOOKUP(Tabla1[[#This Row],[llave 2]],IG!$O$7:$T$97972,2,FALSE)</f>
        <v>0</v>
      </c>
      <c r="S30" s="56">
        <f>+VLOOKUP(Tabla1[[#This Row],[llave 2]],IG!$O$7:$T$97972,5,FALSE)</f>
        <v>0</v>
      </c>
      <c r="T30" s="57">
        <f>+VLOOKUP(Tabla1[[#This Row],[llave 2]],IG!$O$7:$T$97972,6,FALSE)</f>
        <v>0</v>
      </c>
      <c r="U30" s="84"/>
      <c r="V30" s="85"/>
      <c r="W30" s="84"/>
      <c r="X30" s="58">
        <f>ROUND(Tabla1[[#This Row],[VALOR UNITARIO 
]]*Tabla1[[#This Row],[Porcentaje de Glosa]]*Tabla1[[#This Row],[META AFECTADA POR LA GLOSA
]],0)</f>
        <v>0</v>
      </c>
      <c r="Y30" s="50"/>
      <c r="Z30" s="51"/>
      <c r="AA30" s="59"/>
      <c r="AB30" s="51"/>
      <c r="AC30" s="59" t="e">
        <f>ROUND(#REF!-Tabla1[[#This Row],[Valor soportado por la Subred]],0)</f>
        <v>#REF!</v>
      </c>
      <c r="AD30" s="51"/>
      <c r="AE30" s="51"/>
      <c r="AF30" s="59" t="e">
        <f>ROUND(Tabla1[[#This Row],[VALOR GLOSA DEFINITIVA]]-Tabla1[[#This Row],[VALOR LEVANTADO EN LIQUIDACION]],0)</f>
        <v>#REF!</v>
      </c>
      <c r="AG30" s="60"/>
    </row>
    <row r="31" spans="2:33" s="61" customFormat="1" ht="99.95" customHeight="1">
      <c r="B31" s="51"/>
      <c r="C31" s="24"/>
      <c r="D31" s="51"/>
      <c r="E31" s="51"/>
      <c r="F31" s="52" t="str">
        <f>Tabla1[[#This Row],[CODIGO ACTIVIDAD (AB)]]&amp;Tabla1[[#This Row],[ACCIÓN INTEGRAL-INTEGRADA / 
PROCESO INTEGRAL E INTEGRADO]]&amp;Tabla1[[#This Row],[ENTORNO/PROCESO TRANSVERSAL]]&amp;Tabla1[[#This Row],[VIGENCIA RECURSOS]]</f>
        <v/>
      </c>
      <c r="G31" s="176"/>
      <c r="H31" s="53">
        <f>+VLOOKUP(Tabla1[[#This Row],[llave 1]],IG!$F$7:$N$97972,2,FALSE)</f>
        <v>0</v>
      </c>
      <c r="I31" s="53">
        <f>+VLOOKUP(Tabla1[[#This Row],[llave 1]],IG!$F$7:$T$97972,3,FALSE)</f>
        <v>0</v>
      </c>
      <c r="J31" s="53">
        <f>+VLOOKUP(Tabla1[[#This Row],[llave 1]],IG!$F$7:$T$97972,5,FALSE)</f>
        <v>0</v>
      </c>
      <c r="K31" s="53">
        <f>+VLOOKUP(Tabla1[[#This Row],[llave 1]],IG!$F$7:$T$97972,4,FALSE)</f>
        <v>0</v>
      </c>
      <c r="L31" s="53">
        <f>+VLOOKUP(Tabla1[[#This Row],[llave 1]],IG!$F$7:$T$97972,6,FALSE)</f>
        <v>0</v>
      </c>
      <c r="M31" s="53">
        <f>+VLOOKUP(Tabla1[[#This Row],[llave 1]],IG!$F$7:$T$97972,7,FALSE)</f>
        <v>0</v>
      </c>
      <c r="N31" s="177"/>
      <c r="O31" s="178"/>
      <c r="P31" s="52" t="str">
        <f>+Tabla1[[#This Row],[llave 1]]&amp;Tabla1[[#This Row],[LOCALIDAD]]&amp;Tabla1[[#This Row],[MES]]</f>
        <v/>
      </c>
      <c r="Q31" s="51"/>
      <c r="R31" s="55">
        <f>+VLOOKUP(Tabla1[[#This Row],[llave 2]],IG!$O$7:$T$97972,2,FALSE)</f>
        <v>0</v>
      </c>
      <c r="S31" s="56">
        <f>+VLOOKUP(Tabla1[[#This Row],[llave 2]],IG!$O$7:$T$97972,5,FALSE)</f>
        <v>0</v>
      </c>
      <c r="T31" s="57">
        <f>+VLOOKUP(Tabla1[[#This Row],[llave 2]],IG!$O$7:$T$97972,6,FALSE)</f>
        <v>0</v>
      </c>
      <c r="U31" s="84"/>
      <c r="V31" s="85"/>
      <c r="W31" s="84"/>
      <c r="X31" s="58">
        <f>ROUND(Tabla1[[#This Row],[VALOR UNITARIO 
]]*Tabla1[[#This Row],[Porcentaje de Glosa]]*Tabla1[[#This Row],[META AFECTADA POR LA GLOSA
]],0)</f>
        <v>0</v>
      </c>
      <c r="Y31" s="50"/>
      <c r="Z31" s="51"/>
      <c r="AA31" s="59"/>
      <c r="AB31" s="51"/>
      <c r="AC31" s="59" t="e">
        <f>ROUND(#REF!-Tabla1[[#This Row],[Valor soportado por la Subred]],0)</f>
        <v>#REF!</v>
      </c>
      <c r="AD31" s="51"/>
      <c r="AE31" s="51"/>
      <c r="AF31" s="59" t="e">
        <f>ROUND(Tabla1[[#This Row],[VALOR GLOSA DEFINITIVA]]-Tabla1[[#This Row],[VALOR LEVANTADO EN LIQUIDACION]],0)</f>
        <v>#REF!</v>
      </c>
      <c r="AG31" s="60"/>
    </row>
    <row r="32" spans="2:33" s="61" customFormat="1" ht="99.95" customHeight="1">
      <c r="B32" s="51"/>
      <c r="C32" s="24"/>
      <c r="D32" s="51"/>
      <c r="E32" s="51"/>
      <c r="F32" s="52" t="str">
        <f>Tabla1[[#This Row],[CODIGO ACTIVIDAD (AB)]]&amp;Tabla1[[#This Row],[ACCIÓN INTEGRAL-INTEGRADA / 
PROCESO INTEGRAL E INTEGRADO]]&amp;Tabla1[[#This Row],[ENTORNO/PROCESO TRANSVERSAL]]&amp;Tabla1[[#This Row],[VIGENCIA RECURSOS]]</f>
        <v/>
      </c>
      <c r="G32" s="176"/>
      <c r="H32" s="53">
        <f>+VLOOKUP(Tabla1[[#This Row],[llave 1]],IG!$F$7:$N$97972,2,FALSE)</f>
        <v>0</v>
      </c>
      <c r="I32" s="53">
        <f>+VLOOKUP(Tabla1[[#This Row],[llave 1]],IG!$F$7:$T$97972,3,FALSE)</f>
        <v>0</v>
      </c>
      <c r="J32" s="53">
        <f>+VLOOKUP(Tabla1[[#This Row],[llave 1]],IG!$F$7:$T$97972,5,FALSE)</f>
        <v>0</v>
      </c>
      <c r="K32" s="53">
        <f>+VLOOKUP(Tabla1[[#This Row],[llave 1]],IG!$F$7:$T$97972,4,FALSE)</f>
        <v>0</v>
      </c>
      <c r="L32" s="53">
        <f>+VLOOKUP(Tabla1[[#This Row],[llave 1]],IG!$F$7:$T$97972,6,FALSE)</f>
        <v>0</v>
      </c>
      <c r="M32" s="53">
        <f>+VLOOKUP(Tabla1[[#This Row],[llave 1]],IG!$F$7:$T$97972,7,FALSE)</f>
        <v>0</v>
      </c>
      <c r="N32" s="177"/>
      <c r="O32" s="178"/>
      <c r="P32" s="52" t="str">
        <f>+Tabla1[[#This Row],[llave 1]]&amp;Tabla1[[#This Row],[LOCALIDAD]]&amp;Tabla1[[#This Row],[MES]]</f>
        <v/>
      </c>
      <c r="Q32" s="51"/>
      <c r="R32" s="55">
        <f>+VLOOKUP(Tabla1[[#This Row],[llave 2]],IG!$O$7:$T$97972,2,FALSE)</f>
        <v>0</v>
      </c>
      <c r="S32" s="56">
        <f>+VLOOKUP(Tabla1[[#This Row],[llave 2]],IG!$O$7:$T$97972,5,FALSE)</f>
        <v>0</v>
      </c>
      <c r="T32" s="57">
        <f>+VLOOKUP(Tabla1[[#This Row],[llave 2]],IG!$O$7:$T$97972,6,FALSE)</f>
        <v>0</v>
      </c>
      <c r="U32" s="84"/>
      <c r="V32" s="85"/>
      <c r="W32" s="84"/>
      <c r="X32" s="58">
        <f>ROUND(Tabla1[[#This Row],[VALOR UNITARIO 
]]*Tabla1[[#This Row],[Porcentaje de Glosa]]*Tabla1[[#This Row],[META AFECTADA POR LA GLOSA
]],0)</f>
        <v>0</v>
      </c>
      <c r="Y32" s="50"/>
      <c r="Z32" s="51"/>
      <c r="AA32" s="59"/>
      <c r="AB32" s="51"/>
      <c r="AC32" s="59" t="e">
        <f>ROUND(#REF!-Tabla1[[#This Row],[Valor soportado por la Subred]],0)</f>
        <v>#REF!</v>
      </c>
      <c r="AD32" s="51"/>
      <c r="AE32" s="51"/>
      <c r="AF32" s="59" t="e">
        <f>ROUND(Tabla1[[#This Row],[VALOR GLOSA DEFINITIVA]]-Tabla1[[#This Row],[VALOR LEVANTADO EN LIQUIDACION]],0)</f>
        <v>#REF!</v>
      </c>
      <c r="AG32" s="60"/>
    </row>
    <row r="33" spans="2:33" s="61" customFormat="1" ht="99.95" customHeight="1">
      <c r="B33" s="51"/>
      <c r="C33" s="24"/>
      <c r="D33" s="51"/>
      <c r="E33" s="51"/>
      <c r="F33" s="52" t="str">
        <f>Tabla1[[#This Row],[CODIGO ACTIVIDAD (AB)]]&amp;Tabla1[[#This Row],[ACCIÓN INTEGRAL-INTEGRADA / 
PROCESO INTEGRAL E INTEGRADO]]&amp;Tabla1[[#This Row],[ENTORNO/PROCESO TRANSVERSAL]]&amp;Tabla1[[#This Row],[VIGENCIA RECURSOS]]</f>
        <v/>
      </c>
      <c r="G33" s="176"/>
      <c r="H33" s="53">
        <f>+VLOOKUP(Tabla1[[#This Row],[llave 1]],IG!$F$7:$N$97972,2,FALSE)</f>
        <v>0</v>
      </c>
      <c r="I33" s="53">
        <f>+VLOOKUP(Tabla1[[#This Row],[llave 1]],IG!$F$7:$T$97972,3,FALSE)</f>
        <v>0</v>
      </c>
      <c r="J33" s="53">
        <f>+VLOOKUP(Tabla1[[#This Row],[llave 1]],IG!$F$7:$T$97972,5,FALSE)</f>
        <v>0</v>
      </c>
      <c r="K33" s="53">
        <f>+VLOOKUP(Tabla1[[#This Row],[llave 1]],IG!$F$7:$T$97972,4,FALSE)</f>
        <v>0</v>
      </c>
      <c r="L33" s="53">
        <f>+VLOOKUP(Tabla1[[#This Row],[llave 1]],IG!$F$7:$T$97972,6,FALSE)</f>
        <v>0</v>
      </c>
      <c r="M33" s="53">
        <f>+VLOOKUP(Tabla1[[#This Row],[llave 1]],IG!$F$7:$T$97972,7,FALSE)</f>
        <v>0</v>
      </c>
      <c r="N33" s="177"/>
      <c r="O33" s="178"/>
      <c r="P33" s="52" t="str">
        <f>+Tabla1[[#This Row],[llave 1]]&amp;Tabla1[[#This Row],[LOCALIDAD]]&amp;Tabla1[[#This Row],[MES]]</f>
        <v/>
      </c>
      <c r="Q33" s="51"/>
      <c r="R33" s="55">
        <f>+VLOOKUP(Tabla1[[#This Row],[llave 2]],IG!$O$7:$T$97972,2,FALSE)</f>
        <v>0</v>
      </c>
      <c r="S33" s="56">
        <f>+VLOOKUP(Tabla1[[#This Row],[llave 2]],IG!$O$7:$T$97972,5,FALSE)</f>
        <v>0</v>
      </c>
      <c r="T33" s="57">
        <f>+VLOOKUP(Tabla1[[#This Row],[llave 2]],IG!$O$7:$T$97972,6,FALSE)</f>
        <v>0</v>
      </c>
      <c r="U33" s="84"/>
      <c r="V33" s="85"/>
      <c r="W33" s="84"/>
      <c r="X33" s="58">
        <f>ROUND(Tabla1[[#This Row],[VALOR UNITARIO 
]]*Tabla1[[#This Row],[Porcentaje de Glosa]]*Tabla1[[#This Row],[META AFECTADA POR LA GLOSA
]],0)</f>
        <v>0</v>
      </c>
      <c r="Y33" s="50"/>
      <c r="Z33" s="51"/>
      <c r="AA33" s="59"/>
      <c r="AB33" s="51"/>
      <c r="AC33" s="59" t="e">
        <f>ROUND(#REF!-Tabla1[[#This Row],[Valor soportado por la Subred]],0)</f>
        <v>#REF!</v>
      </c>
      <c r="AD33" s="51"/>
      <c r="AE33" s="51"/>
      <c r="AF33" s="59" t="e">
        <f>ROUND(Tabla1[[#This Row],[VALOR GLOSA DEFINITIVA]]-Tabla1[[#This Row],[VALOR LEVANTADO EN LIQUIDACION]],0)</f>
        <v>#REF!</v>
      </c>
      <c r="AG33" s="60"/>
    </row>
    <row r="34" spans="2:33" s="61" customFormat="1" ht="99.95" customHeight="1">
      <c r="B34" s="51"/>
      <c r="C34" s="24"/>
      <c r="D34" s="51"/>
      <c r="E34" s="51"/>
      <c r="F34" s="52" t="str">
        <f>Tabla1[[#This Row],[CODIGO ACTIVIDAD (AB)]]&amp;Tabla1[[#This Row],[ACCIÓN INTEGRAL-INTEGRADA / 
PROCESO INTEGRAL E INTEGRADO]]&amp;Tabla1[[#This Row],[ENTORNO/PROCESO TRANSVERSAL]]&amp;Tabla1[[#This Row],[VIGENCIA RECURSOS]]</f>
        <v/>
      </c>
      <c r="G34" s="176"/>
      <c r="H34" s="53">
        <f>+VLOOKUP(Tabla1[[#This Row],[llave 1]],IG!$F$7:$N$97972,2,FALSE)</f>
        <v>0</v>
      </c>
      <c r="I34" s="53">
        <f>+VLOOKUP(Tabla1[[#This Row],[llave 1]],IG!$F$7:$T$97972,3,FALSE)</f>
        <v>0</v>
      </c>
      <c r="J34" s="53">
        <f>+VLOOKUP(Tabla1[[#This Row],[llave 1]],IG!$F$7:$T$97972,5,FALSE)</f>
        <v>0</v>
      </c>
      <c r="K34" s="53">
        <f>+VLOOKUP(Tabla1[[#This Row],[llave 1]],IG!$F$7:$T$97972,4,FALSE)</f>
        <v>0</v>
      </c>
      <c r="L34" s="53">
        <f>+VLOOKUP(Tabla1[[#This Row],[llave 1]],IG!$F$7:$T$97972,6,FALSE)</f>
        <v>0</v>
      </c>
      <c r="M34" s="53">
        <f>+VLOOKUP(Tabla1[[#This Row],[llave 1]],IG!$F$7:$T$97972,7,FALSE)</f>
        <v>0</v>
      </c>
      <c r="N34" s="177"/>
      <c r="O34" s="178"/>
      <c r="P34" s="52" t="str">
        <f>+Tabla1[[#This Row],[llave 1]]&amp;Tabla1[[#This Row],[LOCALIDAD]]&amp;Tabla1[[#This Row],[MES]]</f>
        <v/>
      </c>
      <c r="Q34" s="51"/>
      <c r="R34" s="55">
        <f>+VLOOKUP(Tabla1[[#This Row],[llave 2]],IG!$O$7:$T$97972,2,FALSE)</f>
        <v>0</v>
      </c>
      <c r="S34" s="56">
        <f>+VLOOKUP(Tabla1[[#This Row],[llave 2]],IG!$O$7:$T$97972,5,FALSE)</f>
        <v>0</v>
      </c>
      <c r="T34" s="57">
        <f>+VLOOKUP(Tabla1[[#This Row],[llave 2]],IG!$O$7:$T$97972,6,FALSE)</f>
        <v>0</v>
      </c>
      <c r="U34" s="84"/>
      <c r="V34" s="85"/>
      <c r="W34" s="84"/>
      <c r="X34" s="58">
        <f>ROUND(Tabla1[[#This Row],[VALOR UNITARIO 
]]*Tabla1[[#This Row],[Porcentaje de Glosa]]*Tabla1[[#This Row],[META AFECTADA POR LA GLOSA
]],0)</f>
        <v>0</v>
      </c>
      <c r="Y34" s="50"/>
      <c r="Z34" s="51"/>
      <c r="AA34" s="59"/>
      <c r="AB34" s="51"/>
      <c r="AC34" s="59" t="e">
        <f>ROUND(#REF!-Tabla1[[#This Row],[Valor soportado por la Subred]],0)</f>
        <v>#REF!</v>
      </c>
      <c r="AD34" s="51"/>
      <c r="AE34" s="51"/>
      <c r="AF34" s="59" t="e">
        <f>ROUND(Tabla1[[#This Row],[VALOR GLOSA DEFINITIVA]]-Tabla1[[#This Row],[VALOR LEVANTADO EN LIQUIDACION]],0)</f>
        <v>#REF!</v>
      </c>
      <c r="AG34" s="60"/>
    </row>
    <row r="35" spans="2:33" s="61" customFormat="1" ht="99.95" customHeight="1">
      <c r="B35" s="51"/>
      <c r="C35" s="24"/>
      <c r="D35" s="51"/>
      <c r="E35" s="51"/>
      <c r="F35" s="52" t="str">
        <f>Tabla1[[#This Row],[CODIGO ACTIVIDAD (AB)]]&amp;Tabla1[[#This Row],[ACCIÓN INTEGRAL-INTEGRADA / 
PROCESO INTEGRAL E INTEGRADO]]&amp;Tabla1[[#This Row],[ENTORNO/PROCESO TRANSVERSAL]]&amp;Tabla1[[#This Row],[VIGENCIA RECURSOS]]</f>
        <v/>
      </c>
      <c r="G35" s="176"/>
      <c r="H35" s="53">
        <f>+VLOOKUP(Tabla1[[#This Row],[llave 1]],IG!$F$7:$N$97972,2,FALSE)</f>
        <v>0</v>
      </c>
      <c r="I35" s="53">
        <f>+VLOOKUP(Tabla1[[#This Row],[llave 1]],IG!$F$7:$T$97972,3,FALSE)</f>
        <v>0</v>
      </c>
      <c r="J35" s="53">
        <f>+VLOOKUP(Tabla1[[#This Row],[llave 1]],IG!$F$7:$T$97972,5,FALSE)</f>
        <v>0</v>
      </c>
      <c r="K35" s="53">
        <f>+VLOOKUP(Tabla1[[#This Row],[llave 1]],IG!$F$7:$T$97972,4,FALSE)</f>
        <v>0</v>
      </c>
      <c r="L35" s="53">
        <f>+VLOOKUP(Tabla1[[#This Row],[llave 1]],IG!$F$7:$T$97972,6,FALSE)</f>
        <v>0</v>
      </c>
      <c r="M35" s="53">
        <f>+VLOOKUP(Tabla1[[#This Row],[llave 1]],IG!$F$7:$T$97972,7,FALSE)</f>
        <v>0</v>
      </c>
      <c r="N35" s="177"/>
      <c r="O35" s="178"/>
      <c r="P35" s="52" t="str">
        <f>+Tabla1[[#This Row],[llave 1]]&amp;Tabla1[[#This Row],[LOCALIDAD]]&amp;Tabla1[[#This Row],[MES]]</f>
        <v/>
      </c>
      <c r="Q35" s="51"/>
      <c r="R35" s="55">
        <f>+VLOOKUP(Tabla1[[#This Row],[llave 2]],IG!$O$7:$T$97972,2,FALSE)</f>
        <v>0</v>
      </c>
      <c r="S35" s="56">
        <f>+VLOOKUP(Tabla1[[#This Row],[llave 2]],IG!$O$7:$T$97972,5,FALSE)</f>
        <v>0</v>
      </c>
      <c r="T35" s="57">
        <f>+VLOOKUP(Tabla1[[#This Row],[llave 2]],IG!$O$7:$T$97972,6,FALSE)</f>
        <v>0</v>
      </c>
      <c r="U35" s="84"/>
      <c r="V35" s="85"/>
      <c r="W35" s="84"/>
      <c r="X35" s="58">
        <f>ROUND(Tabla1[[#This Row],[VALOR UNITARIO 
]]*Tabla1[[#This Row],[Porcentaje de Glosa]]*Tabla1[[#This Row],[META AFECTADA POR LA GLOSA
]],0)</f>
        <v>0</v>
      </c>
      <c r="Y35" s="50"/>
      <c r="Z35" s="51"/>
      <c r="AA35" s="59"/>
      <c r="AB35" s="51"/>
      <c r="AC35" s="59" t="e">
        <f>ROUND(#REF!-Tabla1[[#This Row],[Valor soportado por la Subred]],0)</f>
        <v>#REF!</v>
      </c>
      <c r="AD35" s="51"/>
      <c r="AE35" s="51"/>
      <c r="AF35" s="59" t="e">
        <f>ROUND(Tabla1[[#This Row],[VALOR GLOSA DEFINITIVA]]-Tabla1[[#This Row],[VALOR LEVANTADO EN LIQUIDACION]],0)</f>
        <v>#REF!</v>
      </c>
      <c r="AG35" s="60"/>
    </row>
    <row r="36" spans="2:33" s="61" customFormat="1" ht="99.95" customHeight="1">
      <c r="B36" s="51"/>
      <c r="C36" s="24"/>
      <c r="D36" s="51"/>
      <c r="E36" s="51"/>
      <c r="F36" s="52" t="str">
        <f>Tabla1[[#This Row],[CODIGO ACTIVIDAD (AB)]]&amp;Tabla1[[#This Row],[ACCIÓN INTEGRAL-INTEGRADA / 
PROCESO INTEGRAL E INTEGRADO]]&amp;Tabla1[[#This Row],[ENTORNO/PROCESO TRANSVERSAL]]&amp;Tabla1[[#This Row],[VIGENCIA RECURSOS]]</f>
        <v/>
      </c>
      <c r="G36" s="176"/>
      <c r="H36" s="53">
        <f>+VLOOKUP(Tabla1[[#This Row],[llave 1]],IG!$F$7:$N$97972,2,FALSE)</f>
        <v>0</v>
      </c>
      <c r="I36" s="53">
        <f>+VLOOKUP(Tabla1[[#This Row],[llave 1]],IG!$F$7:$T$97972,3,FALSE)</f>
        <v>0</v>
      </c>
      <c r="J36" s="53">
        <f>+VLOOKUP(Tabla1[[#This Row],[llave 1]],IG!$F$7:$T$97972,5,FALSE)</f>
        <v>0</v>
      </c>
      <c r="K36" s="53">
        <f>+VLOOKUP(Tabla1[[#This Row],[llave 1]],IG!$F$7:$T$97972,4,FALSE)</f>
        <v>0</v>
      </c>
      <c r="L36" s="53">
        <f>+VLOOKUP(Tabla1[[#This Row],[llave 1]],IG!$F$7:$T$97972,6,FALSE)</f>
        <v>0</v>
      </c>
      <c r="M36" s="53">
        <f>+VLOOKUP(Tabla1[[#This Row],[llave 1]],IG!$F$7:$T$97972,7,FALSE)</f>
        <v>0</v>
      </c>
      <c r="N36" s="177"/>
      <c r="O36" s="178"/>
      <c r="P36" s="52" t="str">
        <f>+Tabla1[[#This Row],[llave 1]]&amp;Tabla1[[#This Row],[LOCALIDAD]]&amp;Tabla1[[#This Row],[MES]]</f>
        <v/>
      </c>
      <c r="Q36" s="51"/>
      <c r="R36" s="55">
        <f>+VLOOKUP(Tabla1[[#This Row],[llave 2]],IG!$O$7:$T$97972,2,FALSE)</f>
        <v>0</v>
      </c>
      <c r="S36" s="56">
        <f>+VLOOKUP(Tabla1[[#This Row],[llave 2]],IG!$O$7:$T$97972,5,FALSE)</f>
        <v>0</v>
      </c>
      <c r="T36" s="57">
        <f>+VLOOKUP(Tabla1[[#This Row],[llave 2]],IG!$O$7:$T$97972,6,FALSE)</f>
        <v>0</v>
      </c>
      <c r="U36" s="84"/>
      <c r="V36" s="85"/>
      <c r="W36" s="84"/>
      <c r="X36" s="58">
        <f>ROUND(Tabla1[[#This Row],[VALOR UNITARIO 
]]*Tabla1[[#This Row],[Porcentaje de Glosa]]*Tabla1[[#This Row],[META AFECTADA POR LA GLOSA
]],0)</f>
        <v>0</v>
      </c>
      <c r="Y36" s="50"/>
      <c r="Z36" s="51"/>
      <c r="AA36" s="59"/>
      <c r="AB36" s="51"/>
      <c r="AC36" s="59" t="e">
        <f>ROUND(#REF!-Tabla1[[#This Row],[Valor soportado por la Subred]],0)</f>
        <v>#REF!</v>
      </c>
      <c r="AD36" s="51"/>
      <c r="AE36" s="51"/>
      <c r="AF36" s="59" t="e">
        <f>ROUND(Tabla1[[#This Row],[VALOR GLOSA DEFINITIVA]]-Tabla1[[#This Row],[VALOR LEVANTADO EN LIQUIDACION]],0)</f>
        <v>#REF!</v>
      </c>
      <c r="AG36" s="60"/>
    </row>
    <row r="37" spans="2:33" s="61" customFormat="1" ht="99.95" customHeight="1">
      <c r="B37" s="51"/>
      <c r="C37" s="24"/>
      <c r="D37" s="51"/>
      <c r="E37" s="51"/>
      <c r="F37" s="52" t="str">
        <f>Tabla1[[#This Row],[CODIGO ACTIVIDAD (AB)]]&amp;Tabla1[[#This Row],[ACCIÓN INTEGRAL-INTEGRADA / 
PROCESO INTEGRAL E INTEGRADO]]&amp;Tabla1[[#This Row],[ENTORNO/PROCESO TRANSVERSAL]]&amp;Tabla1[[#This Row],[VIGENCIA RECURSOS]]</f>
        <v/>
      </c>
      <c r="G37" s="176"/>
      <c r="H37" s="53">
        <f>+VLOOKUP(Tabla1[[#This Row],[llave 1]],IG!$F$7:$N$97972,2,FALSE)</f>
        <v>0</v>
      </c>
      <c r="I37" s="53">
        <f>+VLOOKUP(Tabla1[[#This Row],[llave 1]],IG!$F$7:$T$97972,3,FALSE)</f>
        <v>0</v>
      </c>
      <c r="J37" s="53">
        <f>+VLOOKUP(Tabla1[[#This Row],[llave 1]],IG!$F$7:$T$97972,5,FALSE)</f>
        <v>0</v>
      </c>
      <c r="K37" s="53">
        <f>+VLOOKUP(Tabla1[[#This Row],[llave 1]],IG!$F$7:$T$97972,4,FALSE)</f>
        <v>0</v>
      </c>
      <c r="L37" s="53">
        <f>+VLOOKUP(Tabla1[[#This Row],[llave 1]],IG!$F$7:$T$97972,6,FALSE)</f>
        <v>0</v>
      </c>
      <c r="M37" s="53">
        <f>+VLOOKUP(Tabla1[[#This Row],[llave 1]],IG!$F$7:$T$97972,7,FALSE)</f>
        <v>0</v>
      </c>
      <c r="N37" s="177"/>
      <c r="O37" s="178"/>
      <c r="P37" s="52" t="str">
        <f>+Tabla1[[#This Row],[llave 1]]&amp;Tabla1[[#This Row],[LOCALIDAD]]&amp;Tabla1[[#This Row],[MES]]</f>
        <v/>
      </c>
      <c r="Q37" s="51"/>
      <c r="R37" s="55">
        <f>+VLOOKUP(Tabla1[[#This Row],[llave 2]],IG!$O$7:$T$97972,2,FALSE)</f>
        <v>0</v>
      </c>
      <c r="S37" s="56">
        <f>+VLOOKUP(Tabla1[[#This Row],[llave 2]],IG!$O$7:$T$97972,5,FALSE)</f>
        <v>0</v>
      </c>
      <c r="T37" s="57">
        <f>+VLOOKUP(Tabla1[[#This Row],[llave 2]],IG!$O$7:$T$97972,6,FALSE)</f>
        <v>0</v>
      </c>
      <c r="U37" s="84"/>
      <c r="V37" s="85"/>
      <c r="W37" s="84"/>
      <c r="X37" s="58">
        <f>ROUND(Tabla1[[#This Row],[VALOR UNITARIO 
]]*Tabla1[[#This Row],[Porcentaje de Glosa]]*Tabla1[[#This Row],[META AFECTADA POR LA GLOSA
]],0)</f>
        <v>0</v>
      </c>
      <c r="Y37" s="50"/>
      <c r="Z37" s="51"/>
      <c r="AA37" s="59"/>
      <c r="AB37" s="51"/>
      <c r="AC37" s="59" t="e">
        <f>ROUND(#REF!-Tabla1[[#This Row],[Valor soportado por la Subred]],0)</f>
        <v>#REF!</v>
      </c>
      <c r="AD37" s="51"/>
      <c r="AE37" s="51"/>
      <c r="AF37" s="59" t="e">
        <f>ROUND(Tabla1[[#This Row],[VALOR GLOSA DEFINITIVA]]-Tabla1[[#This Row],[VALOR LEVANTADO EN LIQUIDACION]],0)</f>
        <v>#REF!</v>
      </c>
      <c r="AG37" s="60"/>
    </row>
    <row r="38" spans="2:33" s="61" customFormat="1" ht="99.95" customHeight="1">
      <c r="B38" s="51"/>
      <c r="C38" s="24"/>
      <c r="D38" s="51"/>
      <c r="E38" s="51"/>
      <c r="F38" s="52" t="str">
        <f>Tabla1[[#This Row],[CODIGO ACTIVIDAD (AB)]]&amp;Tabla1[[#This Row],[ACCIÓN INTEGRAL-INTEGRADA / 
PROCESO INTEGRAL E INTEGRADO]]&amp;Tabla1[[#This Row],[ENTORNO/PROCESO TRANSVERSAL]]&amp;Tabla1[[#This Row],[VIGENCIA RECURSOS]]</f>
        <v/>
      </c>
      <c r="G38" s="176"/>
      <c r="H38" s="53">
        <f>+VLOOKUP(Tabla1[[#This Row],[llave 1]],IG!$F$7:$N$97972,2,FALSE)</f>
        <v>0</v>
      </c>
      <c r="I38" s="53">
        <f>+VLOOKUP(Tabla1[[#This Row],[llave 1]],IG!$F$7:$T$97972,3,FALSE)</f>
        <v>0</v>
      </c>
      <c r="J38" s="53">
        <f>+VLOOKUP(Tabla1[[#This Row],[llave 1]],IG!$F$7:$T$97972,5,FALSE)</f>
        <v>0</v>
      </c>
      <c r="K38" s="53">
        <f>+VLOOKUP(Tabla1[[#This Row],[llave 1]],IG!$F$7:$T$97972,4,FALSE)</f>
        <v>0</v>
      </c>
      <c r="L38" s="53">
        <f>+VLOOKUP(Tabla1[[#This Row],[llave 1]],IG!$F$7:$T$97972,6,FALSE)</f>
        <v>0</v>
      </c>
      <c r="M38" s="53">
        <f>+VLOOKUP(Tabla1[[#This Row],[llave 1]],IG!$F$7:$T$97972,7,FALSE)</f>
        <v>0</v>
      </c>
      <c r="N38" s="177"/>
      <c r="O38" s="178"/>
      <c r="P38" s="52" t="str">
        <f>+Tabla1[[#This Row],[llave 1]]&amp;Tabla1[[#This Row],[LOCALIDAD]]&amp;Tabla1[[#This Row],[MES]]</f>
        <v/>
      </c>
      <c r="Q38" s="51"/>
      <c r="R38" s="55">
        <f>+VLOOKUP(Tabla1[[#This Row],[llave 2]],IG!$O$7:$T$97972,2,FALSE)</f>
        <v>0</v>
      </c>
      <c r="S38" s="56">
        <f>+VLOOKUP(Tabla1[[#This Row],[llave 2]],IG!$O$7:$T$97972,5,FALSE)</f>
        <v>0</v>
      </c>
      <c r="T38" s="57">
        <f>+VLOOKUP(Tabla1[[#This Row],[llave 2]],IG!$O$7:$T$97972,6,FALSE)</f>
        <v>0</v>
      </c>
      <c r="U38" s="84"/>
      <c r="V38" s="85"/>
      <c r="W38" s="84"/>
      <c r="X38" s="58">
        <f>ROUND(Tabla1[[#This Row],[VALOR UNITARIO 
]]*Tabla1[[#This Row],[Porcentaje de Glosa]]*Tabla1[[#This Row],[META AFECTADA POR LA GLOSA
]],0)</f>
        <v>0</v>
      </c>
      <c r="Y38" s="50"/>
      <c r="Z38" s="51"/>
      <c r="AA38" s="59"/>
      <c r="AB38" s="51"/>
      <c r="AC38" s="59" t="e">
        <f>ROUND(#REF!-Tabla1[[#This Row],[Valor soportado por la Subred]],0)</f>
        <v>#REF!</v>
      </c>
      <c r="AD38" s="51"/>
      <c r="AE38" s="51"/>
      <c r="AF38" s="59" t="e">
        <f>ROUND(Tabla1[[#This Row],[VALOR GLOSA DEFINITIVA]]-Tabla1[[#This Row],[VALOR LEVANTADO EN LIQUIDACION]],0)</f>
        <v>#REF!</v>
      </c>
      <c r="AG38" s="60"/>
    </row>
    <row r="39" spans="2:33" s="61" customFormat="1" ht="99.95" customHeight="1">
      <c r="B39" s="51"/>
      <c r="C39" s="24"/>
      <c r="D39" s="51"/>
      <c r="E39" s="51"/>
      <c r="F39" s="52" t="str">
        <f>Tabla1[[#This Row],[CODIGO ACTIVIDAD (AB)]]&amp;Tabla1[[#This Row],[ACCIÓN INTEGRAL-INTEGRADA / 
PROCESO INTEGRAL E INTEGRADO]]&amp;Tabla1[[#This Row],[ENTORNO/PROCESO TRANSVERSAL]]&amp;Tabla1[[#This Row],[VIGENCIA RECURSOS]]</f>
        <v/>
      </c>
      <c r="G39" s="176"/>
      <c r="H39" s="53">
        <f>+VLOOKUP(Tabla1[[#This Row],[llave 1]],IG!$F$7:$N$97972,2,FALSE)</f>
        <v>0</v>
      </c>
      <c r="I39" s="53">
        <f>+VLOOKUP(Tabla1[[#This Row],[llave 1]],IG!$F$7:$T$97972,3,FALSE)</f>
        <v>0</v>
      </c>
      <c r="J39" s="53">
        <f>+VLOOKUP(Tabla1[[#This Row],[llave 1]],IG!$F$7:$T$97972,5,FALSE)</f>
        <v>0</v>
      </c>
      <c r="K39" s="53">
        <f>+VLOOKUP(Tabla1[[#This Row],[llave 1]],IG!$F$7:$T$97972,4,FALSE)</f>
        <v>0</v>
      </c>
      <c r="L39" s="53">
        <f>+VLOOKUP(Tabla1[[#This Row],[llave 1]],IG!$F$7:$T$97972,6,FALSE)</f>
        <v>0</v>
      </c>
      <c r="M39" s="53">
        <f>+VLOOKUP(Tabla1[[#This Row],[llave 1]],IG!$F$7:$T$97972,7,FALSE)</f>
        <v>0</v>
      </c>
      <c r="N39" s="177"/>
      <c r="O39" s="178"/>
      <c r="P39" s="52" t="str">
        <f>+Tabla1[[#This Row],[llave 1]]&amp;Tabla1[[#This Row],[LOCALIDAD]]&amp;Tabla1[[#This Row],[MES]]</f>
        <v/>
      </c>
      <c r="Q39" s="51"/>
      <c r="R39" s="55">
        <f>+VLOOKUP(Tabla1[[#This Row],[llave 2]],IG!$O$7:$T$97972,2,FALSE)</f>
        <v>0</v>
      </c>
      <c r="S39" s="56">
        <f>+VLOOKUP(Tabla1[[#This Row],[llave 2]],IG!$O$7:$T$97972,5,FALSE)</f>
        <v>0</v>
      </c>
      <c r="T39" s="57">
        <f>+VLOOKUP(Tabla1[[#This Row],[llave 2]],IG!$O$7:$T$97972,6,FALSE)</f>
        <v>0</v>
      </c>
      <c r="U39" s="84"/>
      <c r="V39" s="85"/>
      <c r="W39" s="84"/>
      <c r="X39" s="58">
        <f>ROUND(Tabla1[[#This Row],[VALOR UNITARIO 
]]*Tabla1[[#This Row],[Porcentaje de Glosa]]*Tabla1[[#This Row],[META AFECTADA POR LA GLOSA
]],0)</f>
        <v>0</v>
      </c>
      <c r="Y39" s="50"/>
      <c r="Z39" s="51"/>
      <c r="AA39" s="59"/>
      <c r="AB39" s="51"/>
      <c r="AC39" s="59" t="e">
        <f>ROUND(#REF!-Tabla1[[#This Row],[Valor soportado por la Subred]],0)</f>
        <v>#REF!</v>
      </c>
      <c r="AD39" s="51"/>
      <c r="AE39" s="51"/>
      <c r="AF39" s="59" t="e">
        <f>ROUND(Tabla1[[#This Row],[VALOR GLOSA DEFINITIVA]]-Tabla1[[#This Row],[VALOR LEVANTADO EN LIQUIDACION]],0)</f>
        <v>#REF!</v>
      </c>
      <c r="AG39" s="60"/>
    </row>
    <row r="40" spans="2:33" s="61" customFormat="1" ht="99.95" customHeight="1">
      <c r="B40" s="51"/>
      <c r="C40" s="24"/>
      <c r="D40" s="51"/>
      <c r="E40" s="51"/>
      <c r="F40" s="52" t="str">
        <f>Tabla1[[#This Row],[CODIGO ACTIVIDAD (AB)]]&amp;Tabla1[[#This Row],[ACCIÓN INTEGRAL-INTEGRADA / 
PROCESO INTEGRAL E INTEGRADO]]&amp;Tabla1[[#This Row],[ENTORNO/PROCESO TRANSVERSAL]]&amp;Tabla1[[#This Row],[VIGENCIA RECURSOS]]</f>
        <v/>
      </c>
      <c r="G40" s="176"/>
      <c r="H40" s="53">
        <f>+VLOOKUP(Tabla1[[#This Row],[llave 1]],IG!$F$7:$N$97972,2,FALSE)</f>
        <v>0</v>
      </c>
      <c r="I40" s="53">
        <f>+VLOOKUP(Tabla1[[#This Row],[llave 1]],IG!$F$7:$T$97972,3,FALSE)</f>
        <v>0</v>
      </c>
      <c r="J40" s="53">
        <f>+VLOOKUP(Tabla1[[#This Row],[llave 1]],IG!$F$7:$T$97972,5,FALSE)</f>
        <v>0</v>
      </c>
      <c r="K40" s="53">
        <f>+VLOOKUP(Tabla1[[#This Row],[llave 1]],IG!$F$7:$T$97972,4,FALSE)</f>
        <v>0</v>
      </c>
      <c r="L40" s="53">
        <f>+VLOOKUP(Tabla1[[#This Row],[llave 1]],IG!$F$7:$T$97972,6,FALSE)</f>
        <v>0</v>
      </c>
      <c r="M40" s="53">
        <f>+VLOOKUP(Tabla1[[#This Row],[llave 1]],IG!$F$7:$T$97972,7,FALSE)</f>
        <v>0</v>
      </c>
      <c r="N40" s="177"/>
      <c r="O40" s="178"/>
      <c r="P40" s="52" t="str">
        <f>+Tabla1[[#This Row],[llave 1]]&amp;Tabla1[[#This Row],[LOCALIDAD]]&amp;Tabla1[[#This Row],[MES]]</f>
        <v/>
      </c>
      <c r="Q40" s="51"/>
      <c r="R40" s="55">
        <f>+VLOOKUP(Tabla1[[#This Row],[llave 2]],IG!$O$7:$T$97972,2,FALSE)</f>
        <v>0</v>
      </c>
      <c r="S40" s="56">
        <f>+VLOOKUP(Tabla1[[#This Row],[llave 2]],IG!$O$7:$T$97972,5,FALSE)</f>
        <v>0</v>
      </c>
      <c r="T40" s="57">
        <f>+VLOOKUP(Tabla1[[#This Row],[llave 2]],IG!$O$7:$T$97972,6,FALSE)</f>
        <v>0</v>
      </c>
      <c r="U40" s="84"/>
      <c r="V40" s="85"/>
      <c r="W40" s="84"/>
      <c r="X40" s="58">
        <f>ROUND(Tabla1[[#This Row],[VALOR UNITARIO 
]]*Tabla1[[#This Row],[Porcentaje de Glosa]]*Tabla1[[#This Row],[META AFECTADA POR LA GLOSA
]],0)</f>
        <v>0</v>
      </c>
      <c r="Y40" s="50"/>
      <c r="Z40" s="51"/>
      <c r="AA40" s="59"/>
      <c r="AB40" s="51"/>
      <c r="AC40" s="59" t="e">
        <f>ROUND(#REF!-Tabla1[[#This Row],[Valor soportado por la Subred]],0)</f>
        <v>#REF!</v>
      </c>
      <c r="AD40" s="51"/>
      <c r="AE40" s="51"/>
      <c r="AF40" s="59" t="e">
        <f>ROUND(Tabla1[[#This Row],[VALOR GLOSA DEFINITIVA]]-Tabla1[[#This Row],[VALOR LEVANTADO EN LIQUIDACION]],0)</f>
        <v>#REF!</v>
      </c>
      <c r="AG40" s="60"/>
    </row>
    <row r="41" spans="2:33" s="61" customFormat="1" ht="99.95" customHeight="1">
      <c r="B41" s="51"/>
      <c r="C41" s="24"/>
      <c r="D41" s="51"/>
      <c r="E41" s="51"/>
      <c r="F41" s="52" t="str">
        <f>Tabla1[[#This Row],[CODIGO ACTIVIDAD (AB)]]&amp;Tabla1[[#This Row],[ACCIÓN INTEGRAL-INTEGRADA / 
PROCESO INTEGRAL E INTEGRADO]]&amp;Tabla1[[#This Row],[ENTORNO/PROCESO TRANSVERSAL]]&amp;Tabla1[[#This Row],[VIGENCIA RECURSOS]]</f>
        <v/>
      </c>
      <c r="G41" s="176"/>
      <c r="H41" s="53">
        <f>+VLOOKUP(Tabla1[[#This Row],[llave 1]],IG!$F$7:$N$97972,2,FALSE)</f>
        <v>0</v>
      </c>
      <c r="I41" s="53">
        <f>+VLOOKUP(Tabla1[[#This Row],[llave 1]],IG!$F$7:$T$97972,3,FALSE)</f>
        <v>0</v>
      </c>
      <c r="J41" s="53">
        <f>+VLOOKUP(Tabla1[[#This Row],[llave 1]],IG!$F$7:$T$97972,5,FALSE)</f>
        <v>0</v>
      </c>
      <c r="K41" s="53">
        <f>+VLOOKUP(Tabla1[[#This Row],[llave 1]],IG!$F$7:$T$97972,4,FALSE)</f>
        <v>0</v>
      </c>
      <c r="L41" s="53">
        <f>+VLOOKUP(Tabla1[[#This Row],[llave 1]],IG!$F$7:$T$97972,6,FALSE)</f>
        <v>0</v>
      </c>
      <c r="M41" s="53">
        <f>+VLOOKUP(Tabla1[[#This Row],[llave 1]],IG!$F$7:$T$97972,7,FALSE)</f>
        <v>0</v>
      </c>
      <c r="N41" s="177"/>
      <c r="O41" s="178"/>
      <c r="P41" s="52" t="str">
        <f>+Tabla1[[#This Row],[llave 1]]&amp;Tabla1[[#This Row],[LOCALIDAD]]&amp;Tabla1[[#This Row],[MES]]</f>
        <v/>
      </c>
      <c r="Q41" s="51"/>
      <c r="R41" s="55">
        <f>+VLOOKUP(Tabla1[[#This Row],[llave 2]],IG!$O$7:$T$97972,2,FALSE)</f>
        <v>0</v>
      </c>
      <c r="S41" s="56">
        <f>+VLOOKUP(Tabla1[[#This Row],[llave 2]],IG!$O$7:$T$97972,5,FALSE)</f>
        <v>0</v>
      </c>
      <c r="T41" s="57">
        <f>+VLOOKUP(Tabla1[[#This Row],[llave 2]],IG!$O$7:$T$97972,6,FALSE)</f>
        <v>0</v>
      </c>
      <c r="U41" s="84"/>
      <c r="V41" s="85"/>
      <c r="W41" s="84"/>
      <c r="X41" s="58">
        <f>ROUND(Tabla1[[#This Row],[VALOR UNITARIO 
]]*Tabla1[[#This Row],[Porcentaje de Glosa]]*Tabla1[[#This Row],[META AFECTADA POR LA GLOSA
]],0)</f>
        <v>0</v>
      </c>
      <c r="Y41" s="50"/>
      <c r="Z41" s="51"/>
      <c r="AA41" s="59"/>
      <c r="AB41" s="51"/>
      <c r="AC41" s="59" t="e">
        <f>ROUND(#REF!-Tabla1[[#This Row],[Valor soportado por la Subred]],0)</f>
        <v>#REF!</v>
      </c>
      <c r="AD41" s="51"/>
      <c r="AE41" s="51"/>
      <c r="AF41" s="59" t="e">
        <f>ROUND(Tabla1[[#This Row],[VALOR GLOSA DEFINITIVA]]-Tabla1[[#This Row],[VALOR LEVANTADO EN LIQUIDACION]],0)</f>
        <v>#REF!</v>
      </c>
      <c r="AG41" s="60"/>
    </row>
    <row r="42" spans="2:33" s="61" customFormat="1" ht="99.95" customHeight="1">
      <c r="B42" s="51"/>
      <c r="C42" s="24"/>
      <c r="D42" s="51"/>
      <c r="E42" s="51"/>
      <c r="F42" s="52" t="str">
        <f>Tabla1[[#This Row],[CODIGO ACTIVIDAD (AB)]]&amp;Tabla1[[#This Row],[ACCIÓN INTEGRAL-INTEGRADA / 
PROCESO INTEGRAL E INTEGRADO]]&amp;Tabla1[[#This Row],[ENTORNO/PROCESO TRANSVERSAL]]&amp;Tabla1[[#This Row],[VIGENCIA RECURSOS]]</f>
        <v/>
      </c>
      <c r="G42" s="176"/>
      <c r="H42" s="53">
        <f>+VLOOKUP(Tabla1[[#This Row],[llave 1]],IG!$F$7:$N$97972,2,FALSE)</f>
        <v>0</v>
      </c>
      <c r="I42" s="53">
        <f>+VLOOKUP(Tabla1[[#This Row],[llave 1]],IG!$F$7:$T$97972,3,FALSE)</f>
        <v>0</v>
      </c>
      <c r="J42" s="53">
        <f>+VLOOKUP(Tabla1[[#This Row],[llave 1]],IG!$F$7:$T$97972,5,FALSE)</f>
        <v>0</v>
      </c>
      <c r="K42" s="53">
        <f>+VLOOKUP(Tabla1[[#This Row],[llave 1]],IG!$F$7:$T$97972,4,FALSE)</f>
        <v>0</v>
      </c>
      <c r="L42" s="53">
        <f>+VLOOKUP(Tabla1[[#This Row],[llave 1]],IG!$F$7:$T$97972,6,FALSE)</f>
        <v>0</v>
      </c>
      <c r="M42" s="53">
        <f>+VLOOKUP(Tabla1[[#This Row],[llave 1]],IG!$F$7:$T$97972,7,FALSE)</f>
        <v>0</v>
      </c>
      <c r="N42" s="177"/>
      <c r="O42" s="178"/>
      <c r="P42" s="52" t="str">
        <f>+Tabla1[[#This Row],[llave 1]]&amp;Tabla1[[#This Row],[LOCALIDAD]]&amp;Tabla1[[#This Row],[MES]]</f>
        <v/>
      </c>
      <c r="Q42" s="51"/>
      <c r="R42" s="55">
        <f>+VLOOKUP(Tabla1[[#This Row],[llave 2]],IG!$O$7:$T$97972,2,FALSE)</f>
        <v>0</v>
      </c>
      <c r="S42" s="56">
        <f>+VLOOKUP(Tabla1[[#This Row],[llave 2]],IG!$O$7:$T$97972,5,FALSE)</f>
        <v>0</v>
      </c>
      <c r="T42" s="57">
        <f>+VLOOKUP(Tabla1[[#This Row],[llave 2]],IG!$O$7:$T$97972,6,FALSE)</f>
        <v>0</v>
      </c>
      <c r="U42" s="84"/>
      <c r="V42" s="85"/>
      <c r="W42" s="84"/>
      <c r="X42" s="58">
        <f>ROUND(Tabla1[[#This Row],[VALOR UNITARIO 
]]*Tabla1[[#This Row],[Porcentaje de Glosa]]*Tabla1[[#This Row],[META AFECTADA POR LA GLOSA
]],0)</f>
        <v>0</v>
      </c>
      <c r="Y42" s="50"/>
      <c r="Z42" s="51"/>
      <c r="AA42" s="59"/>
      <c r="AB42" s="51"/>
      <c r="AC42" s="59" t="e">
        <f>ROUND(#REF!-Tabla1[[#This Row],[Valor soportado por la Subred]],0)</f>
        <v>#REF!</v>
      </c>
      <c r="AD42" s="51"/>
      <c r="AE42" s="51"/>
      <c r="AF42" s="59" t="e">
        <f>ROUND(Tabla1[[#This Row],[VALOR GLOSA DEFINITIVA]]-Tabla1[[#This Row],[VALOR LEVANTADO EN LIQUIDACION]],0)</f>
        <v>#REF!</v>
      </c>
      <c r="AG42" s="60"/>
    </row>
    <row r="43" spans="2:33" s="61" customFormat="1" ht="99.95" customHeight="1">
      <c r="B43" s="51"/>
      <c r="C43" s="24"/>
      <c r="D43" s="51"/>
      <c r="E43" s="51"/>
      <c r="F43" s="52" t="str">
        <f>Tabla1[[#This Row],[CODIGO ACTIVIDAD (AB)]]&amp;Tabla1[[#This Row],[ACCIÓN INTEGRAL-INTEGRADA / 
PROCESO INTEGRAL E INTEGRADO]]&amp;Tabla1[[#This Row],[ENTORNO/PROCESO TRANSVERSAL]]&amp;Tabla1[[#This Row],[VIGENCIA RECURSOS]]</f>
        <v/>
      </c>
      <c r="G43" s="176"/>
      <c r="H43" s="53">
        <f>+VLOOKUP(Tabla1[[#This Row],[llave 1]],IG!$F$7:$N$97972,2,FALSE)</f>
        <v>0</v>
      </c>
      <c r="I43" s="53">
        <f>+VLOOKUP(Tabla1[[#This Row],[llave 1]],IG!$F$7:$T$97972,3,FALSE)</f>
        <v>0</v>
      </c>
      <c r="J43" s="53">
        <f>+VLOOKUP(Tabla1[[#This Row],[llave 1]],IG!$F$7:$T$97972,5,FALSE)</f>
        <v>0</v>
      </c>
      <c r="K43" s="53">
        <f>+VLOOKUP(Tabla1[[#This Row],[llave 1]],IG!$F$7:$T$97972,4,FALSE)</f>
        <v>0</v>
      </c>
      <c r="L43" s="53">
        <f>+VLOOKUP(Tabla1[[#This Row],[llave 1]],IG!$F$7:$T$97972,6,FALSE)</f>
        <v>0</v>
      </c>
      <c r="M43" s="53">
        <f>+VLOOKUP(Tabla1[[#This Row],[llave 1]],IG!$F$7:$T$97972,7,FALSE)</f>
        <v>0</v>
      </c>
      <c r="N43" s="177"/>
      <c r="O43" s="178"/>
      <c r="P43" s="52" t="str">
        <f>+Tabla1[[#This Row],[llave 1]]&amp;Tabla1[[#This Row],[LOCALIDAD]]&amp;Tabla1[[#This Row],[MES]]</f>
        <v/>
      </c>
      <c r="Q43" s="51"/>
      <c r="R43" s="55">
        <f>+VLOOKUP(Tabla1[[#This Row],[llave 2]],IG!$O$7:$T$97972,2,FALSE)</f>
        <v>0</v>
      </c>
      <c r="S43" s="56">
        <f>+VLOOKUP(Tabla1[[#This Row],[llave 2]],IG!$O$7:$T$97972,5,FALSE)</f>
        <v>0</v>
      </c>
      <c r="T43" s="57">
        <f>+VLOOKUP(Tabla1[[#This Row],[llave 2]],IG!$O$7:$T$97972,6,FALSE)</f>
        <v>0</v>
      </c>
      <c r="U43" s="84"/>
      <c r="V43" s="85"/>
      <c r="W43" s="84"/>
      <c r="X43" s="58">
        <f>ROUND(Tabla1[[#This Row],[VALOR UNITARIO 
]]*Tabla1[[#This Row],[Porcentaje de Glosa]]*Tabla1[[#This Row],[META AFECTADA POR LA GLOSA
]],0)</f>
        <v>0</v>
      </c>
      <c r="Y43" s="50"/>
      <c r="Z43" s="51"/>
      <c r="AA43" s="59"/>
      <c r="AB43" s="51"/>
      <c r="AC43" s="59" t="e">
        <f>ROUND(#REF!-Tabla1[[#This Row],[Valor soportado por la Subred]],0)</f>
        <v>#REF!</v>
      </c>
      <c r="AD43" s="51"/>
      <c r="AE43" s="51"/>
      <c r="AF43" s="59" t="e">
        <f>ROUND(Tabla1[[#This Row],[VALOR GLOSA DEFINITIVA]]-Tabla1[[#This Row],[VALOR LEVANTADO EN LIQUIDACION]],0)</f>
        <v>#REF!</v>
      </c>
      <c r="AG43" s="60"/>
    </row>
    <row r="44" spans="2:33" s="61" customFormat="1" ht="99.95" customHeight="1">
      <c r="B44" s="51"/>
      <c r="C44" s="24"/>
      <c r="D44" s="51"/>
      <c r="E44" s="51"/>
      <c r="F44" s="52" t="str">
        <f>Tabla1[[#This Row],[CODIGO ACTIVIDAD (AB)]]&amp;Tabla1[[#This Row],[ACCIÓN INTEGRAL-INTEGRADA / 
PROCESO INTEGRAL E INTEGRADO]]&amp;Tabla1[[#This Row],[ENTORNO/PROCESO TRANSVERSAL]]&amp;Tabla1[[#This Row],[VIGENCIA RECURSOS]]</f>
        <v/>
      </c>
      <c r="G44" s="176"/>
      <c r="H44" s="53">
        <f>+VLOOKUP(Tabla1[[#This Row],[llave 1]],IG!$F$7:$N$97972,2,FALSE)</f>
        <v>0</v>
      </c>
      <c r="I44" s="53">
        <f>+VLOOKUP(Tabla1[[#This Row],[llave 1]],IG!$F$7:$T$97972,3,FALSE)</f>
        <v>0</v>
      </c>
      <c r="J44" s="53">
        <f>+VLOOKUP(Tabla1[[#This Row],[llave 1]],IG!$F$7:$T$97972,5,FALSE)</f>
        <v>0</v>
      </c>
      <c r="K44" s="53">
        <f>+VLOOKUP(Tabla1[[#This Row],[llave 1]],IG!$F$7:$T$97972,4,FALSE)</f>
        <v>0</v>
      </c>
      <c r="L44" s="53">
        <f>+VLOOKUP(Tabla1[[#This Row],[llave 1]],IG!$F$7:$T$97972,6,FALSE)</f>
        <v>0</v>
      </c>
      <c r="M44" s="53">
        <f>+VLOOKUP(Tabla1[[#This Row],[llave 1]],IG!$F$7:$T$97972,7,FALSE)</f>
        <v>0</v>
      </c>
      <c r="N44" s="177"/>
      <c r="O44" s="178"/>
      <c r="P44" s="52" t="str">
        <f>+Tabla1[[#This Row],[llave 1]]&amp;Tabla1[[#This Row],[LOCALIDAD]]&amp;Tabla1[[#This Row],[MES]]</f>
        <v/>
      </c>
      <c r="Q44" s="51"/>
      <c r="R44" s="55">
        <f>+VLOOKUP(Tabla1[[#This Row],[llave 2]],IG!$O$7:$T$97972,2,FALSE)</f>
        <v>0</v>
      </c>
      <c r="S44" s="56">
        <f>+VLOOKUP(Tabla1[[#This Row],[llave 2]],IG!$O$7:$T$97972,5,FALSE)</f>
        <v>0</v>
      </c>
      <c r="T44" s="57">
        <f>+VLOOKUP(Tabla1[[#This Row],[llave 2]],IG!$O$7:$T$97972,6,FALSE)</f>
        <v>0</v>
      </c>
      <c r="U44" s="84"/>
      <c r="V44" s="85"/>
      <c r="W44" s="84"/>
      <c r="X44" s="58">
        <f>ROUND(Tabla1[[#This Row],[VALOR UNITARIO 
]]*Tabla1[[#This Row],[Porcentaje de Glosa]]*Tabla1[[#This Row],[META AFECTADA POR LA GLOSA
]],0)</f>
        <v>0</v>
      </c>
      <c r="Y44" s="50"/>
      <c r="Z44" s="51"/>
      <c r="AA44" s="59"/>
      <c r="AB44" s="51"/>
      <c r="AC44" s="59" t="e">
        <f>ROUND(#REF!-Tabla1[[#This Row],[Valor soportado por la Subred]],0)</f>
        <v>#REF!</v>
      </c>
      <c r="AD44" s="51"/>
      <c r="AE44" s="51"/>
      <c r="AF44" s="59" t="e">
        <f>ROUND(Tabla1[[#This Row],[VALOR GLOSA DEFINITIVA]]-Tabla1[[#This Row],[VALOR LEVANTADO EN LIQUIDACION]],0)</f>
        <v>#REF!</v>
      </c>
      <c r="AG44" s="60"/>
    </row>
    <row r="45" spans="2:33" s="61" customFormat="1" ht="99.95" customHeight="1">
      <c r="B45" s="51"/>
      <c r="C45" s="24"/>
      <c r="D45" s="51"/>
      <c r="E45" s="51"/>
      <c r="F45" s="52" t="str">
        <f>Tabla1[[#This Row],[CODIGO ACTIVIDAD (AB)]]&amp;Tabla1[[#This Row],[ACCIÓN INTEGRAL-INTEGRADA / 
PROCESO INTEGRAL E INTEGRADO]]&amp;Tabla1[[#This Row],[ENTORNO/PROCESO TRANSVERSAL]]&amp;Tabla1[[#This Row],[VIGENCIA RECURSOS]]</f>
        <v/>
      </c>
      <c r="G45" s="176"/>
      <c r="H45" s="53">
        <f>+VLOOKUP(Tabla1[[#This Row],[llave 1]],IG!$F$7:$N$97972,2,FALSE)</f>
        <v>0</v>
      </c>
      <c r="I45" s="53">
        <f>+VLOOKUP(Tabla1[[#This Row],[llave 1]],IG!$F$7:$T$97972,3,FALSE)</f>
        <v>0</v>
      </c>
      <c r="J45" s="53">
        <f>+VLOOKUP(Tabla1[[#This Row],[llave 1]],IG!$F$7:$T$97972,5,FALSE)</f>
        <v>0</v>
      </c>
      <c r="K45" s="53">
        <f>+VLOOKUP(Tabla1[[#This Row],[llave 1]],IG!$F$7:$T$97972,4,FALSE)</f>
        <v>0</v>
      </c>
      <c r="L45" s="53">
        <f>+VLOOKUP(Tabla1[[#This Row],[llave 1]],IG!$F$7:$T$97972,6,FALSE)</f>
        <v>0</v>
      </c>
      <c r="M45" s="53">
        <f>+VLOOKUP(Tabla1[[#This Row],[llave 1]],IG!$F$7:$T$97972,7,FALSE)</f>
        <v>0</v>
      </c>
      <c r="N45" s="177"/>
      <c r="O45" s="178"/>
      <c r="P45" s="52" t="str">
        <f>+Tabla1[[#This Row],[llave 1]]&amp;Tabla1[[#This Row],[LOCALIDAD]]&amp;Tabla1[[#This Row],[MES]]</f>
        <v/>
      </c>
      <c r="Q45" s="51"/>
      <c r="R45" s="55">
        <f>+VLOOKUP(Tabla1[[#This Row],[llave 2]],IG!$O$7:$T$97972,2,FALSE)</f>
        <v>0</v>
      </c>
      <c r="S45" s="56">
        <f>+VLOOKUP(Tabla1[[#This Row],[llave 2]],IG!$O$7:$T$97972,5,FALSE)</f>
        <v>0</v>
      </c>
      <c r="T45" s="57">
        <f>+VLOOKUP(Tabla1[[#This Row],[llave 2]],IG!$O$7:$T$97972,6,FALSE)</f>
        <v>0</v>
      </c>
      <c r="U45" s="84"/>
      <c r="V45" s="85"/>
      <c r="W45" s="84"/>
      <c r="X45" s="58">
        <f>ROUND(Tabla1[[#This Row],[VALOR UNITARIO 
]]*Tabla1[[#This Row],[Porcentaje de Glosa]]*Tabla1[[#This Row],[META AFECTADA POR LA GLOSA
]],0)</f>
        <v>0</v>
      </c>
      <c r="Y45" s="50"/>
      <c r="Z45" s="51"/>
      <c r="AA45" s="59"/>
      <c r="AB45" s="51"/>
      <c r="AC45" s="59" t="e">
        <f>ROUND(#REF!-Tabla1[[#This Row],[Valor soportado por la Subred]],0)</f>
        <v>#REF!</v>
      </c>
      <c r="AD45" s="51"/>
      <c r="AE45" s="51"/>
      <c r="AF45" s="59" t="e">
        <f>ROUND(Tabla1[[#This Row],[VALOR GLOSA DEFINITIVA]]-Tabla1[[#This Row],[VALOR LEVANTADO EN LIQUIDACION]],0)</f>
        <v>#REF!</v>
      </c>
      <c r="AG45" s="60"/>
    </row>
    <row r="46" spans="2:33" s="61" customFormat="1" ht="99.95" customHeight="1">
      <c r="B46" s="51"/>
      <c r="C46" s="24"/>
      <c r="D46" s="51"/>
      <c r="E46" s="51"/>
      <c r="F46" s="52" t="str">
        <f>Tabla1[[#This Row],[CODIGO ACTIVIDAD (AB)]]&amp;Tabla1[[#This Row],[ACCIÓN INTEGRAL-INTEGRADA / 
PROCESO INTEGRAL E INTEGRADO]]&amp;Tabla1[[#This Row],[ENTORNO/PROCESO TRANSVERSAL]]&amp;Tabla1[[#This Row],[VIGENCIA RECURSOS]]</f>
        <v/>
      </c>
      <c r="G46" s="176"/>
      <c r="H46" s="53">
        <f>+VLOOKUP(Tabla1[[#This Row],[llave 1]],IG!$F$7:$N$97972,2,FALSE)</f>
        <v>0</v>
      </c>
      <c r="I46" s="53">
        <f>+VLOOKUP(Tabla1[[#This Row],[llave 1]],IG!$F$7:$T$97972,3,FALSE)</f>
        <v>0</v>
      </c>
      <c r="J46" s="53">
        <f>+VLOOKUP(Tabla1[[#This Row],[llave 1]],IG!$F$7:$T$97972,5,FALSE)</f>
        <v>0</v>
      </c>
      <c r="K46" s="53">
        <f>+VLOOKUP(Tabla1[[#This Row],[llave 1]],IG!$F$7:$T$97972,4,FALSE)</f>
        <v>0</v>
      </c>
      <c r="L46" s="53">
        <f>+VLOOKUP(Tabla1[[#This Row],[llave 1]],IG!$F$7:$T$97972,6,FALSE)</f>
        <v>0</v>
      </c>
      <c r="M46" s="53">
        <f>+VLOOKUP(Tabla1[[#This Row],[llave 1]],IG!$F$7:$T$97972,7,FALSE)</f>
        <v>0</v>
      </c>
      <c r="N46" s="177"/>
      <c r="O46" s="178"/>
      <c r="P46" s="52" t="str">
        <f>+Tabla1[[#This Row],[llave 1]]&amp;Tabla1[[#This Row],[LOCALIDAD]]&amp;Tabla1[[#This Row],[MES]]</f>
        <v/>
      </c>
      <c r="Q46" s="51"/>
      <c r="R46" s="55">
        <f>+VLOOKUP(Tabla1[[#This Row],[llave 2]],IG!$O$7:$T$97972,2,FALSE)</f>
        <v>0</v>
      </c>
      <c r="S46" s="56">
        <f>+VLOOKUP(Tabla1[[#This Row],[llave 2]],IG!$O$7:$T$97972,5,FALSE)</f>
        <v>0</v>
      </c>
      <c r="T46" s="57">
        <f>+VLOOKUP(Tabla1[[#This Row],[llave 2]],IG!$O$7:$T$97972,6,FALSE)</f>
        <v>0</v>
      </c>
      <c r="U46" s="84"/>
      <c r="V46" s="85"/>
      <c r="W46" s="84"/>
      <c r="X46" s="58">
        <f>ROUND(Tabla1[[#This Row],[VALOR UNITARIO 
]]*Tabla1[[#This Row],[Porcentaje de Glosa]]*Tabla1[[#This Row],[META AFECTADA POR LA GLOSA
]],0)</f>
        <v>0</v>
      </c>
      <c r="Y46" s="50"/>
      <c r="Z46" s="51"/>
      <c r="AA46" s="59"/>
      <c r="AB46" s="51"/>
      <c r="AC46" s="59" t="e">
        <f>ROUND(#REF!-Tabla1[[#This Row],[Valor soportado por la Subred]],0)</f>
        <v>#REF!</v>
      </c>
      <c r="AD46" s="51"/>
      <c r="AE46" s="51"/>
      <c r="AF46" s="59" t="e">
        <f>ROUND(Tabla1[[#This Row],[VALOR GLOSA DEFINITIVA]]-Tabla1[[#This Row],[VALOR LEVANTADO EN LIQUIDACION]],0)</f>
        <v>#REF!</v>
      </c>
      <c r="AG46" s="60"/>
    </row>
    <row r="47" spans="2:33" s="61" customFormat="1" ht="99.95" customHeight="1">
      <c r="B47" s="51"/>
      <c r="C47" s="24"/>
      <c r="D47" s="51"/>
      <c r="E47" s="51"/>
      <c r="F47" s="52" t="str">
        <f>Tabla1[[#This Row],[CODIGO ACTIVIDAD (AB)]]&amp;Tabla1[[#This Row],[ACCIÓN INTEGRAL-INTEGRADA / 
PROCESO INTEGRAL E INTEGRADO]]&amp;Tabla1[[#This Row],[ENTORNO/PROCESO TRANSVERSAL]]&amp;Tabla1[[#This Row],[VIGENCIA RECURSOS]]</f>
        <v/>
      </c>
      <c r="G47" s="176"/>
      <c r="H47" s="53">
        <f>+VLOOKUP(Tabla1[[#This Row],[llave 1]],IG!$F$7:$N$97972,2,FALSE)</f>
        <v>0</v>
      </c>
      <c r="I47" s="53">
        <f>+VLOOKUP(Tabla1[[#This Row],[llave 1]],IG!$F$7:$T$97972,3,FALSE)</f>
        <v>0</v>
      </c>
      <c r="J47" s="53">
        <f>+VLOOKUP(Tabla1[[#This Row],[llave 1]],IG!$F$7:$T$97972,5,FALSE)</f>
        <v>0</v>
      </c>
      <c r="K47" s="53">
        <f>+VLOOKUP(Tabla1[[#This Row],[llave 1]],IG!$F$7:$T$97972,4,FALSE)</f>
        <v>0</v>
      </c>
      <c r="L47" s="53">
        <f>+VLOOKUP(Tabla1[[#This Row],[llave 1]],IG!$F$7:$T$97972,6,FALSE)</f>
        <v>0</v>
      </c>
      <c r="M47" s="53">
        <f>+VLOOKUP(Tabla1[[#This Row],[llave 1]],IG!$F$7:$T$97972,7,FALSE)</f>
        <v>0</v>
      </c>
      <c r="N47" s="177"/>
      <c r="O47" s="178"/>
      <c r="P47" s="52" t="str">
        <f>+Tabla1[[#This Row],[llave 1]]&amp;Tabla1[[#This Row],[LOCALIDAD]]&amp;Tabla1[[#This Row],[MES]]</f>
        <v/>
      </c>
      <c r="Q47" s="51"/>
      <c r="R47" s="55">
        <f>+VLOOKUP(Tabla1[[#This Row],[llave 2]],IG!$O$7:$T$97972,2,FALSE)</f>
        <v>0</v>
      </c>
      <c r="S47" s="56">
        <f>+VLOOKUP(Tabla1[[#This Row],[llave 2]],IG!$O$7:$T$97972,5,FALSE)</f>
        <v>0</v>
      </c>
      <c r="T47" s="57">
        <f>+VLOOKUP(Tabla1[[#This Row],[llave 2]],IG!$O$7:$T$97972,6,FALSE)</f>
        <v>0</v>
      </c>
      <c r="U47" s="84"/>
      <c r="V47" s="85"/>
      <c r="W47" s="84"/>
      <c r="X47" s="58">
        <f>ROUND(Tabla1[[#This Row],[VALOR UNITARIO 
]]*Tabla1[[#This Row],[Porcentaje de Glosa]]*Tabla1[[#This Row],[META AFECTADA POR LA GLOSA
]],0)</f>
        <v>0</v>
      </c>
      <c r="Y47" s="50"/>
      <c r="Z47" s="51"/>
      <c r="AA47" s="59"/>
      <c r="AB47" s="51"/>
      <c r="AC47" s="59" t="e">
        <f>ROUND(#REF!-Tabla1[[#This Row],[Valor soportado por la Subred]],0)</f>
        <v>#REF!</v>
      </c>
      <c r="AD47" s="51"/>
      <c r="AE47" s="51"/>
      <c r="AF47" s="59" t="e">
        <f>ROUND(Tabla1[[#This Row],[VALOR GLOSA DEFINITIVA]]-Tabla1[[#This Row],[VALOR LEVANTADO EN LIQUIDACION]],0)</f>
        <v>#REF!</v>
      </c>
      <c r="AG47" s="60"/>
    </row>
    <row r="48" spans="2:33" s="61" customFormat="1" ht="99.95" customHeight="1">
      <c r="B48" s="51"/>
      <c r="C48" s="24"/>
      <c r="D48" s="51"/>
      <c r="E48" s="51"/>
      <c r="F48" s="52" t="str">
        <f>Tabla1[[#This Row],[CODIGO ACTIVIDAD (AB)]]&amp;Tabla1[[#This Row],[ACCIÓN INTEGRAL-INTEGRADA / 
PROCESO INTEGRAL E INTEGRADO]]&amp;Tabla1[[#This Row],[ENTORNO/PROCESO TRANSVERSAL]]&amp;Tabla1[[#This Row],[VIGENCIA RECURSOS]]</f>
        <v/>
      </c>
      <c r="G48" s="176"/>
      <c r="H48" s="53">
        <f>+VLOOKUP(Tabla1[[#This Row],[llave 1]],IG!$F$7:$N$97972,2,FALSE)</f>
        <v>0</v>
      </c>
      <c r="I48" s="53">
        <f>+VLOOKUP(Tabla1[[#This Row],[llave 1]],IG!$F$7:$T$97972,3,FALSE)</f>
        <v>0</v>
      </c>
      <c r="J48" s="53">
        <f>+VLOOKUP(Tabla1[[#This Row],[llave 1]],IG!$F$7:$T$97972,5,FALSE)</f>
        <v>0</v>
      </c>
      <c r="K48" s="53">
        <f>+VLOOKUP(Tabla1[[#This Row],[llave 1]],IG!$F$7:$T$97972,4,FALSE)</f>
        <v>0</v>
      </c>
      <c r="L48" s="53">
        <f>+VLOOKUP(Tabla1[[#This Row],[llave 1]],IG!$F$7:$T$97972,6,FALSE)</f>
        <v>0</v>
      </c>
      <c r="M48" s="53">
        <f>+VLOOKUP(Tabla1[[#This Row],[llave 1]],IG!$F$7:$T$97972,7,FALSE)</f>
        <v>0</v>
      </c>
      <c r="N48" s="177"/>
      <c r="O48" s="178"/>
      <c r="P48" s="52" t="str">
        <f>+Tabla1[[#This Row],[llave 1]]&amp;Tabla1[[#This Row],[LOCALIDAD]]&amp;Tabla1[[#This Row],[MES]]</f>
        <v/>
      </c>
      <c r="Q48" s="51"/>
      <c r="R48" s="55">
        <f>+VLOOKUP(Tabla1[[#This Row],[llave 2]],IG!$O$7:$T$97972,2,FALSE)</f>
        <v>0</v>
      </c>
      <c r="S48" s="56">
        <f>+VLOOKUP(Tabla1[[#This Row],[llave 2]],IG!$O$7:$T$97972,5,FALSE)</f>
        <v>0</v>
      </c>
      <c r="T48" s="57">
        <f>+VLOOKUP(Tabla1[[#This Row],[llave 2]],IG!$O$7:$T$97972,6,FALSE)</f>
        <v>0</v>
      </c>
      <c r="U48" s="84"/>
      <c r="V48" s="85"/>
      <c r="W48" s="84"/>
      <c r="X48" s="58">
        <f>ROUND(Tabla1[[#This Row],[VALOR UNITARIO 
]]*Tabla1[[#This Row],[Porcentaje de Glosa]]*Tabla1[[#This Row],[META AFECTADA POR LA GLOSA
]],0)</f>
        <v>0</v>
      </c>
      <c r="Y48" s="50"/>
      <c r="Z48" s="51"/>
      <c r="AA48" s="59"/>
      <c r="AB48" s="51"/>
      <c r="AC48" s="59" t="e">
        <f>ROUND(#REF!-Tabla1[[#This Row],[Valor soportado por la Subred]],0)</f>
        <v>#REF!</v>
      </c>
      <c r="AD48" s="51"/>
      <c r="AE48" s="51"/>
      <c r="AF48" s="59" t="e">
        <f>ROUND(Tabla1[[#This Row],[VALOR GLOSA DEFINITIVA]]-Tabla1[[#This Row],[VALOR LEVANTADO EN LIQUIDACION]],0)</f>
        <v>#REF!</v>
      </c>
      <c r="AG48" s="60"/>
    </row>
    <row r="49" spans="2:33" s="61" customFormat="1" ht="99.95" customHeight="1">
      <c r="B49" s="51"/>
      <c r="C49" s="24"/>
      <c r="D49" s="51"/>
      <c r="E49" s="51"/>
      <c r="F49" s="52" t="str">
        <f>Tabla1[[#This Row],[CODIGO ACTIVIDAD (AB)]]&amp;Tabla1[[#This Row],[ACCIÓN INTEGRAL-INTEGRADA / 
PROCESO INTEGRAL E INTEGRADO]]&amp;Tabla1[[#This Row],[ENTORNO/PROCESO TRANSVERSAL]]&amp;Tabla1[[#This Row],[VIGENCIA RECURSOS]]</f>
        <v/>
      </c>
      <c r="G49" s="176"/>
      <c r="H49" s="53">
        <f>+VLOOKUP(Tabla1[[#This Row],[llave 1]],IG!$F$7:$N$97972,2,FALSE)</f>
        <v>0</v>
      </c>
      <c r="I49" s="53">
        <f>+VLOOKUP(Tabla1[[#This Row],[llave 1]],IG!$F$7:$T$97972,3,FALSE)</f>
        <v>0</v>
      </c>
      <c r="J49" s="53">
        <f>+VLOOKUP(Tabla1[[#This Row],[llave 1]],IG!$F$7:$T$97972,5,FALSE)</f>
        <v>0</v>
      </c>
      <c r="K49" s="53">
        <f>+VLOOKUP(Tabla1[[#This Row],[llave 1]],IG!$F$7:$T$97972,4,FALSE)</f>
        <v>0</v>
      </c>
      <c r="L49" s="53">
        <f>+VLOOKUP(Tabla1[[#This Row],[llave 1]],IG!$F$7:$T$97972,6,FALSE)</f>
        <v>0</v>
      </c>
      <c r="M49" s="53">
        <f>+VLOOKUP(Tabla1[[#This Row],[llave 1]],IG!$F$7:$T$97972,7,FALSE)</f>
        <v>0</v>
      </c>
      <c r="N49" s="177"/>
      <c r="O49" s="178"/>
      <c r="P49" s="52" t="str">
        <f>+Tabla1[[#This Row],[llave 1]]&amp;Tabla1[[#This Row],[LOCALIDAD]]&amp;Tabla1[[#This Row],[MES]]</f>
        <v/>
      </c>
      <c r="Q49" s="51"/>
      <c r="R49" s="55">
        <f>+VLOOKUP(Tabla1[[#This Row],[llave 2]],IG!$O$7:$T$97972,2,FALSE)</f>
        <v>0</v>
      </c>
      <c r="S49" s="56">
        <f>+VLOOKUP(Tabla1[[#This Row],[llave 2]],IG!$O$7:$T$97972,5,FALSE)</f>
        <v>0</v>
      </c>
      <c r="T49" s="57">
        <f>+VLOOKUP(Tabla1[[#This Row],[llave 2]],IG!$O$7:$T$97972,6,FALSE)</f>
        <v>0</v>
      </c>
      <c r="U49" s="84"/>
      <c r="V49" s="85"/>
      <c r="W49" s="84"/>
      <c r="X49" s="58">
        <f>ROUND(Tabla1[[#This Row],[VALOR UNITARIO 
]]*Tabla1[[#This Row],[Porcentaje de Glosa]]*Tabla1[[#This Row],[META AFECTADA POR LA GLOSA
]],0)</f>
        <v>0</v>
      </c>
      <c r="Y49" s="50"/>
      <c r="Z49" s="51"/>
      <c r="AA49" s="59"/>
      <c r="AB49" s="51"/>
      <c r="AC49" s="59" t="e">
        <f>ROUND(#REF!-Tabla1[[#This Row],[Valor soportado por la Subred]],0)</f>
        <v>#REF!</v>
      </c>
      <c r="AD49" s="51"/>
      <c r="AE49" s="51"/>
      <c r="AF49" s="59" t="e">
        <f>ROUND(Tabla1[[#This Row],[VALOR GLOSA DEFINITIVA]]-Tabla1[[#This Row],[VALOR LEVANTADO EN LIQUIDACION]],0)</f>
        <v>#REF!</v>
      </c>
      <c r="AG49" s="60"/>
    </row>
    <row r="50" spans="2:33" s="61" customFormat="1" ht="99.95" customHeight="1">
      <c r="B50" s="51"/>
      <c r="C50" s="24"/>
      <c r="D50" s="51"/>
      <c r="E50" s="51"/>
      <c r="F50" s="52" t="str">
        <f>Tabla1[[#This Row],[CODIGO ACTIVIDAD (AB)]]&amp;Tabla1[[#This Row],[ACCIÓN INTEGRAL-INTEGRADA / 
PROCESO INTEGRAL E INTEGRADO]]&amp;Tabla1[[#This Row],[ENTORNO/PROCESO TRANSVERSAL]]&amp;Tabla1[[#This Row],[VIGENCIA RECURSOS]]</f>
        <v/>
      </c>
      <c r="G50" s="176"/>
      <c r="H50" s="53">
        <f>+VLOOKUP(Tabla1[[#This Row],[llave 1]],IG!$F$7:$N$97972,2,FALSE)</f>
        <v>0</v>
      </c>
      <c r="I50" s="53">
        <f>+VLOOKUP(Tabla1[[#This Row],[llave 1]],IG!$F$7:$T$97972,3,FALSE)</f>
        <v>0</v>
      </c>
      <c r="J50" s="53">
        <f>+VLOOKUP(Tabla1[[#This Row],[llave 1]],IG!$F$7:$T$97972,5,FALSE)</f>
        <v>0</v>
      </c>
      <c r="K50" s="53">
        <f>+VLOOKUP(Tabla1[[#This Row],[llave 1]],IG!$F$7:$T$97972,4,FALSE)</f>
        <v>0</v>
      </c>
      <c r="L50" s="53">
        <f>+VLOOKUP(Tabla1[[#This Row],[llave 1]],IG!$F$7:$T$97972,6,FALSE)</f>
        <v>0</v>
      </c>
      <c r="M50" s="53">
        <f>+VLOOKUP(Tabla1[[#This Row],[llave 1]],IG!$F$7:$T$97972,7,FALSE)</f>
        <v>0</v>
      </c>
      <c r="N50" s="177"/>
      <c r="O50" s="178"/>
      <c r="P50" s="52" t="str">
        <f>+Tabla1[[#This Row],[llave 1]]&amp;Tabla1[[#This Row],[LOCALIDAD]]&amp;Tabla1[[#This Row],[MES]]</f>
        <v/>
      </c>
      <c r="Q50" s="51"/>
      <c r="R50" s="55">
        <f>+VLOOKUP(Tabla1[[#This Row],[llave 2]],IG!$O$7:$T$97972,2,FALSE)</f>
        <v>0</v>
      </c>
      <c r="S50" s="56">
        <f>+VLOOKUP(Tabla1[[#This Row],[llave 2]],IG!$O$7:$T$97972,5,FALSE)</f>
        <v>0</v>
      </c>
      <c r="T50" s="57">
        <f>+VLOOKUP(Tabla1[[#This Row],[llave 2]],IG!$O$7:$T$97972,6,FALSE)</f>
        <v>0</v>
      </c>
      <c r="U50" s="84"/>
      <c r="V50" s="85"/>
      <c r="W50" s="84"/>
      <c r="X50" s="58">
        <f>ROUND(Tabla1[[#This Row],[VALOR UNITARIO 
]]*Tabla1[[#This Row],[Porcentaje de Glosa]]*Tabla1[[#This Row],[META AFECTADA POR LA GLOSA
]],0)</f>
        <v>0</v>
      </c>
      <c r="Y50" s="50"/>
      <c r="Z50" s="51"/>
      <c r="AA50" s="59"/>
      <c r="AB50" s="51"/>
      <c r="AC50" s="59" t="e">
        <f>ROUND(#REF!-Tabla1[[#This Row],[Valor soportado por la Subred]],0)</f>
        <v>#REF!</v>
      </c>
      <c r="AD50" s="51"/>
      <c r="AE50" s="51"/>
      <c r="AF50" s="59" t="e">
        <f>ROUND(Tabla1[[#This Row],[VALOR GLOSA DEFINITIVA]]-Tabla1[[#This Row],[VALOR LEVANTADO EN LIQUIDACION]],0)</f>
        <v>#REF!</v>
      </c>
      <c r="AG50" s="60"/>
    </row>
    <row r="51" spans="2:33" s="61" customFormat="1" ht="99.95" customHeight="1">
      <c r="B51" s="51"/>
      <c r="C51" s="24"/>
      <c r="D51" s="51"/>
      <c r="E51" s="51"/>
      <c r="F51" s="52" t="str">
        <f>Tabla1[[#This Row],[CODIGO ACTIVIDAD (AB)]]&amp;Tabla1[[#This Row],[ACCIÓN INTEGRAL-INTEGRADA / 
PROCESO INTEGRAL E INTEGRADO]]&amp;Tabla1[[#This Row],[ENTORNO/PROCESO TRANSVERSAL]]&amp;Tabla1[[#This Row],[VIGENCIA RECURSOS]]</f>
        <v/>
      </c>
      <c r="G51" s="176"/>
      <c r="H51" s="53">
        <f>+VLOOKUP(Tabla1[[#This Row],[llave 1]],IG!$F$7:$N$97972,2,FALSE)</f>
        <v>0</v>
      </c>
      <c r="I51" s="53">
        <f>+VLOOKUP(Tabla1[[#This Row],[llave 1]],IG!$F$7:$T$97972,3,FALSE)</f>
        <v>0</v>
      </c>
      <c r="J51" s="53">
        <f>+VLOOKUP(Tabla1[[#This Row],[llave 1]],IG!$F$7:$T$97972,5,FALSE)</f>
        <v>0</v>
      </c>
      <c r="K51" s="53">
        <f>+VLOOKUP(Tabla1[[#This Row],[llave 1]],IG!$F$7:$T$97972,4,FALSE)</f>
        <v>0</v>
      </c>
      <c r="L51" s="53">
        <f>+VLOOKUP(Tabla1[[#This Row],[llave 1]],IG!$F$7:$T$97972,6,FALSE)</f>
        <v>0</v>
      </c>
      <c r="M51" s="53">
        <f>+VLOOKUP(Tabla1[[#This Row],[llave 1]],IG!$F$7:$T$97972,7,FALSE)</f>
        <v>0</v>
      </c>
      <c r="N51" s="177"/>
      <c r="O51" s="178"/>
      <c r="P51" s="52" t="str">
        <f>+Tabla1[[#This Row],[llave 1]]&amp;Tabla1[[#This Row],[LOCALIDAD]]&amp;Tabla1[[#This Row],[MES]]</f>
        <v/>
      </c>
      <c r="Q51" s="51"/>
      <c r="R51" s="55">
        <f>+VLOOKUP(Tabla1[[#This Row],[llave 2]],IG!$O$7:$T$97972,2,FALSE)</f>
        <v>0</v>
      </c>
      <c r="S51" s="56">
        <f>+VLOOKUP(Tabla1[[#This Row],[llave 2]],IG!$O$7:$T$97972,5,FALSE)</f>
        <v>0</v>
      </c>
      <c r="T51" s="57">
        <f>+VLOOKUP(Tabla1[[#This Row],[llave 2]],IG!$O$7:$T$97972,6,FALSE)</f>
        <v>0</v>
      </c>
      <c r="U51" s="84"/>
      <c r="V51" s="85"/>
      <c r="W51" s="84"/>
      <c r="X51" s="58">
        <f>ROUND(Tabla1[[#This Row],[VALOR UNITARIO 
]]*Tabla1[[#This Row],[Porcentaje de Glosa]]*Tabla1[[#This Row],[META AFECTADA POR LA GLOSA
]],0)</f>
        <v>0</v>
      </c>
      <c r="Y51" s="50"/>
      <c r="Z51" s="51"/>
      <c r="AA51" s="59"/>
      <c r="AB51" s="51"/>
      <c r="AC51" s="59" t="e">
        <f>ROUND(#REF!-Tabla1[[#This Row],[Valor soportado por la Subred]],0)</f>
        <v>#REF!</v>
      </c>
      <c r="AD51" s="51"/>
      <c r="AE51" s="51"/>
      <c r="AF51" s="59" t="e">
        <f>ROUND(Tabla1[[#This Row],[VALOR GLOSA DEFINITIVA]]-Tabla1[[#This Row],[VALOR LEVANTADO EN LIQUIDACION]],0)</f>
        <v>#REF!</v>
      </c>
      <c r="AG51" s="60"/>
    </row>
    <row r="52" spans="2:33" s="61" customFormat="1" ht="99.95" customHeight="1">
      <c r="B52" s="51"/>
      <c r="C52" s="24"/>
      <c r="D52" s="51"/>
      <c r="E52" s="51"/>
      <c r="F52" s="52" t="str">
        <f>Tabla1[[#This Row],[CODIGO ACTIVIDAD (AB)]]&amp;Tabla1[[#This Row],[ACCIÓN INTEGRAL-INTEGRADA / 
PROCESO INTEGRAL E INTEGRADO]]&amp;Tabla1[[#This Row],[ENTORNO/PROCESO TRANSVERSAL]]&amp;Tabla1[[#This Row],[VIGENCIA RECURSOS]]</f>
        <v/>
      </c>
      <c r="G52" s="176"/>
      <c r="H52" s="53">
        <f>+VLOOKUP(Tabla1[[#This Row],[llave 1]],IG!$F$7:$N$97972,2,FALSE)</f>
        <v>0</v>
      </c>
      <c r="I52" s="53">
        <f>+VLOOKUP(Tabla1[[#This Row],[llave 1]],IG!$F$7:$T$97972,3,FALSE)</f>
        <v>0</v>
      </c>
      <c r="J52" s="53">
        <f>+VLOOKUP(Tabla1[[#This Row],[llave 1]],IG!$F$7:$T$97972,5,FALSE)</f>
        <v>0</v>
      </c>
      <c r="K52" s="53">
        <f>+VLOOKUP(Tabla1[[#This Row],[llave 1]],IG!$F$7:$T$97972,4,FALSE)</f>
        <v>0</v>
      </c>
      <c r="L52" s="53">
        <f>+VLOOKUP(Tabla1[[#This Row],[llave 1]],IG!$F$7:$T$97972,6,FALSE)</f>
        <v>0</v>
      </c>
      <c r="M52" s="53">
        <f>+VLOOKUP(Tabla1[[#This Row],[llave 1]],IG!$F$7:$T$97972,7,FALSE)</f>
        <v>0</v>
      </c>
      <c r="N52" s="177"/>
      <c r="O52" s="178"/>
      <c r="P52" s="52" t="str">
        <f>+Tabla1[[#This Row],[llave 1]]&amp;Tabla1[[#This Row],[LOCALIDAD]]&amp;Tabla1[[#This Row],[MES]]</f>
        <v/>
      </c>
      <c r="Q52" s="51"/>
      <c r="R52" s="55">
        <f>+VLOOKUP(Tabla1[[#This Row],[llave 2]],IG!$O$7:$T$97972,2,FALSE)</f>
        <v>0</v>
      </c>
      <c r="S52" s="56">
        <f>+VLOOKUP(Tabla1[[#This Row],[llave 2]],IG!$O$7:$T$97972,5,FALSE)</f>
        <v>0</v>
      </c>
      <c r="T52" s="57">
        <f>+VLOOKUP(Tabla1[[#This Row],[llave 2]],IG!$O$7:$T$97972,6,FALSE)</f>
        <v>0</v>
      </c>
      <c r="U52" s="84"/>
      <c r="V52" s="85"/>
      <c r="W52" s="84"/>
      <c r="X52" s="58">
        <f>ROUND(Tabla1[[#This Row],[VALOR UNITARIO 
]]*Tabla1[[#This Row],[Porcentaje de Glosa]]*Tabla1[[#This Row],[META AFECTADA POR LA GLOSA
]],0)</f>
        <v>0</v>
      </c>
      <c r="Y52" s="50"/>
      <c r="Z52" s="51"/>
      <c r="AA52" s="59"/>
      <c r="AB52" s="51"/>
      <c r="AC52" s="59" t="e">
        <f>ROUND(#REF!-Tabla1[[#This Row],[Valor soportado por la Subred]],0)</f>
        <v>#REF!</v>
      </c>
      <c r="AD52" s="51"/>
      <c r="AE52" s="51"/>
      <c r="AF52" s="59" t="e">
        <f>ROUND(Tabla1[[#This Row],[VALOR GLOSA DEFINITIVA]]-Tabla1[[#This Row],[VALOR LEVANTADO EN LIQUIDACION]],0)</f>
        <v>#REF!</v>
      </c>
      <c r="AG52" s="60"/>
    </row>
    <row r="53" spans="2:33" s="61" customFormat="1" ht="99.95" customHeight="1">
      <c r="B53" s="51"/>
      <c r="C53" s="24"/>
      <c r="D53" s="51"/>
      <c r="E53" s="51"/>
      <c r="F53" s="52" t="str">
        <f>Tabla1[[#This Row],[CODIGO ACTIVIDAD (AB)]]&amp;Tabla1[[#This Row],[ACCIÓN INTEGRAL-INTEGRADA / 
PROCESO INTEGRAL E INTEGRADO]]&amp;Tabla1[[#This Row],[ENTORNO/PROCESO TRANSVERSAL]]&amp;Tabla1[[#This Row],[VIGENCIA RECURSOS]]</f>
        <v/>
      </c>
      <c r="G53" s="176"/>
      <c r="H53" s="53">
        <f>+VLOOKUP(Tabla1[[#This Row],[llave 1]],IG!$F$7:$N$97972,2,FALSE)</f>
        <v>0</v>
      </c>
      <c r="I53" s="53">
        <f>+VLOOKUP(Tabla1[[#This Row],[llave 1]],IG!$F$7:$T$97972,3,FALSE)</f>
        <v>0</v>
      </c>
      <c r="J53" s="53">
        <f>+VLOOKUP(Tabla1[[#This Row],[llave 1]],IG!$F$7:$T$97972,5,FALSE)</f>
        <v>0</v>
      </c>
      <c r="K53" s="53">
        <f>+VLOOKUP(Tabla1[[#This Row],[llave 1]],IG!$F$7:$T$97972,4,FALSE)</f>
        <v>0</v>
      </c>
      <c r="L53" s="53">
        <f>+VLOOKUP(Tabla1[[#This Row],[llave 1]],IG!$F$7:$T$97972,6,FALSE)</f>
        <v>0</v>
      </c>
      <c r="M53" s="53">
        <f>+VLOOKUP(Tabla1[[#This Row],[llave 1]],IG!$F$7:$T$97972,7,FALSE)</f>
        <v>0</v>
      </c>
      <c r="N53" s="177"/>
      <c r="O53" s="178"/>
      <c r="P53" s="52" t="str">
        <f>+Tabla1[[#This Row],[llave 1]]&amp;Tabla1[[#This Row],[LOCALIDAD]]&amp;Tabla1[[#This Row],[MES]]</f>
        <v/>
      </c>
      <c r="Q53" s="51"/>
      <c r="R53" s="55">
        <f>+VLOOKUP(Tabla1[[#This Row],[llave 2]],IG!$O$7:$T$97972,2,FALSE)</f>
        <v>0</v>
      </c>
      <c r="S53" s="56">
        <f>+VLOOKUP(Tabla1[[#This Row],[llave 2]],IG!$O$7:$T$97972,5,FALSE)</f>
        <v>0</v>
      </c>
      <c r="T53" s="57">
        <f>+VLOOKUP(Tabla1[[#This Row],[llave 2]],IG!$O$7:$T$97972,6,FALSE)</f>
        <v>0</v>
      </c>
      <c r="U53" s="84"/>
      <c r="V53" s="85"/>
      <c r="W53" s="84"/>
      <c r="X53" s="58">
        <f>ROUND(Tabla1[[#This Row],[VALOR UNITARIO 
]]*Tabla1[[#This Row],[Porcentaje de Glosa]]*Tabla1[[#This Row],[META AFECTADA POR LA GLOSA
]],0)</f>
        <v>0</v>
      </c>
      <c r="Y53" s="50"/>
      <c r="Z53" s="51"/>
      <c r="AA53" s="59"/>
      <c r="AB53" s="51"/>
      <c r="AC53" s="59" t="e">
        <f>ROUND(#REF!-Tabla1[[#This Row],[Valor soportado por la Subred]],0)</f>
        <v>#REF!</v>
      </c>
      <c r="AD53" s="51"/>
      <c r="AE53" s="51"/>
      <c r="AF53" s="59" t="e">
        <f>ROUND(Tabla1[[#This Row],[VALOR GLOSA DEFINITIVA]]-Tabla1[[#This Row],[VALOR LEVANTADO EN LIQUIDACION]],0)</f>
        <v>#REF!</v>
      </c>
      <c r="AG53" s="60"/>
    </row>
    <row r="54" spans="2:33" s="61" customFormat="1" ht="99.95" customHeight="1">
      <c r="B54" s="51"/>
      <c r="C54" s="24"/>
      <c r="D54" s="51"/>
      <c r="E54" s="51"/>
      <c r="F54" s="52" t="str">
        <f>Tabla1[[#This Row],[CODIGO ACTIVIDAD (AB)]]&amp;Tabla1[[#This Row],[ACCIÓN INTEGRAL-INTEGRADA / 
PROCESO INTEGRAL E INTEGRADO]]&amp;Tabla1[[#This Row],[ENTORNO/PROCESO TRANSVERSAL]]&amp;Tabla1[[#This Row],[VIGENCIA RECURSOS]]</f>
        <v/>
      </c>
      <c r="G54" s="176"/>
      <c r="H54" s="53">
        <f>+VLOOKUP(Tabla1[[#This Row],[llave 1]],IG!$F$7:$N$97972,2,FALSE)</f>
        <v>0</v>
      </c>
      <c r="I54" s="53">
        <f>+VLOOKUP(Tabla1[[#This Row],[llave 1]],IG!$F$7:$T$97972,3,FALSE)</f>
        <v>0</v>
      </c>
      <c r="J54" s="53">
        <f>+VLOOKUP(Tabla1[[#This Row],[llave 1]],IG!$F$7:$T$97972,5,FALSE)</f>
        <v>0</v>
      </c>
      <c r="K54" s="53">
        <f>+VLOOKUP(Tabla1[[#This Row],[llave 1]],IG!$F$7:$T$97972,4,FALSE)</f>
        <v>0</v>
      </c>
      <c r="L54" s="53">
        <f>+VLOOKUP(Tabla1[[#This Row],[llave 1]],IG!$F$7:$T$97972,6,FALSE)</f>
        <v>0</v>
      </c>
      <c r="M54" s="53">
        <f>+VLOOKUP(Tabla1[[#This Row],[llave 1]],IG!$F$7:$T$97972,7,FALSE)</f>
        <v>0</v>
      </c>
      <c r="N54" s="177"/>
      <c r="O54" s="178"/>
      <c r="P54" s="52" t="str">
        <f>+Tabla1[[#This Row],[llave 1]]&amp;Tabla1[[#This Row],[LOCALIDAD]]&amp;Tabla1[[#This Row],[MES]]</f>
        <v/>
      </c>
      <c r="Q54" s="51"/>
      <c r="R54" s="55">
        <f>+VLOOKUP(Tabla1[[#This Row],[llave 2]],IG!$O$7:$T$97972,2,FALSE)</f>
        <v>0</v>
      </c>
      <c r="S54" s="56">
        <f>+VLOOKUP(Tabla1[[#This Row],[llave 2]],IG!$O$7:$T$97972,5,FALSE)</f>
        <v>0</v>
      </c>
      <c r="T54" s="57">
        <f>+VLOOKUP(Tabla1[[#This Row],[llave 2]],IG!$O$7:$T$97972,6,FALSE)</f>
        <v>0</v>
      </c>
      <c r="U54" s="84"/>
      <c r="V54" s="85"/>
      <c r="W54" s="84"/>
      <c r="X54" s="58">
        <f>ROUND(Tabla1[[#This Row],[VALOR UNITARIO 
]]*Tabla1[[#This Row],[Porcentaje de Glosa]]*Tabla1[[#This Row],[META AFECTADA POR LA GLOSA
]],0)</f>
        <v>0</v>
      </c>
      <c r="Y54" s="50"/>
      <c r="Z54" s="51"/>
      <c r="AA54" s="59"/>
      <c r="AB54" s="51"/>
      <c r="AC54" s="59" t="e">
        <f>ROUND(#REF!-Tabla1[[#This Row],[Valor soportado por la Subred]],0)</f>
        <v>#REF!</v>
      </c>
      <c r="AD54" s="51"/>
      <c r="AE54" s="51"/>
      <c r="AF54" s="59" t="e">
        <f>ROUND(Tabla1[[#This Row],[VALOR GLOSA DEFINITIVA]]-Tabla1[[#This Row],[VALOR LEVANTADO EN LIQUIDACION]],0)</f>
        <v>#REF!</v>
      </c>
      <c r="AG54" s="60"/>
    </row>
    <row r="55" spans="2:33" s="61" customFormat="1" ht="99.95" customHeight="1">
      <c r="B55" s="51"/>
      <c r="C55" s="24"/>
      <c r="D55" s="51"/>
      <c r="E55" s="51"/>
      <c r="F55" s="52" t="str">
        <f>Tabla1[[#This Row],[CODIGO ACTIVIDAD (AB)]]&amp;Tabla1[[#This Row],[ACCIÓN INTEGRAL-INTEGRADA / 
PROCESO INTEGRAL E INTEGRADO]]&amp;Tabla1[[#This Row],[ENTORNO/PROCESO TRANSVERSAL]]&amp;Tabla1[[#This Row],[VIGENCIA RECURSOS]]</f>
        <v/>
      </c>
      <c r="G55" s="176"/>
      <c r="H55" s="53">
        <f>+VLOOKUP(Tabla1[[#This Row],[llave 1]],IG!$F$7:$N$97972,2,FALSE)</f>
        <v>0</v>
      </c>
      <c r="I55" s="53">
        <f>+VLOOKUP(Tabla1[[#This Row],[llave 1]],IG!$F$7:$T$97972,3,FALSE)</f>
        <v>0</v>
      </c>
      <c r="J55" s="53">
        <f>+VLOOKUP(Tabla1[[#This Row],[llave 1]],IG!$F$7:$T$97972,5,FALSE)</f>
        <v>0</v>
      </c>
      <c r="K55" s="53">
        <f>+VLOOKUP(Tabla1[[#This Row],[llave 1]],IG!$F$7:$T$97972,4,FALSE)</f>
        <v>0</v>
      </c>
      <c r="L55" s="53">
        <f>+VLOOKUP(Tabla1[[#This Row],[llave 1]],IG!$F$7:$T$97972,6,FALSE)</f>
        <v>0</v>
      </c>
      <c r="M55" s="53">
        <f>+VLOOKUP(Tabla1[[#This Row],[llave 1]],IG!$F$7:$T$97972,7,FALSE)</f>
        <v>0</v>
      </c>
      <c r="N55" s="177"/>
      <c r="O55" s="178"/>
      <c r="P55" s="52" t="str">
        <f>+Tabla1[[#This Row],[llave 1]]&amp;Tabla1[[#This Row],[LOCALIDAD]]&amp;Tabla1[[#This Row],[MES]]</f>
        <v/>
      </c>
      <c r="Q55" s="51"/>
      <c r="R55" s="55">
        <f>+VLOOKUP(Tabla1[[#This Row],[llave 2]],IG!$O$7:$T$97972,2,FALSE)</f>
        <v>0</v>
      </c>
      <c r="S55" s="56">
        <f>+VLOOKUP(Tabla1[[#This Row],[llave 2]],IG!$O$7:$T$97972,5,FALSE)</f>
        <v>0</v>
      </c>
      <c r="T55" s="57">
        <f>+VLOOKUP(Tabla1[[#This Row],[llave 2]],IG!$O$7:$T$97972,6,FALSE)</f>
        <v>0</v>
      </c>
      <c r="U55" s="84"/>
      <c r="V55" s="85"/>
      <c r="W55" s="84"/>
      <c r="X55" s="58">
        <f>ROUND(Tabla1[[#This Row],[VALOR UNITARIO 
]]*Tabla1[[#This Row],[Porcentaje de Glosa]]*Tabla1[[#This Row],[META AFECTADA POR LA GLOSA
]],0)</f>
        <v>0</v>
      </c>
      <c r="Y55" s="50"/>
      <c r="Z55" s="51"/>
      <c r="AA55" s="59"/>
      <c r="AB55" s="51"/>
      <c r="AC55" s="59" t="e">
        <f>ROUND(#REF!-Tabla1[[#This Row],[Valor soportado por la Subred]],0)</f>
        <v>#REF!</v>
      </c>
      <c r="AD55" s="51"/>
      <c r="AE55" s="51"/>
      <c r="AF55" s="59" t="e">
        <f>ROUND(Tabla1[[#This Row],[VALOR GLOSA DEFINITIVA]]-Tabla1[[#This Row],[VALOR LEVANTADO EN LIQUIDACION]],0)</f>
        <v>#REF!</v>
      </c>
      <c r="AG55" s="60"/>
    </row>
    <row r="56" spans="2:33" s="61" customFormat="1" ht="99.95" customHeight="1">
      <c r="B56" s="51"/>
      <c r="C56" s="24"/>
      <c r="D56" s="51"/>
      <c r="E56" s="51"/>
      <c r="F56" s="52" t="str">
        <f>Tabla1[[#This Row],[CODIGO ACTIVIDAD (AB)]]&amp;Tabla1[[#This Row],[ACCIÓN INTEGRAL-INTEGRADA / 
PROCESO INTEGRAL E INTEGRADO]]&amp;Tabla1[[#This Row],[ENTORNO/PROCESO TRANSVERSAL]]&amp;Tabla1[[#This Row],[VIGENCIA RECURSOS]]</f>
        <v/>
      </c>
      <c r="G56" s="176"/>
      <c r="H56" s="53">
        <f>+VLOOKUP(Tabla1[[#This Row],[llave 1]],IG!$F$7:$N$97972,2,FALSE)</f>
        <v>0</v>
      </c>
      <c r="I56" s="53">
        <f>+VLOOKUP(Tabla1[[#This Row],[llave 1]],IG!$F$7:$T$97972,3,FALSE)</f>
        <v>0</v>
      </c>
      <c r="J56" s="53">
        <f>+VLOOKUP(Tabla1[[#This Row],[llave 1]],IG!$F$7:$T$97972,5,FALSE)</f>
        <v>0</v>
      </c>
      <c r="K56" s="53">
        <f>+VLOOKUP(Tabla1[[#This Row],[llave 1]],IG!$F$7:$T$97972,4,FALSE)</f>
        <v>0</v>
      </c>
      <c r="L56" s="53">
        <f>+VLOOKUP(Tabla1[[#This Row],[llave 1]],IG!$F$7:$T$97972,6,FALSE)</f>
        <v>0</v>
      </c>
      <c r="M56" s="53">
        <f>+VLOOKUP(Tabla1[[#This Row],[llave 1]],IG!$F$7:$T$97972,7,FALSE)</f>
        <v>0</v>
      </c>
      <c r="N56" s="177"/>
      <c r="O56" s="178"/>
      <c r="P56" s="52" t="str">
        <f>+Tabla1[[#This Row],[llave 1]]&amp;Tabla1[[#This Row],[LOCALIDAD]]&amp;Tabla1[[#This Row],[MES]]</f>
        <v/>
      </c>
      <c r="Q56" s="51"/>
      <c r="R56" s="55">
        <f>+VLOOKUP(Tabla1[[#This Row],[llave 2]],IG!$O$7:$T$97972,2,FALSE)</f>
        <v>0</v>
      </c>
      <c r="S56" s="56">
        <f>+VLOOKUP(Tabla1[[#This Row],[llave 2]],IG!$O$7:$T$97972,5,FALSE)</f>
        <v>0</v>
      </c>
      <c r="T56" s="57">
        <f>+VLOOKUP(Tabla1[[#This Row],[llave 2]],IG!$O$7:$T$97972,6,FALSE)</f>
        <v>0</v>
      </c>
      <c r="U56" s="84"/>
      <c r="V56" s="85"/>
      <c r="W56" s="84"/>
      <c r="X56" s="58">
        <f>ROUND(Tabla1[[#This Row],[VALOR UNITARIO 
]]*Tabla1[[#This Row],[Porcentaje de Glosa]]*Tabla1[[#This Row],[META AFECTADA POR LA GLOSA
]],0)</f>
        <v>0</v>
      </c>
      <c r="Y56" s="50"/>
      <c r="Z56" s="51"/>
      <c r="AA56" s="59"/>
      <c r="AB56" s="51"/>
      <c r="AC56" s="59" t="e">
        <f>ROUND(#REF!-Tabla1[[#This Row],[Valor soportado por la Subred]],0)</f>
        <v>#REF!</v>
      </c>
      <c r="AD56" s="51"/>
      <c r="AE56" s="51"/>
      <c r="AF56" s="59" t="e">
        <f>ROUND(Tabla1[[#This Row],[VALOR GLOSA DEFINITIVA]]-Tabla1[[#This Row],[VALOR LEVANTADO EN LIQUIDACION]],0)</f>
        <v>#REF!</v>
      </c>
      <c r="AG56" s="60"/>
    </row>
    <row r="57" spans="2:33" s="61" customFormat="1" ht="99.95" customHeight="1">
      <c r="B57" s="51"/>
      <c r="C57" s="24"/>
      <c r="D57" s="51"/>
      <c r="E57" s="51"/>
      <c r="F57" s="52" t="str">
        <f>Tabla1[[#This Row],[CODIGO ACTIVIDAD (AB)]]&amp;Tabla1[[#This Row],[ACCIÓN INTEGRAL-INTEGRADA / 
PROCESO INTEGRAL E INTEGRADO]]&amp;Tabla1[[#This Row],[ENTORNO/PROCESO TRANSVERSAL]]&amp;Tabla1[[#This Row],[VIGENCIA RECURSOS]]</f>
        <v/>
      </c>
      <c r="G57" s="176"/>
      <c r="H57" s="53">
        <f>+VLOOKUP(Tabla1[[#This Row],[llave 1]],IG!$F$7:$N$97972,2,FALSE)</f>
        <v>0</v>
      </c>
      <c r="I57" s="53">
        <f>+VLOOKUP(Tabla1[[#This Row],[llave 1]],IG!$F$7:$T$97972,3,FALSE)</f>
        <v>0</v>
      </c>
      <c r="J57" s="53">
        <f>+VLOOKUP(Tabla1[[#This Row],[llave 1]],IG!$F$7:$T$97972,5,FALSE)</f>
        <v>0</v>
      </c>
      <c r="K57" s="53">
        <f>+VLOOKUP(Tabla1[[#This Row],[llave 1]],IG!$F$7:$T$97972,4,FALSE)</f>
        <v>0</v>
      </c>
      <c r="L57" s="53">
        <f>+VLOOKUP(Tabla1[[#This Row],[llave 1]],IG!$F$7:$T$97972,6,FALSE)</f>
        <v>0</v>
      </c>
      <c r="M57" s="53">
        <f>+VLOOKUP(Tabla1[[#This Row],[llave 1]],IG!$F$7:$T$97972,7,FALSE)</f>
        <v>0</v>
      </c>
      <c r="N57" s="177"/>
      <c r="O57" s="178"/>
      <c r="P57" s="52" t="str">
        <f>+Tabla1[[#This Row],[llave 1]]&amp;Tabla1[[#This Row],[LOCALIDAD]]&amp;Tabla1[[#This Row],[MES]]</f>
        <v/>
      </c>
      <c r="Q57" s="51"/>
      <c r="R57" s="55">
        <f>+VLOOKUP(Tabla1[[#This Row],[llave 2]],IG!$O$7:$T$97972,2,FALSE)</f>
        <v>0</v>
      </c>
      <c r="S57" s="56">
        <f>+VLOOKUP(Tabla1[[#This Row],[llave 2]],IG!$O$7:$T$97972,5,FALSE)</f>
        <v>0</v>
      </c>
      <c r="T57" s="57">
        <f>+VLOOKUP(Tabla1[[#This Row],[llave 2]],IG!$O$7:$T$97972,6,FALSE)</f>
        <v>0</v>
      </c>
      <c r="U57" s="84"/>
      <c r="V57" s="85"/>
      <c r="W57" s="84"/>
      <c r="X57" s="58">
        <f>ROUND(Tabla1[[#This Row],[VALOR UNITARIO 
]]*Tabla1[[#This Row],[Porcentaje de Glosa]]*Tabla1[[#This Row],[META AFECTADA POR LA GLOSA
]],0)</f>
        <v>0</v>
      </c>
      <c r="Y57" s="50"/>
      <c r="Z57" s="51"/>
      <c r="AA57" s="59"/>
      <c r="AB57" s="51"/>
      <c r="AC57" s="59" t="e">
        <f>ROUND(#REF!-Tabla1[[#This Row],[Valor soportado por la Subred]],0)</f>
        <v>#REF!</v>
      </c>
      <c r="AD57" s="51"/>
      <c r="AE57" s="51"/>
      <c r="AF57" s="59" t="e">
        <f>ROUND(Tabla1[[#This Row],[VALOR GLOSA DEFINITIVA]]-Tabla1[[#This Row],[VALOR LEVANTADO EN LIQUIDACION]],0)</f>
        <v>#REF!</v>
      </c>
      <c r="AG57" s="60"/>
    </row>
    <row r="58" spans="2:33" s="61" customFormat="1" ht="99.95" customHeight="1">
      <c r="B58" s="51"/>
      <c r="C58" s="24"/>
      <c r="D58" s="51"/>
      <c r="E58" s="51"/>
      <c r="F58" s="52" t="str">
        <f>Tabla1[[#This Row],[CODIGO ACTIVIDAD (AB)]]&amp;Tabla1[[#This Row],[ACCIÓN INTEGRAL-INTEGRADA / 
PROCESO INTEGRAL E INTEGRADO]]&amp;Tabla1[[#This Row],[ENTORNO/PROCESO TRANSVERSAL]]&amp;Tabla1[[#This Row],[VIGENCIA RECURSOS]]</f>
        <v/>
      </c>
      <c r="G58" s="176"/>
      <c r="H58" s="53">
        <f>+VLOOKUP(Tabla1[[#This Row],[llave 1]],IG!$F$7:$N$97972,2,FALSE)</f>
        <v>0</v>
      </c>
      <c r="I58" s="53">
        <f>+VLOOKUP(Tabla1[[#This Row],[llave 1]],IG!$F$7:$T$97972,3,FALSE)</f>
        <v>0</v>
      </c>
      <c r="J58" s="53">
        <f>+VLOOKUP(Tabla1[[#This Row],[llave 1]],IG!$F$7:$T$97972,5,FALSE)</f>
        <v>0</v>
      </c>
      <c r="K58" s="53">
        <f>+VLOOKUP(Tabla1[[#This Row],[llave 1]],IG!$F$7:$T$97972,4,FALSE)</f>
        <v>0</v>
      </c>
      <c r="L58" s="53">
        <f>+VLOOKUP(Tabla1[[#This Row],[llave 1]],IG!$F$7:$T$97972,6,FALSE)</f>
        <v>0</v>
      </c>
      <c r="M58" s="53">
        <f>+VLOOKUP(Tabla1[[#This Row],[llave 1]],IG!$F$7:$T$97972,7,FALSE)</f>
        <v>0</v>
      </c>
      <c r="N58" s="177"/>
      <c r="O58" s="178"/>
      <c r="P58" s="52" t="str">
        <f>+Tabla1[[#This Row],[llave 1]]&amp;Tabla1[[#This Row],[LOCALIDAD]]&amp;Tabla1[[#This Row],[MES]]</f>
        <v/>
      </c>
      <c r="Q58" s="51"/>
      <c r="R58" s="55">
        <f>+VLOOKUP(Tabla1[[#This Row],[llave 2]],IG!$O$7:$T$97972,2,FALSE)</f>
        <v>0</v>
      </c>
      <c r="S58" s="56">
        <f>+VLOOKUP(Tabla1[[#This Row],[llave 2]],IG!$O$7:$T$97972,5,FALSE)</f>
        <v>0</v>
      </c>
      <c r="T58" s="57">
        <f>+VLOOKUP(Tabla1[[#This Row],[llave 2]],IG!$O$7:$T$97972,6,FALSE)</f>
        <v>0</v>
      </c>
      <c r="U58" s="84"/>
      <c r="V58" s="85"/>
      <c r="W58" s="84"/>
      <c r="X58" s="58">
        <f>ROUND(Tabla1[[#This Row],[VALOR UNITARIO 
]]*Tabla1[[#This Row],[Porcentaje de Glosa]]*Tabla1[[#This Row],[META AFECTADA POR LA GLOSA
]],0)</f>
        <v>0</v>
      </c>
      <c r="Y58" s="50"/>
      <c r="Z58" s="51"/>
      <c r="AA58" s="59"/>
      <c r="AB58" s="51"/>
      <c r="AC58" s="59" t="e">
        <f>ROUND(#REF!-Tabla1[[#This Row],[Valor soportado por la Subred]],0)</f>
        <v>#REF!</v>
      </c>
      <c r="AD58" s="51"/>
      <c r="AE58" s="51"/>
      <c r="AF58" s="59" t="e">
        <f>ROUND(Tabla1[[#This Row],[VALOR GLOSA DEFINITIVA]]-Tabla1[[#This Row],[VALOR LEVANTADO EN LIQUIDACION]],0)</f>
        <v>#REF!</v>
      </c>
      <c r="AG58" s="60"/>
    </row>
    <row r="59" spans="2:33" s="61" customFormat="1" ht="99.95" customHeight="1">
      <c r="B59" s="51"/>
      <c r="C59" s="24"/>
      <c r="D59" s="51"/>
      <c r="E59" s="51"/>
      <c r="F59" s="52" t="str">
        <f>Tabla1[[#This Row],[CODIGO ACTIVIDAD (AB)]]&amp;Tabla1[[#This Row],[ACCIÓN INTEGRAL-INTEGRADA / 
PROCESO INTEGRAL E INTEGRADO]]&amp;Tabla1[[#This Row],[ENTORNO/PROCESO TRANSVERSAL]]&amp;Tabla1[[#This Row],[VIGENCIA RECURSOS]]</f>
        <v/>
      </c>
      <c r="G59" s="176"/>
      <c r="H59" s="53">
        <f>+VLOOKUP(Tabla1[[#This Row],[llave 1]],IG!$F$7:$N$97972,2,FALSE)</f>
        <v>0</v>
      </c>
      <c r="I59" s="53">
        <f>+VLOOKUP(Tabla1[[#This Row],[llave 1]],IG!$F$7:$T$97972,3,FALSE)</f>
        <v>0</v>
      </c>
      <c r="J59" s="53">
        <f>+VLOOKUP(Tabla1[[#This Row],[llave 1]],IG!$F$7:$T$97972,5,FALSE)</f>
        <v>0</v>
      </c>
      <c r="K59" s="53">
        <f>+VLOOKUP(Tabla1[[#This Row],[llave 1]],IG!$F$7:$T$97972,4,FALSE)</f>
        <v>0</v>
      </c>
      <c r="L59" s="53">
        <f>+VLOOKUP(Tabla1[[#This Row],[llave 1]],IG!$F$7:$T$97972,6,FALSE)</f>
        <v>0</v>
      </c>
      <c r="M59" s="53">
        <f>+VLOOKUP(Tabla1[[#This Row],[llave 1]],IG!$F$7:$T$97972,7,FALSE)</f>
        <v>0</v>
      </c>
      <c r="N59" s="177"/>
      <c r="O59" s="178"/>
      <c r="P59" s="52" t="str">
        <f>+Tabla1[[#This Row],[llave 1]]&amp;Tabla1[[#This Row],[LOCALIDAD]]&amp;Tabla1[[#This Row],[MES]]</f>
        <v/>
      </c>
      <c r="Q59" s="51"/>
      <c r="R59" s="55">
        <f>+VLOOKUP(Tabla1[[#This Row],[llave 2]],IG!$O$7:$T$97972,2,FALSE)</f>
        <v>0</v>
      </c>
      <c r="S59" s="56">
        <f>+VLOOKUP(Tabla1[[#This Row],[llave 2]],IG!$O$7:$T$97972,5,FALSE)</f>
        <v>0</v>
      </c>
      <c r="T59" s="57">
        <f>+VLOOKUP(Tabla1[[#This Row],[llave 2]],IG!$O$7:$T$97972,6,FALSE)</f>
        <v>0</v>
      </c>
      <c r="U59" s="84"/>
      <c r="V59" s="85"/>
      <c r="W59" s="84"/>
      <c r="X59" s="58">
        <f>ROUND(Tabla1[[#This Row],[VALOR UNITARIO 
]]*Tabla1[[#This Row],[Porcentaje de Glosa]]*Tabla1[[#This Row],[META AFECTADA POR LA GLOSA
]],0)</f>
        <v>0</v>
      </c>
      <c r="Y59" s="50"/>
      <c r="Z59" s="51"/>
      <c r="AA59" s="59"/>
      <c r="AB59" s="51"/>
      <c r="AC59" s="59" t="e">
        <f>ROUND(#REF!-Tabla1[[#This Row],[Valor soportado por la Subred]],0)</f>
        <v>#REF!</v>
      </c>
      <c r="AD59" s="51"/>
      <c r="AE59" s="51"/>
      <c r="AF59" s="59" t="e">
        <f>ROUND(Tabla1[[#This Row],[VALOR GLOSA DEFINITIVA]]-Tabla1[[#This Row],[VALOR LEVANTADO EN LIQUIDACION]],0)</f>
        <v>#REF!</v>
      </c>
      <c r="AG59" s="60"/>
    </row>
    <row r="60" spans="2:33" s="61" customFormat="1" ht="99.95" customHeight="1">
      <c r="B60" s="51"/>
      <c r="C60" s="24"/>
      <c r="D60" s="51"/>
      <c r="E60" s="51"/>
      <c r="F60" s="52" t="str">
        <f>Tabla1[[#This Row],[CODIGO ACTIVIDAD (AB)]]&amp;Tabla1[[#This Row],[ACCIÓN INTEGRAL-INTEGRADA / 
PROCESO INTEGRAL E INTEGRADO]]&amp;Tabla1[[#This Row],[ENTORNO/PROCESO TRANSVERSAL]]&amp;Tabla1[[#This Row],[VIGENCIA RECURSOS]]</f>
        <v/>
      </c>
      <c r="G60" s="176"/>
      <c r="H60" s="53">
        <f>+VLOOKUP(Tabla1[[#This Row],[llave 1]],IG!$F$7:$N$97972,2,FALSE)</f>
        <v>0</v>
      </c>
      <c r="I60" s="53">
        <f>+VLOOKUP(Tabla1[[#This Row],[llave 1]],IG!$F$7:$T$97972,3,FALSE)</f>
        <v>0</v>
      </c>
      <c r="J60" s="53">
        <f>+VLOOKUP(Tabla1[[#This Row],[llave 1]],IG!$F$7:$T$97972,5,FALSE)</f>
        <v>0</v>
      </c>
      <c r="K60" s="53">
        <f>+VLOOKUP(Tabla1[[#This Row],[llave 1]],IG!$F$7:$T$97972,4,FALSE)</f>
        <v>0</v>
      </c>
      <c r="L60" s="53">
        <f>+VLOOKUP(Tabla1[[#This Row],[llave 1]],IG!$F$7:$T$97972,6,FALSE)</f>
        <v>0</v>
      </c>
      <c r="M60" s="53">
        <f>+VLOOKUP(Tabla1[[#This Row],[llave 1]],IG!$F$7:$T$97972,7,FALSE)</f>
        <v>0</v>
      </c>
      <c r="N60" s="177"/>
      <c r="O60" s="178"/>
      <c r="P60" s="52" t="str">
        <f>+Tabla1[[#This Row],[llave 1]]&amp;Tabla1[[#This Row],[LOCALIDAD]]&amp;Tabla1[[#This Row],[MES]]</f>
        <v/>
      </c>
      <c r="Q60" s="51"/>
      <c r="R60" s="55">
        <f>+VLOOKUP(Tabla1[[#This Row],[llave 2]],IG!$O$7:$T$97972,2,FALSE)</f>
        <v>0</v>
      </c>
      <c r="S60" s="56">
        <f>+VLOOKUP(Tabla1[[#This Row],[llave 2]],IG!$O$7:$T$97972,5,FALSE)</f>
        <v>0</v>
      </c>
      <c r="T60" s="57">
        <f>+VLOOKUP(Tabla1[[#This Row],[llave 2]],IG!$O$7:$T$97972,6,FALSE)</f>
        <v>0</v>
      </c>
      <c r="U60" s="84"/>
      <c r="V60" s="85"/>
      <c r="W60" s="84"/>
      <c r="X60" s="58">
        <f>ROUND(Tabla1[[#This Row],[VALOR UNITARIO 
]]*Tabla1[[#This Row],[Porcentaje de Glosa]]*Tabla1[[#This Row],[META AFECTADA POR LA GLOSA
]],0)</f>
        <v>0</v>
      </c>
      <c r="Y60" s="50"/>
      <c r="Z60" s="51"/>
      <c r="AA60" s="59"/>
      <c r="AB60" s="51"/>
      <c r="AC60" s="59" t="e">
        <f>ROUND(#REF!-Tabla1[[#This Row],[Valor soportado por la Subred]],0)</f>
        <v>#REF!</v>
      </c>
      <c r="AD60" s="51"/>
      <c r="AE60" s="51"/>
      <c r="AF60" s="59" t="e">
        <f>ROUND(Tabla1[[#This Row],[VALOR GLOSA DEFINITIVA]]-Tabla1[[#This Row],[VALOR LEVANTADO EN LIQUIDACION]],0)</f>
        <v>#REF!</v>
      </c>
      <c r="AG60" s="60"/>
    </row>
    <row r="61" spans="2:33" s="61" customFormat="1" ht="99.95" customHeight="1">
      <c r="B61" s="51"/>
      <c r="C61" s="24"/>
      <c r="D61" s="51"/>
      <c r="E61" s="51"/>
      <c r="F61" s="52" t="str">
        <f>Tabla1[[#This Row],[CODIGO ACTIVIDAD (AB)]]&amp;Tabla1[[#This Row],[ACCIÓN INTEGRAL-INTEGRADA / 
PROCESO INTEGRAL E INTEGRADO]]&amp;Tabla1[[#This Row],[ENTORNO/PROCESO TRANSVERSAL]]&amp;Tabla1[[#This Row],[VIGENCIA RECURSOS]]</f>
        <v/>
      </c>
      <c r="G61" s="176"/>
      <c r="H61" s="53">
        <f>+VLOOKUP(Tabla1[[#This Row],[llave 1]],IG!$F$7:$N$97972,2,FALSE)</f>
        <v>0</v>
      </c>
      <c r="I61" s="53">
        <f>+VLOOKUP(Tabla1[[#This Row],[llave 1]],IG!$F$7:$T$97972,3,FALSE)</f>
        <v>0</v>
      </c>
      <c r="J61" s="53">
        <f>+VLOOKUP(Tabla1[[#This Row],[llave 1]],IG!$F$7:$T$97972,5,FALSE)</f>
        <v>0</v>
      </c>
      <c r="K61" s="53">
        <f>+VLOOKUP(Tabla1[[#This Row],[llave 1]],IG!$F$7:$T$97972,4,FALSE)</f>
        <v>0</v>
      </c>
      <c r="L61" s="53">
        <f>+VLOOKUP(Tabla1[[#This Row],[llave 1]],IG!$F$7:$T$97972,6,FALSE)</f>
        <v>0</v>
      </c>
      <c r="M61" s="53">
        <f>+VLOOKUP(Tabla1[[#This Row],[llave 1]],IG!$F$7:$T$97972,7,FALSE)</f>
        <v>0</v>
      </c>
      <c r="N61" s="177"/>
      <c r="O61" s="178"/>
      <c r="P61" s="52" t="str">
        <f>+Tabla1[[#This Row],[llave 1]]&amp;Tabla1[[#This Row],[LOCALIDAD]]&amp;Tabla1[[#This Row],[MES]]</f>
        <v/>
      </c>
      <c r="Q61" s="51"/>
      <c r="R61" s="55">
        <f>+VLOOKUP(Tabla1[[#This Row],[llave 2]],IG!$O$7:$T$97972,2,FALSE)</f>
        <v>0</v>
      </c>
      <c r="S61" s="56">
        <f>+VLOOKUP(Tabla1[[#This Row],[llave 2]],IG!$O$7:$T$97972,5,FALSE)</f>
        <v>0</v>
      </c>
      <c r="T61" s="57">
        <f>+VLOOKUP(Tabla1[[#This Row],[llave 2]],IG!$O$7:$T$97972,6,FALSE)</f>
        <v>0</v>
      </c>
      <c r="U61" s="84"/>
      <c r="V61" s="85"/>
      <c r="W61" s="84"/>
      <c r="X61" s="58">
        <f>ROUND(Tabla1[[#This Row],[VALOR UNITARIO 
]]*Tabla1[[#This Row],[Porcentaje de Glosa]]*Tabla1[[#This Row],[META AFECTADA POR LA GLOSA
]],0)</f>
        <v>0</v>
      </c>
      <c r="Y61" s="50"/>
      <c r="Z61" s="51"/>
      <c r="AA61" s="59"/>
      <c r="AB61" s="51"/>
      <c r="AC61" s="59" t="e">
        <f>ROUND(#REF!-Tabla1[[#This Row],[Valor soportado por la Subred]],0)</f>
        <v>#REF!</v>
      </c>
      <c r="AD61" s="51"/>
      <c r="AE61" s="51"/>
      <c r="AF61" s="59" t="e">
        <f>ROUND(Tabla1[[#This Row],[VALOR GLOSA DEFINITIVA]]-Tabla1[[#This Row],[VALOR LEVANTADO EN LIQUIDACION]],0)</f>
        <v>#REF!</v>
      </c>
      <c r="AG61" s="60"/>
    </row>
    <row r="62" spans="2:33" s="61" customFormat="1" ht="99.95" customHeight="1">
      <c r="B62" s="51"/>
      <c r="C62" s="24"/>
      <c r="D62" s="51"/>
      <c r="E62" s="51"/>
      <c r="F62" s="52" t="str">
        <f>Tabla1[[#This Row],[CODIGO ACTIVIDAD (AB)]]&amp;Tabla1[[#This Row],[ACCIÓN INTEGRAL-INTEGRADA / 
PROCESO INTEGRAL E INTEGRADO]]&amp;Tabla1[[#This Row],[ENTORNO/PROCESO TRANSVERSAL]]&amp;Tabla1[[#This Row],[VIGENCIA RECURSOS]]</f>
        <v/>
      </c>
      <c r="G62" s="176"/>
      <c r="H62" s="53">
        <f>+VLOOKUP(Tabla1[[#This Row],[llave 1]],IG!$F$7:$N$97972,2,FALSE)</f>
        <v>0</v>
      </c>
      <c r="I62" s="53">
        <f>+VLOOKUP(Tabla1[[#This Row],[llave 1]],IG!$F$7:$T$97972,3,FALSE)</f>
        <v>0</v>
      </c>
      <c r="J62" s="53">
        <f>+VLOOKUP(Tabla1[[#This Row],[llave 1]],IG!$F$7:$T$97972,5,FALSE)</f>
        <v>0</v>
      </c>
      <c r="K62" s="53">
        <f>+VLOOKUP(Tabla1[[#This Row],[llave 1]],IG!$F$7:$T$97972,4,FALSE)</f>
        <v>0</v>
      </c>
      <c r="L62" s="53">
        <f>+VLOOKUP(Tabla1[[#This Row],[llave 1]],IG!$F$7:$T$97972,6,FALSE)</f>
        <v>0</v>
      </c>
      <c r="M62" s="53">
        <f>+VLOOKUP(Tabla1[[#This Row],[llave 1]],IG!$F$7:$T$97972,7,FALSE)</f>
        <v>0</v>
      </c>
      <c r="N62" s="177"/>
      <c r="O62" s="178"/>
      <c r="P62" s="52" t="str">
        <f>+Tabla1[[#This Row],[llave 1]]&amp;Tabla1[[#This Row],[LOCALIDAD]]&amp;Tabla1[[#This Row],[MES]]</f>
        <v/>
      </c>
      <c r="Q62" s="51"/>
      <c r="R62" s="55">
        <f>+VLOOKUP(Tabla1[[#This Row],[llave 2]],IG!$O$7:$T$97972,2,FALSE)</f>
        <v>0</v>
      </c>
      <c r="S62" s="56">
        <f>+VLOOKUP(Tabla1[[#This Row],[llave 2]],IG!$O$7:$T$97972,5,FALSE)</f>
        <v>0</v>
      </c>
      <c r="T62" s="57">
        <f>+VLOOKUP(Tabla1[[#This Row],[llave 2]],IG!$O$7:$T$97972,6,FALSE)</f>
        <v>0</v>
      </c>
      <c r="U62" s="84"/>
      <c r="V62" s="85"/>
      <c r="W62" s="84"/>
      <c r="X62" s="58">
        <f>ROUND(Tabla1[[#This Row],[VALOR UNITARIO 
]]*Tabla1[[#This Row],[Porcentaje de Glosa]]*Tabla1[[#This Row],[META AFECTADA POR LA GLOSA
]],0)</f>
        <v>0</v>
      </c>
      <c r="Y62" s="50"/>
      <c r="Z62" s="51"/>
      <c r="AA62" s="59"/>
      <c r="AB62" s="51"/>
      <c r="AC62" s="59" t="e">
        <f>ROUND(#REF!-Tabla1[[#This Row],[Valor soportado por la Subred]],0)</f>
        <v>#REF!</v>
      </c>
      <c r="AD62" s="51"/>
      <c r="AE62" s="51"/>
      <c r="AF62" s="59" t="e">
        <f>ROUND(Tabla1[[#This Row],[VALOR GLOSA DEFINITIVA]]-Tabla1[[#This Row],[VALOR LEVANTADO EN LIQUIDACION]],0)</f>
        <v>#REF!</v>
      </c>
      <c r="AG62" s="60"/>
    </row>
    <row r="63" spans="2:33" s="61" customFormat="1" ht="99.95" customHeight="1">
      <c r="B63" s="51"/>
      <c r="C63" s="24"/>
      <c r="D63" s="51"/>
      <c r="E63" s="51"/>
      <c r="F63" s="52" t="str">
        <f>Tabla1[[#This Row],[CODIGO ACTIVIDAD (AB)]]&amp;Tabla1[[#This Row],[ACCIÓN INTEGRAL-INTEGRADA / 
PROCESO INTEGRAL E INTEGRADO]]&amp;Tabla1[[#This Row],[ENTORNO/PROCESO TRANSVERSAL]]&amp;Tabla1[[#This Row],[VIGENCIA RECURSOS]]</f>
        <v/>
      </c>
      <c r="G63" s="176"/>
      <c r="H63" s="53">
        <f>+VLOOKUP(Tabla1[[#This Row],[llave 1]],IG!$F$7:$N$97972,2,FALSE)</f>
        <v>0</v>
      </c>
      <c r="I63" s="53">
        <f>+VLOOKUP(Tabla1[[#This Row],[llave 1]],IG!$F$7:$T$97972,3,FALSE)</f>
        <v>0</v>
      </c>
      <c r="J63" s="53">
        <f>+VLOOKUP(Tabla1[[#This Row],[llave 1]],IG!$F$7:$T$97972,5,FALSE)</f>
        <v>0</v>
      </c>
      <c r="K63" s="53">
        <f>+VLOOKUP(Tabla1[[#This Row],[llave 1]],IG!$F$7:$T$97972,4,FALSE)</f>
        <v>0</v>
      </c>
      <c r="L63" s="53">
        <f>+VLOOKUP(Tabla1[[#This Row],[llave 1]],IG!$F$7:$T$97972,6,FALSE)</f>
        <v>0</v>
      </c>
      <c r="M63" s="53">
        <f>+VLOOKUP(Tabla1[[#This Row],[llave 1]],IG!$F$7:$T$97972,7,FALSE)</f>
        <v>0</v>
      </c>
      <c r="N63" s="177"/>
      <c r="O63" s="178"/>
      <c r="P63" s="52" t="str">
        <f>+Tabla1[[#This Row],[llave 1]]&amp;Tabla1[[#This Row],[LOCALIDAD]]&amp;Tabla1[[#This Row],[MES]]</f>
        <v/>
      </c>
      <c r="Q63" s="51"/>
      <c r="R63" s="55">
        <f>+VLOOKUP(Tabla1[[#This Row],[llave 2]],IG!$O$7:$T$97972,2,FALSE)</f>
        <v>0</v>
      </c>
      <c r="S63" s="56">
        <f>+VLOOKUP(Tabla1[[#This Row],[llave 2]],IG!$O$7:$T$97972,5,FALSE)</f>
        <v>0</v>
      </c>
      <c r="T63" s="57">
        <f>+VLOOKUP(Tabla1[[#This Row],[llave 2]],IG!$O$7:$T$97972,6,FALSE)</f>
        <v>0</v>
      </c>
      <c r="U63" s="84"/>
      <c r="V63" s="85"/>
      <c r="W63" s="84"/>
      <c r="X63" s="58">
        <f>ROUND(Tabla1[[#This Row],[VALOR UNITARIO 
]]*Tabla1[[#This Row],[Porcentaje de Glosa]]*Tabla1[[#This Row],[META AFECTADA POR LA GLOSA
]],0)</f>
        <v>0</v>
      </c>
      <c r="Y63" s="50"/>
      <c r="Z63" s="51"/>
      <c r="AA63" s="59"/>
      <c r="AB63" s="51"/>
      <c r="AC63" s="59" t="e">
        <f>ROUND(#REF!-Tabla1[[#This Row],[Valor soportado por la Subred]],0)</f>
        <v>#REF!</v>
      </c>
      <c r="AD63" s="51"/>
      <c r="AE63" s="51"/>
      <c r="AF63" s="59" t="e">
        <f>ROUND(Tabla1[[#This Row],[VALOR GLOSA DEFINITIVA]]-Tabla1[[#This Row],[VALOR LEVANTADO EN LIQUIDACION]],0)</f>
        <v>#REF!</v>
      </c>
      <c r="AG63" s="60"/>
    </row>
    <row r="64" spans="2:33" s="61" customFormat="1" ht="99.95" customHeight="1">
      <c r="B64" s="51"/>
      <c r="C64" s="24"/>
      <c r="D64" s="51"/>
      <c r="E64" s="51"/>
      <c r="F64" s="52" t="str">
        <f>Tabla1[[#This Row],[CODIGO ACTIVIDAD (AB)]]&amp;Tabla1[[#This Row],[ACCIÓN INTEGRAL-INTEGRADA / 
PROCESO INTEGRAL E INTEGRADO]]&amp;Tabla1[[#This Row],[ENTORNO/PROCESO TRANSVERSAL]]&amp;Tabla1[[#This Row],[VIGENCIA RECURSOS]]</f>
        <v/>
      </c>
      <c r="G64" s="176"/>
      <c r="H64" s="53">
        <f>+VLOOKUP(Tabla1[[#This Row],[llave 1]],IG!$F$7:$N$97972,2,FALSE)</f>
        <v>0</v>
      </c>
      <c r="I64" s="53">
        <f>+VLOOKUP(Tabla1[[#This Row],[llave 1]],IG!$F$7:$T$97972,3,FALSE)</f>
        <v>0</v>
      </c>
      <c r="J64" s="53">
        <f>+VLOOKUP(Tabla1[[#This Row],[llave 1]],IG!$F$7:$T$97972,5,FALSE)</f>
        <v>0</v>
      </c>
      <c r="K64" s="53">
        <f>+VLOOKUP(Tabla1[[#This Row],[llave 1]],IG!$F$7:$T$97972,4,FALSE)</f>
        <v>0</v>
      </c>
      <c r="L64" s="53">
        <f>+VLOOKUP(Tabla1[[#This Row],[llave 1]],IG!$F$7:$T$97972,6,FALSE)</f>
        <v>0</v>
      </c>
      <c r="M64" s="53">
        <f>+VLOOKUP(Tabla1[[#This Row],[llave 1]],IG!$F$7:$T$97972,7,FALSE)</f>
        <v>0</v>
      </c>
      <c r="N64" s="177"/>
      <c r="O64" s="178"/>
      <c r="P64" s="52" t="str">
        <f>+Tabla1[[#This Row],[llave 1]]&amp;Tabla1[[#This Row],[LOCALIDAD]]&amp;Tabla1[[#This Row],[MES]]</f>
        <v/>
      </c>
      <c r="Q64" s="51"/>
      <c r="R64" s="55">
        <f>+VLOOKUP(Tabla1[[#This Row],[llave 2]],IG!$O$7:$T$97972,2,FALSE)</f>
        <v>0</v>
      </c>
      <c r="S64" s="56">
        <f>+VLOOKUP(Tabla1[[#This Row],[llave 2]],IG!$O$7:$T$97972,5,FALSE)</f>
        <v>0</v>
      </c>
      <c r="T64" s="57">
        <f>+VLOOKUP(Tabla1[[#This Row],[llave 2]],IG!$O$7:$T$97972,6,FALSE)</f>
        <v>0</v>
      </c>
      <c r="U64" s="84"/>
      <c r="V64" s="85"/>
      <c r="W64" s="84"/>
      <c r="X64" s="58">
        <f>ROUND(Tabla1[[#This Row],[VALOR UNITARIO 
]]*Tabla1[[#This Row],[Porcentaje de Glosa]]*Tabla1[[#This Row],[META AFECTADA POR LA GLOSA
]],0)</f>
        <v>0</v>
      </c>
      <c r="Y64" s="50"/>
      <c r="Z64" s="51"/>
      <c r="AA64" s="59"/>
      <c r="AB64" s="51"/>
      <c r="AC64" s="59" t="e">
        <f>ROUND(#REF!-Tabla1[[#This Row],[Valor soportado por la Subred]],0)</f>
        <v>#REF!</v>
      </c>
      <c r="AD64" s="51"/>
      <c r="AE64" s="51"/>
      <c r="AF64" s="59" t="e">
        <f>ROUND(Tabla1[[#This Row],[VALOR GLOSA DEFINITIVA]]-Tabla1[[#This Row],[VALOR LEVANTADO EN LIQUIDACION]],0)</f>
        <v>#REF!</v>
      </c>
      <c r="AG64" s="60"/>
    </row>
    <row r="65" spans="2:33" s="61" customFormat="1" ht="99.95" customHeight="1">
      <c r="B65" s="51"/>
      <c r="C65" s="24"/>
      <c r="D65" s="51"/>
      <c r="E65" s="51"/>
      <c r="F65" s="52" t="str">
        <f>Tabla1[[#This Row],[CODIGO ACTIVIDAD (AB)]]&amp;Tabla1[[#This Row],[ACCIÓN INTEGRAL-INTEGRADA / 
PROCESO INTEGRAL E INTEGRADO]]&amp;Tabla1[[#This Row],[ENTORNO/PROCESO TRANSVERSAL]]&amp;Tabla1[[#This Row],[VIGENCIA RECURSOS]]</f>
        <v/>
      </c>
      <c r="G65" s="176"/>
      <c r="H65" s="53">
        <f>+VLOOKUP(Tabla1[[#This Row],[llave 1]],IG!$F$7:$N$97972,2,FALSE)</f>
        <v>0</v>
      </c>
      <c r="I65" s="53">
        <f>+VLOOKUP(Tabla1[[#This Row],[llave 1]],IG!$F$7:$T$97972,3,FALSE)</f>
        <v>0</v>
      </c>
      <c r="J65" s="53">
        <f>+VLOOKUP(Tabla1[[#This Row],[llave 1]],IG!$F$7:$T$97972,5,FALSE)</f>
        <v>0</v>
      </c>
      <c r="K65" s="53">
        <f>+VLOOKUP(Tabla1[[#This Row],[llave 1]],IG!$F$7:$T$97972,4,FALSE)</f>
        <v>0</v>
      </c>
      <c r="L65" s="53">
        <f>+VLOOKUP(Tabla1[[#This Row],[llave 1]],IG!$F$7:$T$97972,6,FALSE)</f>
        <v>0</v>
      </c>
      <c r="M65" s="53">
        <f>+VLOOKUP(Tabla1[[#This Row],[llave 1]],IG!$F$7:$T$97972,7,FALSE)</f>
        <v>0</v>
      </c>
      <c r="N65" s="177"/>
      <c r="O65" s="178"/>
      <c r="P65" s="52" t="str">
        <f>+Tabla1[[#This Row],[llave 1]]&amp;Tabla1[[#This Row],[LOCALIDAD]]&amp;Tabla1[[#This Row],[MES]]</f>
        <v/>
      </c>
      <c r="Q65" s="51"/>
      <c r="R65" s="55">
        <f>+VLOOKUP(Tabla1[[#This Row],[llave 2]],IG!$O$7:$T$97972,2,FALSE)</f>
        <v>0</v>
      </c>
      <c r="S65" s="56">
        <f>+VLOOKUP(Tabla1[[#This Row],[llave 2]],IG!$O$7:$T$97972,5,FALSE)</f>
        <v>0</v>
      </c>
      <c r="T65" s="57">
        <f>+VLOOKUP(Tabla1[[#This Row],[llave 2]],IG!$O$7:$T$97972,6,FALSE)</f>
        <v>0</v>
      </c>
      <c r="U65" s="84"/>
      <c r="V65" s="85"/>
      <c r="W65" s="84"/>
      <c r="X65" s="58">
        <f>ROUND(Tabla1[[#This Row],[VALOR UNITARIO 
]]*Tabla1[[#This Row],[Porcentaje de Glosa]]*Tabla1[[#This Row],[META AFECTADA POR LA GLOSA
]],0)</f>
        <v>0</v>
      </c>
      <c r="Y65" s="50"/>
      <c r="Z65" s="51"/>
      <c r="AA65" s="59"/>
      <c r="AB65" s="51"/>
      <c r="AC65" s="59" t="e">
        <f>ROUND(#REF!-Tabla1[[#This Row],[Valor soportado por la Subred]],0)</f>
        <v>#REF!</v>
      </c>
      <c r="AD65" s="51"/>
      <c r="AE65" s="51"/>
      <c r="AF65" s="59" t="e">
        <f>ROUND(Tabla1[[#This Row],[VALOR GLOSA DEFINITIVA]]-Tabla1[[#This Row],[VALOR LEVANTADO EN LIQUIDACION]],0)</f>
        <v>#REF!</v>
      </c>
      <c r="AG65" s="60"/>
    </row>
    <row r="66" spans="2:33" s="61" customFormat="1" ht="99.95" customHeight="1">
      <c r="B66" s="51"/>
      <c r="C66" s="24"/>
      <c r="D66" s="51"/>
      <c r="E66" s="51"/>
      <c r="F66" s="52" t="str">
        <f>Tabla1[[#This Row],[CODIGO ACTIVIDAD (AB)]]&amp;Tabla1[[#This Row],[ACCIÓN INTEGRAL-INTEGRADA / 
PROCESO INTEGRAL E INTEGRADO]]&amp;Tabla1[[#This Row],[ENTORNO/PROCESO TRANSVERSAL]]&amp;Tabla1[[#This Row],[VIGENCIA RECURSOS]]</f>
        <v/>
      </c>
      <c r="G66" s="176"/>
      <c r="H66" s="53">
        <f>+VLOOKUP(Tabla1[[#This Row],[llave 1]],IG!$F$7:$N$97972,2,FALSE)</f>
        <v>0</v>
      </c>
      <c r="I66" s="53">
        <f>+VLOOKUP(Tabla1[[#This Row],[llave 1]],IG!$F$7:$T$97972,3,FALSE)</f>
        <v>0</v>
      </c>
      <c r="J66" s="53">
        <f>+VLOOKUP(Tabla1[[#This Row],[llave 1]],IG!$F$7:$T$97972,5,FALSE)</f>
        <v>0</v>
      </c>
      <c r="K66" s="53">
        <f>+VLOOKUP(Tabla1[[#This Row],[llave 1]],IG!$F$7:$T$97972,4,FALSE)</f>
        <v>0</v>
      </c>
      <c r="L66" s="53">
        <f>+VLOOKUP(Tabla1[[#This Row],[llave 1]],IG!$F$7:$T$97972,6,FALSE)</f>
        <v>0</v>
      </c>
      <c r="M66" s="53">
        <f>+VLOOKUP(Tabla1[[#This Row],[llave 1]],IG!$F$7:$T$97972,7,FALSE)</f>
        <v>0</v>
      </c>
      <c r="N66" s="177"/>
      <c r="O66" s="178"/>
      <c r="P66" s="52" t="str">
        <f>+Tabla1[[#This Row],[llave 1]]&amp;Tabla1[[#This Row],[LOCALIDAD]]&amp;Tabla1[[#This Row],[MES]]</f>
        <v/>
      </c>
      <c r="Q66" s="51"/>
      <c r="R66" s="55">
        <f>+VLOOKUP(Tabla1[[#This Row],[llave 2]],IG!$O$7:$T$97972,2,FALSE)</f>
        <v>0</v>
      </c>
      <c r="S66" s="56">
        <f>+VLOOKUP(Tabla1[[#This Row],[llave 2]],IG!$O$7:$T$97972,5,FALSE)</f>
        <v>0</v>
      </c>
      <c r="T66" s="57">
        <f>+VLOOKUP(Tabla1[[#This Row],[llave 2]],IG!$O$7:$T$97972,6,FALSE)</f>
        <v>0</v>
      </c>
      <c r="U66" s="84"/>
      <c r="V66" s="85"/>
      <c r="W66" s="84"/>
      <c r="X66" s="58">
        <f>ROUND(Tabla1[[#This Row],[VALOR UNITARIO 
]]*Tabla1[[#This Row],[Porcentaje de Glosa]]*Tabla1[[#This Row],[META AFECTADA POR LA GLOSA
]],0)</f>
        <v>0</v>
      </c>
      <c r="Y66" s="50"/>
      <c r="Z66" s="51"/>
      <c r="AA66" s="59"/>
      <c r="AB66" s="51"/>
      <c r="AC66" s="59" t="e">
        <f>ROUND(#REF!-Tabla1[[#This Row],[Valor soportado por la Subred]],0)</f>
        <v>#REF!</v>
      </c>
      <c r="AD66" s="51"/>
      <c r="AE66" s="51"/>
      <c r="AF66" s="59" t="e">
        <f>ROUND(Tabla1[[#This Row],[VALOR GLOSA DEFINITIVA]]-Tabla1[[#This Row],[VALOR LEVANTADO EN LIQUIDACION]],0)</f>
        <v>#REF!</v>
      </c>
      <c r="AG66" s="60"/>
    </row>
    <row r="67" spans="2:33" s="61" customFormat="1" ht="99.95" customHeight="1">
      <c r="B67" s="51"/>
      <c r="C67" s="24"/>
      <c r="D67" s="51"/>
      <c r="E67" s="51"/>
      <c r="F67" s="52" t="str">
        <f>Tabla1[[#This Row],[CODIGO ACTIVIDAD (AB)]]&amp;Tabla1[[#This Row],[ACCIÓN INTEGRAL-INTEGRADA / 
PROCESO INTEGRAL E INTEGRADO]]&amp;Tabla1[[#This Row],[ENTORNO/PROCESO TRANSVERSAL]]&amp;Tabla1[[#This Row],[VIGENCIA RECURSOS]]</f>
        <v/>
      </c>
      <c r="G67" s="176"/>
      <c r="H67" s="53">
        <f>+VLOOKUP(Tabla1[[#This Row],[llave 1]],IG!$F$7:$N$97972,2,FALSE)</f>
        <v>0</v>
      </c>
      <c r="I67" s="53">
        <f>+VLOOKUP(Tabla1[[#This Row],[llave 1]],IG!$F$7:$T$97972,3,FALSE)</f>
        <v>0</v>
      </c>
      <c r="J67" s="53">
        <f>+VLOOKUP(Tabla1[[#This Row],[llave 1]],IG!$F$7:$T$97972,5,FALSE)</f>
        <v>0</v>
      </c>
      <c r="K67" s="53">
        <f>+VLOOKUP(Tabla1[[#This Row],[llave 1]],IG!$F$7:$T$97972,4,FALSE)</f>
        <v>0</v>
      </c>
      <c r="L67" s="53">
        <f>+VLOOKUP(Tabla1[[#This Row],[llave 1]],IG!$F$7:$T$97972,6,FALSE)</f>
        <v>0</v>
      </c>
      <c r="M67" s="53">
        <f>+VLOOKUP(Tabla1[[#This Row],[llave 1]],IG!$F$7:$T$97972,7,FALSE)</f>
        <v>0</v>
      </c>
      <c r="N67" s="177"/>
      <c r="O67" s="178"/>
      <c r="P67" s="52" t="str">
        <f>+Tabla1[[#This Row],[llave 1]]&amp;Tabla1[[#This Row],[LOCALIDAD]]&amp;Tabla1[[#This Row],[MES]]</f>
        <v/>
      </c>
      <c r="Q67" s="51"/>
      <c r="R67" s="55">
        <f>+VLOOKUP(Tabla1[[#This Row],[llave 2]],IG!$O$7:$T$97972,2,FALSE)</f>
        <v>0</v>
      </c>
      <c r="S67" s="56">
        <f>+VLOOKUP(Tabla1[[#This Row],[llave 2]],IG!$O$7:$T$97972,5,FALSE)</f>
        <v>0</v>
      </c>
      <c r="T67" s="57">
        <f>+VLOOKUP(Tabla1[[#This Row],[llave 2]],IG!$O$7:$T$97972,6,FALSE)</f>
        <v>0</v>
      </c>
      <c r="U67" s="84"/>
      <c r="V67" s="85"/>
      <c r="W67" s="84"/>
      <c r="X67" s="58">
        <f>ROUND(Tabla1[[#This Row],[VALOR UNITARIO 
]]*Tabla1[[#This Row],[Porcentaje de Glosa]]*Tabla1[[#This Row],[META AFECTADA POR LA GLOSA
]],0)</f>
        <v>0</v>
      </c>
      <c r="Y67" s="50"/>
      <c r="Z67" s="51"/>
      <c r="AA67" s="59"/>
      <c r="AB67" s="51"/>
      <c r="AC67" s="59" t="e">
        <f>ROUND(#REF!-Tabla1[[#This Row],[Valor soportado por la Subred]],0)</f>
        <v>#REF!</v>
      </c>
      <c r="AD67" s="51"/>
      <c r="AE67" s="51"/>
      <c r="AF67" s="59" t="e">
        <f>ROUND(Tabla1[[#This Row],[VALOR GLOSA DEFINITIVA]]-Tabla1[[#This Row],[VALOR LEVANTADO EN LIQUIDACION]],0)</f>
        <v>#REF!</v>
      </c>
      <c r="AG67" s="60"/>
    </row>
    <row r="68" spans="2:33" s="61" customFormat="1" ht="99.95" customHeight="1">
      <c r="B68" s="51"/>
      <c r="C68" s="24"/>
      <c r="D68" s="51"/>
      <c r="E68" s="51"/>
      <c r="F68" s="52" t="str">
        <f>Tabla1[[#This Row],[CODIGO ACTIVIDAD (AB)]]&amp;Tabla1[[#This Row],[ACCIÓN INTEGRAL-INTEGRADA / 
PROCESO INTEGRAL E INTEGRADO]]&amp;Tabla1[[#This Row],[ENTORNO/PROCESO TRANSVERSAL]]&amp;Tabla1[[#This Row],[VIGENCIA RECURSOS]]</f>
        <v/>
      </c>
      <c r="G68" s="176"/>
      <c r="H68" s="53">
        <f>+VLOOKUP(Tabla1[[#This Row],[llave 1]],IG!$F$7:$N$97972,2,FALSE)</f>
        <v>0</v>
      </c>
      <c r="I68" s="53">
        <f>+VLOOKUP(Tabla1[[#This Row],[llave 1]],IG!$F$7:$T$97972,3,FALSE)</f>
        <v>0</v>
      </c>
      <c r="J68" s="53">
        <f>+VLOOKUP(Tabla1[[#This Row],[llave 1]],IG!$F$7:$T$97972,5,FALSE)</f>
        <v>0</v>
      </c>
      <c r="K68" s="53">
        <f>+VLOOKUP(Tabla1[[#This Row],[llave 1]],IG!$F$7:$T$97972,4,FALSE)</f>
        <v>0</v>
      </c>
      <c r="L68" s="53">
        <f>+VLOOKUP(Tabla1[[#This Row],[llave 1]],IG!$F$7:$T$97972,6,FALSE)</f>
        <v>0</v>
      </c>
      <c r="M68" s="53">
        <f>+VLOOKUP(Tabla1[[#This Row],[llave 1]],IG!$F$7:$T$97972,7,FALSE)</f>
        <v>0</v>
      </c>
      <c r="N68" s="177"/>
      <c r="O68" s="178"/>
      <c r="P68" s="52" t="str">
        <f>+Tabla1[[#This Row],[llave 1]]&amp;Tabla1[[#This Row],[LOCALIDAD]]&amp;Tabla1[[#This Row],[MES]]</f>
        <v/>
      </c>
      <c r="Q68" s="51"/>
      <c r="R68" s="55">
        <f>+VLOOKUP(Tabla1[[#This Row],[llave 2]],IG!$O$7:$T$97972,2,FALSE)</f>
        <v>0</v>
      </c>
      <c r="S68" s="56">
        <f>+VLOOKUP(Tabla1[[#This Row],[llave 2]],IG!$O$7:$T$97972,5,FALSE)</f>
        <v>0</v>
      </c>
      <c r="T68" s="57">
        <f>+VLOOKUP(Tabla1[[#This Row],[llave 2]],IG!$O$7:$T$97972,6,FALSE)</f>
        <v>0</v>
      </c>
      <c r="U68" s="84"/>
      <c r="V68" s="85"/>
      <c r="W68" s="84"/>
      <c r="X68" s="58">
        <f>ROUND(Tabla1[[#This Row],[VALOR UNITARIO 
]]*Tabla1[[#This Row],[Porcentaje de Glosa]]*Tabla1[[#This Row],[META AFECTADA POR LA GLOSA
]],0)</f>
        <v>0</v>
      </c>
      <c r="Y68" s="50"/>
      <c r="Z68" s="51"/>
      <c r="AA68" s="59"/>
      <c r="AB68" s="51"/>
      <c r="AC68" s="59" t="e">
        <f>ROUND(#REF!-Tabla1[[#This Row],[Valor soportado por la Subred]],0)</f>
        <v>#REF!</v>
      </c>
      <c r="AD68" s="51"/>
      <c r="AE68" s="51"/>
      <c r="AF68" s="59" t="e">
        <f>ROUND(Tabla1[[#This Row],[VALOR GLOSA DEFINITIVA]]-Tabla1[[#This Row],[VALOR LEVANTADO EN LIQUIDACION]],0)</f>
        <v>#REF!</v>
      </c>
      <c r="AG68" s="60"/>
    </row>
    <row r="69" spans="2:33" s="61" customFormat="1" ht="99.95" customHeight="1">
      <c r="B69" s="51"/>
      <c r="C69" s="24"/>
      <c r="D69" s="51"/>
      <c r="E69" s="51"/>
      <c r="F69" s="52" t="str">
        <f>Tabla1[[#This Row],[CODIGO ACTIVIDAD (AB)]]&amp;Tabla1[[#This Row],[ACCIÓN INTEGRAL-INTEGRADA / 
PROCESO INTEGRAL E INTEGRADO]]&amp;Tabla1[[#This Row],[ENTORNO/PROCESO TRANSVERSAL]]&amp;Tabla1[[#This Row],[VIGENCIA RECURSOS]]</f>
        <v/>
      </c>
      <c r="G69" s="176"/>
      <c r="H69" s="53">
        <f>+VLOOKUP(Tabla1[[#This Row],[llave 1]],IG!$F$7:$N$97972,2,FALSE)</f>
        <v>0</v>
      </c>
      <c r="I69" s="53">
        <f>+VLOOKUP(Tabla1[[#This Row],[llave 1]],IG!$F$7:$T$97972,3,FALSE)</f>
        <v>0</v>
      </c>
      <c r="J69" s="53">
        <f>+VLOOKUP(Tabla1[[#This Row],[llave 1]],IG!$F$7:$T$97972,5,FALSE)</f>
        <v>0</v>
      </c>
      <c r="K69" s="53">
        <f>+VLOOKUP(Tabla1[[#This Row],[llave 1]],IG!$F$7:$T$97972,4,FALSE)</f>
        <v>0</v>
      </c>
      <c r="L69" s="53">
        <f>+VLOOKUP(Tabla1[[#This Row],[llave 1]],IG!$F$7:$T$97972,6,FALSE)</f>
        <v>0</v>
      </c>
      <c r="M69" s="53">
        <f>+VLOOKUP(Tabla1[[#This Row],[llave 1]],IG!$F$7:$T$97972,7,FALSE)</f>
        <v>0</v>
      </c>
      <c r="N69" s="177"/>
      <c r="O69" s="178"/>
      <c r="P69" s="52" t="str">
        <f>+Tabla1[[#This Row],[llave 1]]&amp;Tabla1[[#This Row],[LOCALIDAD]]&amp;Tabla1[[#This Row],[MES]]</f>
        <v/>
      </c>
      <c r="Q69" s="51"/>
      <c r="R69" s="55">
        <f>+VLOOKUP(Tabla1[[#This Row],[llave 2]],IG!$O$7:$T$97972,2,FALSE)</f>
        <v>0</v>
      </c>
      <c r="S69" s="56">
        <f>+VLOOKUP(Tabla1[[#This Row],[llave 2]],IG!$O$7:$T$97972,5,FALSE)</f>
        <v>0</v>
      </c>
      <c r="T69" s="57">
        <f>+VLOOKUP(Tabla1[[#This Row],[llave 2]],IG!$O$7:$T$97972,6,FALSE)</f>
        <v>0</v>
      </c>
      <c r="U69" s="84"/>
      <c r="V69" s="85"/>
      <c r="W69" s="84"/>
      <c r="X69" s="58">
        <f>ROUND(Tabla1[[#This Row],[VALOR UNITARIO 
]]*Tabla1[[#This Row],[Porcentaje de Glosa]]*Tabla1[[#This Row],[META AFECTADA POR LA GLOSA
]],0)</f>
        <v>0</v>
      </c>
      <c r="Y69" s="50"/>
      <c r="Z69" s="51"/>
      <c r="AA69" s="59"/>
      <c r="AB69" s="51"/>
      <c r="AC69" s="59" t="e">
        <f>ROUND(#REF!-Tabla1[[#This Row],[Valor soportado por la Subred]],0)</f>
        <v>#REF!</v>
      </c>
      <c r="AD69" s="51"/>
      <c r="AE69" s="51"/>
      <c r="AF69" s="59" t="e">
        <f>ROUND(Tabla1[[#This Row],[VALOR GLOSA DEFINITIVA]]-Tabla1[[#This Row],[VALOR LEVANTADO EN LIQUIDACION]],0)</f>
        <v>#REF!</v>
      </c>
      <c r="AG69" s="60"/>
    </row>
    <row r="70" spans="2:33" s="61" customFormat="1" ht="99.95" customHeight="1">
      <c r="B70" s="51"/>
      <c r="C70" s="24"/>
      <c r="D70" s="51"/>
      <c r="E70" s="51"/>
      <c r="F70" s="52" t="str">
        <f>Tabla1[[#This Row],[CODIGO ACTIVIDAD (AB)]]&amp;Tabla1[[#This Row],[ACCIÓN INTEGRAL-INTEGRADA / 
PROCESO INTEGRAL E INTEGRADO]]&amp;Tabla1[[#This Row],[ENTORNO/PROCESO TRANSVERSAL]]&amp;Tabla1[[#This Row],[VIGENCIA RECURSOS]]</f>
        <v/>
      </c>
      <c r="G70" s="176"/>
      <c r="H70" s="53">
        <f>+VLOOKUP(Tabla1[[#This Row],[llave 1]],IG!$F$7:$N$97972,2,FALSE)</f>
        <v>0</v>
      </c>
      <c r="I70" s="53">
        <f>+VLOOKUP(Tabla1[[#This Row],[llave 1]],IG!$F$7:$T$97972,3,FALSE)</f>
        <v>0</v>
      </c>
      <c r="J70" s="53">
        <f>+VLOOKUP(Tabla1[[#This Row],[llave 1]],IG!$F$7:$T$97972,5,FALSE)</f>
        <v>0</v>
      </c>
      <c r="K70" s="53">
        <f>+VLOOKUP(Tabla1[[#This Row],[llave 1]],IG!$F$7:$T$97972,4,FALSE)</f>
        <v>0</v>
      </c>
      <c r="L70" s="53">
        <f>+VLOOKUP(Tabla1[[#This Row],[llave 1]],IG!$F$7:$T$97972,6,FALSE)</f>
        <v>0</v>
      </c>
      <c r="M70" s="53">
        <f>+VLOOKUP(Tabla1[[#This Row],[llave 1]],IG!$F$7:$T$97972,7,FALSE)</f>
        <v>0</v>
      </c>
      <c r="N70" s="177"/>
      <c r="O70" s="178"/>
      <c r="P70" s="52" t="str">
        <f>+Tabla1[[#This Row],[llave 1]]&amp;Tabla1[[#This Row],[LOCALIDAD]]&amp;Tabla1[[#This Row],[MES]]</f>
        <v/>
      </c>
      <c r="Q70" s="51"/>
      <c r="R70" s="55">
        <f>+VLOOKUP(Tabla1[[#This Row],[llave 2]],IG!$O$7:$T$97972,2,FALSE)</f>
        <v>0</v>
      </c>
      <c r="S70" s="56">
        <f>+VLOOKUP(Tabla1[[#This Row],[llave 2]],IG!$O$7:$T$97972,5,FALSE)</f>
        <v>0</v>
      </c>
      <c r="T70" s="57">
        <f>+VLOOKUP(Tabla1[[#This Row],[llave 2]],IG!$O$7:$T$97972,6,FALSE)</f>
        <v>0</v>
      </c>
      <c r="U70" s="84"/>
      <c r="V70" s="85"/>
      <c r="W70" s="84"/>
      <c r="X70" s="58">
        <f>ROUND(Tabla1[[#This Row],[VALOR UNITARIO 
]]*Tabla1[[#This Row],[Porcentaje de Glosa]]*Tabla1[[#This Row],[META AFECTADA POR LA GLOSA
]],0)</f>
        <v>0</v>
      </c>
      <c r="Y70" s="50"/>
      <c r="Z70" s="51"/>
      <c r="AA70" s="59"/>
      <c r="AB70" s="51"/>
      <c r="AC70" s="59" t="e">
        <f>ROUND(#REF!-Tabla1[[#This Row],[Valor soportado por la Subred]],0)</f>
        <v>#REF!</v>
      </c>
      <c r="AD70" s="51"/>
      <c r="AE70" s="51"/>
      <c r="AF70" s="59" t="e">
        <f>ROUND(Tabla1[[#This Row],[VALOR GLOSA DEFINITIVA]]-Tabla1[[#This Row],[VALOR LEVANTADO EN LIQUIDACION]],0)</f>
        <v>#REF!</v>
      </c>
      <c r="AG70" s="60"/>
    </row>
    <row r="71" spans="2:33" s="61" customFormat="1" ht="99.95" customHeight="1">
      <c r="B71" s="51"/>
      <c r="C71" s="24"/>
      <c r="D71" s="51"/>
      <c r="E71" s="51"/>
      <c r="F71" s="52" t="str">
        <f>Tabla1[[#This Row],[CODIGO ACTIVIDAD (AB)]]&amp;Tabla1[[#This Row],[ACCIÓN INTEGRAL-INTEGRADA / 
PROCESO INTEGRAL E INTEGRADO]]&amp;Tabla1[[#This Row],[ENTORNO/PROCESO TRANSVERSAL]]&amp;Tabla1[[#This Row],[VIGENCIA RECURSOS]]</f>
        <v/>
      </c>
      <c r="G71" s="176"/>
      <c r="H71" s="53">
        <f>+VLOOKUP(Tabla1[[#This Row],[llave 1]],IG!$F$7:$N$97972,2,FALSE)</f>
        <v>0</v>
      </c>
      <c r="I71" s="53">
        <f>+VLOOKUP(Tabla1[[#This Row],[llave 1]],IG!$F$7:$T$97972,3,FALSE)</f>
        <v>0</v>
      </c>
      <c r="J71" s="53">
        <f>+VLOOKUP(Tabla1[[#This Row],[llave 1]],IG!$F$7:$T$97972,5,FALSE)</f>
        <v>0</v>
      </c>
      <c r="K71" s="53">
        <f>+VLOOKUP(Tabla1[[#This Row],[llave 1]],IG!$F$7:$T$97972,4,FALSE)</f>
        <v>0</v>
      </c>
      <c r="L71" s="53">
        <f>+VLOOKUP(Tabla1[[#This Row],[llave 1]],IG!$F$7:$T$97972,6,FALSE)</f>
        <v>0</v>
      </c>
      <c r="M71" s="53">
        <f>+VLOOKUP(Tabla1[[#This Row],[llave 1]],IG!$F$7:$T$97972,7,FALSE)</f>
        <v>0</v>
      </c>
      <c r="N71" s="177"/>
      <c r="O71" s="178"/>
      <c r="P71" s="52" t="str">
        <f>+Tabla1[[#This Row],[llave 1]]&amp;Tabla1[[#This Row],[LOCALIDAD]]&amp;Tabla1[[#This Row],[MES]]</f>
        <v/>
      </c>
      <c r="Q71" s="51"/>
      <c r="R71" s="55">
        <f>+VLOOKUP(Tabla1[[#This Row],[llave 2]],IG!$O$7:$T$97972,2,FALSE)</f>
        <v>0</v>
      </c>
      <c r="S71" s="56">
        <f>+VLOOKUP(Tabla1[[#This Row],[llave 2]],IG!$O$7:$T$97972,5,FALSE)</f>
        <v>0</v>
      </c>
      <c r="T71" s="57">
        <f>+VLOOKUP(Tabla1[[#This Row],[llave 2]],IG!$O$7:$T$97972,6,FALSE)</f>
        <v>0</v>
      </c>
      <c r="U71" s="84"/>
      <c r="V71" s="85"/>
      <c r="W71" s="84"/>
      <c r="X71" s="58">
        <f>ROUND(Tabla1[[#This Row],[VALOR UNITARIO 
]]*Tabla1[[#This Row],[Porcentaje de Glosa]]*Tabla1[[#This Row],[META AFECTADA POR LA GLOSA
]],0)</f>
        <v>0</v>
      </c>
      <c r="Y71" s="50"/>
      <c r="Z71" s="51"/>
      <c r="AA71" s="59"/>
      <c r="AB71" s="51"/>
      <c r="AC71" s="59" t="e">
        <f>ROUND(#REF!-Tabla1[[#This Row],[Valor soportado por la Subred]],0)</f>
        <v>#REF!</v>
      </c>
      <c r="AD71" s="51"/>
      <c r="AE71" s="51"/>
      <c r="AF71" s="59" t="e">
        <f>ROUND(Tabla1[[#This Row],[VALOR GLOSA DEFINITIVA]]-Tabla1[[#This Row],[VALOR LEVANTADO EN LIQUIDACION]],0)</f>
        <v>#REF!</v>
      </c>
      <c r="AG71" s="60"/>
    </row>
    <row r="72" spans="2:33" s="61" customFormat="1" ht="99.95" customHeight="1">
      <c r="B72" s="51"/>
      <c r="C72" s="24"/>
      <c r="D72" s="51"/>
      <c r="E72" s="51"/>
      <c r="F72" s="52" t="str">
        <f>Tabla1[[#This Row],[CODIGO ACTIVIDAD (AB)]]&amp;Tabla1[[#This Row],[ACCIÓN INTEGRAL-INTEGRADA / 
PROCESO INTEGRAL E INTEGRADO]]&amp;Tabla1[[#This Row],[ENTORNO/PROCESO TRANSVERSAL]]&amp;Tabla1[[#This Row],[VIGENCIA RECURSOS]]</f>
        <v/>
      </c>
      <c r="G72" s="176"/>
      <c r="H72" s="53">
        <f>+VLOOKUP(Tabla1[[#This Row],[llave 1]],IG!$F$7:$N$97972,2,FALSE)</f>
        <v>0</v>
      </c>
      <c r="I72" s="53">
        <f>+VLOOKUP(Tabla1[[#This Row],[llave 1]],IG!$F$7:$T$97972,3,FALSE)</f>
        <v>0</v>
      </c>
      <c r="J72" s="53">
        <f>+VLOOKUP(Tabla1[[#This Row],[llave 1]],IG!$F$7:$T$97972,5,FALSE)</f>
        <v>0</v>
      </c>
      <c r="K72" s="53">
        <f>+VLOOKUP(Tabla1[[#This Row],[llave 1]],IG!$F$7:$T$97972,4,FALSE)</f>
        <v>0</v>
      </c>
      <c r="L72" s="53">
        <f>+VLOOKUP(Tabla1[[#This Row],[llave 1]],IG!$F$7:$T$97972,6,FALSE)</f>
        <v>0</v>
      </c>
      <c r="M72" s="53">
        <f>+VLOOKUP(Tabla1[[#This Row],[llave 1]],IG!$F$7:$T$97972,7,FALSE)</f>
        <v>0</v>
      </c>
      <c r="N72" s="177"/>
      <c r="O72" s="178"/>
      <c r="P72" s="52" t="str">
        <f>+Tabla1[[#This Row],[llave 1]]&amp;Tabla1[[#This Row],[LOCALIDAD]]&amp;Tabla1[[#This Row],[MES]]</f>
        <v/>
      </c>
      <c r="Q72" s="51"/>
      <c r="R72" s="55">
        <f>+VLOOKUP(Tabla1[[#This Row],[llave 2]],IG!$O$7:$T$97972,2,FALSE)</f>
        <v>0</v>
      </c>
      <c r="S72" s="56">
        <f>+VLOOKUP(Tabla1[[#This Row],[llave 2]],IG!$O$7:$T$97972,5,FALSE)</f>
        <v>0</v>
      </c>
      <c r="T72" s="57">
        <f>+VLOOKUP(Tabla1[[#This Row],[llave 2]],IG!$O$7:$T$97972,6,FALSE)</f>
        <v>0</v>
      </c>
      <c r="U72" s="84"/>
      <c r="V72" s="85"/>
      <c r="W72" s="84"/>
      <c r="X72" s="58">
        <f>ROUND(Tabla1[[#This Row],[VALOR UNITARIO 
]]*Tabla1[[#This Row],[Porcentaje de Glosa]]*Tabla1[[#This Row],[META AFECTADA POR LA GLOSA
]],0)</f>
        <v>0</v>
      </c>
      <c r="Y72" s="50"/>
      <c r="Z72" s="51"/>
      <c r="AA72" s="59"/>
      <c r="AB72" s="51"/>
      <c r="AC72" s="59" t="e">
        <f>ROUND(#REF!-Tabla1[[#This Row],[Valor soportado por la Subred]],0)</f>
        <v>#REF!</v>
      </c>
      <c r="AD72" s="51"/>
      <c r="AE72" s="51"/>
      <c r="AF72" s="59" t="e">
        <f>ROUND(Tabla1[[#This Row],[VALOR GLOSA DEFINITIVA]]-Tabla1[[#This Row],[VALOR LEVANTADO EN LIQUIDACION]],0)</f>
        <v>#REF!</v>
      </c>
      <c r="AG72" s="60"/>
    </row>
    <row r="73" spans="2:33" s="61" customFormat="1" ht="99.95" customHeight="1">
      <c r="B73" s="51"/>
      <c r="C73" s="24"/>
      <c r="D73" s="51"/>
      <c r="E73" s="51"/>
      <c r="F73" s="52" t="str">
        <f>Tabla1[[#This Row],[CODIGO ACTIVIDAD (AB)]]&amp;Tabla1[[#This Row],[ACCIÓN INTEGRAL-INTEGRADA / 
PROCESO INTEGRAL E INTEGRADO]]&amp;Tabla1[[#This Row],[ENTORNO/PROCESO TRANSVERSAL]]&amp;Tabla1[[#This Row],[VIGENCIA RECURSOS]]</f>
        <v/>
      </c>
      <c r="G73" s="176"/>
      <c r="H73" s="53">
        <f>+VLOOKUP(Tabla1[[#This Row],[llave 1]],IG!$F$7:$N$97972,2,FALSE)</f>
        <v>0</v>
      </c>
      <c r="I73" s="53">
        <f>+VLOOKUP(Tabla1[[#This Row],[llave 1]],IG!$F$7:$T$97972,3,FALSE)</f>
        <v>0</v>
      </c>
      <c r="J73" s="53">
        <f>+VLOOKUP(Tabla1[[#This Row],[llave 1]],IG!$F$7:$T$97972,5,FALSE)</f>
        <v>0</v>
      </c>
      <c r="K73" s="53">
        <f>+VLOOKUP(Tabla1[[#This Row],[llave 1]],IG!$F$7:$T$97972,4,FALSE)</f>
        <v>0</v>
      </c>
      <c r="L73" s="53">
        <f>+VLOOKUP(Tabla1[[#This Row],[llave 1]],IG!$F$7:$T$97972,6,FALSE)</f>
        <v>0</v>
      </c>
      <c r="M73" s="53">
        <f>+VLOOKUP(Tabla1[[#This Row],[llave 1]],IG!$F$7:$T$97972,7,FALSE)</f>
        <v>0</v>
      </c>
      <c r="N73" s="177"/>
      <c r="O73" s="178"/>
      <c r="P73" s="52" t="str">
        <f>+Tabla1[[#This Row],[llave 1]]&amp;Tabla1[[#This Row],[LOCALIDAD]]&amp;Tabla1[[#This Row],[MES]]</f>
        <v/>
      </c>
      <c r="Q73" s="51"/>
      <c r="R73" s="55">
        <f>+VLOOKUP(Tabla1[[#This Row],[llave 2]],IG!$O$7:$T$97972,2,FALSE)</f>
        <v>0</v>
      </c>
      <c r="S73" s="56">
        <f>+VLOOKUP(Tabla1[[#This Row],[llave 2]],IG!$O$7:$T$97972,5,FALSE)</f>
        <v>0</v>
      </c>
      <c r="T73" s="57">
        <f>+VLOOKUP(Tabla1[[#This Row],[llave 2]],IG!$O$7:$T$97972,6,FALSE)</f>
        <v>0</v>
      </c>
      <c r="U73" s="84"/>
      <c r="V73" s="85"/>
      <c r="W73" s="84"/>
      <c r="X73" s="58">
        <f>ROUND(Tabla1[[#This Row],[VALOR UNITARIO 
]]*Tabla1[[#This Row],[Porcentaje de Glosa]]*Tabla1[[#This Row],[META AFECTADA POR LA GLOSA
]],0)</f>
        <v>0</v>
      </c>
      <c r="Y73" s="50"/>
      <c r="Z73" s="51"/>
      <c r="AA73" s="59"/>
      <c r="AB73" s="51"/>
      <c r="AC73" s="59" t="e">
        <f>ROUND(#REF!-Tabla1[[#This Row],[Valor soportado por la Subred]],0)</f>
        <v>#REF!</v>
      </c>
      <c r="AD73" s="51"/>
      <c r="AE73" s="51"/>
      <c r="AF73" s="59" t="e">
        <f>ROUND(Tabla1[[#This Row],[VALOR GLOSA DEFINITIVA]]-Tabla1[[#This Row],[VALOR LEVANTADO EN LIQUIDACION]],0)</f>
        <v>#REF!</v>
      </c>
      <c r="AG73" s="60"/>
    </row>
    <row r="74" spans="2:33" s="61" customFormat="1" ht="99.95" customHeight="1">
      <c r="B74" s="51"/>
      <c r="C74" s="24"/>
      <c r="D74" s="51"/>
      <c r="E74" s="51"/>
      <c r="F74" s="52" t="str">
        <f>Tabla1[[#This Row],[CODIGO ACTIVIDAD (AB)]]&amp;Tabla1[[#This Row],[ACCIÓN INTEGRAL-INTEGRADA / 
PROCESO INTEGRAL E INTEGRADO]]&amp;Tabla1[[#This Row],[ENTORNO/PROCESO TRANSVERSAL]]&amp;Tabla1[[#This Row],[VIGENCIA RECURSOS]]</f>
        <v/>
      </c>
      <c r="G74" s="176"/>
      <c r="H74" s="53">
        <f>+VLOOKUP(Tabla1[[#This Row],[llave 1]],IG!$F$7:$N$97972,2,FALSE)</f>
        <v>0</v>
      </c>
      <c r="I74" s="53">
        <f>+VLOOKUP(Tabla1[[#This Row],[llave 1]],IG!$F$7:$T$97972,3,FALSE)</f>
        <v>0</v>
      </c>
      <c r="J74" s="53">
        <f>+VLOOKUP(Tabla1[[#This Row],[llave 1]],IG!$F$7:$T$97972,5,FALSE)</f>
        <v>0</v>
      </c>
      <c r="K74" s="53">
        <f>+VLOOKUP(Tabla1[[#This Row],[llave 1]],IG!$F$7:$T$97972,4,FALSE)</f>
        <v>0</v>
      </c>
      <c r="L74" s="53">
        <f>+VLOOKUP(Tabla1[[#This Row],[llave 1]],IG!$F$7:$T$97972,6,FALSE)</f>
        <v>0</v>
      </c>
      <c r="M74" s="53">
        <f>+VLOOKUP(Tabla1[[#This Row],[llave 1]],IG!$F$7:$T$97972,7,FALSE)</f>
        <v>0</v>
      </c>
      <c r="N74" s="177"/>
      <c r="O74" s="178"/>
      <c r="P74" s="52" t="str">
        <f>+Tabla1[[#This Row],[llave 1]]&amp;Tabla1[[#This Row],[LOCALIDAD]]&amp;Tabla1[[#This Row],[MES]]</f>
        <v/>
      </c>
      <c r="Q74" s="51"/>
      <c r="R74" s="55">
        <f>+VLOOKUP(Tabla1[[#This Row],[llave 2]],IG!$O$7:$T$97972,2,FALSE)</f>
        <v>0</v>
      </c>
      <c r="S74" s="56">
        <f>+VLOOKUP(Tabla1[[#This Row],[llave 2]],IG!$O$7:$T$97972,5,FALSE)</f>
        <v>0</v>
      </c>
      <c r="T74" s="57">
        <f>+VLOOKUP(Tabla1[[#This Row],[llave 2]],IG!$O$7:$T$97972,6,FALSE)</f>
        <v>0</v>
      </c>
      <c r="U74" s="84"/>
      <c r="V74" s="85"/>
      <c r="W74" s="84"/>
      <c r="X74" s="58">
        <f>ROUND(Tabla1[[#This Row],[VALOR UNITARIO 
]]*Tabla1[[#This Row],[Porcentaje de Glosa]]*Tabla1[[#This Row],[META AFECTADA POR LA GLOSA
]],0)</f>
        <v>0</v>
      </c>
      <c r="Y74" s="50"/>
      <c r="Z74" s="51"/>
      <c r="AA74" s="59"/>
      <c r="AB74" s="51"/>
      <c r="AC74" s="59" t="e">
        <f>ROUND(#REF!-Tabla1[[#This Row],[Valor soportado por la Subred]],0)</f>
        <v>#REF!</v>
      </c>
      <c r="AD74" s="51"/>
      <c r="AE74" s="51"/>
      <c r="AF74" s="59" t="e">
        <f>ROUND(Tabla1[[#This Row],[VALOR GLOSA DEFINITIVA]]-Tabla1[[#This Row],[VALOR LEVANTADO EN LIQUIDACION]],0)</f>
        <v>#REF!</v>
      </c>
      <c r="AG74" s="60"/>
    </row>
    <row r="75" spans="2:33" s="61" customFormat="1" ht="99.95" customHeight="1">
      <c r="B75" s="51"/>
      <c r="C75" s="24"/>
      <c r="D75" s="51"/>
      <c r="E75" s="51"/>
      <c r="F75" s="52" t="str">
        <f>Tabla1[[#This Row],[CODIGO ACTIVIDAD (AB)]]&amp;Tabla1[[#This Row],[ACCIÓN INTEGRAL-INTEGRADA / 
PROCESO INTEGRAL E INTEGRADO]]&amp;Tabla1[[#This Row],[ENTORNO/PROCESO TRANSVERSAL]]&amp;Tabla1[[#This Row],[VIGENCIA RECURSOS]]</f>
        <v/>
      </c>
      <c r="G75" s="176"/>
      <c r="H75" s="53">
        <f>+VLOOKUP(Tabla1[[#This Row],[llave 1]],IG!$F$7:$N$97972,2,FALSE)</f>
        <v>0</v>
      </c>
      <c r="I75" s="53">
        <f>+VLOOKUP(Tabla1[[#This Row],[llave 1]],IG!$F$7:$T$97972,3,FALSE)</f>
        <v>0</v>
      </c>
      <c r="J75" s="53">
        <f>+VLOOKUP(Tabla1[[#This Row],[llave 1]],IG!$F$7:$T$97972,5,FALSE)</f>
        <v>0</v>
      </c>
      <c r="K75" s="53">
        <f>+VLOOKUP(Tabla1[[#This Row],[llave 1]],IG!$F$7:$T$97972,4,FALSE)</f>
        <v>0</v>
      </c>
      <c r="L75" s="53">
        <f>+VLOOKUP(Tabla1[[#This Row],[llave 1]],IG!$F$7:$T$97972,6,FALSE)</f>
        <v>0</v>
      </c>
      <c r="M75" s="53">
        <f>+VLOOKUP(Tabla1[[#This Row],[llave 1]],IG!$F$7:$T$97972,7,FALSE)</f>
        <v>0</v>
      </c>
      <c r="N75" s="177"/>
      <c r="O75" s="178"/>
      <c r="P75" s="52" t="str">
        <f>+Tabla1[[#This Row],[llave 1]]&amp;Tabla1[[#This Row],[LOCALIDAD]]&amp;Tabla1[[#This Row],[MES]]</f>
        <v/>
      </c>
      <c r="Q75" s="51"/>
      <c r="R75" s="55">
        <f>+VLOOKUP(Tabla1[[#This Row],[llave 2]],IG!$O$7:$T$97972,2,FALSE)</f>
        <v>0</v>
      </c>
      <c r="S75" s="56">
        <f>+VLOOKUP(Tabla1[[#This Row],[llave 2]],IG!$O$7:$T$97972,5,FALSE)</f>
        <v>0</v>
      </c>
      <c r="T75" s="57">
        <f>+VLOOKUP(Tabla1[[#This Row],[llave 2]],IG!$O$7:$T$97972,6,FALSE)</f>
        <v>0</v>
      </c>
      <c r="U75" s="84"/>
      <c r="V75" s="85"/>
      <c r="W75" s="84"/>
      <c r="X75" s="58">
        <f>ROUND(Tabla1[[#This Row],[VALOR UNITARIO 
]]*Tabla1[[#This Row],[Porcentaje de Glosa]]*Tabla1[[#This Row],[META AFECTADA POR LA GLOSA
]],0)</f>
        <v>0</v>
      </c>
      <c r="Y75" s="50"/>
      <c r="Z75" s="51"/>
      <c r="AA75" s="59"/>
      <c r="AB75" s="51"/>
      <c r="AC75" s="59" t="e">
        <f>ROUND(#REF!-Tabla1[[#This Row],[Valor soportado por la Subred]],0)</f>
        <v>#REF!</v>
      </c>
      <c r="AD75" s="51"/>
      <c r="AE75" s="51"/>
      <c r="AF75" s="59" t="e">
        <f>ROUND(Tabla1[[#This Row],[VALOR GLOSA DEFINITIVA]]-Tabla1[[#This Row],[VALOR LEVANTADO EN LIQUIDACION]],0)</f>
        <v>#REF!</v>
      </c>
      <c r="AG75" s="60"/>
    </row>
    <row r="76" spans="2:33" s="61" customFormat="1" ht="99.95" customHeight="1">
      <c r="B76" s="51"/>
      <c r="C76" s="24"/>
      <c r="D76" s="51"/>
      <c r="E76" s="51"/>
      <c r="F76" s="52" t="str">
        <f>Tabla1[[#This Row],[CODIGO ACTIVIDAD (AB)]]&amp;Tabla1[[#This Row],[ACCIÓN INTEGRAL-INTEGRADA / 
PROCESO INTEGRAL E INTEGRADO]]&amp;Tabla1[[#This Row],[ENTORNO/PROCESO TRANSVERSAL]]&amp;Tabla1[[#This Row],[VIGENCIA RECURSOS]]</f>
        <v/>
      </c>
      <c r="G76" s="176"/>
      <c r="H76" s="53">
        <f>+VLOOKUP(Tabla1[[#This Row],[llave 1]],IG!$F$7:$N$97972,2,FALSE)</f>
        <v>0</v>
      </c>
      <c r="I76" s="53">
        <f>+VLOOKUP(Tabla1[[#This Row],[llave 1]],IG!$F$7:$T$97972,3,FALSE)</f>
        <v>0</v>
      </c>
      <c r="J76" s="53">
        <f>+VLOOKUP(Tabla1[[#This Row],[llave 1]],IG!$F$7:$T$97972,5,FALSE)</f>
        <v>0</v>
      </c>
      <c r="K76" s="53">
        <f>+VLOOKUP(Tabla1[[#This Row],[llave 1]],IG!$F$7:$T$97972,4,FALSE)</f>
        <v>0</v>
      </c>
      <c r="L76" s="53">
        <f>+VLOOKUP(Tabla1[[#This Row],[llave 1]],IG!$F$7:$T$97972,6,FALSE)</f>
        <v>0</v>
      </c>
      <c r="M76" s="53">
        <f>+VLOOKUP(Tabla1[[#This Row],[llave 1]],IG!$F$7:$T$97972,7,FALSE)</f>
        <v>0</v>
      </c>
      <c r="N76" s="177"/>
      <c r="O76" s="178"/>
      <c r="P76" s="52" t="str">
        <f>+Tabla1[[#This Row],[llave 1]]&amp;Tabla1[[#This Row],[LOCALIDAD]]&amp;Tabla1[[#This Row],[MES]]</f>
        <v/>
      </c>
      <c r="Q76" s="51"/>
      <c r="R76" s="55">
        <f>+VLOOKUP(Tabla1[[#This Row],[llave 2]],IG!$O$7:$T$97972,2,FALSE)</f>
        <v>0</v>
      </c>
      <c r="S76" s="56">
        <f>+VLOOKUP(Tabla1[[#This Row],[llave 2]],IG!$O$7:$T$97972,5,FALSE)</f>
        <v>0</v>
      </c>
      <c r="T76" s="57">
        <f>+VLOOKUP(Tabla1[[#This Row],[llave 2]],IG!$O$7:$T$97972,6,FALSE)</f>
        <v>0</v>
      </c>
      <c r="U76" s="84"/>
      <c r="V76" s="85"/>
      <c r="W76" s="84"/>
      <c r="X76" s="58">
        <f>ROUND(Tabla1[[#This Row],[VALOR UNITARIO 
]]*Tabla1[[#This Row],[Porcentaje de Glosa]]*Tabla1[[#This Row],[META AFECTADA POR LA GLOSA
]],0)</f>
        <v>0</v>
      </c>
      <c r="Y76" s="50"/>
      <c r="Z76" s="51"/>
      <c r="AA76" s="59"/>
      <c r="AB76" s="51"/>
      <c r="AC76" s="59" t="e">
        <f>ROUND(#REF!-Tabla1[[#This Row],[Valor soportado por la Subred]],0)</f>
        <v>#REF!</v>
      </c>
      <c r="AD76" s="51"/>
      <c r="AE76" s="51"/>
      <c r="AF76" s="59" t="e">
        <f>ROUND(Tabla1[[#This Row],[VALOR GLOSA DEFINITIVA]]-Tabla1[[#This Row],[VALOR LEVANTADO EN LIQUIDACION]],0)</f>
        <v>#REF!</v>
      </c>
      <c r="AG76" s="60"/>
    </row>
    <row r="77" spans="2:33" s="61" customFormat="1" ht="99.95" customHeight="1">
      <c r="B77" s="51"/>
      <c r="C77" s="24"/>
      <c r="D77" s="51"/>
      <c r="E77" s="51"/>
      <c r="F77" s="52" t="str">
        <f>Tabla1[[#This Row],[CODIGO ACTIVIDAD (AB)]]&amp;Tabla1[[#This Row],[ACCIÓN INTEGRAL-INTEGRADA / 
PROCESO INTEGRAL E INTEGRADO]]&amp;Tabla1[[#This Row],[ENTORNO/PROCESO TRANSVERSAL]]&amp;Tabla1[[#This Row],[VIGENCIA RECURSOS]]</f>
        <v/>
      </c>
      <c r="G77" s="176"/>
      <c r="H77" s="53">
        <f>+VLOOKUP(Tabla1[[#This Row],[llave 1]],IG!$F$7:$N$97972,2,FALSE)</f>
        <v>0</v>
      </c>
      <c r="I77" s="53">
        <f>+VLOOKUP(Tabla1[[#This Row],[llave 1]],IG!$F$7:$T$97972,3,FALSE)</f>
        <v>0</v>
      </c>
      <c r="J77" s="53">
        <f>+VLOOKUP(Tabla1[[#This Row],[llave 1]],IG!$F$7:$T$97972,5,FALSE)</f>
        <v>0</v>
      </c>
      <c r="K77" s="53">
        <f>+VLOOKUP(Tabla1[[#This Row],[llave 1]],IG!$F$7:$T$97972,4,FALSE)</f>
        <v>0</v>
      </c>
      <c r="L77" s="53">
        <f>+VLOOKUP(Tabla1[[#This Row],[llave 1]],IG!$F$7:$T$97972,6,FALSE)</f>
        <v>0</v>
      </c>
      <c r="M77" s="53">
        <f>+VLOOKUP(Tabla1[[#This Row],[llave 1]],IG!$F$7:$T$97972,7,FALSE)</f>
        <v>0</v>
      </c>
      <c r="N77" s="177"/>
      <c r="O77" s="178"/>
      <c r="P77" s="52" t="str">
        <f>+Tabla1[[#This Row],[llave 1]]&amp;Tabla1[[#This Row],[LOCALIDAD]]&amp;Tabla1[[#This Row],[MES]]</f>
        <v/>
      </c>
      <c r="Q77" s="51"/>
      <c r="R77" s="55">
        <f>+VLOOKUP(Tabla1[[#This Row],[llave 2]],IG!$O$7:$T$97972,2,FALSE)</f>
        <v>0</v>
      </c>
      <c r="S77" s="56">
        <f>+VLOOKUP(Tabla1[[#This Row],[llave 2]],IG!$O$7:$T$97972,5,FALSE)</f>
        <v>0</v>
      </c>
      <c r="T77" s="57">
        <f>+VLOOKUP(Tabla1[[#This Row],[llave 2]],IG!$O$7:$T$97972,6,FALSE)</f>
        <v>0</v>
      </c>
      <c r="U77" s="84"/>
      <c r="V77" s="85"/>
      <c r="W77" s="84"/>
      <c r="X77" s="58">
        <f>ROUND(Tabla1[[#This Row],[VALOR UNITARIO 
]]*Tabla1[[#This Row],[Porcentaje de Glosa]]*Tabla1[[#This Row],[META AFECTADA POR LA GLOSA
]],0)</f>
        <v>0</v>
      </c>
      <c r="Y77" s="50"/>
      <c r="Z77" s="51"/>
      <c r="AA77" s="59"/>
      <c r="AB77" s="51"/>
      <c r="AC77" s="59" t="e">
        <f>ROUND(#REF!-Tabla1[[#This Row],[Valor soportado por la Subred]],0)</f>
        <v>#REF!</v>
      </c>
      <c r="AD77" s="51"/>
      <c r="AE77" s="51"/>
      <c r="AF77" s="59" t="e">
        <f>ROUND(Tabla1[[#This Row],[VALOR GLOSA DEFINITIVA]]-Tabla1[[#This Row],[VALOR LEVANTADO EN LIQUIDACION]],0)</f>
        <v>#REF!</v>
      </c>
      <c r="AG77" s="60"/>
    </row>
    <row r="78" spans="2:33" s="61" customFormat="1" ht="99.95" customHeight="1">
      <c r="B78" s="51"/>
      <c r="C78" s="24"/>
      <c r="D78" s="51"/>
      <c r="E78" s="51"/>
      <c r="F78" s="52" t="str">
        <f>Tabla1[[#This Row],[CODIGO ACTIVIDAD (AB)]]&amp;Tabla1[[#This Row],[ACCIÓN INTEGRAL-INTEGRADA / 
PROCESO INTEGRAL E INTEGRADO]]&amp;Tabla1[[#This Row],[ENTORNO/PROCESO TRANSVERSAL]]&amp;Tabla1[[#This Row],[VIGENCIA RECURSOS]]</f>
        <v/>
      </c>
      <c r="G78" s="176"/>
      <c r="H78" s="53">
        <f>+VLOOKUP(Tabla1[[#This Row],[llave 1]],IG!$F$7:$N$97972,2,FALSE)</f>
        <v>0</v>
      </c>
      <c r="I78" s="53">
        <f>+VLOOKUP(Tabla1[[#This Row],[llave 1]],IG!$F$7:$T$97972,3,FALSE)</f>
        <v>0</v>
      </c>
      <c r="J78" s="53">
        <f>+VLOOKUP(Tabla1[[#This Row],[llave 1]],IG!$F$7:$T$97972,5,FALSE)</f>
        <v>0</v>
      </c>
      <c r="K78" s="53">
        <f>+VLOOKUP(Tabla1[[#This Row],[llave 1]],IG!$F$7:$T$97972,4,FALSE)</f>
        <v>0</v>
      </c>
      <c r="L78" s="53">
        <f>+VLOOKUP(Tabla1[[#This Row],[llave 1]],IG!$F$7:$T$97972,6,FALSE)</f>
        <v>0</v>
      </c>
      <c r="M78" s="53">
        <f>+VLOOKUP(Tabla1[[#This Row],[llave 1]],IG!$F$7:$T$97972,7,FALSE)</f>
        <v>0</v>
      </c>
      <c r="N78" s="177"/>
      <c r="O78" s="178"/>
      <c r="P78" s="52" t="str">
        <f>+Tabla1[[#This Row],[llave 1]]&amp;Tabla1[[#This Row],[LOCALIDAD]]&amp;Tabla1[[#This Row],[MES]]</f>
        <v/>
      </c>
      <c r="Q78" s="51"/>
      <c r="R78" s="55">
        <f>+VLOOKUP(Tabla1[[#This Row],[llave 2]],IG!$O$7:$T$97972,2,FALSE)</f>
        <v>0</v>
      </c>
      <c r="S78" s="56">
        <f>+VLOOKUP(Tabla1[[#This Row],[llave 2]],IG!$O$7:$T$97972,5,FALSE)</f>
        <v>0</v>
      </c>
      <c r="T78" s="57">
        <f>+VLOOKUP(Tabla1[[#This Row],[llave 2]],IG!$O$7:$T$97972,6,FALSE)</f>
        <v>0</v>
      </c>
      <c r="U78" s="84"/>
      <c r="V78" s="85"/>
      <c r="W78" s="84"/>
      <c r="X78" s="58">
        <f>ROUND(Tabla1[[#This Row],[VALOR UNITARIO 
]]*Tabla1[[#This Row],[Porcentaje de Glosa]]*Tabla1[[#This Row],[META AFECTADA POR LA GLOSA
]],0)</f>
        <v>0</v>
      </c>
      <c r="Y78" s="50"/>
      <c r="Z78" s="51"/>
      <c r="AA78" s="59"/>
      <c r="AB78" s="51"/>
      <c r="AC78" s="59" t="e">
        <f>ROUND(#REF!-Tabla1[[#This Row],[Valor soportado por la Subred]],0)</f>
        <v>#REF!</v>
      </c>
      <c r="AD78" s="51"/>
      <c r="AE78" s="51"/>
      <c r="AF78" s="59" t="e">
        <f>ROUND(Tabla1[[#This Row],[VALOR GLOSA DEFINITIVA]]-Tabla1[[#This Row],[VALOR LEVANTADO EN LIQUIDACION]],0)</f>
        <v>#REF!</v>
      </c>
      <c r="AG78" s="60"/>
    </row>
    <row r="79" spans="2:33" s="61" customFormat="1" ht="99.95" customHeight="1">
      <c r="B79" s="51"/>
      <c r="C79" s="24"/>
      <c r="D79" s="51"/>
      <c r="E79" s="51"/>
      <c r="F79" s="52" t="str">
        <f>Tabla1[[#This Row],[CODIGO ACTIVIDAD (AB)]]&amp;Tabla1[[#This Row],[ACCIÓN INTEGRAL-INTEGRADA / 
PROCESO INTEGRAL E INTEGRADO]]&amp;Tabla1[[#This Row],[ENTORNO/PROCESO TRANSVERSAL]]&amp;Tabla1[[#This Row],[VIGENCIA RECURSOS]]</f>
        <v/>
      </c>
      <c r="G79" s="176"/>
      <c r="H79" s="53">
        <f>+VLOOKUP(Tabla1[[#This Row],[llave 1]],IG!$F$7:$N$97972,2,FALSE)</f>
        <v>0</v>
      </c>
      <c r="I79" s="53">
        <f>+VLOOKUP(Tabla1[[#This Row],[llave 1]],IG!$F$7:$T$97972,3,FALSE)</f>
        <v>0</v>
      </c>
      <c r="J79" s="53">
        <f>+VLOOKUP(Tabla1[[#This Row],[llave 1]],IG!$F$7:$T$97972,5,FALSE)</f>
        <v>0</v>
      </c>
      <c r="K79" s="53">
        <f>+VLOOKUP(Tabla1[[#This Row],[llave 1]],IG!$F$7:$T$97972,4,FALSE)</f>
        <v>0</v>
      </c>
      <c r="L79" s="53">
        <f>+VLOOKUP(Tabla1[[#This Row],[llave 1]],IG!$F$7:$T$97972,6,FALSE)</f>
        <v>0</v>
      </c>
      <c r="M79" s="53">
        <f>+VLOOKUP(Tabla1[[#This Row],[llave 1]],IG!$F$7:$T$97972,7,FALSE)</f>
        <v>0</v>
      </c>
      <c r="N79" s="177"/>
      <c r="O79" s="178"/>
      <c r="P79" s="52" t="str">
        <f>+Tabla1[[#This Row],[llave 1]]&amp;Tabla1[[#This Row],[LOCALIDAD]]&amp;Tabla1[[#This Row],[MES]]</f>
        <v/>
      </c>
      <c r="Q79" s="51"/>
      <c r="R79" s="55">
        <f>+VLOOKUP(Tabla1[[#This Row],[llave 2]],IG!$O$7:$T$97972,2,FALSE)</f>
        <v>0</v>
      </c>
      <c r="S79" s="56">
        <f>+VLOOKUP(Tabla1[[#This Row],[llave 2]],IG!$O$7:$T$97972,5,FALSE)</f>
        <v>0</v>
      </c>
      <c r="T79" s="57">
        <f>+VLOOKUP(Tabla1[[#This Row],[llave 2]],IG!$O$7:$T$97972,6,FALSE)</f>
        <v>0</v>
      </c>
      <c r="U79" s="84"/>
      <c r="V79" s="85"/>
      <c r="W79" s="84"/>
      <c r="X79" s="58">
        <f>ROUND(Tabla1[[#This Row],[VALOR UNITARIO 
]]*Tabla1[[#This Row],[Porcentaje de Glosa]]*Tabla1[[#This Row],[META AFECTADA POR LA GLOSA
]],0)</f>
        <v>0</v>
      </c>
      <c r="Y79" s="50"/>
      <c r="Z79" s="51"/>
      <c r="AA79" s="59"/>
      <c r="AB79" s="51"/>
      <c r="AC79" s="59" t="e">
        <f>ROUND(#REF!-Tabla1[[#This Row],[Valor soportado por la Subred]],0)</f>
        <v>#REF!</v>
      </c>
      <c r="AD79" s="51"/>
      <c r="AE79" s="51"/>
      <c r="AF79" s="59" t="e">
        <f>ROUND(Tabla1[[#This Row],[VALOR GLOSA DEFINITIVA]]-Tabla1[[#This Row],[VALOR LEVANTADO EN LIQUIDACION]],0)</f>
        <v>#REF!</v>
      </c>
      <c r="AG79" s="60"/>
    </row>
    <row r="80" spans="2:33" s="61" customFormat="1" ht="99.95" customHeight="1">
      <c r="B80" s="51"/>
      <c r="C80" s="24"/>
      <c r="D80" s="51"/>
      <c r="E80" s="51"/>
      <c r="F80" s="52" t="str">
        <f>Tabla1[[#This Row],[CODIGO ACTIVIDAD (AB)]]&amp;Tabla1[[#This Row],[ACCIÓN INTEGRAL-INTEGRADA / 
PROCESO INTEGRAL E INTEGRADO]]&amp;Tabla1[[#This Row],[ENTORNO/PROCESO TRANSVERSAL]]&amp;Tabla1[[#This Row],[VIGENCIA RECURSOS]]</f>
        <v/>
      </c>
      <c r="G80" s="176"/>
      <c r="H80" s="53">
        <f>+VLOOKUP(Tabla1[[#This Row],[llave 1]],IG!$F$7:$N$97972,2,FALSE)</f>
        <v>0</v>
      </c>
      <c r="I80" s="53">
        <f>+VLOOKUP(Tabla1[[#This Row],[llave 1]],IG!$F$7:$T$97972,3,FALSE)</f>
        <v>0</v>
      </c>
      <c r="J80" s="53">
        <f>+VLOOKUP(Tabla1[[#This Row],[llave 1]],IG!$F$7:$T$97972,5,FALSE)</f>
        <v>0</v>
      </c>
      <c r="K80" s="53">
        <f>+VLOOKUP(Tabla1[[#This Row],[llave 1]],IG!$F$7:$T$97972,4,FALSE)</f>
        <v>0</v>
      </c>
      <c r="L80" s="53">
        <f>+VLOOKUP(Tabla1[[#This Row],[llave 1]],IG!$F$7:$T$97972,6,FALSE)</f>
        <v>0</v>
      </c>
      <c r="M80" s="53">
        <f>+VLOOKUP(Tabla1[[#This Row],[llave 1]],IG!$F$7:$T$97972,7,FALSE)</f>
        <v>0</v>
      </c>
      <c r="N80" s="177"/>
      <c r="O80" s="178"/>
      <c r="P80" s="52" t="str">
        <f>+Tabla1[[#This Row],[llave 1]]&amp;Tabla1[[#This Row],[LOCALIDAD]]&amp;Tabla1[[#This Row],[MES]]</f>
        <v/>
      </c>
      <c r="Q80" s="51"/>
      <c r="R80" s="55">
        <f>+VLOOKUP(Tabla1[[#This Row],[llave 2]],IG!$O$7:$T$97972,2,FALSE)</f>
        <v>0</v>
      </c>
      <c r="S80" s="56">
        <f>+VLOOKUP(Tabla1[[#This Row],[llave 2]],IG!$O$7:$T$97972,5,FALSE)</f>
        <v>0</v>
      </c>
      <c r="T80" s="57">
        <f>+VLOOKUP(Tabla1[[#This Row],[llave 2]],IG!$O$7:$T$97972,6,FALSE)</f>
        <v>0</v>
      </c>
      <c r="U80" s="84"/>
      <c r="V80" s="85"/>
      <c r="W80" s="84"/>
      <c r="X80" s="58">
        <f>ROUND(Tabla1[[#This Row],[VALOR UNITARIO 
]]*Tabla1[[#This Row],[Porcentaje de Glosa]]*Tabla1[[#This Row],[META AFECTADA POR LA GLOSA
]],0)</f>
        <v>0</v>
      </c>
      <c r="Y80" s="50"/>
      <c r="Z80" s="51"/>
      <c r="AA80" s="59"/>
      <c r="AB80" s="51"/>
      <c r="AC80" s="59" t="e">
        <f>ROUND(#REF!-Tabla1[[#This Row],[Valor soportado por la Subred]],0)</f>
        <v>#REF!</v>
      </c>
      <c r="AD80" s="51"/>
      <c r="AE80" s="51"/>
      <c r="AF80" s="59" t="e">
        <f>ROUND(Tabla1[[#This Row],[VALOR GLOSA DEFINITIVA]]-Tabla1[[#This Row],[VALOR LEVANTADO EN LIQUIDACION]],0)</f>
        <v>#REF!</v>
      </c>
      <c r="AG80" s="60"/>
    </row>
    <row r="81" spans="2:33" s="61" customFormat="1" ht="99.95" customHeight="1">
      <c r="B81" s="51"/>
      <c r="C81" s="24"/>
      <c r="D81" s="51"/>
      <c r="E81" s="51"/>
      <c r="F81" s="52" t="str">
        <f>Tabla1[[#This Row],[CODIGO ACTIVIDAD (AB)]]&amp;Tabla1[[#This Row],[ACCIÓN INTEGRAL-INTEGRADA / 
PROCESO INTEGRAL E INTEGRADO]]&amp;Tabla1[[#This Row],[ENTORNO/PROCESO TRANSVERSAL]]&amp;Tabla1[[#This Row],[VIGENCIA RECURSOS]]</f>
        <v/>
      </c>
      <c r="G81" s="176"/>
      <c r="H81" s="53">
        <f>+VLOOKUP(Tabla1[[#This Row],[llave 1]],IG!$F$7:$N$97972,2,FALSE)</f>
        <v>0</v>
      </c>
      <c r="I81" s="53">
        <f>+VLOOKUP(Tabla1[[#This Row],[llave 1]],IG!$F$7:$T$97972,3,FALSE)</f>
        <v>0</v>
      </c>
      <c r="J81" s="53">
        <f>+VLOOKUP(Tabla1[[#This Row],[llave 1]],IG!$F$7:$T$97972,5,FALSE)</f>
        <v>0</v>
      </c>
      <c r="K81" s="53">
        <f>+VLOOKUP(Tabla1[[#This Row],[llave 1]],IG!$F$7:$T$97972,4,FALSE)</f>
        <v>0</v>
      </c>
      <c r="L81" s="53">
        <f>+VLOOKUP(Tabla1[[#This Row],[llave 1]],IG!$F$7:$T$97972,6,FALSE)</f>
        <v>0</v>
      </c>
      <c r="M81" s="53">
        <f>+VLOOKUP(Tabla1[[#This Row],[llave 1]],IG!$F$7:$T$97972,7,FALSE)</f>
        <v>0</v>
      </c>
      <c r="N81" s="177"/>
      <c r="O81" s="178"/>
      <c r="P81" s="52" t="str">
        <f>+Tabla1[[#This Row],[llave 1]]&amp;Tabla1[[#This Row],[LOCALIDAD]]&amp;Tabla1[[#This Row],[MES]]</f>
        <v/>
      </c>
      <c r="Q81" s="51"/>
      <c r="R81" s="55">
        <f>+VLOOKUP(Tabla1[[#This Row],[llave 2]],IG!$O$7:$T$97972,2,FALSE)</f>
        <v>0</v>
      </c>
      <c r="S81" s="56">
        <f>+VLOOKUP(Tabla1[[#This Row],[llave 2]],IG!$O$7:$T$97972,5,FALSE)</f>
        <v>0</v>
      </c>
      <c r="T81" s="57">
        <f>+VLOOKUP(Tabla1[[#This Row],[llave 2]],IG!$O$7:$T$97972,6,FALSE)</f>
        <v>0</v>
      </c>
      <c r="U81" s="84"/>
      <c r="V81" s="85"/>
      <c r="W81" s="84"/>
      <c r="X81" s="58">
        <f>ROUND(Tabla1[[#This Row],[VALOR UNITARIO 
]]*Tabla1[[#This Row],[Porcentaje de Glosa]]*Tabla1[[#This Row],[META AFECTADA POR LA GLOSA
]],0)</f>
        <v>0</v>
      </c>
      <c r="Y81" s="50"/>
      <c r="Z81" s="51"/>
      <c r="AA81" s="59"/>
      <c r="AB81" s="51"/>
      <c r="AC81" s="59" t="e">
        <f>ROUND(#REF!-Tabla1[[#This Row],[Valor soportado por la Subred]],0)</f>
        <v>#REF!</v>
      </c>
      <c r="AD81" s="51"/>
      <c r="AE81" s="51"/>
      <c r="AF81" s="59" t="e">
        <f>ROUND(Tabla1[[#This Row],[VALOR GLOSA DEFINITIVA]]-Tabla1[[#This Row],[VALOR LEVANTADO EN LIQUIDACION]],0)</f>
        <v>#REF!</v>
      </c>
      <c r="AG81" s="60"/>
    </row>
    <row r="82" spans="2:33" s="61" customFormat="1" ht="99.95" customHeight="1">
      <c r="B82" s="51"/>
      <c r="C82" s="24"/>
      <c r="D82" s="51"/>
      <c r="E82" s="51"/>
      <c r="F82" s="52" t="str">
        <f>Tabla1[[#This Row],[CODIGO ACTIVIDAD (AB)]]&amp;Tabla1[[#This Row],[ACCIÓN INTEGRAL-INTEGRADA / 
PROCESO INTEGRAL E INTEGRADO]]&amp;Tabla1[[#This Row],[ENTORNO/PROCESO TRANSVERSAL]]&amp;Tabla1[[#This Row],[VIGENCIA RECURSOS]]</f>
        <v/>
      </c>
      <c r="G82" s="176"/>
      <c r="H82" s="53">
        <f>+VLOOKUP(Tabla1[[#This Row],[llave 1]],IG!$F$7:$N$97972,2,FALSE)</f>
        <v>0</v>
      </c>
      <c r="I82" s="53">
        <f>+VLOOKUP(Tabla1[[#This Row],[llave 1]],IG!$F$7:$T$97972,3,FALSE)</f>
        <v>0</v>
      </c>
      <c r="J82" s="53">
        <f>+VLOOKUP(Tabla1[[#This Row],[llave 1]],IG!$F$7:$T$97972,5,FALSE)</f>
        <v>0</v>
      </c>
      <c r="K82" s="53">
        <f>+VLOOKUP(Tabla1[[#This Row],[llave 1]],IG!$F$7:$T$97972,4,FALSE)</f>
        <v>0</v>
      </c>
      <c r="L82" s="53">
        <f>+VLOOKUP(Tabla1[[#This Row],[llave 1]],IG!$F$7:$T$97972,6,FALSE)</f>
        <v>0</v>
      </c>
      <c r="M82" s="53">
        <f>+VLOOKUP(Tabla1[[#This Row],[llave 1]],IG!$F$7:$T$97972,7,FALSE)</f>
        <v>0</v>
      </c>
      <c r="N82" s="177"/>
      <c r="O82" s="178"/>
      <c r="P82" s="52" t="str">
        <f>+Tabla1[[#This Row],[llave 1]]&amp;Tabla1[[#This Row],[LOCALIDAD]]&amp;Tabla1[[#This Row],[MES]]</f>
        <v/>
      </c>
      <c r="Q82" s="51"/>
      <c r="R82" s="55">
        <f>+VLOOKUP(Tabla1[[#This Row],[llave 2]],IG!$O$7:$T$97972,2,FALSE)</f>
        <v>0</v>
      </c>
      <c r="S82" s="56">
        <f>+VLOOKUP(Tabla1[[#This Row],[llave 2]],IG!$O$7:$T$97972,5,FALSE)</f>
        <v>0</v>
      </c>
      <c r="T82" s="57">
        <f>+VLOOKUP(Tabla1[[#This Row],[llave 2]],IG!$O$7:$T$97972,6,FALSE)</f>
        <v>0</v>
      </c>
      <c r="U82" s="84"/>
      <c r="V82" s="85"/>
      <c r="W82" s="84"/>
      <c r="X82" s="58">
        <f>ROUND(Tabla1[[#This Row],[VALOR UNITARIO 
]]*Tabla1[[#This Row],[Porcentaje de Glosa]]*Tabla1[[#This Row],[META AFECTADA POR LA GLOSA
]],0)</f>
        <v>0</v>
      </c>
      <c r="Y82" s="50"/>
      <c r="Z82" s="51"/>
      <c r="AA82" s="59"/>
      <c r="AB82" s="51"/>
      <c r="AC82" s="59" t="e">
        <f>ROUND(#REF!-Tabla1[[#This Row],[Valor soportado por la Subred]],0)</f>
        <v>#REF!</v>
      </c>
      <c r="AD82" s="51"/>
      <c r="AE82" s="51"/>
      <c r="AF82" s="59" t="e">
        <f>ROUND(Tabla1[[#This Row],[VALOR GLOSA DEFINITIVA]]-Tabla1[[#This Row],[VALOR LEVANTADO EN LIQUIDACION]],0)</f>
        <v>#REF!</v>
      </c>
      <c r="AG82" s="60"/>
    </row>
    <row r="83" spans="2:33" s="61" customFormat="1" ht="99.95" customHeight="1">
      <c r="B83" s="51"/>
      <c r="C83" s="24"/>
      <c r="D83" s="51"/>
      <c r="E83" s="51"/>
      <c r="F83" s="52" t="str">
        <f>Tabla1[[#This Row],[CODIGO ACTIVIDAD (AB)]]&amp;Tabla1[[#This Row],[ACCIÓN INTEGRAL-INTEGRADA / 
PROCESO INTEGRAL E INTEGRADO]]&amp;Tabla1[[#This Row],[ENTORNO/PROCESO TRANSVERSAL]]&amp;Tabla1[[#This Row],[VIGENCIA RECURSOS]]</f>
        <v/>
      </c>
      <c r="G83" s="176"/>
      <c r="H83" s="53">
        <f>+VLOOKUP(Tabla1[[#This Row],[llave 1]],IG!$F$7:$N$97972,2,FALSE)</f>
        <v>0</v>
      </c>
      <c r="I83" s="53">
        <f>+VLOOKUP(Tabla1[[#This Row],[llave 1]],IG!$F$7:$T$97972,3,FALSE)</f>
        <v>0</v>
      </c>
      <c r="J83" s="53">
        <f>+VLOOKUP(Tabla1[[#This Row],[llave 1]],IG!$F$7:$T$97972,5,FALSE)</f>
        <v>0</v>
      </c>
      <c r="K83" s="53">
        <f>+VLOOKUP(Tabla1[[#This Row],[llave 1]],IG!$F$7:$T$97972,4,FALSE)</f>
        <v>0</v>
      </c>
      <c r="L83" s="53">
        <f>+VLOOKUP(Tabla1[[#This Row],[llave 1]],IG!$F$7:$T$97972,6,FALSE)</f>
        <v>0</v>
      </c>
      <c r="M83" s="53">
        <f>+VLOOKUP(Tabla1[[#This Row],[llave 1]],IG!$F$7:$T$97972,7,FALSE)</f>
        <v>0</v>
      </c>
      <c r="N83" s="177"/>
      <c r="O83" s="178"/>
      <c r="P83" s="52" t="str">
        <f>+Tabla1[[#This Row],[llave 1]]&amp;Tabla1[[#This Row],[LOCALIDAD]]&amp;Tabla1[[#This Row],[MES]]</f>
        <v/>
      </c>
      <c r="Q83" s="51"/>
      <c r="R83" s="55">
        <f>+VLOOKUP(Tabla1[[#This Row],[llave 2]],IG!$O$7:$T$97972,2,FALSE)</f>
        <v>0</v>
      </c>
      <c r="S83" s="56">
        <f>+VLOOKUP(Tabla1[[#This Row],[llave 2]],IG!$O$7:$T$97972,5,FALSE)</f>
        <v>0</v>
      </c>
      <c r="T83" s="57">
        <f>+VLOOKUP(Tabla1[[#This Row],[llave 2]],IG!$O$7:$T$97972,6,FALSE)</f>
        <v>0</v>
      </c>
      <c r="U83" s="84"/>
      <c r="V83" s="85"/>
      <c r="W83" s="84"/>
      <c r="X83" s="58">
        <f>ROUND(Tabla1[[#This Row],[VALOR UNITARIO 
]]*Tabla1[[#This Row],[Porcentaje de Glosa]]*Tabla1[[#This Row],[META AFECTADA POR LA GLOSA
]],0)</f>
        <v>0</v>
      </c>
      <c r="Y83" s="50"/>
      <c r="Z83" s="51"/>
      <c r="AA83" s="59"/>
      <c r="AB83" s="51"/>
      <c r="AC83" s="59" t="e">
        <f>ROUND(#REF!-Tabla1[[#This Row],[Valor soportado por la Subred]],0)</f>
        <v>#REF!</v>
      </c>
      <c r="AD83" s="51"/>
      <c r="AE83" s="51"/>
      <c r="AF83" s="59" t="e">
        <f>ROUND(Tabla1[[#This Row],[VALOR GLOSA DEFINITIVA]]-Tabla1[[#This Row],[VALOR LEVANTADO EN LIQUIDACION]],0)</f>
        <v>#REF!</v>
      </c>
      <c r="AG83" s="60"/>
    </row>
    <row r="84" spans="2:33" s="61" customFormat="1" ht="99.95" customHeight="1">
      <c r="B84" s="51"/>
      <c r="C84" s="24"/>
      <c r="D84" s="51"/>
      <c r="E84" s="51"/>
      <c r="F84" s="52" t="str">
        <f>Tabla1[[#This Row],[CODIGO ACTIVIDAD (AB)]]&amp;Tabla1[[#This Row],[ACCIÓN INTEGRAL-INTEGRADA / 
PROCESO INTEGRAL E INTEGRADO]]&amp;Tabla1[[#This Row],[ENTORNO/PROCESO TRANSVERSAL]]&amp;Tabla1[[#This Row],[VIGENCIA RECURSOS]]</f>
        <v/>
      </c>
      <c r="G84" s="176"/>
      <c r="H84" s="53">
        <f>+VLOOKUP(Tabla1[[#This Row],[llave 1]],IG!$F$7:$N$97972,2,FALSE)</f>
        <v>0</v>
      </c>
      <c r="I84" s="53">
        <f>+VLOOKUP(Tabla1[[#This Row],[llave 1]],IG!$F$7:$T$97972,3,FALSE)</f>
        <v>0</v>
      </c>
      <c r="J84" s="53">
        <f>+VLOOKUP(Tabla1[[#This Row],[llave 1]],IG!$F$7:$T$97972,5,FALSE)</f>
        <v>0</v>
      </c>
      <c r="K84" s="53">
        <f>+VLOOKUP(Tabla1[[#This Row],[llave 1]],IG!$F$7:$T$97972,4,FALSE)</f>
        <v>0</v>
      </c>
      <c r="L84" s="53">
        <f>+VLOOKUP(Tabla1[[#This Row],[llave 1]],IG!$F$7:$T$97972,6,FALSE)</f>
        <v>0</v>
      </c>
      <c r="M84" s="53">
        <f>+VLOOKUP(Tabla1[[#This Row],[llave 1]],IG!$F$7:$T$97972,7,FALSE)</f>
        <v>0</v>
      </c>
      <c r="N84" s="177"/>
      <c r="O84" s="178"/>
      <c r="P84" s="52" t="str">
        <f>+Tabla1[[#This Row],[llave 1]]&amp;Tabla1[[#This Row],[LOCALIDAD]]&amp;Tabla1[[#This Row],[MES]]</f>
        <v/>
      </c>
      <c r="Q84" s="51"/>
      <c r="R84" s="55">
        <f>+VLOOKUP(Tabla1[[#This Row],[llave 2]],IG!$O$7:$T$97972,2,FALSE)</f>
        <v>0</v>
      </c>
      <c r="S84" s="56">
        <f>+VLOOKUP(Tabla1[[#This Row],[llave 2]],IG!$O$7:$T$97972,5,FALSE)</f>
        <v>0</v>
      </c>
      <c r="T84" s="57">
        <f>+VLOOKUP(Tabla1[[#This Row],[llave 2]],IG!$O$7:$T$97972,6,FALSE)</f>
        <v>0</v>
      </c>
      <c r="U84" s="84"/>
      <c r="V84" s="85"/>
      <c r="W84" s="84"/>
      <c r="X84" s="58">
        <f>ROUND(Tabla1[[#This Row],[VALOR UNITARIO 
]]*Tabla1[[#This Row],[Porcentaje de Glosa]]*Tabla1[[#This Row],[META AFECTADA POR LA GLOSA
]],0)</f>
        <v>0</v>
      </c>
      <c r="Y84" s="50"/>
      <c r="Z84" s="51"/>
      <c r="AA84" s="59"/>
      <c r="AB84" s="51"/>
      <c r="AC84" s="59" t="e">
        <f>ROUND(#REF!-Tabla1[[#This Row],[Valor soportado por la Subred]],0)</f>
        <v>#REF!</v>
      </c>
      <c r="AD84" s="51"/>
      <c r="AE84" s="51"/>
      <c r="AF84" s="59" t="e">
        <f>ROUND(Tabla1[[#This Row],[VALOR GLOSA DEFINITIVA]]-Tabla1[[#This Row],[VALOR LEVANTADO EN LIQUIDACION]],0)</f>
        <v>#REF!</v>
      </c>
      <c r="AG84" s="60"/>
    </row>
    <row r="85" spans="2:33" s="61" customFormat="1" ht="99.95" customHeight="1">
      <c r="B85" s="51"/>
      <c r="C85" s="24"/>
      <c r="D85" s="51"/>
      <c r="E85" s="51"/>
      <c r="F85" s="52" t="str">
        <f>Tabla1[[#This Row],[CODIGO ACTIVIDAD (AB)]]&amp;Tabla1[[#This Row],[ACCIÓN INTEGRAL-INTEGRADA / 
PROCESO INTEGRAL E INTEGRADO]]&amp;Tabla1[[#This Row],[ENTORNO/PROCESO TRANSVERSAL]]&amp;Tabla1[[#This Row],[VIGENCIA RECURSOS]]</f>
        <v/>
      </c>
      <c r="G85" s="176"/>
      <c r="H85" s="53">
        <f>+VLOOKUP(Tabla1[[#This Row],[llave 1]],IG!$F$7:$N$97972,2,FALSE)</f>
        <v>0</v>
      </c>
      <c r="I85" s="53">
        <f>+VLOOKUP(Tabla1[[#This Row],[llave 1]],IG!$F$7:$T$97972,3,FALSE)</f>
        <v>0</v>
      </c>
      <c r="J85" s="53">
        <f>+VLOOKUP(Tabla1[[#This Row],[llave 1]],IG!$F$7:$T$97972,5,FALSE)</f>
        <v>0</v>
      </c>
      <c r="K85" s="53">
        <f>+VLOOKUP(Tabla1[[#This Row],[llave 1]],IG!$F$7:$T$97972,4,FALSE)</f>
        <v>0</v>
      </c>
      <c r="L85" s="53">
        <f>+VLOOKUP(Tabla1[[#This Row],[llave 1]],IG!$F$7:$T$97972,6,FALSE)</f>
        <v>0</v>
      </c>
      <c r="M85" s="53">
        <f>+VLOOKUP(Tabla1[[#This Row],[llave 1]],IG!$F$7:$T$97972,7,FALSE)</f>
        <v>0</v>
      </c>
      <c r="N85" s="177"/>
      <c r="O85" s="178"/>
      <c r="P85" s="52" t="str">
        <f>+Tabla1[[#This Row],[llave 1]]&amp;Tabla1[[#This Row],[LOCALIDAD]]&amp;Tabla1[[#This Row],[MES]]</f>
        <v/>
      </c>
      <c r="Q85" s="51"/>
      <c r="R85" s="55">
        <f>+VLOOKUP(Tabla1[[#This Row],[llave 2]],IG!$O$7:$T$97972,2,FALSE)</f>
        <v>0</v>
      </c>
      <c r="S85" s="56">
        <f>+VLOOKUP(Tabla1[[#This Row],[llave 2]],IG!$O$7:$T$97972,5,FALSE)</f>
        <v>0</v>
      </c>
      <c r="T85" s="57">
        <f>+VLOOKUP(Tabla1[[#This Row],[llave 2]],IG!$O$7:$T$97972,6,FALSE)</f>
        <v>0</v>
      </c>
      <c r="U85" s="84"/>
      <c r="V85" s="85"/>
      <c r="W85" s="84"/>
      <c r="X85" s="58">
        <f>ROUND(Tabla1[[#This Row],[VALOR UNITARIO 
]]*Tabla1[[#This Row],[Porcentaje de Glosa]]*Tabla1[[#This Row],[META AFECTADA POR LA GLOSA
]],0)</f>
        <v>0</v>
      </c>
      <c r="Y85" s="50"/>
      <c r="Z85" s="51"/>
      <c r="AA85" s="59"/>
      <c r="AB85" s="51"/>
      <c r="AC85" s="59" t="e">
        <f>ROUND(#REF!-Tabla1[[#This Row],[Valor soportado por la Subred]],0)</f>
        <v>#REF!</v>
      </c>
      <c r="AD85" s="51"/>
      <c r="AE85" s="51"/>
      <c r="AF85" s="59" t="e">
        <f>ROUND(Tabla1[[#This Row],[VALOR GLOSA DEFINITIVA]]-Tabla1[[#This Row],[VALOR LEVANTADO EN LIQUIDACION]],0)</f>
        <v>#REF!</v>
      </c>
      <c r="AG85" s="60"/>
    </row>
    <row r="86" spans="2:33" s="61" customFormat="1" ht="99.95" customHeight="1">
      <c r="B86" s="51"/>
      <c r="C86" s="24"/>
      <c r="D86" s="51"/>
      <c r="E86" s="51"/>
      <c r="F86" s="52" t="str">
        <f>Tabla1[[#This Row],[CODIGO ACTIVIDAD (AB)]]&amp;Tabla1[[#This Row],[ACCIÓN INTEGRAL-INTEGRADA / 
PROCESO INTEGRAL E INTEGRADO]]&amp;Tabla1[[#This Row],[ENTORNO/PROCESO TRANSVERSAL]]&amp;Tabla1[[#This Row],[VIGENCIA RECURSOS]]</f>
        <v/>
      </c>
      <c r="G86" s="176"/>
      <c r="H86" s="53">
        <f>+VLOOKUP(Tabla1[[#This Row],[llave 1]],IG!$F$7:$N$97972,2,FALSE)</f>
        <v>0</v>
      </c>
      <c r="I86" s="53">
        <f>+VLOOKUP(Tabla1[[#This Row],[llave 1]],IG!$F$7:$T$97972,3,FALSE)</f>
        <v>0</v>
      </c>
      <c r="J86" s="53">
        <f>+VLOOKUP(Tabla1[[#This Row],[llave 1]],IG!$F$7:$T$97972,5,FALSE)</f>
        <v>0</v>
      </c>
      <c r="K86" s="53">
        <f>+VLOOKUP(Tabla1[[#This Row],[llave 1]],IG!$F$7:$T$97972,4,FALSE)</f>
        <v>0</v>
      </c>
      <c r="L86" s="53">
        <f>+VLOOKUP(Tabla1[[#This Row],[llave 1]],IG!$F$7:$T$97972,6,FALSE)</f>
        <v>0</v>
      </c>
      <c r="M86" s="53">
        <f>+VLOOKUP(Tabla1[[#This Row],[llave 1]],IG!$F$7:$T$97972,7,FALSE)</f>
        <v>0</v>
      </c>
      <c r="N86" s="177"/>
      <c r="O86" s="178"/>
      <c r="P86" s="52" t="str">
        <f>+Tabla1[[#This Row],[llave 1]]&amp;Tabla1[[#This Row],[LOCALIDAD]]&amp;Tabla1[[#This Row],[MES]]</f>
        <v/>
      </c>
      <c r="Q86" s="51"/>
      <c r="R86" s="55">
        <f>+VLOOKUP(Tabla1[[#This Row],[llave 2]],IG!$O$7:$T$97972,2,FALSE)</f>
        <v>0</v>
      </c>
      <c r="S86" s="56">
        <f>+VLOOKUP(Tabla1[[#This Row],[llave 2]],IG!$O$7:$T$97972,5,FALSE)</f>
        <v>0</v>
      </c>
      <c r="T86" s="57">
        <f>+VLOOKUP(Tabla1[[#This Row],[llave 2]],IG!$O$7:$T$97972,6,FALSE)</f>
        <v>0</v>
      </c>
      <c r="U86" s="84"/>
      <c r="V86" s="85"/>
      <c r="W86" s="84"/>
      <c r="X86" s="58">
        <f>ROUND(Tabla1[[#This Row],[VALOR UNITARIO 
]]*Tabla1[[#This Row],[Porcentaje de Glosa]]*Tabla1[[#This Row],[META AFECTADA POR LA GLOSA
]],0)</f>
        <v>0</v>
      </c>
      <c r="Y86" s="50"/>
      <c r="Z86" s="51"/>
      <c r="AA86" s="59"/>
      <c r="AB86" s="51"/>
      <c r="AC86" s="59" t="e">
        <f>ROUND(#REF!-Tabla1[[#This Row],[Valor soportado por la Subred]],0)</f>
        <v>#REF!</v>
      </c>
      <c r="AD86" s="51"/>
      <c r="AE86" s="51"/>
      <c r="AF86" s="59" t="e">
        <f>ROUND(Tabla1[[#This Row],[VALOR GLOSA DEFINITIVA]]-Tabla1[[#This Row],[VALOR LEVANTADO EN LIQUIDACION]],0)</f>
        <v>#REF!</v>
      </c>
      <c r="AG86" s="60"/>
    </row>
    <row r="87" spans="2:33" s="61" customFormat="1" ht="99.95" customHeight="1">
      <c r="B87" s="51"/>
      <c r="C87" s="24"/>
      <c r="D87" s="51"/>
      <c r="E87" s="51"/>
      <c r="F87" s="52" t="str">
        <f>Tabla1[[#This Row],[CODIGO ACTIVIDAD (AB)]]&amp;Tabla1[[#This Row],[ACCIÓN INTEGRAL-INTEGRADA / 
PROCESO INTEGRAL E INTEGRADO]]&amp;Tabla1[[#This Row],[ENTORNO/PROCESO TRANSVERSAL]]&amp;Tabla1[[#This Row],[VIGENCIA RECURSOS]]</f>
        <v/>
      </c>
      <c r="G87" s="176"/>
      <c r="H87" s="53">
        <f>+VLOOKUP(Tabla1[[#This Row],[llave 1]],IG!$F$7:$N$97972,2,FALSE)</f>
        <v>0</v>
      </c>
      <c r="I87" s="53">
        <f>+VLOOKUP(Tabla1[[#This Row],[llave 1]],IG!$F$7:$T$97972,3,FALSE)</f>
        <v>0</v>
      </c>
      <c r="J87" s="53">
        <f>+VLOOKUP(Tabla1[[#This Row],[llave 1]],IG!$F$7:$T$97972,5,FALSE)</f>
        <v>0</v>
      </c>
      <c r="K87" s="53">
        <f>+VLOOKUP(Tabla1[[#This Row],[llave 1]],IG!$F$7:$T$97972,4,FALSE)</f>
        <v>0</v>
      </c>
      <c r="L87" s="53">
        <f>+VLOOKUP(Tabla1[[#This Row],[llave 1]],IG!$F$7:$T$97972,6,FALSE)</f>
        <v>0</v>
      </c>
      <c r="M87" s="53">
        <f>+VLOOKUP(Tabla1[[#This Row],[llave 1]],IG!$F$7:$T$97972,7,FALSE)</f>
        <v>0</v>
      </c>
      <c r="N87" s="177"/>
      <c r="O87" s="178"/>
      <c r="P87" s="52" t="str">
        <f>+Tabla1[[#This Row],[llave 1]]&amp;Tabla1[[#This Row],[LOCALIDAD]]&amp;Tabla1[[#This Row],[MES]]</f>
        <v/>
      </c>
      <c r="Q87" s="51"/>
      <c r="R87" s="55">
        <f>+VLOOKUP(Tabla1[[#This Row],[llave 2]],IG!$O$7:$T$97972,2,FALSE)</f>
        <v>0</v>
      </c>
      <c r="S87" s="56">
        <f>+VLOOKUP(Tabla1[[#This Row],[llave 2]],IG!$O$7:$T$97972,5,FALSE)</f>
        <v>0</v>
      </c>
      <c r="T87" s="57">
        <f>+VLOOKUP(Tabla1[[#This Row],[llave 2]],IG!$O$7:$T$97972,6,FALSE)</f>
        <v>0</v>
      </c>
      <c r="U87" s="84"/>
      <c r="V87" s="85"/>
      <c r="W87" s="84"/>
      <c r="X87" s="58">
        <f>ROUND(Tabla1[[#This Row],[VALOR UNITARIO 
]]*Tabla1[[#This Row],[Porcentaje de Glosa]]*Tabla1[[#This Row],[META AFECTADA POR LA GLOSA
]],0)</f>
        <v>0</v>
      </c>
      <c r="Y87" s="50"/>
      <c r="Z87" s="51"/>
      <c r="AA87" s="59"/>
      <c r="AB87" s="51"/>
      <c r="AC87" s="59" t="e">
        <f>ROUND(#REF!-Tabla1[[#This Row],[Valor soportado por la Subred]],0)</f>
        <v>#REF!</v>
      </c>
      <c r="AD87" s="51"/>
      <c r="AE87" s="51"/>
      <c r="AF87" s="59" t="e">
        <f>ROUND(Tabla1[[#This Row],[VALOR GLOSA DEFINITIVA]]-Tabla1[[#This Row],[VALOR LEVANTADO EN LIQUIDACION]],0)</f>
        <v>#REF!</v>
      </c>
      <c r="AG87" s="60"/>
    </row>
    <row r="88" spans="2:33" s="61" customFormat="1" ht="99.95" customHeight="1">
      <c r="B88" s="51"/>
      <c r="C88" s="24"/>
      <c r="D88" s="51"/>
      <c r="E88" s="51"/>
      <c r="F88" s="52" t="str">
        <f>Tabla1[[#This Row],[CODIGO ACTIVIDAD (AB)]]&amp;Tabla1[[#This Row],[ACCIÓN INTEGRAL-INTEGRADA / 
PROCESO INTEGRAL E INTEGRADO]]&amp;Tabla1[[#This Row],[ENTORNO/PROCESO TRANSVERSAL]]&amp;Tabla1[[#This Row],[VIGENCIA RECURSOS]]</f>
        <v/>
      </c>
      <c r="G88" s="176"/>
      <c r="H88" s="53">
        <f>+VLOOKUP(Tabla1[[#This Row],[llave 1]],IG!$F$7:$N$97972,2,FALSE)</f>
        <v>0</v>
      </c>
      <c r="I88" s="53">
        <f>+VLOOKUP(Tabla1[[#This Row],[llave 1]],IG!$F$7:$T$97972,3,FALSE)</f>
        <v>0</v>
      </c>
      <c r="J88" s="53">
        <f>+VLOOKUP(Tabla1[[#This Row],[llave 1]],IG!$F$7:$T$97972,5,FALSE)</f>
        <v>0</v>
      </c>
      <c r="K88" s="53">
        <f>+VLOOKUP(Tabla1[[#This Row],[llave 1]],IG!$F$7:$T$97972,4,FALSE)</f>
        <v>0</v>
      </c>
      <c r="L88" s="53">
        <f>+VLOOKUP(Tabla1[[#This Row],[llave 1]],IG!$F$7:$T$97972,6,FALSE)</f>
        <v>0</v>
      </c>
      <c r="M88" s="53">
        <f>+VLOOKUP(Tabla1[[#This Row],[llave 1]],IG!$F$7:$T$97972,7,FALSE)</f>
        <v>0</v>
      </c>
      <c r="N88" s="177"/>
      <c r="O88" s="178"/>
      <c r="P88" s="52" t="str">
        <f>+Tabla1[[#This Row],[llave 1]]&amp;Tabla1[[#This Row],[LOCALIDAD]]&amp;Tabla1[[#This Row],[MES]]</f>
        <v/>
      </c>
      <c r="Q88" s="51"/>
      <c r="R88" s="55">
        <f>+VLOOKUP(Tabla1[[#This Row],[llave 2]],IG!$O$7:$T$97972,2,FALSE)</f>
        <v>0</v>
      </c>
      <c r="S88" s="56">
        <f>+VLOOKUP(Tabla1[[#This Row],[llave 2]],IG!$O$7:$T$97972,5,FALSE)</f>
        <v>0</v>
      </c>
      <c r="T88" s="57">
        <f>+VLOOKUP(Tabla1[[#This Row],[llave 2]],IG!$O$7:$T$97972,6,FALSE)</f>
        <v>0</v>
      </c>
      <c r="U88" s="84"/>
      <c r="V88" s="85"/>
      <c r="W88" s="84"/>
      <c r="X88" s="58">
        <f>ROUND(Tabla1[[#This Row],[VALOR UNITARIO 
]]*Tabla1[[#This Row],[Porcentaje de Glosa]]*Tabla1[[#This Row],[META AFECTADA POR LA GLOSA
]],0)</f>
        <v>0</v>
      </c>
      <c r="Y88" s="50"/>
      <c r="Z88" s="51"/>
      <c r="AA88" s="59"/>
      <c r="AB88" s="51"/>
      <c r="AC88" s="59" t="e">
        <f>ROUND(#REF!-Tabla1[[#This Row],[Valor soportado por la Subred]],0)</f>
        <v>#REF!</v>
      </c>
      <c r="AD88" s="51"/>
      <c r="AE88" s="51"/>
      <c r="AF88" s="59" t="e">
        <f>ROUND(Tabla1[[#This Row],[VALOR GLOSA DEFINITIVA]]-Tabla1[[#This Row],[VALOR LEVANTADO EN LIQUIDACION]],0)</f>
        <v>#REF!</v>
      </c>
      <c r="AG88" s="60"/>
    </row>
    <row r="89" spans="2:33" s="61" customFormat="1" ht="99.95" customHeight="1">
      <c r="B89" s="51"/>
      <c r="C89" s="24"/>
      <c r="D89" s="51"/>
      <c r="E89" s="51"/>
      <c r="F89" s="52" t="str">
        <f>Tabla1[[#This Row],[CODIGO ACTIVIDAD (AB)]]&amp;Tabla1[[#This Row],[ACCIÓN INTEGRAL-INTEGRADA / 
PROCESO INTEGRAL E INTEGRADO]]&amp;Tabla1[[#This Row],[ENTORNO/PROCESO TRANSVERSAL]]&amp;Tabla1[[#This Row],[VIGENCIA RECURSOS]]</f>
        <v/>
      </c>
      <c r="G89" s="176"/>
      <c r="H89" s="53">
        <f>+VLOOKUP(Tabla1[[#This Row],[llave 1]],IG!$F$7:$N$97972,2,FALSE)</f>
        <v>0</v>
      </c>
      <c r="I89" s="53">
        <f>+VLOOKUP(Tabla1[[#This Row],[llave 1]],IG!$F$7:$T$97972,3,FALSE)</f>
        <v>0</v>
      </c>
      <c r="J89" s="53">
        <f>+VLOOKUP(Tabla1[[#This Row],[llave 1]],IG!$F$7:$T$97972,5,FALSE)</f>
        <v>0</v>
      </c>
      <c r="K89" s="53">
        <f>+VLOOKUP(Tabla1[[#This Row],[llave 1]],IG!$F$7:$T$97972,4,FALSE)</f>
        <v>0</v>
      </c>
      <c r="L89" s="53">
        <f>+VLOOKUP(Tabla1[[#This Row],[llave 1]],IG!$F$7:$T$97972,6,FALSE)</f>
        <v>0</v>
      </c>
      <c r="M89" s="53">
        <f>+VLOOKUP(Tabla1[[#This Row],[llave 1]],IG!$F$7:$T$97972,7,FALSE)</f>
        <v>0</v>
      </c>
      <c r="N89" s="177"/>
      <c r="O89" s="178"/>
      <c r="P89" s="52" t="str">
        <f>+Tabla1[[#This Row],[llave 1]]&amp;Tabla1[[#This Row],[LOCALIDAD]]&amp;Tabla1[[#This Row],[MES]]</f>
        <v/>
      </c>
      <c r="Q89" s="51"/>
      <c r="R89" s="55">
        <f>+VLOOKUP(Tabla1[[#This Row],[llave 2]],IG!$O$7:$T$97972,2,FALSE)</f>
        <v>0</v>
      </c>
      <c r="S89" s="56">
        <f>+VLOOKUP(Tabla1[[#This Row],[llave 2]],IG!$O$7:$T$97972,5,FALSE)</f>
        <v>0</v>
      </c>
      <c r="T89" s="57">
        <f>+VLOOKUP(Tabla1[[#This Row],[llave 2]],IG!$O$7:$T$97972,6,FALSE)</f>
        <v>0</v>
      </c>
      <c r="U89" s="84"/>
      <c r="V89" s="85"/>
      <c r="W89" s="84"/>
      <c r="X89" s="58">
        <f>ROUND(Tabla1[[#This Row],[VALOR UNITARIO 
]]*Tabla1[[#This Row],[Porcentaje de Glosa]]*Tabla1[[#This Row],[META AFECTADA POR LA GLOSA
]],0)</f>
        <v>0</v>
      </c>
      <c r="Y89" s="50"/>
      <c r="Z89" s="51"/>
      <c r="AA89" s="59"/>
      <c r="AB89" s="51"/>
      <c r="AC89" s="59" t="e">
        <f>ROUND(#REF!-Tabla1[[#This Row],[Valor soportado por la Subred]],0)</f>
        <v>#REF!</v>
      </c>
      <c r="AD89" s="51"/>
      <c r="AE89" s="51"/>
      <c r="AF89" s="59" t="e">
        <f>ROUND(Tabla1[[#This Row],[VALOR GLOSA DEFINITIVA]]-Tabla1[[#This Row],[VALOR LEVANTADO EN LIQUIDACION]],0)</f>
        <v>#REF!</v>
      </c>
      <c r="AG89" s="60"/>
    </row>
    <row r="90" spans="2:33" s="61" customFormat="1" ht="99.95" customHeight="1">
      <c r="B90" s="51"/>
      <c r="C90" s="24"/>
      <c r="D90" s="51"/>
      <c r="E90" s="51"/>
      <c r="F90" s="52" t="str">
        <f>Tabla1[[#This Row],[CODIGO ACTIVIDAD (AB)]]&amp;Tabla1[[#This Row],[ACCIÓN INTEGRAL-INTEGRADA / 
PROCESO INTEGRAL E INTEGRADO]]&amp;Tabla1[[#This Row],[ENTORNO/PROCESO TRANSVERSAL]]&amp;Tabla1[[#This Row],[VIGENCIA RECURSOS]]</f>
        <v/>
      </c>
      <c r="G90" s="176"/>
      <c r="H90" s="53">
        <f>+VLOOKUP(Tabla1[[#This Row],[llave 1]],IG!$F$7:$N$97972,2,FALSE)</f>
        <v>0</v>
      </c>
      <c r="I90" s="53">
        <f>+VLOOKUP(Tabla1[[#This Row],[llave 1]],IG!$F$7:$T$97972,3,FALSE)</f>
        <v>0</v>
      </c>
      <c r="J90" s="53">
        <f>+VLOOKUP(Tabla1[[#This Row],[llave 1]],IG!$F$7:$T$97972,5,FALSE)</f>
        <v>0</v>
      </c>
      <c r="K90" s="53">
        <f>+VLOOKUP(Tabla1[[#This Row],[llave 1]],IG!$F$7:$T$97972,4,FALSE)</f>
        <v>0</v>
      </c>
      <c r="L90" s="53">
        <f>+VLOOKUP(Tabla1[[#This Row],[llave 1]],IG!$F$7:$T$97972,6,FALSE)</f>
        <v>0</v>
      </c>
      <c r="M90" s="53">
        <f>+VLOOKUP(Tabla1[[#This Row],[llave 1]],IG!$F$7:$T$97972,7,FALSE)</f>
        <v>0</v>
      </c>
      <c r="N90" s="177"/>
      <c r="O90" s="178"/>
      <c r="P90" s="52" t="str">
        <f>+Tabla1[[#This Row],[llave 1]]&amp;Tabla1[[#This Row],[LOCALIDAD]]&amp;Tabla1[[#This Row],[MES]]</f>
        <v/>
      </c>
      <c r="Q90" s="51"/>
      <c r="R90" s="55">
        <f>+VLOOKUP(Tabla1[[#This Row],[llave 2]],IG!$O$7:$T$97972,2,FALSE)</f>
        <v>0</v>
      </c>
      <c r="S90" s="56">
        <f>+VLOOKUP(Tabla1[[#This Row],[llave 2]],IG!$O$7:$T$97972,5,FALSE)</f>
        <v>0</v>
      </c>
      <c r="T90" s="57">
        <f>+VLOOKUP(Tabla1[[#This Row],[llave 2]],IG!$O$7:$T$97972,6,FALSE)</f>
        <v>0</v>
      </c>
      <c r="U90" s="84"/>
      <c r="V90" s="85"/>
      <c r="W90" s="84"/>
      <c r="X90" s="58">
        <f>ROUND(Tabla1[[#This Row],[VALOR UNITARIO 
]]*Tabla1[[#This Row],[Porcentaje de Glosa]]*Tabla1[[#This Row],[META AFECTADA POR LA GLOSA
]],0)</f>
        <v>0</v>
      </c>
      <c r="Y90" s="50"/>
      <c r="Z90" s="51"/>
      <c r="AA90" s="59"/>
      <c r="AB90" s="51"/>
      <c r="AC90" s="59" t="e">
        <f>ROUND(#REF!-Tabla1[[#This Row],[Valor soportado por la Subred]],0)</f>
        <v>#REF!</v>
      </c>
      <c r="AD90" s="51"/>
      <c r="AE90" s="51"/>
      <c r="AF90" s="59" t="e">
        <f>ROUND(Tabla1[[#This Row],[VALOR GLOSA DEFINITIVA]]-Tabla1[[#This Row],[VALOR LEVANTADO EN LIQUIDACION]],0)</f>
        <v>#REF!</v>
      </c>
      <c r="AG90" s="60"/>
    </row>
    <row r="91" spans="2:33" s="61" customFormat="1" ht="99.95" customHeight="1">
      <c r="B91" s="51"/>
      <c r="C91" s="24"/>
      <c r="D91" s="51"/>
      <c r="E91" s="51"/>
      <c r="F91" s="52" t="str">
        <f>Tabla1[[#This Row],[CODIGO ACTIVIDAD (AB)]]&amp;Tabla1[[#This Row],[ACCIÓN INTEGRAL-INTEGRADA / 
PROCESO INTEGRAL E INTEGRADO]]&amp;Tabla1[[#This Row],[ENTORNO/PROCESO TRANSVERSAL]]&amp;Tabla1[[#This Row],[VIGENCIA RECURSOS]]</f>
        <v/>
      </c>
      <c r="G91" s="176"/>
      <c r="H91" s="53">
        <f>+VLOOKUP(Tabla1[[#This Row],[llave 1]],IG!$F$7:$N$97972,2,FALSE)</f>
        <v>0</v>
      </c>
      <c r="I91" s="53">
        <f>+VLOOKUP(Tabla1[[#This Row],[llave 1]],IG!$F$7:$T$97972,3,FALSE)</f>
        <v>0</v>
      </c>
      <c r="J91" s="53">
        <f>+VLOOKUP(Tabla1[[#This Row],[llave 1]],IG!$F$7:$T$97972,5,FALSE)</f>
        <v>0</v>
      </c>
      <c r="K91" s="53">
        <f>+VLOOKUP(Tabla1[[#This Row],[llave 1]],IG!$F$7:$T$97972,4,FALSE)</f>
        <v>0</v>
      </c>
      <c r="L91" s="53">
        <f>+VLOOKUP(Tabla1[[#This Row],[llave 1]],IG!$F$7:$T$97972,6,FALSE)</f>
        <v>0</v>
      </c>
      <c r="M91" s="53">
        <f>+VLOOKUP(Tabla1[[#This Row],[llave 1]],IG!$F$7:$T$97972,7,FALSE)</f>
        <v>0</v>
      </c>
      <c r="N91" s="177"/>
      <c r="O91" s="178"/>
      <c r="P91" s="52" t="str">
        <f>+Tabla1[[#This Row],[llave 1]]&amp;Tabla1[[#This Row],[LOCALIDAD]]&amp;Tabla1[[#This Row],[MES]]</f>
        <v/>
      </c>
      <c r="Q91" s="51"/>
      <c r="R91" s="55">
        <f>+VLOOKUP(Tabla1[[#This Row],[llave 2]],IG!$O$7:$T$97972,2,FALSE)</f>
        <v>0</v>
      </c>
      <c r="S91" s="56">
        <f>+VLOOKUP(Tabla1[[#This Row],[llave 2]],IG!$O$7:$T$97972,5,FALSE)</f>
        <v>0</v>
      </c>
      <c r="T91" s="57">
        <f>+VLOOKUP(Tabla1[[#This Row],[llave 2]],IG!$O$7:$T$97972,6,FALSE)</f>
        <v>0</v>
      </c>
      <c r="U91" s="84"/>
      <c r="V91" s="85"/>
      <c r="W91" s="84"/>
      <c r="X91" s="58">
        <f>ROUND(Tabla1[[#This Row],[VALOR UNITARIO 
]]*Tabla1[[#This Row],[Porcentaje de Glosa]]*Tabla1[[#This Row],[META AFECTADA POR LA GLOSA
]],0)</f>
        <v>0</v>
      </c>
      <c r="Y91" s="50"/>
      <c r="Z91" s="51"/>
      <c r="AA91" s="59"/>
      <c r="AB91" s="51"/>
      <c r="AC91" s="59" t="e">
        <f>ROUND(#REF!-Tabla1[[#This Row],[Valor soportado por la Subred]],0)</f>
        <v>#REF!</v>
      </c>
      <c r="AD91" s="51"/>
      <c r="AE91" s="51"/>
      <c r="AF91" s="59" t="e">
        <f>ROUND(Tabla1[[#This Row],[VALOR GLOSA DEFINITIVA]]-Tabla1[[#This Row],[VALOR LEVANTADO EN LIQUIDACION]],0)</f>
        <v>#REF!</v>
      </c>
      <c r="AG91" s="60"/>
    </row>
    <row r="92" spans="2:33" s="61" customFormat="1" ht="99.95" customHeight="1">
      <c r="B92" s="51"/>
      <c r="C92" s="24"/>
      <c r="D92" s="51"/>
      <c r="E92" s="51"/>
      <c r="F92" s="52" t="str">
        <f>Tabla1[[#This Row],[CODIGO ACTIVIDAD (AB)]]&amp;Tabla1[[#This Row],[ACCIÓN INTEGRAL-INTEGRADA / 
PROCESO INTEGRAL E INTEGRADO]]&amp;Tabla1[[#This Row],[ENTORNO/PROCESO TRANSVERSAL]]&amp;Tabla1[[#This Row],[VIGENCIA RECURSOS]]</f>
        <v/>
      </c>
      <c r="G92" s="176"/>
      <c r="H92" s="53">
        <f>+VLOOKUP(Tabla1[[#This Row],[llave 1]],IG!$F$7:$N$97972,2,FALSE)</f>
        <v>0</v>
      </c>
      <c r="I92" s="53">
        <f>+VLOOKUP(Tabla1[[#This Row],[llave 1]],IG!$F$7:$T$97972,3,FALSE)</f>
        <v>0</v>
      </c>
      <c r="J92" s="53">
        <f>+VLOOKUP(Tabla1[[#This Row],[llave 1]],IG!$F$7:$T$97972,5,FALSE)</f>
        <v>0</v>
      </c>
      <c r="K92" s="53">
        <f>+VLOOKUP(Tabla1[[#This Row],[llave 1]],IG!$F$7:$T$97972,4,FALSE)</f>
        <v>0</v>
      </c>
      <c r="L92" s="53">
        <f>+VLOOKUP(Tabla1[[#This Row],[llave 1]],IG!$F$7:$T$97972,6,FALSE)</f>
        <v>0</v>
      </c>
      <c r="M92" s="53">
        <f>+VLOOKUP(Tabla1[[#This Row],[llave 1]],IG!$F$7:$T$97972,7,FALSE)</f>
        <v>0</v>
      </c>
      <c r="N92" s="177"/>
      <c r="O92" s="178"/>
      <c r="P92" s="52" t="str">
        <f>+Tabla1[[#This Row],[llave 1]]&amp;Tabla1[[#This Row],[LOCALIDAD]]&amp;Tabla1[[#This Row],[MES]]</f>
        <v/>
      </c>
      <c r="Q92" s="51"/>
      <c r="R92" s="55">
        <f>+VLOOKUP(Tabla1[[#This Row],[llave 2]],IG!$O$7:$T$97972,2,FALSE)</f>
        <v>0</v>
      </c>
      <c r="S92" s="56">
        <f>+VLOOKUP(Tabla1[[#This Row],[llave 2]],IG!$O$7:$T$97972,5,FALSE)</f>
        <v>0</v>
      </c>
      <c r="T92" s="57">
        <f>+VLOOKUP(Tabla1[[#This Row],[llave 2]],IG!$O$7:$T$97972,6,FALSE)</f>
        <v>0</v>
      </c>
      <c r="U92" s="84"/>
      <c r="V92" s="85"/>
      <c r="W92" s="84"/>
      <c r="X92" s="58">
        <f>ROUND(Tabla1[[#This Row],[VALOR UNITARIO 
]]*Tabla1[[#This Row],[Porcentaje de Glosa]]*Tabla1[[#This Row],[META AFECTADA POR LA GLOSA
]],0)</f>
        <v>0</v>
      </c>
      <c r="Y92" s="50"/>
      <c r="Z92" s="51"/>
      <c r="AA92" s="59"/>
      <c r="AB92" s="51"/>
      <c r="AC92" s="59" t="e">
        <f>ROUND(#REF!-Tabla1[[#This Row],[Valor soportado por la Subred]],0)</f>
        <v>#REF!</v>
      </c>
      <c r="AD92" s="51"/>
      <c r="AE92" s="51"/>
      <c r="AF92" s="59" t="e">
        <f>ROUND(Tabla1[[#This Row],[VALOR GLOSA DEFINITIVA]]-Tabla1[[#This Row],[VALOR LEVANTADO EN LIQUIDACION]],0)</f>
        <v>#REF!</v>
      </c>
      <c r="AG92" s="60"/>
    </row>
    <row r="93" spans="2:33" s="61" customFormat="1" ht="99.95" customHeight="1">
      <c r="B93" s="51"/>
      <c r="C93" s="24"/>
      <c r="D93" s="51"/>
      <c r="E93" s="51"/>
      <c r="F93" s="52" t="str">
        <f>Tabla1[[#This Row],[CODIGO ACTIVIDAD (AB)]]&amp;Tabla1[[#This Row],[ACCIÓN INTEGRAL-INTEGRADA / 
PROCESO INTEGRAL E INTEGRADO]]&amp;Tabla1[[#This Row],[ENTORNO/PROCESO TRANSVERSAL]]&amp;Tabla1[[#This Row],[VIGENCIA RECURSOS]]</f>
        <v/>
      </c>
      <c r="G93" s="176"/>
      <c r="H93" s="53">
        <f>+VLOOKUP(Tabla1[[#This Row],[llave 1]],IG!$F$7:$N$97972,2,FALSE)</f>
        <v>0</v>
      </c>
      <c r="I93" s="53">
        <f>+VLOOKUP(Tabla1[[#This Row],[llave 1]],IG!$F$7:$T$97972,3,FALSE)</f>
        <v>0</v>
      </c>
      <c r="J93" s="53">
        <f>+VLOOKUP(Tabla1[[#This Row],[llave 1]],IG!$F$7:$T$97972,5,FALSE)</f>
        <v>0</v>
      </c>
      <c r="K93" s="53">
        <f>+VLOOKUP(Tabla1[[#This Row],[llave 1]],IG!$F$7:$T$97972,4,FALSE)</f>
        <v>0</v>
      </c>
      <c r="L93" s="53">
        <f>+VLOOKUP(Tabla1[[#This Row],[llave 1]],IG!$F$7:$T$97972,6,FALSE)</f>
        <v>0</v>
      </c>
      <c r="M93" s="53">
        <f>+VLOOKUP(Tabla1[[#This Row],[llave 1]],IG!$F$7:$T$97972,7,FALSE)</f>
        <v>0</v>
      </c>
      <c r="N93" s="177"/>
      <c r="O93" s="178"/>
      <c r="P93" s="52" t="str">
        <f>+Tabla1[[#This Row],[llave 1]]&amp;Tabla1[[#This Row],[LOCALIDAD]]&amp;Tabla1[[#This Row],[MES]]</f>
        <v/>
      </c>
      <c r="Q93" s="51"/>
      <c r="R93" s="55">
        <f>+VLOOKUP(Tabla1[[#This Row],[llave 2]],IG!$O$7:$T$97972,2,FALSE)</f>
        <v>0</v>
      </c>
      <c r="S93" s="56">
        <f>+VLOOKUP(Tabla1[[#This Row],[llave 2]],IG!$O$7:$T$97972,5,FALSE)</f>
        <v>0</v>
      </c>
      <c r="T93" s="57">
        <f>+VLOOKUP(Tabla1[[#This Row],[llave 2]],IG!$O$7:$T$97972,6,FALSE)</f>
        <v>0</v>
      </c>
      <c r="U93" s="84"/>
      <c r="V93" s="85"/>
      <c r="W93" s="84"/>
      <c r="X93" s="58">
        <f>ROUND(Tabla1[[#This Row],[VALOR UNITARIO 
]]*Tabla1[[#This Row],[Porcentaje de Glosa]]*Tabla1[[#This Row],[META AFECTADA POR LA GLOSA
]],0)</f>
        <v>0</v>
      </c>
      <c r="Y93" s="50"/>
      <c r="Z93" s="51"/>
      <c r="AA93" s="59"/>
      <c r="AB93" s="51"/>
      <c r="AC93" s="59" t="e">
        <f>ROUND(#REF!-Tabla1[[#This Row],[Valor soportado por la Subred]],0)</f>
        <v>#REF!</v>
      </c>
      <c r="AD93" s="51"/>
      <c r="AE93" s="51"/>
      <c r="AF93" s="59" t="e">
        <f>ROUND(Tabla1[[#This Row],[VALOR GLOSA DEFINITIVA]]-Tabla1[[#This Row],[VALOR LEVANTADO EN LIQUIDACION]],0)</f>
        <v>#REF!</v>
      </c>
      <c r="AG93" s="60"/>
    </row>
    <row r="94" spans="2:33" s="61" customFormat="1" ht="99.95" customHeight="1">
      <c r="B94" s="51"/>
      <c r="C94" s="24"/>
      <c r="D94" s="51"/>
      <c r="E94" s="51"/>
      <c r="F94" s="52" t="str">
        <f>Tabla1[[#This Row],[CODIGO ACTIVIDAD (AB)]]&amp;Tabla1[[#This Row],[ACCIÓN INTEGRAL-INTEGRADA / 
PROCESO INTEGRAL E INTEGRADO]]&amp;Tabla1[[#This Row],[ENTORNO/PROCESO TRANSVERSAL]]&amp;Tabla1[[#This Row],[VIGENCIA RECURSOS]]</f>
        <v/>
      </c>
      <c r="G94" s="176"/>
      <c r="H94" s="53">
        <f>+VLOOKUP(Tabla1[[#This Row],[llave 1]],IG!$F$7:$N$97972,2,FALSE)</f>
        <v>0</v>
      </c>
      <c r="I94" s="53">
        <f>+VLOOKUP(Tabla1[[#This Row],[llave 1]],IG!$F$7:$T$97972,3,FALSE)</f>
        <v>0</v>
      </c>
      <c r="J94" s="53">
        <f>+VLOOKUP(Tabla1[[#This Row],[llave 1]],IG!$F$7:$T$97972,5,FALSE)</f>
        <v>0</v>
      </c>
      <c r="K94" s="53">
        <f>+VLOOKUP(Tabla1[[#This Row],[llave 1]],IG!$F$7:$T$97972,4,FALSE)</f>
        <v>0</v>
      </c>
      <c r="L94" s="53">
        <f>+VLOOKUP(Tabla1[[#This Row],[llave 1]],IG!$F$7:$T$97972,6,FALSE)</f>
        <v>0</v>
      </c>
      <c r="M94" s="53">
        <f>+VLOOKUP(Tabla1[[#This Row],[llave 1]],IG!$F$7:$T$97972,7,FALSE)</f>
        <v>0</v>
      </c>
      <c r="N94" s="177"/>
      <c r="O94" s="178"/>
      <c r="P94" s="52" t="str">
        <f>+Tabla1[[#This Row],[llave 1]]&amp;Tabla1[[#This Row],[LOCALIDAD]]&amp;Tabla1[[#This Row],[MES]]</f>
        <v/>
      </c>
      <c r="Q94" s="51"/>
      <c r="R94" s="55">
        <f>+VLOOKUP(Tabla1[[#This Row],[llave 2]],IG!$O$7:$T$97972,2,FALSE)</f>
        <v>0</v>
      </c>
      <c r="S94" s="56">
        <f>+VLOOKUP(Tabla1[[#This Row],[llave 2]],IG!$O$7:$T$97972,5,FALSE)</f>
        <v>0</v>
      </c>
      <c r="T94" s="57">
        <f>+VLOOKUP(Tabla1[[#This Row],[llave 2]],IG!$O$7:$T$97972,6,FALSE)</f>
        <v>0</v>
      </c>
      <c r="U94" s="84"/>
      <c r="V94" s="85"/>
      <c r="W94" s="84"/>
      <c r="X94" s="58">
        <f>ROUND(Tabla1[[#This Row],[VALOR UNITARIO 
]]*Tabla1[[#This Row],[Porcentaje de Glosa]]*Tabla1[[#This Row],[META AFECTADA POR LA GLOSA
]],0)</f>
        <v>0</v>
      </c>
      <c r="Y94" s="50"/>
      <c r="Z94" s="51"/>
      <c r="AA94" s="59"/>
      <c r="AB94" s="51"/>
      <c r="AC94" s="59" t="e">
        <f>ROUND(#REF!-Tabla1[[#This Row],[Valor soportado por la Subred]],0)</f>
        <v>#REF!</v>
      </c>
      <c r="AD94" s="51"/>
      <c r="AE94" s="51"/>
      <c r="AF94" s="59" t="e">
        <f>ROUND(Tabla1[[#This Row],[VALOR GLOSA DEFINITIVA]]-Tabla1[[#This Row],[VALOR LEVANTADO EN LIQUIDACION]],0)</f>
        <v>#REF!</v>
      </c>
      <c r="AG94" s="60"/>
    </row>
    <row r="95" spans="2:33" s="61" customFormat="1" ht="99.95" customHeight="1">
      <c r="B95" s="51"/>
      <c r="C95" s="24"/>
      <c r="D95" s="51"/>
      <c r="E95" s="51"/>
      <c r="F95" s="52" t="str">
        <f>Tabla1[[#This Row],[CODIGO ACTIVIDAD (AB)]]&amp;Tabla1[[#This Row],[ACCIÓN INTEGRAL-INTEGRADA / 
PROCESO INTEGRAL E INTEGRADO]]&amp;Tabla1[[#This Row],[ENTORNO/PROCESO TRANSVERSAL]]&amp;Tabla1[[#This Row],[VIGENCIA RECURSOS]]</f>
        <v/>
      </c>
      <c r="G95" s="176"/>
      <c r="H95" s="53">
        <f>+VLOOKUP(Tabla1[[#This Row],[llave 1]],IG!$F$7:$N$97972,2,FALSE)</f>
        <v>0</v>
      </c>
      <c r="I95" s="53">
        <f>+VLOOKUP(Tabla1[[#This Row],[llave 1]],IG!$F$7:$T$97972,3,FALSE)</f>
        <v>0</v>
      </c>
      <c r="J95" s="53">
        <f>+VLOOKUP(Tabla1[[#This Row],[llave 1]],IG!$F$7:$T$97972,5,FALSE)</f>
        <v>0</v>
      </c>
      <c r="K95" s="53">
        <f>+VLOOKUP(Tabla1[[#This Row],[llave 1]],IG!$F$7:$T$97972,4,FALSE)</f>
        <v>0</v>
      </c>
      <c r="L95" s="53">
        <f>+VLOOKUP(Tabla1[[#This Row],[llave 1]],IG!$F$7:$T$97972,6,FALSE)</f>
        <v>0</v>
      </c>
      <c r="M95" s="53">
        <f>+VLOOKUP(Tabla1[[#This Row],[llave 1]],IG!$F$7:$T$97972,7,FALSE)</f>
        <v>0</v>
      </c>
      <c r="N95" s="177"/>
      <c r="O95" s="178"/>
      <c r="P95" s="52" t="str">
        <f>+Tabla1[[#This Row],[llave 1]]&amp;Tabla1[[#This Row],[LOCALIDAD]]&amp;Tabla1[[#This Row],[MES]]</f>
        <v/>
      </c>
      <c r="Q95" s="51"/>
      <c r="R95" s="55">
        <f>+VLOOKUP(Tabla1[[#This Row],[llave 2]],IG!$O$7:$T$97972,2,FALSE)</f>
        <v>0</v>
      </c>
      <c r="S95" s="56">
        <f>+VLOOKUP(Tabla1[[#This Row],[llave 2]],IG!$O$7:$T$97972,5,FALSE)</f>
        <v>0</v>
      </c>
      <c r="T95" s="57">
        <f>+VLOOKUP(Tabla1[[#This Row],[llave 2]],IG!$O$7:$T$97972,6,FALSE)</f>
        <v>0</v>
      </c>
      <c r="U95" s="84"/>
      <c r="V95" s="85"/>
      <c r="W95" s="84"/>
      <c r="X95" s="58">
        <f>ROUND(Tabla1[[#This Row],[VALOR UNITARIO 
]]*Tabla1[[#This Row],[Porcentaje de Glosa]]*Tabla1[[#This Row],[META AFECTADA POR LA GLOSA
]],0)</f>
        <v>0</v>
      </c>
      <c r="Y95" s="50"/>
      <c r="Z95" s="51"/>
      <c r="AA95" s="59"/>
      <c r="AB95" s="51"/>
      <c r="AC95" s="59" t="e">
        <f>ROUND(#REF!-Tabla1[[#This Row],[Valor soportado por la Subred]],0)</f>
        <v>#REF!</v>
      </c>
      <c r="AD95" s="51"/>
      <c r="AE95" s="51"/>
      <c r="AF95" s="59" t="e">
        <f>ROUND(Tabla1[[#This Row],[VALOR GLOSA DEFINITIVA]]-Tabla1[[#This Row],[VALOR LEVANTADO EN LIQUIDACION]],0)</f>
        <v>#REF!</v>
      </c>
      <c r="AG95" s="60"/>
    </row>
    <row r="96" spans="2:33" s="61" customFormat="1" ht="99.95" customHeight="1">
      <c r="B96" s="51"/>
      <c r="C96" s="24"/>
      <c r="D96" s="51"/>
      <c r="E96" s="51"/>
      <c r="F96" s="52" t="str">
        <f>Tabla1[[#This Row],[CODIGO ACTIVIDAD (AB)]]&amp;Tabla1[[#This Row],[ACCIÓN INTEGRAL-INTEGRADA / 
PROCESO INTEGRAL E INTEGRADO]]&amp;Tabla1[[#This Row],[ENTORNO/PROCESO TRANSVERSAL]]&amp;Tabla1[[#This Row],[VIGENCIA RECURSOS]]</f>
        <v/>
      </c>
      <c r="G96" s="176"/>
      <c r="H96" s="53">
        <f>+VLOOKUP(Tabla1[[#This Row],[llave 1]],IG!$F$7:$N$97972,2,FALSE)</f>
        <v>0</v>
      </c>
      <c r="I96" s="53">
        <f>+VLOOKUP(Tabla1[[#This Row],[llave 1]],IG!$F$7:$T$97972,3,FALSE)</f>
        <v>0</v>
      </c>
      <c r="J96" s="53">
        <f>+VLOOKUP(Tabla1[[#This Row],[llave 1]],IG!$F$7:$T$97972,5,FALSE)</f>
        <v>0</v>
      </c>
      <c r="K96" s="53">
        <f>+VLOOKUP(Tabla1[[#This Row],[llave 1]],IG!$F$7:$T$97972,4,FALSE)</f>
        <v>0</v>
      </c>
      <c r="L96" s="53">
        <f>+VLOOKUP(Tabla1[[#This Row],[llave 1]],IG!$F$7:$T$97972,6,FALSE)</f>
        <v>0</v>
      </c>
      <c r="M96" s="53">
        <f>+VLOOKUP(Tabla1[[#This Row],[llave 1]],IG!$F$7:$T$97972,7,FALSE)</f>
        <v>0</v>
      </c>
      <c r="N96" s="177"/>
      <c r="O96" s="178"/>
      <c r="P96" s="52" t="str">
        <f>+Tabla1[[#This Row],[llave 1]]&amp;Tabla1[[#This Row],[LOCALIDAD]]&amp;Tabla1[[#This Row],[MES]]</f>
        <v/>
      </c>
      <c r="Q96" s="51"/>
      <c r="R96" s="55">
        <f>+VLOOKUP(Tabla1[[#This Row],[llave 2]],IG!$O$7:$T$97972,2,FALSE)</f>
        <v>0</v>
      </c>
      <c r="S96" s="56">
        <f>+VLOOKUP(Tabla1[[#This Row],[llave 2]],IG!$O$7:$T$97972,5,FALSE)</f>
        <v>0</v>
      </c>
      <c r="T96" s="57">
        <f>+VLOOKUP(Tabla1[[#This Row],[llave 2]],IG!$O$7:$T$97972,6,FALSE)</f>
        <v>0</v>
      </c>
      <c r="U96" s="84"/>
      <c r="V96" s="85"/>
      <c r="W96" s="84"/>
      <c r="X96" s="58">
        <f>ROUND(Tabla1[[#This Row],[VALOR UNITARIO 
]]*Tabla1[[#This Row],[Porcentaje de Glosa]]*Tabla1[[#This Row],[META AFECTADA POR LA GLOSA
]],0)</f>
        <v>0</v>
      </c>
      <c r="Y96" s="50"/>
      <c r="Z96" s="51"/>
      <c r="AA96" s="59"/>
      <c r="AB96" s="51"/>
      <c r="AC96" s="59" t="e">
        <f>ROUND(#REF!-Tabla1[[#This Row],[Valor soportado por la Subred]],0)</f>
        <v>#REF!</v>
      </c>
      <c r="AD96" s="51"/>
      <c r="AE96" s="51"/>
      <c r="AF96" s="59" t="e">
        <f>ROUND(Tabla1[[#This Row],[VALOR GLOSA DEFINITIVA]]-Tabla1[[#This Row],[VALOR LEVANTADO EN LIQUIDACION]],0)</f>
        <v>#REF!</v>
      </c>
      <c r="AG96" s="60"/>
    </row>
    <row r="97" spans="2:33" s="61" customFormat="1" ht="99.95" customHeight="1">
      <c r="B97" s="51"/>
      <c r="C97" s="24"/>
      <c r="D97" s="51"/>
      <c r="E97" s="51"/>
      <c r="F97" s="52" t="str">
        <f>Tabla1[[#This Row],[CODIGO ACTIVIDAD (AB)]]&amp;Tabla1[[#This Row],[ACCIÓN INTEGRAL-INTEGRADA / 
PROCESO INTEGRAL E INTEGRADO]]&amp;Tabla1[[#This Row],[ENTORNO/PROCESO TRANSVERSAL]]&amp;Tabla1[[#This Row],[VIGENCIA RECURSOS]]</f>
        <v/>
      </c>
      <c r="G97" s="176"/>
      <c r="H97" s="53">
        <f>+VLOOKUP(Tabla1[[#This Row],[llave 1]],IG!$F$7:$N$97972,2,FALSE)</f>
        <v>0</v>
      </c>
      <c r="I97" s="53">
        <f>+VLOOKUP(Tabla1[[#This Row],[llave 1]],IG!$F$7:$T$97972,3,FALSE)</f>
        <v>0</v>
      </c>
      <c r="J97" s="53">
        <f>+VLOOKUP(Tabla1[[#This Row],[llave 1]],IG!$F$7:$T$97972,5,FALSE)</f>
        <v>0</v>
      </c>
      <c r="K97" s="53">
        <f>+VLOOKUP(Tabla1[[#This Row],[llave 1]],IG!$F$7:$T$97972,4,FALSE)</f>
        <v>0</v>
      </c>
      <c r="L97" s="53">
        <f>+VLOOKUP(Tabla1[[#This Row],[llave 1]],IG!$F$7:$T$97972,6,FALSE)</f>
        <v>0</v>
      </c>
      <c r="M97" s="53">
        <f>+VLOOKUP(Tabla1[[#This Row],[llave 1]],IG!$F$7:$T$97972,7,FALSE)</f>
        <v>0</v>
      </c>
      <c r="N97" s="177"/>
      <c r="O97" s="178"/>
      <c r="P97" s="52" t="str">
        <f>+Tabla1[[#This Row],[llave 1]]&amp;Tabla1[[#This Row],[LOCALIDAD]]&amp;Tabla1[[#This Row],[MES]]</f>
        <v/>
      </c>
      <c r="Q97" s="51"/>
      <c r="R97" s="55">
        <f>+VLOOKUP(Tabla1[[#This Row],[llave 2]],IG!$O$7:$T$97972,2,FALSE)</f>
        <v>0</v>
      </c>
      <c r="S97" s="56">
        <f>+VLOOKUP(Tabla1[[#This Row],[llave 2]],IG!$O$7:$T$97972,5,FALSE)</f>
        <v>0</v>
      </c>
      <c r="T97" s="57">
        <f>+VLOOKUP(Tabla1[[#This Row],[llave 2]],IG!$O$7:$T$97972,6,FALSE)</f>
        <v>0</v>
      </c>
      <c r="U97" s="84"/>
      <c r="V97" s="85"/>
      <c r="W97" s="84"/>
      <c r="X97" s="58">
        <f>ROUND(Tabla1[[#This Row],[VALOR UNITARIO 
]]*Tabla1[[#This Row],[Porcentaje de Glosa]]*Tabla1[[#This Row],[META AFECTADA POR LA GLOSA
]],0)</f>
        <v>0</v>
      </c>
      <c r="Y97" s="50"/>
      <c r="Z97" s="51"/>
      <c r="AA97" s="59"/>
      <c r="AB97" s="51"/>
      <c r="AC97" s="59" t="e">
        <f>ROUND(#REF!-Tabla1[[#This Row],[Valor soportado por la Subred]],0)</f>
        <v>#REF!</v>
      </c>
      <c r="AD97" s="51"/>
      <c r="AE97" s="51"/>
      <c r="AF97" s="59" t="e">
        <f>ROUND(Tabla1[[#This Row],[VALOR GLOSA DEFINITIVA]]-Tabla1[[#This Row],[VALOR LEVANTADO EN LIQUIDACION]],0)</f>
        <v>#REF!</v>
      </c>
      <c r="AG97" s="60"/>
    </row>
    <row r="98" spans="2:33" s="61" customFormat="1" ht="99.95" customHeight="1">
      <c r="B98" s="51"/>
      <c r="C98" s="24"/>
      <c r="D98" s="51"/>
      <c r="E98" s="51"/>
      <c r="F98" s="52" t="str">
        <f>Tabla1[[#This Row],[CODIGO ACTIVIDAD (AB)]]&amp;Tabla1[[#This Row],[ACCIÓN INTEGRAL-INTEGRADA / 
PROCESO INTEGRAL E INTEGRADO]]&amp;Tabla1[[#This Row],[ENTORNO/PROCESO TRANSVERSAL]]&amp;Tabla1[[#This Row],[VIGENCIA RECURSOS]]</f>
        <v/>
      </c>
      <c r="G98" s="176"/>
      <c r="H98" s="53">
        <f>+VLOOKUP(Tabla1[[#This Row],[llave 1]],IG!$F$7:$N$97972,2,FALSE)</f>
        <v>0</v>
      </c>
      <c r="I98" s="53">
        <f>+VLOOKUP(Tabla1[[#This Row],[llave 1]],IG!$F$7:$T$97972,3,FALSE)</f>
        <v>0</v>
      </c>
      <c r="J98" s="53">
        <f>+VLOOKUP(Tabla1[[#This Row],[llave 1]],IG!$F$7:$T$97972,5,FALSE)</f>
        <v>0</v>
      </c>
      <c r="K98" s="53">
        <f>+VLOOKUP(Tabla1[[#This Row],[llave 1]],IG!$F$7:$T$97972,4,FALSE)</f>
        <v>0</v>
      </c>
      <c r="L98" s="53">
        <f>+VLOOKUP(Tabla1[[#This Row],[llave 1]],IG!$F$7:$T$97972,6,FALSE)</f>
        <v>0</v>
      </c>
      <c r="M98" s="53">
        <f>+VLOOKUP(Tabla1[[#This Row],[llave 1]],IG!$F$7:$T$97972,7,FALSE)</f>
        <v>0</v>
      </c>
      <c r="N98" s="177"/>
      <c r="O98" s="178"/>
      <c r="P98" s="52" t="str">
        <f>+Tabla1[[#This Row],[llave 1]]&amp;Tabla1[[#This Row],[LOCALIDAD]]&amp;Tabla1[[#This Row],[MES]]</f>
        <v/>
      </c>
      <c r="Q98" s="51"/>
      <c r="R98" s="55">
        <f>+VLOOKUP(Tabla1[[#This Row],[llave 2]],IG!$O$7:$T$97972,2,FALSE)</f>
        <v>0</v>
      </c>
      <c r="S98" s="56">
        <f>+VLOOKUP(Tabla1[[#This Row],[llave 2]],IG!$O$7:$T$97972,5,FALSE)</f>
        <v>0</v>
      </c>
      <c r="T98" s="57">
        <f>+VLOOKUP(Tabla1[[#This Row],[llave 2]],IG!$O$7:$T$97972,6,FALSE)</f>
        <v>0</v>
      </c>
      <c r="U98" s="84"/>
      <c r="V98" s="85"/>
      <c r="W98" s="84"/>
      <c r="X98" s="58">
        <f>ROUND(Tabla1[[#This Row],[VALOR UNITARIO 
]]*Tabla1[[#This Row],[Porcentaje de Glosa]]*Tabla1[[#This Row],[META AFECTADA POR LA GLOSA
]],0)</f>
        <v>0</v>
      </c>
      <c r="Y98" s="50"/>
      <c r="Z98" s="51"/>
      <c r="AA98" s="59"/>
      <c r="AB98" s="51"/>
      <c r="AC98" s="59" t="e">
        <f>ROUND(#REF!-Tabla1[[#This Row],[Valor soportado por la Subred]],0)</f>
        <v>#REF!</v>
      </c>
      <c r="AD98" s="51"/>
      <c r="AE98" s="51"/>
      <c r="AF98" s="59" t="e">
        <f>ROUND(Tabla1[[#This Row],[VALOR GLOSA DEFINITIVA]]-Tabla1[[#This Row],[VALOR LEVANTADO EN LIQUIDACION]],0)</f>
        <v>#REF!</v>
      </c>
      <c r="AG98" s="60"/>
    </row>
    <row r="99" spans="2:33" s="61" customFormat="1" ht="99.95" customHeight="1">
      <c r="B99" s="51"/>
      <c r="C99" s="24"/>
      <c r="D99" s="51"/>
      <c r="E99" s="51"/>
      <c r="F99" s="52" t="str">
        <f>Tabla1[[#This Row],[CODIGO ACTIVIDAD (AB)]]&amp;Tabla1[[#This Row],[ACCIÓN INTEGRAL-INTEGRADA / 
PROCESO INTEGRAL E INTEGRADO]]&amp;Tabla1[[#This Row],[ENTORNO/PROCESO TRANSVERSAL]]&amp;Tabla1[[#This Row],[VIGENCIA RECURSOS]]</f>
        <v/>
      </c>
      <c r="G99" s="176"/>
      <c r="H99" s="53">
        <f>+VLOOKUP(Tabla1[[#This Row],[llave 1]],IG!$F$7:$N$97972,2,FALSE)</f>
        <v>0</v>
      </c>
      <c r="I99" s="53">
        <f>+VLOOKUP(Tabla1[[#This Row],[llave 1]],IG!$F$7:$T$97972,3,FALSE)</f>
        <v>0</v>
      </c>
      <c r="J99" s="53">
        <f>+VLOOKUP(Tabla1[[#This Row],[llave 1]],IG!$F$7:$T$97972,5,FALSE)</f>
        <v>0</v>
      </c>
      <c r="K99" s="53">
        <f>+VLOOKUP(Tabla1[[#This Row],[llave 1]],IG!$F$7:$T$97972,4,FALSE)</f>
        <v>0</v>
      </c>
      <c r="L99" s="53">
        <f>+VLOOKUP(Tabla1[[#This Row],[llave 1]],IG!$F$7:$T$97972,6,FALSE)</f>
        <v>0</v>
      </c>
      <c r="M99" s="53">
        <f>+VLOOKUP(Tabla1[[#This Row],[llave 1]],IG!$F$7:$T$97972,7,FALSE)</f>
        <v>0</v>
      </c>
      <c r="N99" s="177"/>
      <c r="O99" s="178"/>
      <c r="P99" s="52" t="str">
        <f>+Tabla1[[#This Row],[llave 1]]&amp;Tabla1[[#This Row],[LOCALIDAD]]&amp;Tabla1[[#This Row],[MES]]</f>
        <v/>
      </c>
      <c r="Q99" s="51"/>
      <c r="R99" s="55">
        <f>+VLOOKUP(Tabla1[[#This Row],[llave 2]],IG!$O$7:$T$97972,2,FALSE)</f>
        <v>0</v>
      </c>
      <c r="S99" s="56">
        <f>+VLOOKUP(Tabla1[[#This Row],[llave 2]],IG!$O$7:$T$97972,5,FALSE)</f>
        <v>0</v>
      </c>
      <c r="T99" s="57">
        <f>+VLOOKUP(Tabla1[[#This Row],[llave 2]],IG!$O$7:$T$97972,6,FALSE)</f>
        <v>0</v>
      </c>
      <c r="U99" s="84"/>
      <c r="V99" s="85"/>
      <c r="W99" s="84"/>
      <c r="X99" s="58">
        <f>ROUND(Tabla1[[#This Row],[VALOR UNITARIO 
]]*Tabla1[[#This Row],[Porcentaje de Glosa]]*Tabla1[[#This Row],[META AFECTADA POR LA GLOSA
]],0)</f>
        <v>0</v>
      </c>
      <c r="Y99" s="50"/>
      <c r="Z99" s="51"/>
      <c r="AA99" s="59"/>
      <c r="AB99" s="51"/>
      <c r="AC99" s="59" t="e">
        <f>ROUND(#REF!-Tabla1[[#This Row],[Valor soportado por la Subred]],0)</f>
        <v>#REF!</v>
      </c>
      <c r="AD99" s="51"/>
      <c r="AE99" s="51"/>
      <c r="AF99" s="59" t="e">
        <f>ROUND(Tabla1[[#This Row],[VALOR GLOSA DEFINITIVA]]-Tabla1[[#This Row],[VALOR LEVANTADO EN LIQUIDACION]],0)</f>
        <v>#REF!</v>
      </c>
      <c r="AG99" s="60"/>
    </row>
    <row r="100" spans="2:33" s="61" customFormat="1" ht="99.95" customHeight="1">
      <c r="B100" s="51"/>
      <c r="C100" s="24"/>
      <c r="D100" s="51"/>
      <c r="E100" s="51"/>
      <c r="F100" s="52" t="str">
        <f>Tabla1[[#This Row],[CODIGO ACTIVIDAD (AB)]]&amp;Tabla1[[#This Row],[ACCIÓN INTEGRAL-INTEGRADA / 
PROCESO INTEGRAL E INTEGRADO]]&amp;Tabla1[[#This Row],[ENTORNO/PROCESO TRANSVERSAL]]&amp;Tabla1[[#This Row],[VIGENCIA RECURSOS]]</f>
        <v/>
      </c>
      <c r="G100" s="176"/>
      <c r="H100" s="53">
        <f>+VLOOKUP(Tabla1[[#This Row],[llave 1]],IG!$F$7:$N$97972,2,FALSE)</f>
        <v>0</v>
      </c>
      <c r="I100" s="53">
        <f>+VLOOKUP(Tabla1[[#This Row],[llave 1]],IG!$F$7:$T$97972,3,FALSE)</f>
        <v>0</v>
      </c>
      <c r="J100" s="53">
        <f>+VLOOKUP(Tabla1[[#This Row],[llave 1]],IG!$F$7:$T$97972,5,FALSE)</f>
        <v>0</v>
      </c>
      <c r="K100" s="53">
        <f>+VLOOKUP(Tabla1[[#This Row],[llave 1]],IG!$F$7:$T$97972,4,FALSE)</f>
        <v>0</v>
      </c>
      <c r="L100" s="53">
        <f>+VLOOKUP(Tabla1[[#This Row],[llave 1]],IG!$F$7:$T$97972,6,FALSE)</f>
        <v>0</v>
      </c>
      <c r="M100" s="53">
        <f>+VLOOKUP(Tabla1[[#This Row],[llave 1]],IG!$F$7:$T$97972,7,FALSE)</f>
        <v>0</v>
      </c>
      <c r="N100" s="177"/>
      <c r="O100" s="178"/>
      <c r="P100" s="52" t="str">
        <f>+Tabla1[[#This Row],[llave 1]]&amp;Tabla1[[#This Row],[LOCALIDAD]]&amp;Tabla1[[#This Row],[MES]]</f>
        <v/>
      </c>
      <c r="Q100" s="51"/>
      <c r="R100" s="55">
        <f>+VLOOKUP(Tabla1[[#This Row],[llave 2]],IG!$O$7:$T$97972,2,FALSE)</f>
        <v>0</v>
      </c>
      <c r="S100" s="56">
        <f>+VLOOKUP(Tabla1[[#This Row],[llave 2]],IG!$O$7:$T$97972,5,FALSE)</f>
        <v>0</v>
      </c>
      <c r="T100" s="57">
        <f>+VLOOKUP(Tabla1[[#This Row],[llave 2]],IG!$O$7:$T$97972,6,FALSE)</f>
        <v>0</v>
      </c>
      <c r="U100" s="84"/>
      <c r="V100" s="85"/>
      <c r="W100" s="84"/>
      <c r="X100" s="58">
        <f>ROUND(Tabla1[[#This Row],[VALOR UNITARIO 
]]*Tabla1[[#This Row],[Porcentaje de Glosa]]*Tabla1[[#This Row],[META AFECTADA POR LA GLOSA
]],0)</f>
        <v>0</v>
      </c>
      <c r="Y100" s="50"/>
      <c r="Z100" s="51"/>
      <c r="AA100" s="59"/>
      <c r="AB100" s="51"/>
      <c r="AC100" s="59" t="e">
        <f>ROUND(#REF!-Tabla1[[#This Row],[Valor soportado por la Subred]],0)</f>
        <v>#REF!</v>
      </c>
      <c r="AD100" s="51"/>
      <c r="AE100" s="51"/>
      <c r="AF100" s="59" t="e">
        <f>ROUND(Tabla1[[#This Row],[VALOR GLOSA DEFINITIVA]]-Tabla1[[#This Row],[VALOR LEVANTADO EN LIQUIDACION]],0)</f>
        <v>#REF!</v>
      </c>
      <c r="AG100" s="60"/>
    </row>
    <row r="101" spans="2:33" s="61" customFormat="1" ht="99.95" customHeight="1">
      <c r="B101" s="51"/>
      <c r="C101" s="24"/>
      <c r="D101" s="51"/>
      <c r="E101" s="51"/>
      <c r="F101" s="52" t="str">
        <f>Tabla1[[#This Row],[CODIGO ACTIVIDAD (AB)]]&amp;Tabla1[[#This Row],[ACCIÓN INTEGRAL-INTEGRADA / 
PROCESO INTEGRAL E INTEGRADO]]&amp;Tabla1[[#This Row],[ENTORNO/PROCESO TRANSVERSAL]]&amp;Tabla1[[#This Row],[VIGENCIA RECURSOS]]</f>
        <v/>
      </c>
      <c r="G101" s="176"/>
      <c r="H101" s="53">
        <f>+VLOOKUP(Tabla1[[#This Row],[llave 1]],IG!$F$7:$N$97972,2,FALSE)</f>
        <v>0</v>
      </c>
      <c r="I101" s="53">
        <f>+VLOOKUP(Tabla1[[#This Row],[llave 1]],IG!$F$7:$T$97972,3,FALSE)</f>
        <v>0</v>
      </c>
      <c r="J101" s="53">
        <f>+VLOOKUP(Tabla1[[#This Row],[llave 1]],IG!$F$7:$T$97972,5,FALSE)</f>
        <v>0</v>
      </c>
      <c r="K101" s="53">
        <f>+VLOOKUP(Tabla1[[#This Row],[llave 1]],IG!$F$7:$T$97972,4,FALSE)</f>
        <v>0</v>
      </c>
      <c r="L101" s="53">
        <f>+VLOOKUP(Tabla1[[#This Row],[llave 1]],IG!$F$7:$T$97972,6,FALSE)</f>
        <v>0</v>
      </c>
      <c r="M101" s="53">
        <f>+VLOOKUP(Tabla1[[#This Row],[llave 1]],IG!$F$7:$T$97972,7,FALSE)</f>
        <v>0</v>
      </c>
      <c r="N101" s="177"/>
      <c r="O101" s="178"/>
      <c r="P101" s="52" t="str">
        <f>+Tabla1[[#This Row],[llave 1]]&amp;Tabla1[[#This Row],[LOCALIDAD]]&amp;Tabla1[[#This Row],[MES]]</f>
        <v/>
      </c>
      <c r="Q101" s="51"/>
      <c r="R101" s="55">
        <f>+VLOOKUP(Tabla1[[#This Row],[llave 2]],IG!$O$7:$T$97972,2,FALSE)</f>
        <v>0</v>
      </c>
      <c r="S101" s="56">
        <f>+VLOOKUP(Tabla1[[#This Row],[llave 2]],IG!$O$7:$T$97972,5,FALSE)</f>
        <v>0</v>
      </c>
      <c r="T101" s="57">
        <f>+VLOOKUP(Tabla1[[#This Row],[llave 2]],IG!$O$7:$T$97972,6,FALSE)</f>
        <v>0</v>
      </c>
      <c r="U101" s="84"/>
      <c r="V101" s="85"/>
      <c r="W101" s="84"/>
      <c r="X101" s="58">
        <f>ROUND(Tabla1[[#This Row],[VALOR UNITARIO 
]]*Tabla1[[#This Row],[Porcentaje de Glosa]]*Tabla1[[#This Row],[META AFECTADA POR LA GLOSA
]],0)</f>
        <v>0</v>
      </c>
      <c r="Y101" s="50"/>
      <c r="Z101" s="51"/>
      <c r="AA101" s="59"/>
      <c r="AB101" s="51"/>
      <c r="AC101" s="59" t="e">
        <f>ROUND(#REF!-Tabla1[[#This Row],[Valor soportado por la Subred]],0)</f>
        <v>#REF!</v>
      </c>
      <c r="AD101" s="51"/>
      <c r="AE101" s="51"/>
      <c r="AF101" s="59" t="e">
        <f>ROUND(Tabla1[[#This Row],[VALOR GLOSA DEFINITIVA]]-Tabla1[[#This Row],[VALOR LEVANTADO EN LIQUIDACION]],0)</f>
        <v>#REF!</v>
      </c>
      <c r="AG101" s="60"/>
    </row>
    <row r="102" spans="2:33" s="61" customFormat="1" ht="99.95" customHeight="1">
      <c r="B102" s="51"/>
      <c r="C102" s="24"/>
      <c r="D102" s="51"/>
      <c r="E102" s="51"/>
      <c r="F102" s="52" t="str">
        <f>Tabla1[[#This Row],[CODIGO ACTIVIDAD (AB)]]&amp;Tabla1[[#This Row],[ACCIÓN INTEGRAL-INTEGRADA / 
PROCESO INTEGRAL E INTEGRADO]]&amp;Tabla1[[#This Row],[ENTORNO/PROCESO TRANSVERSAL]]&amp;Tabla1[[#This Row],[VIGENCIA RECURSOS]]</f>
        <v/>
      </c>
      <c r="G102" s="176"/>
      <c r="H102" s="53">
        <f>+VLOOKUP(Tabla1[[#This Row],[llave 1]],IG!$F$7:$N$97972,2,FALSE)</f>
        <v>0</v>
      </c>
      <c r="I102" s="53">
        <f>+VLOOKUP(Tabla1[[#This Row],[llave 1]],IG!$F$7:$T$97972,3,FALSE)</f>
        <v>0</v>
      </c>
      <c r="J102" s="53">
        <f>+VLOOKUP(Tabla1[[#This Row],[llave 1]],IG!$F$7:$T$97972,5,FALSE)</f>
        <v>0</v>
      </c>
      <c r="K102" s="53">
        <f>+VLOOKUP(Tabla1[[#This Row],[llave 1]],IG!$F$7:$T$97972,4,FALSE)</f>
        <v>0</v>
      </c>
      <c r="L102" s="53">
        <f>+VLOOKUP(Tabla1[[#This Row],[llave 1]],IG!$F$7:$T$97972,6,FALSE)</f>
        <v>0</v>
      </c>
      <c r="M102" s="53">
        <f>+VLOOKUP(Tabla1[[#This Row],[llave 1]],IG!$F$7:$T$97972,7,FALSE)</f>
        <v>0</v>
      </c>
      <c r="N102" s="177"/>
      <c r="O102" s="178"/>
      <c r="P102" s="52" t="str">
        <f>+Tabla1[[#This Row],[llave 1]]&amp;Tabla1[[#This Row],[LOCALIDAD]]&amp;Tabla1[[#This Row],[MES]]</f>
        <v/>
      </c>
      <c r="Q102" s="51"/>
      <c r="R102" s="55">
        <f>+VLOOKUP(Tabla1[[#This Row],[llave 2]],IG!$O$7:$T$97972,2,FALSE)</f>
        <v>0</v>
      </c>
      <c r="S102" s="56">
        <f>+VLOOKUP(Tabla1[[#This Row],[llave 2]],IG!$O$7:$T$97972,5,FALSE)</f>
        <v>0</v>
      </c>
      <c r="T102" s="57">
        <f>+VLOOKUP(Tabla1[[#This Row],[llave 2]],IG!$O$7:$T$97972,6,FALSE)</f>
        <v>0</v>
      </c>
      <c r="U102" s="84"/>
      <c r="V102" s="85"/>
      <c r="W102" s="84"/>
      <c r="X102" s="58">
        <f>ROUND(Tabla1[[#This Row],[VALOR UNITARIO 
]]*Tabla1[[#This Row],[Porcentaje de Glosa]]*Tabla1[[#This Row],[META AFECTADA POR LA GLOSA
]],0)</f>
        <v>0</v>
      </c>
      <c r="Y102" s="50"/>
      <c r="Z102" s="51"/>
      <c r="AA102" s="59"/>
      <c r="AB102" s="51"/>
      <c r="AC102" s="59" t="e">
        <f>ROUND(#REF!-Tabla1[[#This Row],[Valor soportado por la Subred]],0)</f>
        <v>#REF!</v>
      </c>
      <c r="AD102" s="51"/>
      <c r="AE102" s="51"/>
      <c r="AF102" s="59" t="e">
        <f>ROUND(Tabla1[[#This Row],[VALOR GLOSA DEFINITIVA]]-Tabla1[[#This Row],[VALOR LEVANTADO EN LIQUIDACION]],0)</f>
        <v>#REF!</v>
      </c>
      <c r="AG102" s="60"/>
    </row>
    <row r="103" spans="2:33" s="61" customFormat="1" ht="99.95" customHeight="1">
      <c r="B103" s="51"/>
      <c r="C103" s="24"/>
      <c r="D103" s="51"/>
      <c r="E103" s="51"/>
      <c r="F103" s="52" t="str">
        <f>Tabla1[[#This Row],[CODIGO ACTIVIDAD (AB)]]&amp;Tabla1[[#This Row],[ACCIÓN INTEGRAL-INTEGRADA / 
PROCESO INTEGRAL E INTEGRADO]]&amp;Tabla1[[#This Row],[ENTORNO/PROCESO TRANSVERSAL]]&amp;Tabla1[[#This Row],[VIGENCIA RECURSOS]]</f>
        <v/>
      </c>
      <c r="G103" s="176"/>
      <c r="H103" s="53">
        <f>+VLOOKUP(Tabla1[[#This Row],[llave 1]],IG!$F$7:$N$97972,2,FALSE)</f>
        <v>0</v>
      </c>
      <c r="I103" s="53">
        <f>+VLOOKUP(Tabla1[[#This Row],[llave 1]],IG!$F$7:$T$97972,3,FALSE)</f>
        <v>0</v>
      </c>
      <c r="J103" s="53">
        <f>+VLOOKUP(Tabla1[[#This Row],[llave 1]],IG!$F$7:$T$97972,5,FALSE)</f>
        <v>0</v>
      </c>
      <c r="K103" s="53">
        <f>+VLOOKUP(Tabla1[[#This Row],[llave 1]],IG!$F$7:$T$97972,4,FALSE)</f>
        <v>0</v>
      </c>
      <c r="L103" s="53">
        <f>+VLOOKUP(Tabla1[[#This Row],[llave 1]],IG!$F$7:$T$97972,6,FALSE)</f>
        <v>0</v>
      </c>
      <c r="M103" s="53">
        <f>+VLOOKUP(Tabla1[[#This Row],[llave 1]],IG!$F$7:$T$97972,7,FALSE)</f>
        <v>0</v>
      </c>
      <c r="N103" s="177"/>
      <c r="O103" s="178"/>
      <c r="P103" s="52" t="str">
        <f>+Tabla1[[#This Row],[llave 1]]&amp;Tabla1[[#This Row],[LOCALIDAD]]&amp;Tabla1[[#This Row],[MES]]</f>
        <v/>
      </c>
      <c r="Q103" s="51"/>
      <c r="R103" s="55">
        <f>+VLOOKUP(Tabla1[[#This Row],[llave 2]],IG!$O$7:$T$97972,2,FALSE)</f>
        <v>0</v>
      </c>
      <c r="S103" s="56">
        <f>+VLOOKUP(Tabla1[[#This Row],[llave 2]],IG!$O$7:$T$97972,5,FALSE)</f>
        <v>0</v>
      </c>
      <c r="T103" s="57">
        <f>+VLOOKUP(Tabla1[[#This Row],[llave 2]],IG!$O$7:$T$97972,6,FALSE)</f>
        <v>0</v>
      </c>
      <c r="U103" s="84"/>
      <c r="V103" s="85"/>
      <c r="W103" s="84"/>
      <c r="X103" s="58">
        <f>ROUND(Tabla1[[#This Row],[VALOR UNITARIO 
]]*Tabla1[[#This Row],[Porcentaje de Glosa]]*Tabla1[[#This Row],[META AFECTADA POR LA GLOSA
]],0)</f>
        <v>0</v>
      </c>
      <c r="Y103" s="50"/>
      <c r="Z103" s="51"/>
      <c r="AA103" s="59"/>
      <c r="AB103" s="51"/>
      <c r="AC103" s="59" t="e">
        <f>ROUND(#REF!-Tabla1[[#This Row],[Valor soportado por la Subred]],0)</f>
        <v>#REF!</v>
      </c>
      <c r="AD103" s="51"/>
      <c r="AE103" s="51"/>
      <c r="AF103" s="59" t="e">
        <f>ROUND(Tabla1[[#This Row],[VALOR GLOSA DEFINITIVA]]-Tabla1[[#This Row],[VALOR LEVANTADO EN LIQUIDACION]],0)</f>
        <v>#REF!</v>
      </c>
      <c r="AG103" s="60"/>
    </row>
    <row r="104" spans="2:33" s="61" customFormat="1" ht="99.95" customHeight="1">
      <c r="B104" s="51"/>
      <c r="C104" s="24"/>
      <c r="D104" s="51"/>
      <c r="E104" s="51"/>
      <c r="F104" s="52" t="str">
        <f>Tabla1[[#This Row],[CODIGO ACTIVIDAD (AB)]]&amp;Tabla1[[#This Row],[ACCIÓN INTEGRAL-INTEGRADA / 
PROCESO INTEGRAL E INTEGRADO]]&amp;Tabla1[[#This Row],[ENTORNO/PROCESO TRANSVERSAL]]&amp;Tabla1[[#This Row],[VIGENCIA RECURSOS]]</f>
        <v/>
      </c>
      <c r="G104" s="176"/>
      <c r="H104" s="53">
        <f>+VLOOKUP(Tabla1[[#This Row],[llave 1]],IG!$F$7:$N$97972,2,FALSE)</f>
        <v>0</v>
      </c>
      <c r="I104" s="53">
        <f>+VLOOKUP(Tabla1[[#This Row],[llave 1]],IG!$F$7:$T$97972,3,FALSE)</f>
        <v>0</v>
      </c>
      <c r="J104" s="53">
        <f>+VLOOKUP(Tabla1[[#This Row],[llave 1]],IG!$F$7:$T$97972,5,FALSE)</f>
        <v>0</v>
      </c>
      <c r="K104" s="53">
        <f>+VLOOKUP(Tabla1[[#This Row],[llave 1]],IG!$F$7:$T$97972,4,FALSE)</f>
        <v>0</v>
      </c>
      <c r="L104" s="53">
        <f>+VLOOKUP(Tabla1[[#This Row],[llave 1]],IG!$F$7:$T$97972,6,FALSE)</f>
        <v>0</v>
      </c>
      <c r="M104" s="53">
        <f>+VLOOKUP(Tabla1[[#This Row],[llave 1]],IG!$F$7:$T$97972,7,FALSE)</f>
        <v>0</v>
      </c>
      <c r="N104" s="177"/>
      <c r="O104" s="178"/>
      <c r="P104" s="52" t="str">
        <f>+Tabla1[[#This Row],[llave 1]]&amp;Tabla1[[#This Row],[LOCALIDAD]]&amp;Tabla1[[#This Row],[MES]]</f>
        <v/>
      </c>
      <c r="Q104" s="51"/>
      <c r="R104" s="55">
        <f>+VLOOKUP(Tabla1[[#This Row],[llave 2]],IG!$O$7:$T$97972,2,FALSE)</f>
        <v>0</v>
      </c>
      <c r="S104" s="56">
        <f>+VLOOKUP(Tabla1[[#This Row],[llave 2]],IG!$O$7:$T$97972,5,FALSE)</f>
        <v>0</v>
      </c>
      <c r="T104" s="57">
        <f>+VLOOKUP(Tabla1[[#This Row],[llave 2]],IG!$O$7:$T$97972,6,FALSE)</f>
        <v>0</v>
      </c>
      <c r="U104" s="84"/>
      <c r="V104" s="85"/>
      <c r="W104" s="84"/>
      <c r="X104" s="58">
        <f>ROUND(Tabla1[[#This Row],[VALOR UNITARIO 
]]*Tabla1[[#This Row],[Porcentaje de Glosa]]*Tabla1[[#This Row],[META AFECTADA POR LA GLOSA
]],0)</f>
        <v>0</v>
      </c>
      <c r="Y104" s="50"/>
      <c r="Z104" s="51"/>
      <c r="AA104" s="59"/>
      <c r="AB104" s="51"/>
      <c r="AC104" s="59" t="e">
        <f>ROUND(#REF!-Tabla1[[#This Row],[Valor soportado por la Subred]],0)</f>
        <v>#REF!</v>
      </c>
      <c r="AD104" s="51"/>
      <c r="AE104" s="51"/>
      <c r="AF104" s="59" t="e">
        <f>ROUND(Tabla1[[#This Row],[VALOR GLOSA DEFINITIVA]]-Tabla1[[#This Row],[VALOR LEVANTADO EN LIQUIDACION]],0)</f>
        <v>#REF!</v>
      </c>
      <c r="AG104" s="60"/>
    </row>
    <row r="106" spans="2:33" ht="99.95" customHeight="1">
      <c r="Y106" s="73"/>
    </row>
    <row r="107" spans="2:33" ht="99.95" customHeight="1">
      <c r="Y107" s="73"/>
    </row>
    <row r="108" spans="2:33" ht="99.95" customHeight="1">
      <c r="Y108" s="73"/>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4000000}">
          <x14:formula1>
            <xm:f>'lISTA DESPLEGABLES'!$J$5:$J$12</xm:f>
          </x14:formula1>
          <xm:sqref>N14:N104</xm:sqref>
        </x14:dataValidation>
        <x14:dataValidation type="list" allowBlank="1" showInputMessage="1" showErrorMessage="1" xr:uid="{26E7300E-195D-4461-8305-F2E58D135D56}">
          <x14:formula1>
            <xm:f>'lISTA DESPLEGABLES'!$B$5:$B$7</xm:f>
          </x14:formula1>
          <xm:sqref>B14:B104</xm:sqref>
        </x14:dataValidation>
        <x14:dataValidation type="list" allowBlank="1" showInputMessage="1" showErrorMessage="1" xr:uid="{F4C5E84E-2A72-4E72-BDB4-A78D21656A89}">
          <x14:formula1>
            <xm:f>'lISTA DESPLEGABLES'!$G$5:$G$13</xm:f>
          </x14:formula1>
          <xm:sqref>E14:E104</xm:sqref>
        </x14:dataValidation>
        <x14:dataValidation type="list" allowBlank="1" showInputMessage="1" showErrorMessage="1" xr:uid="{A0BDF577-9A89-4202-852C-4850CDF8EED4}">
          <x14:formula1>
            <xm:f>'lISTA DESPLEGABLES'!$G$23:$G$40</xm:f>
          </x14:formula1>
          <xm:sqref>D14:D104</xm:sqref>
        </x14:dataValidation>
        <x14:dataValidation type="list" allowBlank="1" showInputMessage="1" showErrorMessage="1" xr:uid="{00000000-0002-0000-0000-000000000000}">
          <x14:formula1>
            <xm:f>'lISTA DESPLEGABLES'!$D$5:$D$39</xm:f>
          </x14:formula1>
          <xm:sqref>U14:U104</xm:sqref>
        </x14:dataValidation>
        <x14:dataValidation type="list" allowBlank="1" showInputMessage="1" showErrorMessage="1" xr:uid="{85F0ED71-3701-4F1B-A253-A7AF50B81074}">
          <x14:formula1>
            <xm:f>'lISTA DESPLEGABLES'!$J$20:$J$21</xm:f>
          </x14:formula1>
          <xm:sqref>G14:G104</xm:sqref>
        </x14:dataValidation>
        <x14:dataValidation type="list" allowBlank="1" showInputMessage="1" showErrorMessage="1" xr:uid="{59AE1A38-38EA-49A4-BE2B-062EC0AADDB1}">
          <x14:formula1>
            <xm:f>'lISTA DESPLEGABLES'!$L$8:$L$9</xm:f>
          </x14:formula1>
          <xm:sqref>O14:O104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sheetPr>
    <tabColor rgb="FF00B050"/>
  </sheetPr>
  <dimension ref="A1:AG108"/>
  <sheetViews>
    <sheetView zoomScale="71" zoomScaleNormal="71" workbookViewId="0">
      <selection activeCell="M12" sqref="M12"/>
    </sheetView>
  </sheetViews>
  <sheetFormatPr defaultColWidth="11.42578125" defaultRowHeight="99.95" customHeight="1"/>
  <cols>
    <col min="1" max="1" width="3.5703125" style="63" customWidth="1"/>
    <col min="2" max="2" width="19.85546875" style="62" customWidth="1"/>
    <col min="3" max="3" width="24.5703125" style="62" customWidth="1"/>
    <col min="4" max="4" width="31" style="63" customWidth="1"/>
    <col min="5" max="5" width="25.5703125" style="63" customWidth="1"/>
    <col min="6" max="6" width="19.42578125" style="64" hidden="1" customWidth="1"/>
    <col min="7" max="7" width="28.140625" style="65" customWidth="1"/>
    <col min="8" max="9" width="31.5703125" style="65" customWidth="1"/>
    <col min="10" max="10" width="28.85546875" style="66" customWidth="1"/>
    <col min="11" max="11" width="19.85546875" style="65" customWidth="1"/>
    <col min="12" max="12" width="19.85546875" style="67" customWidth="1"/>
    <col min="13" max="13" width="19.85546875" style="63" customWidth="1"/>
    <col min="14" max="14" width="19.85546875" style="65" customWidth="1"/>
    <col min="15" max="15" width="18.5703125" style="68" hidden="1" customWidth="1"/>
    <col min="16" max="16" width="19.85546875" style="69" customWidth="1"/>
    <col min="17" max="18" width="23.28515625" style="67" customWidth="1"/>
    <col min="19" max="19" width="23.28515625" style="65" customWidth="1"/>
    <col min="20" max="20" width="19.85546875" style="62" customWidth="1"/>
    <col min="21" max="21" width="19.85546875" style="70" customWidth="1"/>
    <col min="22" max="22" width="23.140625" style="71" customWidth="1"/>
    <col min="23" max="23" width="29.28515625" style="72" customWidth="1"/>
    <col min="24" max="24" width="45.7109375" style="75" customWidth="1"/>
    <col min="25" max="25" width="19.85546875" style="74" hidden="1" customWidth="1"/>
    <col min="26" max="26" width="19.85546875" style="63" hidden="1" customWidth="1"/>
    <col min="27" max="27" width="19.85546875" style="72" hidden="1" customWidth="1"/>
    <col min="28" max="31" width="19.85546875" style="63" hidden="1" customWidth="1"/>
    <col min="32" max="32" width="27.42578125" style="63" customWidth="1"/>
    <col min="33" max="16384" width="11.42578125" style="63"/>
  </cols>
  <sheetData>
    <row r="1" spans="1:33" s="1" customFormat="1" ht="15" customHeight="1" thickBot="1">
      <c r="B1" s="180" t="s">
        <v>401</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1"/>
    </row>
    <row r="2" spans="1:33" s="1" customFormat="1" ht="15" customHeight="1" thickTop="1" thickBot="1">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3"/>
    </row>
    <row r="3" spans="1:33" s="1" customFormat="1" ht="15" customHeight="1" thickTop="1" thickBot="1">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3"/>
    </row>
    <row r="4" spans="1:33" s="2" customFormat="1" ht="15" customHeight="1" thickTop="1" thickBot="1">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3"/>
    </row>
    <row r="5" spans="1:33" s="2" customFormat="1" ht="15" customHeight="1" thickTop="1" thickBot="1">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3"/>
    </row>
    <row r="6" spans="1:33" s="2" customFormat="1" ht="15" customHeight="1" thickTop="1" thickBot="1">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3"/>
    </row>
    <row r="7" spans="1:33" s="2" customFormat="1" ht="15" customHeight="1" thickTop="1" thickBot="1">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3"/>
    </row>
    <row r="8" spans="1:33" s="2" customFormat="1" ht="15" customHeight="1" thickTop="1" thickBot="1">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5"/>
    </row>
    <row r="9" spans="1:33" s="14" customFormat="1" ht="27.75" customHeight="1" thickTop="1" thickBot="1">
      <c r="B9" s="200" t="s">
        <v>402</v>
      </c>
      <c r="C9" s="201"/>
      <c r="D9" s="201"/>
      <c r="E9" s="201"/>
      <c r="F9" s="201"/>
      <c r="G9" s="201"/>
      <c r="H9" s="201"/>
      <c r="I9" s="201"/>
      <c r="J9" s="202"/>
      <c r="K9" s="197" t="s">
        <v>403</v>
      </c>
      <c r="L9" s="197"/>
      <c r="M9" s="197"/>
      <c r="N9" s="189" t="s">
        <v>404</v>
      </c>
      <c r="O9" s="199" t="s">
        <v>405</v>
      </c>
      <c r="P9" s="199"/>
      <c r="Q9" s="199"/>
      <c r="R9" s="199"/>
      <c r="S9" s="199"/>
      <c r="T9" s="199"/>
      <c r="U9" s="199"/>
      <c r="V9" s="35" t="s">
        <v>406</v>
      </c>
      <c r="W9" s="15"/>
      <c r="X9" s="196"/>
      <c r="Y9" s="196"/>
      <c r="Z9" s="196"/>
      <c r="AA9" s="196"/>
      <c r="AB9" s="196"/>
      <c r="AC9" s="196"/>
      <c r="AD9" s="196"/>
      <c r="AE9" s="196"/>
    </row>
    <row r="10" spans="1:33" s="14" customFormat="1" ht="27.75" customHeight="1" thickTop="1" thickBot="1">
      <c r="B10" s="203" t="s">
        <v>447</v>
      </c>
      <c r="C10" s="204"/>
      <c r="D10" s="204"/>
      <c r="E10" s="204"/>
      <c r="F10" s="204"/>
      <c r="G10" s="204"/>
      <c r="H10" s="204"/>
      <c r="I10" s="204"/>
      <c r="J10" s="205"/>
      <c r="K10" s="198" t="s">
        <v>408</v>
      </c>
      <c r="L10" s="198"/>
      <c r="M10" s="198"/>
      <c r="N10" s="189"/>
      <c r="O10" s="199"/>
      <c r="P10" s="199"/>
      <c r="Q10" s="199"/>
      <c r="R10" s="199"/>
      <c r="S10" s="199"/>
      <c r="T10" s="199"/>
      <c r="U10" s="199"/>
      <c r="V10" s="35" t="s">
        <v>409</v>
      </c>
      <c r="W10" s="15"/>
      <c r="X10" s="196"/>
      <c r="Y10" s="196"/>
      <c r="Z10" s="196"/>
      <c r="AA10" s="196"/>
      <c r="AB10" s="196"/>
      <c r="AC10" s="196"/>
      <c r="AD10" s="196"/>
      <c r="AE10" s="196"/>
    </row>
    <row r="11" spans="1:33" s="14" customFormat="1" ht="37.5" customHeight="1" thickTop="1" thickBot="1">
      <c r="B11" s="203" t="s">
        <v>410</v>
      </c>
      <c r="C11" s="204"/>
      <c r="D11" s="204"/>
      <c r="E11" s="204"/>
      <c r="F11" s="204"/>
      <c r="G11" s="204"/>
      <c r="H11" s="204"/>
      <c r="I11" s="204"/>
      <c r="J11" s="205"/>
      <c r="K11" s="198" t="s">
        <v>411</v>
      </c>
      <c r="L11" s="198"/>
      <c r="M11" s="198"/>
      <c r="N11" s="106"/>
      <c r="O11" s="106"/>
      <c r="P11" s="106"/>
      <c r="Q11" s="16"/>
      <c r="R11" s="16"/>
      <c r="S11" s="112" t="s">
        <v>448</v>
      </c>
      <c r="T11" s="113"/>
      <c r="U11" s="114"/>
      <c r="V11" s="196"/>
      <c r="W11" s="196"/>
      <c r="X11" s="196"/>
      <c r="Y11" s="196"/>
      <c r="Z11" s="196"/>
      <c r="AA11" s="196"/>
      <c r="AB11" s="18"/>
      <c r="AC11" s="19"/>
      <c r="AD11" s="19"/>
      <c r="AE11" s="19"/>
    </row>
    <row r="12" spans="1:33" s="110" customFormat="1" ht="23.25" customHeight="1" thickTop="1" thickBot="1">
      <c r="B12" s="118" t="s">
        <v>412</v>
      </c>
      <c r="C12" s="118" t="s">
        <v>413</v>
      </c>
      <c r="D12" s="118" t="s">
        <v>412</v>
      </c>
      <c r="E12" s="118" t="s">
        <v>412</v>
      </c>
      <c r="F12" s="118"/>
      <c r="G12" s="118" t="s">
        <v>449</v>
      </c>
      <c r="H12" s="118" t="s">
        <v>449</v>
      </c>
      <c r="I12" s="118" t="s">
        <v>449</v>
      </c>
      <c r="J12" s="118" t="s">
        <v>449</v>
      </c>
      <c r="K12" s="118" t="s">
        <v>449</v>
      </c>
      <c r="L12" s="118" t="s">
        <v>449</v>
      </c>
      <c r="M12" s="118" t="s">
        <v>412</v>
      </c>
      <c r="N12" s="118" t="s">
        <v>412</v>
      </c>
      <c r="O12" s="119"/>
      <c r="P12" s="118" t="s">
        <v>413</v>
      </c>
      <c r="Q12" s="118" t="s">
        <v>449</v>
      </c>
      <c r="R12" s="118" t="s">
        <v>449</v>
      </c>
      <c r="S12" s="120">
        <f>+SUBTOTAL(9,S14:S104)</f>
        <v>0</v>
      </c>
      <c r="T12" s="118" t="s">
        <v>412</v>
      </c>
      <c r="U12" s="118" t="s">
        <v>413</v>
      </c>
      <c r="V12" s="118" t="s">
        <v>413</v>
      </c>
      <c r="W12" s="120">
        <f>+SUBTOTAL(9,W14:W104)</f>
        <v>0</v>
      </c>
      <c r="X12" s="118" t="s">
        <v>413</v>
      </c>
      <c r="Y12" s="107"/>
      <c r="Z12" s="108">
        <f>+SUBTOTAL(9,Z14:Z104)</f>
        <v>0</v>
      </c>
      <c r="AA12" s="111"/>
      <c r="AB12" s="109">
        <f>+SUBTOTAL(9,AB14:AB104)</f>
        <v>0</v>
      </c>
      <c r="AC12" s="111"/>
      <c r="AD12" s="109">
        <f>+SUBTOTAL(9,AD14:AD104)</f>
        <v>0</v>
      </c>
      <c r="AE12" s="109">
        <f>+SUBTOTAL(9,AE14:AE104)</f>
        <v>0</v>
      </c>
    </row>
    <row r="13" spans="1:33" s="13" customFormat="1" ht="96" customHeight="1" thickTop="1" thickBot="1">
      <c r="A13" s="86"/>
      <c r="B13" s="87" t="s">
        <v>370</v>
      </c>
      <c r="C13" s="87" t="s">
        <v>13</v>
      </c>
      <c r="D13" s="87" t="s">
        <v>14</v>
      </c>
      <c r="E13" s="87" t="s">
        <v>15</v>
      </c>
      <c r="F13" s="88" t="s">
        <v>17</v>
      </c>
      <c r="G13" s="87" t="s">
        <v>18</v>
      </c>
      <c r="H13" s="87" t="s">
        <v>415</v>
      </c>
      <c r="I13" s="87" t="s">
        <v>416</v>
      </c>
      <c r="J13" s="87" t="s">
        <v>20</v>
      </c>
      <c r="K13" s="115" t="s">
        <v>417</v>
      </c>
      <c r="L13" s="115" t="s">
        <v>418</v>
      </c>
      <c r="M13" s="115" t="s">
        <v>24</v>
      </c>
      <c r="N13" s="115" t="s">
        <v>25</v>
      </c>
      <c r="O13" s="116" t="s">
        <v>26</v>
      </c>
      <c r="P13" s="115" t="s">
        <v>419</v>
      </c>
      <c r="Q13" s="115" t="s">
        <v>420</v>
      </c>
      <c r="R13" s="115" t="s">
        <v>30</v>
      </c>
      <c r="S13" s="115" t="s">
        <v>31</v>
      </c>
      <c r="T13" s="115" t="s">
        <v>421</v>
      </c>
      <c r="U13" s="115" t="s">
        <v>422</v>
      </c>
      <c r="V13" s="115" t="s">
        <v>423</v>
      </c>
      <c r="W13" s="117" t="s">
        <v>424</v>
      </c>
      <c r="X13" s="115" t="s">
        <v>425</v>
      </c>
      <c r="Y13" s="87" t="s">
        <v>426</v>
      </c>
      <c r="Z13" s="87" t="s">
        <v>427</v>
      </c>
      <c r="AA13" s="87" t="s">
        <v>428</v>
      </c>
      <c r="AB13" s="87" t="s">
        <v>429</v>
      </c>
      <c r="AC13" s="87" t="s">
        <v>430</v>
      </c>
      <c r="AD13" s="87" t="s">
        <v>431</v>
      </c>
      <c r="AE13" s="87" t="s">
        <v>432</v>
      </c>
      <c r="AF13" s="90"/>
      <c r="AG13" s="90"/>
    </row>
    <row r="14" spans="1:33" s="61" customFormat="1" ht="99.95" customHeight="1" thickTop="1">
      <c r="B14" s="51"/>
      <c r="C14" s="24"/>
      <c r="D14" s="51"/>
      <c r="E14" s="51"/>
      <c r="F14" s="52" t="str">
        <f>Tabla14[[#This Row],[CODIGO ACTIVIDAD (AB)]]&amp;Tabla14[[#This Row],[ACCIÓN INTEGRAL-INTEGRADA / 
PROCESO INTEGRAL E INTEGRADO]]&amp;Tabla14[[#This Row],[ENTORNO/PROCESO TRANSVERSAL]]</f>
        <v/>
      </c>
      <c r="G14" s="53"/>
      <c r="H14" s="53"/>
      <c r="I14" s="53"/>
      <c r="J14" s="53"/>
      <c r="K14" s="53"/>
      <c r="L14" s="53"/>
      <c r="M14" s="51"/>
      <c r="N14" s="54"/>
      <c r="O14" s="52"/>
      <c r="P14" s="51"/>
      <c r="Q14" s="55"/>
      <c r="R14" s="56"/>
      <c r="S14" s="57"/>
      <c r="T14" s="84"/>
      <c r="U14" s="85"/>
      <c r="V14" s="84"/>
      <c r="W14" s="58"/>
      <c r="X14" s="50"/>
      <c r="Y14" s="51"/>
      <c r="Z14" s="59"/>
      <c r="AA14" s="51"/>
      <c r="AB14" s="59"/>
      <c r="AC14" s="51"/>
      <c r="AD14" s="51"/>
      <c r="AE14" s="59"/>
      <c r="AF14" s="60"/>
    </row>
    <row r="15" spans="1:33" s="61" customFormat="1" ht="99.95" customHeight="1">
      <c r="B15" s="51"/>
      <c r="C15" s="24"/>
      <c r="D15" s="51"/>
      <c r="E15" s="51"/>
      <c r="F15" s="52" t="str">
        <f>Tabla14[[#This Row],[CODIGO ACTIVIDAD (AB)]]&amp;Tabla14[[#This Row],[ACCIÓN INTEGRAL-INTEGRADA / 
PROCESO INTEGRAL E INTEGRADO]]&amp;Tabla14[[#This Row],[ENTORNO/PROCESO TRANSVERSAL]]</f>
        <v/>
      </c>
      <c r="G15" s="53"/>
      <c r="H15" s="53"/>
      <c r="I15" s="53"/>
      <c r="J15" s="53"/>
      <c r="K15" s="53"/>
      <c r="L15" s="53"/>
      <c r="M15" s="51"/>
      <c r="N15" s="54"/>
      <c r="O15" s="52"/>
      <c r="P15" s="51"/>
      <c r="Q15" s="55"/>
      <c r="R15" s="56"/>
      <c r="S15" s="57"/>
      <c r="T15" s="84"/>
      <c r="U15" s="85"/>
      <c r="V15" s="84"/>
      <c r="W15" s="58"/>
      <c r="X15" s="50"/>
      <c r="Y15" s="51"/>
      <c r="Z15" s="59"/>
      <c r="AA15" s="51"/>
      <c r="AB15" s="59"/>
      <c r="AC15" s="51"/>
      <c r="AD15" s="51"/>
      <c r="AE15" s="59"/>
      <c r="AF15" s="60"/>
    </row>
    <row r="16" spans="1:33" s="61" customFormat="1" ht="99.95" customHeight="1">
      <c r="B16" s="51"/>
      <c r="C16" s="24"/>
      <c r="D16" s="51"/>
      <c r="E16" s="51"/>
      <c r="F16" s="52" t="str">
        <f>Tabla14[[#This Row],[CODIGO ACTIVIDAD (AB)]]&amp;Tabla14[[#This Row],[ACCIÓN INTEGRAL-INTEGRADA / 
PROCESO INTEGRAL E INTEGRADO]]&amp;Tabla14[[#This Row],[ENTORNO/PROCESO TRANSVERSAL]]</f>
        <v/>
      </c>
      <c r="G16" s="53"/>
      <c r="H16" s="53"/>
      <c r="I16" s="53"/>
      <c r="J16" s="53"/>
      <c r="K16" s="53"/>
      <c r="L16" s="53"/>
      <c r="M16" s="51"/>
      <c r="N16" s="54"/>
      <c r="O16" s="52"/>
      <c r="P16" s="51"/>
      <c r="Q16" s="55"/>
      <c r="R16" s="56"/>
      <c r="S16" s="57"/>
      <c r="T16" s="84"/>
      <c r="U16" s="85"/>
      <c r="V16" s="84"/>
      <c r="W16" s="58"/>
      <c r="X16" s="50"/>
      <c r="Y16" s="51"/>
      <c r="Z16" s="59"/>
      <c r="AA16" s="51"/>
      <c r="AB16" s="59"/>
      <c r="AC16" s="51"/>
      <c r="AD16" s="51"/>
      <c r="AE16" s="59"/>
      <c r="AF16" s="60"/>
    </row>
    <row r="17" spans="2:32" s="61" customFormat="1" ht="99.95" customHeight="1">
      <c r="B17" s="51"/>
      <c r="C17" s="24"/>
      <c r="D17" s="51"/>
      <c r="E17" s="51"/>
      <c r="F17" s="52" t="str">
        <f>Tabla14[[#This Row],[CODIGO ACTIVIDAD (AB)]]&amp;Tabla14[[#This Row],[ACCIÓN INTEGRAL-INTEGRADA / 
PROCESO INTEGRAL E INTEGRADO]]&amp;Tabla14[[#This Row],[ENTORNO/PROCESO TRANSVERSAL]]</f>
        <v/>
      </c>
      <c r="G17" s="53"/>
      <c r="H17" s="53"/>
      <c r="I17" s="53"/>
      <c r="J17" s="53"/>
      <c r="K17" s="53"/>
      <c r="L17" s="53"/>
      <c r="M17" s="51"/>
      <c r="N17" s="54"/>
      <c r="O17" s="52"/>
      <c r="P17" s="51"/>
      <c r="Q17" s="55"/>
      <c r="R17" s="56"/>
      <c r="S17" s="57"/>
      <c r="T17" s="84"/>
      <c r="U17" s="85"/>
      <c r="V17" s="84"/>
      <c r="W17" s="58"/>
      <c r="X17" s="50"/>
      <c r="Y17" s="51"/>
      <c r="Z17" s="59"/>
      <c r="AA17" s="51"/>
      <c r="AB17" s="59"/>
      <c r="AC17" s="51"/>
      <c r="AD17" s="51"/>
      <c r="AE17" s="59"/>
      <c r="AF17" s="60"/>
    </row>
    <row r="18" spans="2:32" s="61" customFormat="1" ht="99.95" customHeight="1">
      <c r="B18" s="51"/>
      <c r="C18" s="24"/>
      <c r="D18" s="51"/>
      <c r="E18" s="51"/>
      <c r="F18" s="52" t="str">
        <f>Tabla14[[#This Row],[CODIGO ACTIVIDAD (AB)]]&amp;Tabla14[[#This Row],[ACCIÓN INTEGRAL-INTEGRADA / 
PROCESO INTEGRAL E INTEGRADO]]&amp;Tabla14[[#This Row],[ENTORNO/PROCESO TRANSVERSAL]]</f>
        <v/>
      </c>
      <c r="G18" s="53"/>
      <c r="H18" s="53"/>
      <c r="I18" s="53"/>
      <c r="J18" s="53"/>
      <c r="K18" s="53"/>
      <c r="L18" s="53"/>
      <c r="M18" s="51"/>
      <c r="N18" s="54"/>
      <c r="O18" s="52"/>
      <c r="P18" s="51"/>
      <c r="Q18" s="55"/>
      <c r="R18" s="56"/>
      <c r="S18" s="57"/>
      <c r="T18" s="84"/>
      <c r="U18" s="85"/>
      <c r="V18" s="84"/>
      <c r="W18" s="58"/>
      <c r="X18" s="50"/>
      <c r="Y18" s="51"/>
      <c r="Z18" s="59"/>
      <c r="AA18" s="51"/>
      <c r="AB18" s="59"/>
      <c r="AC18" s="51"/>
      <c r="AD18" s="51"/>
      <c r="AE18" s="59"/>
      <c r="AF18" s="60"/>
    </row>
    <row r="19" spans="2:32" s="61" customFormat="1" ht="99.95" customHeight="1">
      <c r="B19" s="51"/>
      <c r="C19" s="24"/>
      <c r="D19" s="51"/>
      <c r="E19" s="51"/>
      <c r="F19" s="52" t="str">
        <f>Tabla14[[#This Row],[CODIGO ACTIVIDAD (AB)]]&amp;Tabla14[[#This Row],[ACCIÓN INTEGRAL-INTEGRADA / 
PROCESO INTEGRAL E INTEGRADO]]&amp;Tabla14[[#This Row],[ENTORNO/PROCESO TRANSVERSAL]]</f>
        <v/>
      </c>
      <c r="G19" s="53"/>
      <c r="H19" s="53"/>
      <c r="I19" s="53"/>
      <c r="J19" s="53"/>
      <c r="K19" s="53"/>
      <c r="L19" s="53"/>
      <c r="M19" s="51"/>
      <c r="N19" s="54"/>
      <c r="O19" s="52"/>
      <c r="P19" s="51"/>
      <c r="Q19" s="55"/>
      <c r="R19" s="56"/>
      <c r="S19" s="57"/>
      <c r="T19" s="84"/>
      <c r="U19" s="85"/>
      <c r="V19" s="84"/>
      <c r="W19" s="58"/>
      <c r="X19" s="50"/>
      <c r="Y19" s="51"/>
      <c r="Z19" s="59"/>
      <c r="AA19" s="51"/>
      <c r="AB19" s="59"/>
      <c r="AC19" s="51"/>
      <c r="AD19" s="51"/>
      <c r="AE19" s="59"/>
      <c r="AF19" s="60"/>
    </row>
    <row r="20" spans="2:32" s="61" customFormat="1" ht="99.95" customHeight="1">
      <c r="B20" s="51"/>
      <c r="C20" s="24"/>
      <c r="D20" s="51"/>
      <c r="E20" s="51"/>
      <c r="F20" s="52" t="str">
        <f>Tabla14[[#This Row],[CODIGO ACTIVIDAD (AB)]]&amp;Tabla14[[#This Row],[ACCIÓN INTEGRAL-INTEGRADA / 
PROCESO INTEGRAL E INTEGRADO]]&amp;Tabla14[[#This Row],[ENTORNO/PROCESO TRANSVERSAL]]</f>
        <v/>
      </c>
      <c r="G20" s="53"/>
      <c r="H20" s="53"/>
      <c r="I20" s="53"/>
      <c r="J20" s="53"/>
      <c r="K20" s="53"/>
      <c r="L20" s="53"/>
      <c r="M20" s="51"/>
      <c r="N20" s="54"/>
      <c r="O20" s="52"/>
      <c r="P20" s="51"/>
      <c r="Q20" s="55"/>
      <c r="R20" s="56"/>
      <c r="S20" s="57"/>
      <c r="T20" s="84"/>
      <c r="U20" s="85"/>
      <c r="V20" s="84"/>
      <c r="W20" s="58"/>
      <c r="X20" s="50"/>
      <c r="Y20" s="51"/>
      <c r="Z20" s="59"/>
      <c r="AA20" s="51"/>
      <c r="AB20" s="59"/>
      <c r="AC20" s="51"/>
      <c r="AD20" s="51"/>
      <c r="AE20" s="59"/>
      <c r="AF20" s="60"/>
    </row>
    <row r="21" spans="2:32" s="61" customFormat="1" ht="99.95" customHeight="1">
      <c r="B21" s="51"/>
      <c r="C21" s="24"/>
      <c r="D21" s="51"/>
      <c r="E21" s="51"/>
      <c r="F21" s="52" t="str">
        <f>Tabla14[[#This Row],[CODIGO ACTIVIDAD (AB)]]&amp;Tabla14[[#This Row],[ACCIÓN INTEGRAL-INTEGRADA / 
PROCESO INTEGRAL E INTEGRADO]]&amp;Tabla14[[#This Row],[ENTORNO/PROCESO TRANSVERSAL]]</f>
        <v/>
      </c>
      <c r="G21" s="53"/>
      <c r="H21" s="53"/>
      <c r="I21" s="53"/>
      <c r="J21" s="53"/>
      <c r="K21" s="53"/>
      <c r="L21" s="53"/>
      <c r="M21" s="51"/>
      <c r="N21" s="54"/>
      <c r="O21" s="52"/>
      <c r="P21" s="51"/>
      <c r="Q21" s="55"/>
      <c r="R21" s="56"/>
      <c r="S21" s="57"/>
      <c r="T21" s="84"/>
      <c r="U21" s="85"/>
      <c r="V21" s="84"/>
      <c r="W21" s="58"/>
      <c r="X21" s="50"/>
      <c r="Y21" s="51"/>
      <c r="Z21" s="59"/>
      <c r="AA21" s="51"/>
      <c r="AB21" s="59"/>
      <c r="AC21" s="51"/>
      <c r="AD21" s="51"/>
      <c r="AE21" s="59"/>
      <c r="AF21" s="60"/>
    </row>
    <row r="22" spans="2:32" s="61" customFormat="1" ht="99.95" customHeight="1">
      <c r="B22" s="51"/>
      <c r="C22" s="24"/>
      <c r="D22" s="51"/>
      <c r="E22" s="51"/>
      <c r="F22" s="52" t="str">
        <f>Tabla14[[#This Row],[CODIGO ACTIVIDAD (AB)]]&amp;Tabla14[[#This Row],[ACCIÓN INTEGRAL-INTEGRADA / 
PROCESO INTEGRAL E INTEGRADO]]&amp;Tabla14[[#This Row],[ENTORNO/PROCESO TRANSVERSAL]]</f>
        <v/>
      </c>
      <c r="G22" s="53"/>
      <c r="H22" s="53"/>
      <c r="I22" s="53"/>
      <c r="J22" s="53"/>
      <c r="K22" s="53"/>
      <c r="L22" s="53"/>
      <c r="M22" s="51"/>
      <c r="N22" s="54"/>
      <c r="O22" s="52"/>
      <c r="P22" s="51"/>
      <c r="Q22" s="55"/>
      <c r="R22" s="56"/>
      <c r="S22" s="57"/>
      <c r="T22" s="84"/>
      <c r="U22" s="85"/>
      <c r="V22" s="84"/>
      <c r="W22" s="58"/>
      <c r="X22" s="50"/>
      <c r="Y22" s="51"/>
      <c r="Z22" s="59"/>
      <c r="AA22" s="51"/>
      <c r="AB22" s="59"/>
      <c r="AC22" s="51"/>
      <c r="AD22" s="51"/>
      <c r="AE22" s="59"/>
      <c r="AF22" s="60"/>
    </row>
    <row r="23" spans="2:32" s="61" customFormat="1" ht="99.95" customHeight="1">
      <c r="B23" s="51"/>
      <c r="C23" s="24"/>
      <c r="D23" s="51"/>
      <c r="E23" s="51"/>
      <c r="F23" s="52" t="str">
        <f>Tabla14[[#This Row],[CODIGO ACTIVIDAD (AB)]]&amp;Tabla14[[#This Row],[ACCIÓN INTEGRAL-INTEGRADA / 
PROCESO INTEGRAL E INTEGRADO]]&amp;Tabla14[[#This Row],[ENTORNO/PROCESO TRANSVERSAL]]</f>
        <v/>
      </c>
      <c r="G23" s="53"/>
      <c r="H23" s="53"/>
      <c r="I23" s="53"/>
      <c r="J23" s="53"/>
      <c r="K23" s="53"/>
      <c r="L23" s="53"/>
      <c r="M23" s="51"/>
      <c r="N23" s="54"/>
      <c r="O23" s="52"/>
      <c r="P23" s="51"/>
      <c r="Q23" s="55"/>
      <c r="R23" s="56"/>
      <c r="S23" s="57"/>
      <c r="T23" s="84"/>
      <c r="U23" s="85"/>
      <c r="V23" s="84"/>
      <c r="W23" s="58"/>
      <c r="X23" s="50"/>
      <c r="Y23" s="51"/>
      <c r="Z23" s="59"/>
      <c r="AA23" s="51"/>
      <c r="AB23" s="59"/>
      <c r="AC23" s="51"/>
      <c r="AD23" s="51"/>
      <c r="AE23" s="59"/>
      <c r="AF23" s="60"/>
    </row>
    <row r="24" spans="2:32" s="61" customFormat="1" ht="99.95" customHeight="1">
      <c r="B24" s="51"/>
      <c r="C24" s="24"/>
      <c r="D24" s="51"/>
      <c r="E24" s="51"/>
      <c r="F24" s="52" t="str">
        <f>Tabla14[[#This Row],[CODIGO ACTIVIDAD (AB)]]&amp;Tabla14[[#This Row],[ACCIÓN INTEGRAL-INTEGRADA / 
PROCESO INTEGRAL E INTEGRADO]]&amp;Tabla14[[#This Row],[ENTORNO/PROCESO TRANSVERSAL]]</f>
        <v/>
      </c>
      <c r="G24" s="53"/>
      <c r="H24" s="53"/>
      <c r="I24" s="53"/>
      <c r="J24" s="53"/>
      <c r="K24" s="53"/>
      <c r="L24" s="53"/>
      <c r="M24" s="51"/>
      <c r="N24" s="54"/>
      <c r="O24" s="52"/>
      <c r="P24" s="51"/>
      <c r="Q24" s="55"/>
      <c r="R24" s="56"/>
      <c r="S24" s="57"/>
      <c r="T24" s="84"/>
      <c r="U24" s="85"/>
      <c r="V24" s="84"/>
      <c r="W24" s="58"/>
      <c r="X24" s="50"/>
      <c r="Y24" s="51"/>
      <c r="Z24" s="59"/>
      <c r="AA24" s="51"/>
      <c r="AB24" s="59"/>
      <c r="AC24" s="51"/>
      <c r="AD24" s="51"/>
      <c r="AE24" s="59"/>
      <c r="AF24" s="60"/>
    </row>
    <row r="25" spans="2:32" s="61" customFormat="1" ht="99.95" customHeight="1">
      <c r="B25" s="51"/>
      <c r="C25" s="24"/>
      <c r="D25" s="51"/>
      <c r="E25" s="51"/>
      <c r="F25" s="52" t="str">
        <f>Tabla14[[#This Row],[CODIGO ACTIVIDAD (AB)]]&amp;Tabla14[[#This Row],[ACCIÓN INTEGRAL-INTEGRADA / 
PROCESO INTEGRAL E INTEGRADO]]&amp;Tabla14[[#This Row],[ENTORNO/PROCESO TRANSVERSAL]]</f>
        <v/>
      </c>
      <c r="G25" s="53"/>
      <c r="H25" s="53"/>
      <c r="I25" s="53"/>
      <c r="J25" s="53"/>
      <c r="K25" s="53"/>
      <c r="L25" s="53"/>
      <c r="M25" s="51"/>
      <c r="N25" s="54"/>
      <c r="O25" s="52"/>
      <c r="P25" s="51"/>
      <c r="Q25" s="55"/>
      <c r="R25" s="56"/>
      <c r="S25" s="57"/>
      <c r="T25" s="84"/>
      <c r="U25" s="85"/>
      <c r="V25" s="84"/>
      <c r="W25" s="58"/>
      <c r="X25" s="50"/>
      <c r="Y25" s="51"/>
      <c r="Z25" s="59"/>
      <c r="AA25" s="51"/>
      <c r="AB25" s="59"/>
      <c r="AC25" s="51"/>
      <c r="AD25" s="51"/>
      <c r="AE25" s="59"/>
      <c r="AF25" s="60"/>
    </row>
    <row r="26" spans="2:32" s="61" customFormat="1" ht="99.95" customHeight="1">
      <c r="B26" s="51"/>
      <c r="C26" s="24"/>
      <c r="D26" s="51"/>
      <c r="E26" s="51"/>
      <c r="F26" s="52" t="str">
        <f>Tabla14[[#This Row],[CODIGO ACTIVIDAD (AB)]]&amp;Tabla14[[#This Row],[ACCIÓN INTEGRAL-INTEGRADA / 
PROCESO INTEGRAL E INTEGRADO]]&amp;Tabla14[[#This Row],[ENTORNO/PROCESO TRANSVERSAL]]</f>
        <v/>
      </c>
      <c r="G26" s="53"/>
      <c r="H26" s="53"/>
      <c r="I26" s="53"/>
      <c r="J26" s="53"/>
      <c r="K26" s="53"/>
      <c r="L26" s="53"/>
      <c r="M26" s="51"/>
      <c r="N26" s="54"/>
      <c r="O26" s="52"/>
      <c r="P26" s="51"/>
      <c r="Q26" s="55"/>
      <c r="R26" s="56"/>
      <c r="S26" s="57"/>
      <c r="T26" s="84"/>
      <c r="U26" s="85"/>
      <c r="V26" s="84"/>
      <c r="W26" s="58"/>
      <c r="X26" s="50"/>
      <c r="Y26" s="51"/>
      <c r="Z26" s="59"/>
      <c r="AA26" s="51"/>
      <c r="AB26" s="59"/>
      <c r="AC26" s="51"/>
      <c r="AD26" s="51"/>
      <c r="AE26" s="59"/>
      <c r="AF26" s="60"/>
    </row>
    <row r="27" spans="2:32" s="61" customFormat="1" ht="99.95" customHeight="1">
      <c r="B27" s="51"/>
      <c r="C27" s="24"/>
      <c r="D27" s="51"/>
      <c r="E27" s="51"/>
      <c r="F27" s="52" t="str">
        <f>Tabla14[[#This Row],[CODIGO ACTIVIDAD (AB)]]&amp;Tabla14[[#This Row],[ACCIÓN INTEGRAL-INTEGRADA / 
PROCESO INTEGRAL E INTEGRADO]]&amp;Tabla14[[#This Row],[ENTORNO/PROCESO TRANSVERSAL]]</f>
        <v/>
      </c>
      <c r="G27" s="53"/>
      <c r="H27" s="53"/>
      <c r="I27" s="53"/>
      <c r="J27" s="53"/>
      <c r="K27" s="53"/>
      <c r="L27" s="53"/>
      <c r="M27" s="51"/>
      <c r="N27" s="54"/>
      <c r="O27" s="52"/>
      <c r="P27" s="51"/>
      <c r="Q27" s="55"/>
      <c r="R27" s="56"/>
      <c r="S27" s="57"/>
      <c r="T27" s="84"/>
      <c r="U27" s="85"/>
      <c r="V27" s="84"/>
      <c r="W27" s="58"/>
      <c r="X27" s="50"/>
      <c r="Y27" s="51"/>
      <c r="Z27" s="59"/>
      <c r="AA27" s="51"/>
      <c r="AB27" s="59"/>
      <c r="AC27" s="51"/>
      <c r="AD27" s="51"/>
      <c r="AE27" s="59"/>
      <c r="AF27" s="60"/>
    </row>
    <row r="28" spans="2:32" s="61" customFormat="1" ht="99.95" customHeight="1">
      <c r="B28" s="51"/>
      <c r="C28" s="24"/>
      <c r="D28" s="51"/>
      <c r="E28" s="51"/>
      <c r="F28" s="52" t="str">
        <f>Tabla14[[#This Row],[CODIGO ACTIVIDAD (AB)]]&amp;Tabla14[[#This Row],[ACCIÓN INTEGRAL-INTEGRADA / 
PROCESO INTEGRAL E INTEGRADO]]&amp;Tabla14[[#This Row],[ENTORNO/PROCESO TRANSVERSAL]]</f>
        <v/>
      </c>
      <c r="G28" s="53"/>
      <c r="H28" s="53"/>
      <c r="I28" s="53"/>
      <c r="J28" s="53"/>
      <c r="K28" s="53"/>
      <c r="L28" s="53"/>
      <c r="M28" s="51"/>
      <c r="N28" s="54"/>
      <c r="O28" s="52"/>
      <c r="P28" s="51"/>
      <c r="Q28" s="55"/>
      <c r="R28" s="56"/>
      <c r="S28" s="57"/>
      <c r="T28" s="84"/>
      <c r="U28" s="85"/>
      <c r="V28" s="84"/>
      <c r="W28" s="58"/>
      <c r="X28" s="50"/>
      <c r="Y28" s="51"/>
      <c r="Z28" s="59"/>
      <c r="AA28" s="51"/>
      <c r="AB28" s="59"/>
      <c r="AC28" s="51"/>
      <c r="AD28" s="51"/>
      <c r="AE28" s="59"/>
      <c r="AF28" s="60"/>
    </row>
    <row r="29" spans="2:32" s="61" customFormat="1" ht="99.95" customHeight="1">
      <c r="B29" s="51"/>
      <c r="C29" s="24"/>
      <c r="D29" s="51"/>
      <c r="E29" s="51"/>
      <c r="F29" s="52" t="str">
        <f>Tabla14[[#This Row],[CODIGO ACTIVIDAD (AB)]]&amp;Tabla14[[#This Row],[ACCIÓN INTEGRAL-INTEGRADA / 
PROCESO INTEGRAL E INTEGRADO]]&amp;Tabla14[[#This Row],[ENTORNO/PROCESO TRANSVERSAL]]</f>
        <v/>
      </c>
      <c r="G29" s="53"/>
      <c r="H29" s="53"/>
      <c r="I29" s="53"/>
      <c r="J29" s="53"/>
      <c r="K29" s="53"/>
      <c r="L29" s="53"/>
      <c r="M29" s="51"/>
      <c r="N29" s="54"/>
      <c r="O29" s="52"/>
      <c r="P29" s="51"/>
      <c r="Q29" s="55"/>
      <c r="R29" s="56"/>
      <c r="S29" s="57"/>
      <c r="T29" s="84"/>
      <c r="U29" s="85"/>
      <c r="V29" s="84"/>
      <c r="W29" s="58"/>
      <c r="X29" s="50"/>
      <c r="Y29" s="51"/>
      <c r="Z29" s="59"/>
      <c r="AA29" s="51"/>
      <c r="AB29" s="59"/>
      <c r="AC29" s="51"/>
      <c r="AD29" s="51"/>
      <c r="AE29" s="59"/>
      <c r="AF29" s="60"/>
    </row>
    <row r="30" spans="2:32" s="61" customFormat="1" ht="99.95" customHeight="1">
      <c r="B30" s="51"/>
      <c r="C30" s="24"/>
      <c r="D30" s="51"/>
      <c r="E30" s="51"/>
      <c r="F30" s="52" t="str">
        <f>Tabla14[[#This Row],[CODIGO ACTIVIDAD (AB)]]&amp;Tabla14[[#This Row],[ACCIÓN INTEGRAL-INTEGRADA / 
PROCESO INTEGRAL E INTEGRADO]]&amp;Tabla14[[#This Row],[ENTORNO/PROCESO TRANSVERSAL]]</f>
        <v/>
      </c>
      <c r="G30" s="53"/>
      <c r="H30" s="53"/>
      <c r="I30" s="53"/>
      <c r="J30" s="53"/>
      <c r="K30" s="53"/>
      <c r="L30" s="53"/>
      <c r="M30" s="51"/>
      <c r="N30" s="54"/>
      <c r="O30" s="52"/>
      <c r="P30" s="51"/>
      <c r="Q30" s="55"/>
      <c r="R30" s="56"/>
      <c r="S30" s="57"/>
      <c r="T30" s="84"/>
      <c r="U30" s="85"/>
      <c r="V30" s="84"/>
      <c r="W30" s="58"/>
      <c r="X30" s="50"/>
      <c r="Y30" s="51"/>
      <c r="Z30" s="59"/>
      <c r="AA30" s="51"/>
      <c r="AB30" s="59"/>
      <c r="AC30" s="51"/>
      <c r="AD30" s="51"/>
      <c r="AE30" s="59"/>
      <c r="AF30" s="60"/>
    </row>
    <row r="31" spans="2:32" s="61" customFormat="1" ht="99.95" customHeight="1">
      <c r="B31" s="51"/>
      <c r="C31" s="24"/>
      <c r="D31" s="51"/>
      <c r="E31" s="51"/>
      <c r="F31" s="52" t="str">
        <f>Tabla14[[#This Row],[CODIGO ACTIVIDAD (AB)]]&amp;Tabla14[[#This Row],[ACCIÓN INTEGRAL-INTEGRADA / 
PROCESO INTEGRAL E INTEGRADO]]&amp;Tabla14[[#This Row],[ENTORNO/PROCESO TRANSVERSAL]]</f>
        <v/>
      </c>
      <c r="G31" s="53"/>
      <c r="H31" s="53"/>
      <c r="I31" s="53"/>
      <c r="J31" s="53"/>
      <c r="K31" s="53"/>
      <c r="L31" s="53"/>
      <c r="M31" s="51"/>
      <c r="N31" s="54"/>
      <c r="O31" s="52"/>
      <c r="P31" s="51"/>
      <c r="Q31" s="55"/>
      <c r="R31" s="56"/>
      <c r="S31" s="57"/>
      <c r="T31" s="84"/>
      <c r="U31" s="85"/>
      <c r="V31" s="84"/>
      <c r="W31" s="58"/>
      <c r="X31" s="50"/>
      <c r="Y31" s="51"/>
      <c r="Z31" s="59"/>
      <c r="AA31" s="51"/>
      <c r="AB31" s="59"/>
      <c r="AC31" s="51"/>
      <c r="AD31" s="51"/>
      <c r="AE31" s="59"/>
      <c r="AF31" s="60"/>
    </row>
    <row r="32" spans="2:32" s="61" customFormat="1" ht="99.95" customHeight="1">
      <c r="B32" s="51"/>
      <c r="C32" s="24"/>
      <c r="D32" s="51"/>
      <c r="E32" s="51"/>
      <c r="F32" s="52" t="str">
        <f>Tabla14[[#This Row],[CODIGO ACTIVIDAD (AB)]]&amp;Tabla14[[#This Row],[ACCIÓN INTEGRAL-INTEGRADA / 
PROCESO INTEGRAL E INTEGRADO]]&amp;Tabla14[[#This Row],[ENTORNO/PROCESO TRANSVERSAL]]</f>
        <v/>
      </c>
      <c r="G32" s="53"/>
      <c r="H32" s="53"/>
      <c r="I32" s="53"/>
      <c r="J32" s="53"/>
      <c r="K32" s="53"/>
      <c r="L32" s="53"/>
      <c r="M32" s="51"/>
      <c r="N32" s="54"/>
      <c r="O32" s="52"/>
      <c r="P32" s="51"/>
      <c r="Q32" s="55"/>
      <c r="R32" s="56"/>
      <c r="S32" s="57"/>
      <c r="T32" s="84"/>
      <c r="U32" s="85"/>
      <c r="V32" s="84"/>
      <c r="W32" s="58"/>
      <c r="X32" s="50"/>
      <c r="Y32" s="51"/>
      <c r="Z32" s="59"/>
      <c r="AA32" s="51"/>
      <c r="AB32" s="59"/>
      <c r="AC32" s="51"/>
      <c r="AD32" s="51"/>
      <c r="AE32" s="59"/>
      <c r="AF32" s="60"/>
    </row>
    <row r="33" spans="2:32" s="61" customFormat="1" ht="99.95" customHeight="1">
      <c r="B33" s="51"/>
      <c r="C33" s="24"/>
      <c r="D33" s="51"/>
      <c r="E33" s="51"/>
      <c r="F33" s="52" t="str">
        <f>Tabla14[[#This Row],[CODIGO ACTIVIDAD (AB)]]&amp;Tabla14[[#This Row],[ACCIÓN INTEGRAL-INTEGRADA / 
PROCESO INTEGRAL E INTEGRADO]]&amp;Tabla14[[#This Row],[ENTORNO/PROCESO TRANSVERSAL]]</f>
        <v/>
      </c>
      <c r="G33" s="53"/>
      <c r="H33" s="53"/>
      <c r="I33" s="53"/>
      <c r="J33" s="53"/>
      <c r="K33" s="53"/>
      <c r="L33" s="53"/>
      <c r="M33" s="51"/>
      <c r="N33" s="54"/>
      <c r="O33" s="52"/>
      <c r="P33" s="51"/>
      <c r="Q33" s="55"/>
      <c r="R33" s="56"/>
      <c r="S33" s="57"/>
      <c r="T33" s="84"/>
      <c r="U33" s="85"/>
      <c r="V33" s="84"/>
      <c r="W33" s="58"/>
      <c r="X33" s="50"/>
      <c r="Y33" s="51"/>
      <c r="Z33" s="59"/>
      <c r="AA33" s="51"/>
      <c r="AB33" s="59"/>
      <c r="AC33" s="51"/>
      <c r="AD33" s="51"/>
      <c r="AE33" s="59"/>
      <c r="AF33" s="60"/>
    </row>
    <row r="34" spans="2:32" s="61" customFormat="1" ht="99.95" customHeight="1">
      <c r="B34" s="51"/>
      <c r="C34" s="24"/>
      <c r="D34" s="51"/>
      <c r="E34" s="51"/>
      <c r="F34" s="52" t="str">
        <f>Tabla14[[#This Row],[CODIGO ACTIVIDAD (AB)]]&amp;Tabla14[[#This Row],[ACCIÓN INTEGRAL-INTEGRADA / 
PROCESO INTEGRAL E INTEGRADO]]&amp;Tabla14[[#This Row],[ENTORNO/PROCESO TRANSVERSAL]]</f>
        <v/>
      </c>
      <c r="G34" s="53"/>
      <c r="H34" s="53"/>
      <c r="I34" s="53"/>
      <c r="J34" s="53"/>
      <c r="K34" s="53"/>
      <c r="L34" s="53"/>
      <c r="M34" s="51"/>
      <c r="N34" s="54"/>
      <c r="O34" s="52"/>
      <c r="P34" s="51"/>
      <c r="Q34" s="55"/>
      <c r="R34" s="56"/>
      <c r="S34" s="57"/>
      <c r="T34" s="84"/>
      <c r="U34" s="85"/>
      <c r="V34" s="84"/>
      <c r="W34" s="58"/>
      <c r="X34" s="50"/>
      <c r="Y34" s="51"/>
      <c r="Z34" s="59"/>
      <c r="AA34" s="51"/>
      <c r="AB34" s="59"/>
      <c r="AC34" s="51"/>
      <c r="AD34" s="51"/>
      <c r="AE34" s="59"/>
      <c r="AF34" s="60"/>
    </row>
    <row r="35" spans="2:32" s="61" customFormat="1" ht="99.95" customHeight="1">
      <c r="B35" s="51"/>
      <c r="C35" s="24"/>
      <c r="D35" s="51"/>
      <c r="E35" s="51"/>
      <c r="F35" s="52" t="str">
        <f>Tabla14[[#This Row],[CODIGO ACTIVIDAD (AB)]]&amp;Tabla14[[#This Row],[ACCIÓN INTEGRAL-INTEGRADA / 
PROCESO INTEGRAL E INTEGRADO]]&amp;Tabla14[[#This Row],[ENTORNO/PROCESO TRANSVERSAL]]</f>
        <v/>
      </c>
      <c r="G35" s="53"/>
      <c r="H35" s="53"/>
      <c r="I35" s="53"/>
      <c r="J35" s="53"/>
      <c r="K35" s="53"/>
      <c r="L35" s="53"/>
      <c r="M35" s="51"/>
      <c r="N35" s="54"/>
      <c r="O35" s="52"/>
      <c r="P35" s="51"/>
      <c r="Q35" s="55"/>
      <c r="R35" s="56"/>
      <c r="S35" s="57"/>
      <c r="T35" s="84"/>
      <c r="U35" s="85"/>
      <c r="V35" s="84"/>
      <c r="W35" s="58"/>
      <c r="X35" s="50"/>
      <c r="Y35" s="51"/>
      <c r="Z35" s="59"/>
      <c r="AA35" s="51"/>
      <c r="AB35" s="59"/>
      <c r="AC35" s="51"/>
      <c r="AD35" s="51"/>
      <c r="AE35" s="59"/>
      <c r="AF35" s="60"/>
    </row>
    <row r="36" spans="2:32" s="61" customFormat="1" ht="99.95" customHeight="1">
      <c r="B36" s="51"/>
      <c r="C36" s="24"/>
      <c r="D36" s="51"/>
      <c r="E36" s="51"/>
      <c r="F36" s="52" t="str">
        <f>Tabla14[[#This Row],[CODIGO ACTIVIDAD (AB)]]&amp;Tabla14[[#This Row],[ACCIÓN INTEGRAL-INTEGRADA / 
PROCESO INTEGRAL E INTEGRADO]]&amp;Tabla14[[#This Row],[ENTORNO/PROCESO TRANSVERSAL]]</f>
        <v/>
      </c>
      <c r="G36" s="53"/>
      <c r="H36" s="53"/>
      <c r="I36" s="53"/>
      <c r="J36" s="53"/>
      <c r="K36" s="53"/>
      <c r="L36" s="53"/>
      <c r="M36" s="51"/>
      <c r="N36" s="54"/>
      <c r="O36" s="52"/>
      <c r="P36" s="51"/>
      <c r="Q36" s="55"/>
      <c r="R36" s="56"/>
      <c r="S36" s="57"/>
      <c r="T36" s="84"/>
      <c r="U36" s="85"/>
      <c r="V36" s="84"/>
      <c r="W36" s="58"/>
      <c r="X36" s="50"/>
      <c r="Y36" s="51"/>
      <c r="Z36" s="59"/>
      <c r="AA36" s="51"/>
      <c r="AB36" s="59"/>
      <c r="AC36" s="51"/>
      <c r="AD36" s="51"/>
      <c r="AE36" s="59"/>
      <c r="AF36" s="60"/>
    </row>
    <row r="37" spans="2:32" s="61" customFormat="1" ht="99.95" customHeight="1">
      <c r="B37" s="51"/>
      <c r="C37" s="24"/>
      <c r="D37" s="51"/>
      <c r="E37" s="51"/>
      <c r="F37" s="52" t="str">
        <f>Tabla14[[#This Row],[CODIGO ACTIVIDAD (AB)]]&amp;Tabla14[[#This Row],[ACCIÓN INTEGRAL-INTEGRADA / 
PROCESO INTEGRAL E INTEGRADO]]&amp;Tabla14[[#This Row],[ENTORNO/PROCESO TRANSVERSAL]]</f>
        <v/>
      </c>
      <c r="G37" s="53"/>
      <c r="H37" s="53"/>
      <c r="I37" s="53"/>
      <c r="J37" s="53"/>
      <c r="K37" s="53"/>
      <c r="L37" s="53"/>
      <c r="M37" s="51"/>
      <c r="N37" s="54"/>
      <c r="O37" s="52"/>
      <c r="P37" s="51"/>
      <c r="Q37" s="55"/>
      <c r="R37" s="56"/>
      <c r="S37" s="57"/>
      <c r="T37" s="84"/>
      <c r="U37" s="85"/>
      <c r="V37" s="84"/>
      <c r="W37" s="58"/>
      <c r="X37" s="50"/>
      <c r="Y37" s="51"/>
      <c r="Z37" s="59"/>
      <c r="AA37" s="51"/>
      <c r="AB37" s="59"/>
      <c r="AC37" s="51"/>
      <c r="AD37" s="51"/>
      <c r="AE37" s="59"/>
      <c r="AF37" s="60"/>
    </row>
    <row r="38" spans="2:32" s="61" customFormat="1" ht="99.95" customHeight="1">
      <c r="B38" s="51"/>
      <c r="C38" s="24"/>
      <c r="D38" s="51"/>
      <c r="E38" s="51"/>
      <c r="F38" s="52" t="str">
        <f>Tabla14[[#This Row],[CODIGO ACTIVIDAD (AB)]]&amp;Tabla14[[#This Row],[ACCIÓN INTEGRAL-INTEGRADA / 
PROCESO INTEGRAL E INTEGRADO]]&amp;Tabla14[[#This Row],[ENTORNO/PROCESO TRANSVERSAL]]</f>
        <v/>
      </c>
      <c r="G38" s="53"/>
      <c r="H38" s="53"/>
      <c r="I38" s="53"/>
      <c r="J38" s="53"/>
      <c r="K38" s="53"/>
      <c r="L38" s="53"/>
      <c r="M38" s="51"/>
      <c r="N38" s="54"/>
      <c r="O38" s="52"/>
      <c r="P38" s="51"/>
      <c r="Q38" s="55"/>
      <c r="R38" s="56"/>
      <c r="S38" s="57"/>
      <c r="T38" s="84"/>
      <c r="U38" s="85"/>
      <c r="V38" s="84"/>
      <c r="W38" s="58"/>
      <c r="X38" s="50"/>
      <c r="Y38" s="51"/>
      <c r="Z38" s="59"/>
      <c r="AA38" s="51"/>
      <c r="AB38" s="59"/>
      <c r="AC38" s="51"/>
      <c r="AD38" s="51"/>
      <c r="AE38" s="59"/>
      <c r="AF38" s="60"/>
    </row>
    <row r="39" spans="2:32" s="61" customFormat="1" ht="99.95" customHeight="1">
      <c r="B39" s="51"/>
      <c r="C39" s="24"/>
      <c r="D39" s="51"/>
      <c r="E39" s="51"/>
      <c r="F39" s="52" t="str">
        <f>Tabla14[[#This Row],[CODIGO ACTIVIDAD (AB)]]&amp;Tabla14[[#This Row],[ACCIÓN INTEGRAL-INTEGRADA / 
PROCESO INTEGRAL E INTEGRADO]]&amp;Tabla14[[#This Row],[ENTORNO/PROCESO TRANSVERSAL]]</f>
        <v/>
      </c>
      <c r="G39" s="53"/>
      <c r="H39" s="53"/>
      <c r="I39" s="53"/>
      <c r="J39" s="53"/>
      <c r="K39" s="53"/>
      <c r="L39" s="53"/>
      <c r="M39" s="51"/>
      <c r="N39" s="54"/>
      <c r="O39" s="52"/>
      <c r="P39" s="51"/>
      <c r="Q39" s="55"/>
      <c r="R39" s="56"/>
      <c r="S39" s="57"/>
      <c r="T39" s="84"/>
      <c r="U39" s="85"/>
      <c r="V39" s="84"/>
      <c r="W39" s="58"/>
      <c r="X39" s="50"/>
      <c r="Y39" s="51"/>
      <c r="Z39" s="59"/>
      <c r="AA39" s="51"/>
      <c r="AB39" s="59"/>
      <c r="AC39" s="51"/>
      <c r="AD39" s="51"/>
      <c r="AE39" s="59"/>
      <c r="AF39" s="60"/>
    </row>
    <row r="40" spans="2:32" s="61" customFormat="1" ht="99.95" customHeight="1">
      <c r="B40" s="51"/>
      <c r="C40" s="24"/>
      <c r="D40" s="51"/>
      <c r="E40" s="51"/>
      <c r="F40" s="52" t="str">
        <f>Tabla14[[#This Row],[CODIGO ACTIVIDAD (AB)]]&amp;Tabla14[[#This Row],[ACCIÓN INTEGRAL-INTEGRADA / 
PROCESO INTEGRAL E INTEGRADO]]&amp;Tabla14[[#This Row],[ENTORNO/PROCESO TRANSVERSAL]]</f>
        <v/>
      </c>
      <c r="G40" s="53"/>
      <c r="H40" s="53"/>
      <c r="I40" s="53"/>
      <c r="J40" s="53"/>
      <c r="K40" s="53"/>
      <c r="L40" s="53"/>
      <c r="M40" s="51"/>
      <c r="N40" s="54"/>
      <c r="O40" s="52"/>
      <c r="P40" s="51"/>
      <c r="Q40" s="55"/>
      <c r="R40" s="56"/>
      <c r="S40" s="57"/>
      <c r="T40" s="84"/>
      <c r="U40" s="85"/>
      <c r="V40" s="84"/>
      <c r="W40" s="58"/>
      <c r="X40" s="50"/>
      <c r="Y40" s="51"/>
      <c r="Z40" s="59"/>
      <c r="AA40" s="51"/>
      <c r="AB40" s="59"/>
      <c r="AC40" s="51"/>
      <c r="AD40" s="51"/>
      <c r="AE40" s="59"/>
      <c r="AF40" s="60"/>
    </row>
    <row r="41" spans="2:32" s="61" customFormat="1" ht="99.95" customHeight="1">
      <c r="B41" s="51"/>
      <c r="C41" s="24"/>
      <c r="D41" s="51"/>
      <c r="E41" s="51"/>
      <c r="F41" s="52" t="str">
        <f>Tabla14[[#This Row],[CODIGO ACTIVIDAD (AB)]]&amp;Tabla14[[#This Row],[ACCIÓN INTEGRAL-INTEGRADA / 
PROCESO INTEGRAL E INTEGRADO]]&amp;Tabla14[[#This Row],[ENTORNO/PROCESO TRANSVERSAL]]</f>
        <v/>
      </c>
      <c r="G41" s="53"/>
      <c r="H41" s="53"/>
      <c r="I41" s="53"/>
      <c r="J41" s="53"/>
      <c r="K41" s="53"/>
      <c r="L41" s="53"/>
      <c r="M41" s="51"/>
      <c r="N41" s="54"/>
      <c r="O41" s="52"/>
      <c r="P41" s="51"/>
      <c r="Q41" s="55"/>
      <c r="R41" s="56"/>
      <c r="S41" s="57"/>
      <c r="T41" s="84"/>
      <c r="U41" s="85"/>
      <c r="V41" s="84"/>
      <c r="W41" s="58"/>
      <c r="X41" s="50"/>
      <c r="Y41" s="51"/>
      <c r="Z41" s="59"/>
      <c r="AA41" s="51"/>
      <c r="AB41" s="59"/>
      <c r="AC41" s="51"/>
      <c r="AD41" s="51"/>
      <c r="AE41" s="59"/>
      <c r="AF41" s="60"/>
    </row>
    <row r="42" spans="2:32" s="61" customFormat="1" ht="99.95" customHeight="1">
      <c r="B42" s="51"/>
      <c r="C42" s="24"/>
      <c r="D42" s="51"/>
      <c r="E42" s="51"/>
      <c r="F42" s="52" t="str">
        <f>Tabla14[[#This Row],[CODIGO ACTIVIDAD (AB)]]&amp;Tabla14[[#This Row],[ACCIÓN INTEGRAL-INTEGRADA / 
PROCESO INTEGRAL E INTEGRADO]]&amp;Tabla14[[#This Row],[ENTORNO/PROCESO TRANSVERSAL]]</f>
        <v/>
      </c>
      <c r="G42" s="53"/>
      <c r="H42" s="53"/>
      <c r="I42" s="53"/>
      <c r="J42" s="53"/>
      <c r="K42" s="53"/>
      <c r="L42" s="53"/>
      <c r="M42" s="51"/>
      <c r="N42" s="54"/>
      <c r="O42" s="52"/>
      <c r="P42" s="51"/>
      <c r="Q42" s="55"/>
      <c r="R42" s="56"/>
      <c r="S42" s="57"/>
      <c r="T42" s="84"/>
      <c r="U42" s="85"/>
      <c r="V42" s="84"/>
      <c r="W42" s="58"/>
      <c r="X42" s="50"/>
      <c r="Y42" s="51"/>
      <c r="Z42" s="59"/>
      <c r="AA42" s="51"/>
      <c r="AB42" s="59"/>
      <c r="AC42" s="51"/>
      <c r="AD42" s="51"/>
      <c r="AE42" s="59"/>
      <c r="AF42" s="60"/>
    </row>
    <row r="43" spans="2:32" s="61" customFormat="1" ht="99.95" customHeight="1">
      <c r="B43" s="51"/>
      <c r="C43" s="24"/>
      <c r="D43" s="51"/>
      <c r="E43" s="51"/>
      <c r="F43" s="52" t="str">
        <f>Tabla14[[#This Row],[CODIGO ACTIVIDAD (AB)]]&amp;Tabla14[[#This Row],[ACCIÓN INTEGRAL-INTEGRADA / 
PROCESO INTEGRAL E INTEGRADO]]&amp;Tabla14[[#This Row],[ENTORNO/PROCESO TRANSVERSAL]]</f>
        <v/>
      </c>
      <c r="G43" s="53"/>
      <c r="H43" s="53"/>
      <c r="I43" s="53"/>
      <c r="J43" s="53"/>
      <c r="K43" s="53"/>
      <c r="L43" s="53"/>
      <c r="M43" s="51"/>
      <c r="N43" s="54"/>
      <c r="O43" s="52"/>
      <c r="P43" s="51"/>
      <c r="Q43" s="55"/>
      <c r="R43" s="56"/>
      <c r="S43" s="57"/>
      <c r="T43" s="84"/>
      <c r="U43" s="85"/>
      <c r="V43" s="84"/>
      <c r="W43" s="58"/>
      <c r="X43" s="50"/>
      <c r="Y43" s="51"/>
      <c r="Z43" s="59"/>
      <c r="AA43" s="51"/>
      <c r="AB43" s="59"/>
      <c r="AC43" s="51"/>
      <c r="AD43" s="51"/>
      <c r="AE43" s="59"/>
      <c r="AF43" s="60"/>
    </row>
    <row r="44" spans="2:32" s="61" customFormat="1" ht="99.95" customHeight="1">
      <c r="B44" s="51"/>
      <c r="C44" s="24"/>
      <c r="D44" s="51"/>
      <c r="E44" s="51"/>
      <c r="F44" s="52" t="str">
        <f>Tabla14[[#This Row],[CODIGO ACTIVIDAD (AB)]]&amp;Tabla14[[#This Row],[ACCIÓN INTEGRAL-INTEGRADA / 
PROCESO INTEGRAL E INTEGRADO]]&amp;Tabla14[[#This Row],[ENTORNO/PROCESO TRANSVERSAL]]</f>
        <v/>
      </c>
      <c r="G44" s="53"/>
      <c r="H44" s="53"/>
      <c r="I44" s="53"/>
      <c r="J44" s="53"/>
      <c r="K44" s="53"/>
      <c r="L44" s="53"/>
      <c r="M44" s="51"/>
      <c r="N44" s="54"/>
      <c r="O44" s="52"/>
      <c r="P44" s="51"/>
      <c r="Q44" s="55"/>
      <c r="R44" s="56"/>
      <c r="S44" s="57"/>
      <c r="T44" s="84"/>
      <c r="U44" s="85"/>
      <c r="V44" s="84"/>
      <c r="W44" s="58"/>
      <c r="X44" s="50"/>
      <c r="Y44" s="51"/>
      <c r="Z44" s="59"/>
      <c r="AA44" s="51"/>
      <c r="AB44" s="59"/>
      <c r="AC44" s="51"/>
      <c r="AD44" s="51"/>
      <c r="AE44" s="59"/>
      <c r="AF44" s="60"/>
    </row>
    <row r="45" spans="2:32" s="61" customFormat="1" ht="99.95" customHeight="1">
      <c r="B45" s="51"/>
      <c r="C45" s="24"/>
      <c r="D45" s="51"/>
      <c r="E45" s="51"/>
      <c r="F45" s="52" t="str">
        <f>Tabla14[[#This Row],[CODIGO ACTIVIDAD (AB)]]&amp;Tabla14[[#This Row],[ACCIÓN INTEGRAL-INTEGRADA / 
PROCESO INTEGRAL E INTEGRADO]]&amp;Tabla14[[#This Row],[ENTORNO/PROCESO TRANSVERSAL]]</f>
        <v/>
      </c>
      <c r="G45" s="53"/>
      <c r="H45" s="53"/>
      <c r="I45" s="53"/>
      <c r="J45" s="53"/>
      <c r="K45" s="53"/>
      <c r="L45" s="53"/>
      <c r="M45" s="51"/>
      <c r="N45" s="54"/>
      <c r="O45" s="52"/>
      <c r="P45" s="51"/>
      <c r="Q45" s="55"/>
      <c r="R45" s="56"/>
      <c r="S45" s="57"/>
      <c r="T45" s="84"/>
      <c r="U45" s="85"/>
      <c r="V45" s="84"/>
      <c r="W45" s="58"/>
      <c r="X45" s="50"/>
      <c r="Y45" s="51"/>
      <c r="Z45" s="59"/>
      <c r="AA45" s="51"/>
      <c r="AB45" s="59"/>
      <c r="AC45" s="51"/>
      <c r="AD45" s="51"/>
      <c r="AE45" s="59"/>
      <c r="AF45" s="60"/>
    </row>
    <row r="46" spans="2:32" s="61" customFormat="1" ht="99.95" customHeight="1">
      <c r="B46" s="51"/>
      <c r="C46" s="24"/>
      <c r="D46" s="51"/>
      <c r="E46" s="51"/>
      <c r="F46" s="52" t="str">
        <f>Tabla14[[#This Row],[CODIGO ACTIVIDAD (AB)]]&amp;Tabla14[[#This Row],[ACCIÓN INTEGRAL-INTEGRADA / 
PROCESO INTEGRAL E INTEGRADO]]&amp;Tabla14[[#This Row],[ENTORNO/PROCESO TRANSVERSAL]]</f>
        <v/>
      </c>
      <c r="G46" s="53"/>
      <c r="H46" s="53"/>
      <c r="I46" s="53"/>
      <c r="J46" s="53"/>
      <c r="K46" s="53"/>
      <c r="L46" s="53"/>
      <c r="M46" s="51"/>
      <c r="N46" s="54"/>
      <c r="O46" s="52"/>
      <c r="P46" s="51"/>
      <c r="Q46" s="55"/>
      <c r="R46" s="56"/>
      <c r="S46" s="57"/>
      <c r="T46" s="84"/>
      <c r="U46" s="85"/>
      <c r="V46" s="84"/>
      <c r="W46" s="58"/>
      <c r="X46" s="50"/>
      <c r="Y46" s="51"/>
      <c r="Z46" s="59"/>
      <c r="AA46" s="51"/>
      <c r="AB46" s="59"/>
      <c r="AC46" s="51"/>
      <c r="AD46" s="51"/>
      <c r="AE46" s="59"/>
      <c r="AF46" s="60"/>
    </row>
    <row r="47" spans="2:32" s="61" customFormat="1" ht="99.95" customHeight="1">
      <c r="B47" s="51"/>
      <c r="C47" s="24"/>
      <c r="D47" s="51"/>
      <c r="E47" s="51"/>
      <c r="F47" s="52" t="str">
        <f>Tabla14[[#This Row],[CODIGO ACTIVIDAD (AB)]]&amp;Tabla14[[#This Row],[ACCIÓN INTEGRAL-INTEGRADA / 
PROCESO INTEGRAL E INTEGRADO]]&amp;Tabla14[[#This Row],[ENTORNO/PROCESO TRANSVERSAL]]</f>
        <v/>
      </c>
      <c r="G47" s="53"/>
      <c r="H47" s="53"/>
      <c r="I47" s="53"/>
      <c r="J47" s="53"/>
      <c r="K47" s="53"/>
      <c r="L47" s="53"/>
      <c r="M47" s="51"/>
      <c r="N47" s="54"/>
      <c r="O47" s="52"/>
      <c r="P47" s="51"/>
      <c r="Q47" s="55"/>
      <c r="R47" s="56"/>
      <c r="S47" s="57"/>
      <c r="T47" s="84"/>
      <c r="U47" s="85"/>
      <c r="V47" s="84"/>
      <c r="W47" s="58"/>
      <c r="X47" s="50"/>
      <c r="Y47" s="51"/>
      <c r="Z47" s="59"/>
      <c r="AA47" s="51"/>
      <c r="AB47" s="59"/>
      <c r="AC47" s="51"/>
      <c r="AD47" s="51"/>
      <c r="AE47" s="59"/>
      <c r="AF47" s="60"/>
    </row>
    <row r="48" spans="2:32" s="61" customFormat="1" ht="99.95" customHeight="1">
      <c r="B48" s="51"/>
      <c r="C48" s="24"/>
      <c r="D48" s="51"/>
      <c r="E48" s="51"/>
      <c r="F48" s="52" t="str">
        <f>Tabla14[[#This Row],[CODIGO ACTIVIDAD (AB)]]&amp;Tabla14[[#This Row],[ACCIÓN INTEGRAL-INTEGRADA / 
PROCESO INTEGRAL E INTEGRADO]]&amp;Tabla14[[#This Row],[ENTORNO/PROCESO TRANSVERSAL]]</f>
        <v/>
      </c>
      <c r="G48" s="53"/>
      <c r="H48" s="53"/>
      <c r="I48" s="53"/>
      <c r="J48" s="53"/>
      <c r="K48" s="53"/>
      <c r="L48" s="53"/>
      <c r="M48" s="51"/>
      <c r="N48" s="54"/>
      <c r="O48" s="52"/>
      <c r="P48" s="51"/>
      <c r="Q48" s="55"/>
      <c r="R48" s="56"/>
      <c r="S48" s="57"/>
      <c r="T48" s="84"/>
      <c r="U48" s="85"/>
      <c r="V48" s="84"/>
      <c r="W48" s="58"/>
      <c r="X48" s="50"/>
      <c r="Y48" s="51"/>
      <c r="Z48" s="59"/>
      <c r="AA48" s="51"/>
      <c r="AB48" s="59"/>
      <c r="AC48" s="51"/>
      <c r="AD48" s="51"/>
      <c r="AE48" s="59"/>
      <c r="AF48" s="60"/>
    </row>
    <row r="49" spans="2:32" s="61" customFormat="1" ht="99.95" customHeight="1">
      <c r="B49" s="51"/>
      <c r="C49" s="24"/>
      <c r="D49" s="51"/>
      <c r="E49" s="51"/>
      <c r="F49" s="52" t="str">
        <f>Tabla14[[#This Row],[CODIGO ACTIVIDAD (AB)]]&amp;Tabla14[[#This Row],[ACCIÓN INTEGRAL-INTEGRADA / 
PROCESO INTEGRAL E INTEGRADO]]&amp;Tabla14[[#This Row],[ENTORNO/PROCESO TRANSVERSAL]]</f>
        <v/>
      </c>
      <c r="G49" s="53"/>
      <c r="H49" s="53"/>
      <c r="I49" s="53"/>
      <c r="J49" s="53"/>
      <c r="K49" s="53"/>
      <c r="L49" s="53"/>
      <c r="M49" s="51"/>
      <c r="N49" s="54"/>
      <c r="O49" s="52"/>
      <c r="P49" s="51"/>
      <c r="Q49" s="55"/>
      <c r="R49" s="56"/>
      <c r="S49" s="57"/>
      <c r="T49" s="84"/>
      <c r="U49" s="85"/>
      <c r="V49" s="84"/>
      <c r="W49" s="58"/>
      <c r="X49" s="50"/>
      <c r="Y49" s="51"/>
      <c r="Z49" s="59"/>
      <c r="AA49" s="51"/>
      <c r="AB49" s="59"/>
      <c r="AC49" s="51"/>
      <c r="AD49" s="51"/>
      <c r="AE49" s="59"/>
      <c r="AF49" s="60"/>
    </row>
    <row r="50" spans="2:32" s="61" customFormat="1" ht="99.95" customHeight="1">
      <c r="B50" s="51"/>
      <c r="C50" s="24"/>
      <c r="D50" s="51"/>
      <c r="E50" s="51"/>
      <c r="F50" s="52" t="str">
        <f>Tabla14[[#This Row],[CODIGO ACTIVIDAD (AB)]]&amp;Tabla14[[#This Row],[ACCIÓN INTEGRAL-INTEGRADA / 
PROCESO INTEGRAL E INTEGRADO]]&amp;Tabla14[[#This Row],[ENTORNO/PROCESO TRANSVERSAL]]</f>
        <v/>
      </c>
      <c r="G50" s="53"/>
      <c r="H50" s="53"/>
      <c r="I50" s="53"/>
      <c r="J50" s="53"/>
      <c r="K50" s="53"/>
      <c r="L50" s="53"/>
      <c r="M50" s="51"/>
      <c r="N50" s="54"/>
      <c r="O50" s="52"/>
      <c r="P50" s="51"/>
      <c r="Q50" s="55"/>
      <c r="R50" s="56"/>
      <c r="S50" s="57"/>
      <c r="T50" s="84"/>
      <c r="U50" s="85"/>
      <c r="V50" s="84"/>
      <c r="W50" s="58"/>
      <c r="X50" s="50"/>
      <c r="Y50" s="51"/>
      <c r="Z50" s="59"/>
      <c r="AA50" s="51"/>
      <c r="AB50" s="59"/>
      <c r="AC50" s="51"/>
      <c r="AD50" s="51"/>
      <c r="AE50" s="59"/>
      <c r="AF50" s="60"/>
    </row>
    <row r="51" spans="2:32" s="61" customFormat="1" ht="99.95" customHeight="1">
      <c r="B51" s="51"/>
      <c r="C51" s="24"/>
      <c r="D51" s="51"/>
      <c r="E51" s="51"/>
      <c r="F51" s="52" t="str">
        <f>Tabla14[[#This Row],[CODIGO ACTIVIDAD (AB)]]&amp;Tabla14[[#This Row],[ACCIÓN INTEGRAL-INTEGRADA / 
PROCESO INTEGRAL E INTEGRADO]]&amp;Tabla14[[#This Row],[ENTORNO/PROCESO TRANSVERSAL]]</f>
        <v/>
      </c>
      <c r="G51" s="53"/>
      <c r="H51" s="53"/>
      <c r="I51" s="53"/>
      <c r="J51" s="53"/>
      <c r="K51" s="53"/>
      <c r="L51" s="53"/>
      <c r="M51" s="51"/>
      <c r="N51" s="54"/>
      <c r="O51" s="52"/>
      <c r="P51" s="51"/>
      <c r="Q51" s="55"/>
      <c r="R51" s="56"/>
      <c r="S51" s="57"/>
      <c r="T51" s="84"/>
      <c r="U51" s="85"/>
      <c r="V51" s="84"/>
      <c r="W51" s="58"/>
      <c r="X51" s="50"/>
      <c r="Y51" s="51"/>
      <c r="Z51" s="59"/>
      <c r="AA51" s="51"/>
      <c r="AB51" s="59"/>
      <c r="AC51" s="51"/>
      <c r="AD51" s="51"/>
      <c r="AE51" s="59"/>
      <c r="AF51" s="60"/>
    </row>
    <row r="52" spans="2:32" s="61" customFormat="1" ht="99.95" customHeight="1">
      <c r="B52" s="51"/>
      <c r="C52" s="24"/>
      <c r="D52" s="51"/>
      <c r="E52" s="51"/>
      <c r="F52" s="52" t="str">
        <f>Tabla14[[#This Row],[CODIGO ACTIVIDAD (AB)]]&amp;Tabla14[[#This Row],[ACCIÓN INTEGRAL-INTEGRADA / 
PROCESO INTEGRAL E INTEGRADO]]&amp;Tabla14[[#This Row],[ENTORNO/PROCESO TRANSVERSAL]]</f>
        <v/>
      </c>
      <c r="G52" s="53"/>
      <c r="H52" s="53"/>
      <c r="I52" s="53"/>
      <c r="J52" s="53"/>
      <c r="K52" s="53"/>
      <c r="L52" s="53"/>
      <c r="M52" s="51"/>
      <c r="N52" s="54"/>
      <c r="O52" s="52"/>
      <c r="P52" s="51"/>
      <c r="Q52" s="55"/>
      <c r="R52" s="56"/>
      <c r="S52" s="57"/>
      <c r="T52" s="84"/>
      <c r="U52" s="85"/>
      <c r="V52" s="84"/>
      <c r="W52" s="58"/>
      <c r="X52" s="50"/>
      <c r="Y52" s="51"/>
      <c r="Z52" s="59"/>
      <c r="AA52" s="51"/>
      <c r="AB52" s="59"/>
      <c r="AC52" s="51"/>
      <c r="AD52" s="51"/>
      <c r="AE52" s="59"/>
      <c r="AF52" s="60"/>
    </row>
    <row r="53" spans="2:32" s="61" customFormat="1" ht="99.95" customHeight="1">
      <c r="B53" s="51"/>
      <c r="C53" s="24"/>
      <c r="D53" s="51"/>
      <c r="E53" s="51"/>
      <c r="F53" s="52" t="str">
        <f>Tabla14[[#This Row],[CODIGO ACTIVIDAD (AB)]]&amp;Tabla14[[#This Row],[ACCIÓN INTEGRAL-INTEGRADA / 
PROCESO INTEGRAL E INTEGRADO]]&amp;Tabla14[[#This Row],[ENTORNO/PROCESO TRANSVERSAL]]</f>
        <v/>
      </c>
      <c r="G53" s="53"/>
      <c r="H53" s="53"/>
      <c r="I53" s="53"/>
      <c r="J53" s="53"/>
      <c r="K53" s="53"/>
      <c r="L53" s="53"/>
      <c r="M53" s="51"/>
      <c r="N53" s="54"/>
      <c r="O53" s="52"/>
      <c r="P53" s="51"/>
      <c r="Q53" s="55"/>
      <c r="R53" s="56"/>
      <c r="S53" s="57"/>
      <c r="T53" s="84"/>
      <c r="U53" s="85"/>
      <c r="V53" s="84"/>
      <c r="W53" s="58"/>
      <c r="X53" s="50"/>
      <c r="Y53" s="51"/>
      <c r="Z53" s="59"/>
      <c r="AA53" s="51"/>
      <c r="AB53" s="59"/>
      <c r="AC53" s="51"/>
      <c r="AD53" s="51"/>
      <c r="AE53" s="59"/>
      <c r="AF53" s="60"/>
    </row>
    <row r="54" spans="2:32" s="61" customFormat="1" ht="99.95" customHeight="1">
      <c r="B54" s="51"/>
      <c r="C54" s="24"/>
      <c r="D54" s="51"/>
      <c r="E54" s="51"/>
      <c r="F54" s="52" t="str">
        <f>Tabla14[[#This Row],[CODIGO ACTIVIDAD (AB)]]&amp;Tabla14[[#This Row],[ACCIÓN INTEGRAL-INTEGRADA / 
PROCESO INTEGRAL E INTEGRADO]]&amp;Tabla14[[#This Row],[ENTORNO/PROCESO TRANSVERSAL]]</f>
        <v/>
      </c>
      <c r="G54" s="53"/>
      <c r="H54" s="53"/>
      <c r="I54" s="53"/>
      <c r="J54" s="53"/>
      <c r="K54" s="53"/>
      <c r="L54" s="53"/>
      <c r="M54" s="51"/>
      <c r="N54" s="54"/>
      <c r="O54" s="52"/>
      <c r="P54" s="51"/>
      <c r="Q54" s="55"/>
      <c r="R54" s="56"/>
      <c r="S54" s="57"/>
      <c r="T54" s="84"/>
      <c r="U54" s="85"/>
      <c r="V54" s="84"/>
      <c r="W54" s="58"/>
      <c r="X54" s="50"/>
      <c r="Y54" s="51"/>
      <c r="Z54" s="59"/>
      <c r="AA54" s="51"/>
      <c r="AB54" s="59"/>
      <c r="AC54" s="51"/>
      <c r="AD54" s="51"/>
      <c r="AE54" s="59"/>
      <c r="AF54" s="60"/>
    </row>
    <row r="55" spans="2:32" s="61" customFormat="1" ht="99.95" customHeight="1">
      <c r="B55" s="51"/>
      <c r="C55" s="24"/>
      <c r="D55" s="51"/>
      <c r="E55" s="51"/>
      <c r="F55" s="52" t="str">
        <f>Tabla14[[#This Row],[CODIGO ACTIVIDAD (AB)]]&amp;Tabla14[[#This Row],[ACCIÓN INTEGRAL-INTEGRADA / 
PROCESO INTEGRAL E INTEGRADO]]&amp;Tabla14[[#This Row],[ENTORNO/PROCESO TRANSVERSAL]]</f>
        <v/>
      </c>
      <c r="G55" s="53"/>
      <c r="H55" s="53"/>
      <c r="I55" s="53"/>
      <c r="J55" s="53"/>
      <c r="K55" s="53"/>
      <c r="L55" s="53"/>
      <c r="M55" s="51"/>
      <c r="N55" s="54"/>
      <c r="O55" s="52"/>
      <c r="P55" s="51"/>
      <c r="Q55" s="55"/>
      <c r="R55" s="56"/>
      <c r="S55" s="57"/>
      <c r="T55" s="84"/>
      <c r="U55" s="85"/>
      <c r="V55" s="84"/>
      <c r="W55" s="58"/>
      <c r="X55" s="50"/>
      <c r="Y55" s="51"/>
      <c r="Z55" s="59"/>
      <c r="AA55" s="51"/>
      <c r="AB55" s="59"/>
      <c r="AC55" s="51"/>
      <c r="AD55" s="51"/>
      <c r="AE55" s="59"/>
      <c r="AF55" s="60"/>
    </row>
    <row r="56" spans="2:32" s="61" customFormat="1" ht="99.95" customHeight="1">
      <c r="B56" s="51"/>
      <c r="C56" s="24"/>
      <c r="D56" s="51"/>
      <c r="E56" s="51"/>
      <c r="F56" s="52" t="str">
        <f>Tabla14[[#This Row],[CODIGO ACTIVIDAD (AB)]]&amp;Tabla14[[#This Row],[ACCIÓN INTEGRAL-INTEGRADA / 
PROCESO INTEGRAL E INTEGRADO]]&amp;Tabla14[[#This Row],[ENTORNO/PROCESO TRANSVERSAL]]</f>
        <v/>
      </c>
      <c r="G56" s="53"/>
      <c r="H56" s="53"/>
      <c r="I56" s="53"/>
      <c r="J56" s="53"/>
      <c r="K56" s="53"/>
      <c r="L56" s="53"/>
      <c r="M56" s="51"/>
      <c r="N56" s="54"/>
      <c r="O56" s="52"/>
      <c r="P56" s="51"/>
      <c r="Q56" s="55"/>
      <c r="R56" s="56"/>
      <c r="S56" s="57"/>
      <c r="T56" s="84"/>
      <c r="U56" s="85"/>
      <c r="V56" s="84"/>
      <c r="W56" s="58"/>
      <c r="X56" s="50"/>
      <c r="Y56" s="51"/>
      <c r="Z56" s="59"/>
      <c r="AA56" s="51"/>
      <c r="AB56" s="59"/>
      <c r="AC56" s="51"/>
      <c r="AD56" s="51"/>
      <c r="AE56" s="59"/>
      <c r="AF56" s="60"/>
    </row>
    <row r="57" spans="2:32" s="61" customFormat="1" ht="99.95" customHeight="1">
      <c r="B57" s="51"/>
      <c r="C57" s="24"/>
      <c r="D57" s="51"/>
      <c r="E57" s="51"/>
      <c r="F57" s="52" t="str">
        <f>Tabla14[[#This Row],[CODIGO ACTIVIDAD (AB)]]&amp;Tabla14[[#This Row],[ACCIÓN INTEGRAL-INTEGRADA / 
PROCESO INTEGRAL E INTEGRADO]]&amp;Tabla14[[#This Row],[ENTORNO/PROCESO TRANSVERSAL]]</f>
        <v/>
      </c>
      <c r="G57" s="53"/>
      <c r="H57" s="53"/>
      <c r="I57" s="53"/>
      <c r="J57" s="53"/>
      <c r="K57" s="53"/>
      <c r="L57" s="53"/>
      <c r="M57" s="51"/>
      <c r="N57" s="54"/>
      <c r="O57" s="52"/>
      <c r="P57" s="51"/>
      <c r="Q57" s="55"/>
      <c r="R57" s="56"/>
      <c r="S57" s="57"/>
      <c r="T57" s="84"/>
      <c r="U57" s="85"/>
      <c r="V57" s="84"/>
      <c r="W57" s="58"/>
      <c r="X57" s="50"/>
      <c r="Y57" s="51"/>
      <c r="Z57" s="59"/>
      <c r="AA57" s="51"/>
      <c r="AB57" s="59"/>
      <c r="AC57" s="51"/>
      <c r="AD57" s="51"/>
      <c r="AE57" s="59"/>
      <c r="AF57" s="60"/>
    </row>
    <row r="58" spans="2:32" s="61" customFormat="1" ht="99.95" customHeight="1">
      <c r="B58" s="51"/>
      <c r="C58" s="24"/>
      <c r="D58" s="51"/>
      <c r="E58" s="51"/>
      <c r="F58" s="52" t="str">
        <f>Tabla14[[#This Row],[CODIGO ACTIVIDAD (AB)]]&amp;Tabla14[[#This Row],[ACCIÓN INTEGRAL-INTEGRADA / 
PROCESO INTEGRAL E INTEGRADO]]&amp;Tabla14[[#This Row],[ENTORNO/PROCESO TRANSVERSAL]]</f>
        <v/>
      </c>
      <c r="G58" s="53"/>
      <c r="H58" s="53"/>
      <c r="I58" s="53"/>
      <c r="J58" s="53"/>
      <c r="K58" s="53"/>
      <c r="L58" s="53"/>
      <c r="M58" s="51"/>
      <c r="N58" s="54"/>
      <c r="O58" s="52"/>
      <c r="P58" s="51"/>
      <c r="Q58" s="55"/>
      <c r="R58" s="56"/>
      <c r="S58" s="57"/>
      <c r="T58" s="84"/>
      <c r="U58" s="85"/>
      <c r="V58" s="84"/>
      <c r="W58" s="58"/>
      <c r="X58" s="50"/>
      <c r="Y58" s="51"/>
      <c r="Z58" s="59"/>
      <c r="AA58" s="51"/>
      <c r="AB58" s="59"/>
      <c r="AC58" s="51"/>
      <c r="AD58" s="51"/>
      <c r="AE58" s="59"/>
      <c r="AF58" s="60"/>
    </row>
    <row r="59" spans="2:32" s="61" customFormat="1" ht="99.95" customHeight="1">
      <c r="B59" s="51"/>
      <c r="C59" s="24"/>
      <c r="D59" s="51"/>
      <c r="E59" s="51"/>
      <c r="F59" s="52" t="str">
        <f>Tabla14[[#This Row],[CODIGO ACTIVIDAD (AB)]]&amp;Tabla14[[#This Row],[ACCIÓN INTEGRAL-INTEGRADA / 
PROCESO INTEGRAL E INTEGRADO]]&amp;Tabla14[[#This Row],[ENTORNO/PROCESO TRANSVERSAL]]</f>
        <v/>
      </c>
      <c r="G59" s="53"/>
      <c r="H59" s="53"/>
      <c r="I59" s="53"/>
      <c r="J59" s="53"/>
      <c r="K59" s="53"/>
      <c r="L59" s="53"/>
      <c r="M59" s="51"/>
      <c r="N59" s="54"/>
      <c r="O59" s="52"/>
      <c r="P59" s="51"/>
      <c r="Q59" s="55"/>
      <c r="R59" s="56"/>
      <c r="S59" s="57"/>
      <c r="T59" s="84"/>
      <c r="U59" s="85"/>
      <c r="V59" s="84"/>
      <c r="W59" s="58"/>
      <c r="X59" s="50"/>
      <c r="Y59" s="51"/>
      <c r="Z59" s="59"/>
      <c r="AA59" s="51"/>
      <c r="AB59" s="59"/>
      <c r="AC59" s="51"/>
      <c r="AD59" s="51"/>
      <c r="AE59" s="59"/>
      <c r="AF59" s="60"/>
    </row>
    <row r="60" spans="2:32" s="61" customFormat="1" ht="99.95" customHeight="1">
      <c r="B60" s="51"/>
      <c r="C60" s="24"/>
      <c r="D60" s="51"/>
      <c r="E60" s="51"/>
      <c r="F60" s="52" t="str">
        <f>Tabla14[[#This Row],[CODIGO ACTIVIDAD (AB)]]&amp;Tabla14[[#This Row],[ACCIÓN INTEGRAL-INTEGRADA / 
PROCESO INTEGRAL E INTEGRADO]]&amp;Tabla14[[#This Row],[ENTORNO/PROCESO TRANSVERSAL]]</f>
        <v/>
      </c>
      <c r="G60" s="53"/>
      <c r="H60" s="53"/>
      <c r="I60" s="53"/>
      <c r="J60" s="53"/>
      <c r="K60" s="53"/>
      <c r="L60" s="53"/>
      <c r="M60" s="51"/>
      <c r="N60" s="54"/>
      <c r="O60" s="52"/>
      <c r="P60" s="51"/>
      <c r="Q60" s="55"/>
      <c r="R60" s="56"/>
      <c r="S60" s="57"/>
      <c r="T60" s="84"/>
      <c r="U60" s="85"/>
      <c r="V60" s="84"/>
      <c r="W60" s="58"/>
      <c r="X60" s="50"/>
      <c r="Y60" s="51"/>
      <c r="Z60" s="59"/>
      <c r="AA60" s="51"/>
      <c r="AB60" s="59"/>
      <c r="AC60" s="51"/>
      <c r="AD60" s="51"/>
      <c r="AE60" s="59"/>
      <c r="AF60" s="60"/>
    </row>
    <row r="61" spans="2:32" s="61" customFormat="1" ht="99.95" customHeight="1">
      <c r="B61" s="51"/>
      <c r="C61" s="24"/>
      <c r="D61" s="51"/>
      <c r="E61" s="51"/>
      <c r="F61" s="52" t="str">
        <f>Tabla14[[#This Row],[CODIGO ACTIVIDAD (AB)]]&amp;Tabla14[[#This Row],[ACCIÓN INTEGRAL-INTEGRADA / 
PROCESO INTEGRAL E INTEGRADO]]&amp;Tabla14[[#This Row],[ENTORNO/PROCESO TRANSVERSAL]]</f>
        <v/>
      </c>
      <c r="G61" s="53"/>
      <c r="H61" s="53"/>
      <c r="I61" s="53"/>
      <c r="J61" s="53"/>
      <c r="K61" s="53"/>
      <c r="L61" s="53"/>
      <c r="M61" s="51"/>
      <c r="N61" s="54"/>
      <c r="O61" s="52"/>
      <c r="P61" s="51"/>
      <c r="Q61" s="55"/>
      <c r="R61" s="56"/>
      <c r="S61" s="57"/>
      <c r="T61" s="84"/>
      <c r="U61" s="85"/>
      <c r="V61" s="84"/>
      <c r="W61" s="58"/>
      <c r="X61" s="50"/>
      <c r="Y61" s="51"/>
      <c r="Z61" s="59"/>
      <c r="AA61" s="51"/>
      <c r="AB61" s="59"/>
      <c r="AC61" s="51"/>
      <c r="AD61" s="51"/>
      <c r="AE61" s="59"/>
      <c r="AF61" s="60"/>
    </row>
    <row r="62" spans="2:32" s="61" customFormat="1" ht="99.95" customHeight="1">
      <c r="B62" s="51"/>
      <c r="C62" s="24"/>
      <c r="D62" s="51"/>
      <c r="E62" s="51"/>
      <c r="F62" s="52" t="str">
        <f>Tabla14[[#This Row],[CODIGO ACTIVIDAD (AB)]]&amp;Tabla14[[#This Row],[ACCIÓN INTEGRAL-INTEGRADA / 
PROCESO INTEGRAL E INTEGRADO]]&amp;Tabla14[[#This Row],[ENTORNO/PROCESO TRANSVERSAL]]</f>
        <v/>
      </c>
      <c r="G62" s="53"/>
      <c r="H62" s="53"/>
      <c r="I62" s="53"/>
      <c r="J62" s="53"/>
      <c r="K62" s="53"/>
      <c r="L62" s="53"/>
      <c r="M62" s="51"/>
      <c r="N62" s="54"/>
      <c r="O62" s="52"/>
      <c r="P62" s="51"/>
      <c r="Q62" s="55"/>
      <c r="R62" s="56"/>
      <c r="S62" s="57"/>
      <c r="T62" s="84"/>
      <c r="U62" s="85"/>
      <c r="V62" s="84"/>
      <c r="W62" s="58"/>
      <c r="X62" s="50"/>
      <c r="Y62" s="51"/>
      <c r="Z62" s="59"/>
      <c r="AA62" s="51"/>
      <c r="AB62" s="59"/>
      <c r="AC62" s="51"/>
      <c r="AD62" s="51"/>
      <c r="AE62" s="59"/>
      <c r="AF62" s="60"/>
    </row>
    <row r="63" spans="2:32" s="61" customFormat="1" ht="99.95" customHeight="1">
      <c r="B63" s="51"/>
      <c r="C63" s="24"/>
      <c r="D63" s="51"/>
      <c r="E63" s="51"/>
      <c r="F63" s="52" t="str">
        <f>Tabla14[[#This Row],[CODIGO ACTIVIDAD (AB)]]&amp;Tabla14[[#This Row],[ACCIÓN INTEGRAL-INTEGRADA / 
PROCESO INTEGRAL E INTEGRADO]]&amp;Tabla14[[#This Row],[ENTORNO/PROCESO TRANSVERSAL]]</f>
        <v/>
      </c>
      <c r="G63" s="53"/>
      <c r="H63" s="53"/>
      <c r="I63" s="53"/>
      <c r="J63" s="53"/>
      <c r="K63" s="53"/>
      <c r="L63" s="53"/>
      <c r="M63" s="51"/>
      <c r="N63" s="54"/>
      <c r="O63" s="52"/>
      <c r="P63" s="51"/>
      <c r="Q63" s="55"/>
      <c r="R63" s="56"/>
      <c r="S63" s="57"/>
      <c r="T63" s="84"/>
      <c r="U63" s="85"/>
      <c r="V63" s="84"/>
      <c r="W63" s="58"/>
      <c r="X63" s="50"/>
      <c r="Y63" s="51"/>
      <c r="Z63" s="59"/>
      <c r="AA63" s="51"/>
      <c r="AB63" s="59"/>
      <c r="AC63" s="51"/>
      <c r="AD63" s="51"/>
      <c r="AE63" s="59"/>
      <c r="AF63" s="60"/>
    </row>
    <row r="64" spans="2:32" s="61" customFormat="1" ht="99.95" customHeight="1">
      <c r="B64" s="51"/>
      <c r="C64" s="24"/>
      <c r="D64" s="51"/>
      <c r="E64" s="51"/>
      <c r="F64" s="52" t="str">
        <f>Tabla14[[#This Row],[CODIGO ACTIVIDAD (AB)]]&amp;Tabla14[[#This Row],[ACCIÓN INTEGRAL-INTEGRADA / 
PROCESO INTEGRAL E INTEGRADO]]&amp;Tabla14[[#This Row],[ENTORNO/PROCESO TRANSVERSAL]]</f>
        <v/>
      </c>
      <c r="G64" s="53"/>
      <c r="H64" s="53"/>
      <c r="I64" s="53"/>
      <c r="J64" s="53"/>
      <c r="K64" s="53"/>
      <c r="L64" s="53"/>
      <c r="M64" s="51"/>
      <c r="N64" s="54"/>
      <c r="O64" s="52"/>
      <c r="P64" s="51"/>
      <c r="Q64" s="55"/>
      <c r="R64" s="56"/>
      <c r="S64" s="57"/>
      <c r="T64" s="84"/>
      <c r="U64" s="85"/>
      <c r="V64" s="84"/>
      <c r="W64" s="58"/>
      <c r="X64" s="50"/>
      <c r="Y64" s="51"/>
      <c r="Z64" s="59"/>
      <c r="AA64" s="51"/>
      <c r="AB64" s="59"/>
      <c r="AC64" s="51"/>
      <c r="AD64" s="51"/>
      <c r="AE64" s="59"/>
      <c r="AF64" s="60"/>
    </row>
    <row r="65" spans="2:32" s="61" customFormat="1" ht="99.95" customHeight="1">
      <c r="B65" s="51"/>
      <c r="C65" s="24"/>
      <c r="D65" s="51"/>
      <c r="E65" s="51"/>
      <c r="F65" s="52" t="str">
        <f>Tabla14[[#This Row],[CODIGO ACTIVIDAD (AB)]]&amp;Tabla14[[#This Row],[ACCIÓN INTEGRAL-INTEGRADA / 
PROCESO INTEGRAL E INTEGRADO]]&amp;Tabla14[[#This Row],[ENTORNO/PROCESO TRANSVERSAL]]</f>
        <v/>
      </c>
      <c r="G65" s="53"/>
      <c r="H65" s="53"/>
      <c r="I65" s="53"/>
      <c r="J65" s="53"/>
      <c r="K65" s="53"/>
      <c r="L65" s="53"/>
      <c r="M65" s="51"/>
      <c r="N65" s="54"/>
      <c r="O65" s="52"/>
      <c r="P65" s="51"/>
      <c r="Q65" s="55"/>
      <c r="R65" s="56"/>
      <c r="S65" s="57"/>
      <c r="T65" s="84"/>
      <c r="U65" s="85"/>
      <c r="V65" s="84"/>
      <c r="W65" s="58"/>
      <c r="X65" s="50"/>
      <c r="Y65" s="51"/>
      <c r="Z65" s="59"/>
      <c r="AA65" s="51"/>
      <c r="AB65" s="59"/>
      <c r="AC65" s="51"/>
      <c r="AD65" s="51"/>
      <c r="AE65" s="59"/>
      <c r="AF65" s="60"/>
    </row>
    <row r="66" spans="2:32" s="61" customFormat="1" ht="99.95" customHeight="1">
      <c r="B66" s="51"/>
      <c r="C66" s="24"/>
      <c r="D66" s="51"/>
      <c r="E66" s="51"/>
      <c r="F66" s="52" t="str">
        <f>Tabla14[[#This Row],[CODIGO ACTIVIDAD (AB)]]&amp;Tabla14[[#This Row],[ACCIÓN INTEGRAL-INTEGRADA / 
PROCESO INTEGRAL E INTEGRADO]]&amp;Tabla14[[#This Row],[ENTORNO/PROCESO TRANSVERSAL]]</f>
        <v/>
      </c>
      <c r="G66" s="53"/>
      <c r="H66" s="53"/>
      <c r="I66" s="53"/>
      <c r="J66" s="53"/>
      <c r="K66" s="53"/>
      <c r="L66" s="53"/>
      <c r="M66" s="51"/>
      <c r="N66" s="54"/>
      <c r="O66" s="52"/>
      <c r="P66" s="51"/>
      <c r="Q66" s="55"/>
      <c r="R66" s="56"/>
      <c r="S66" s="57"/>
      <c r="T66" s="84"/>
      <c r="U66" s="85"/>
      <c r="V66" s="84"/>
      <c r="W66" s="58"/>
      <c r="X66" s="50"/>
      <c r="Y66" s="51"/>
      <c r="Z66" s="59"/>
      <c r="AA66" s="51"/>
      <c r="AB66" s="59"/>
      <c r="AC66" s="51"/>
      <c r="AD66" s="51"/>
      <c r="AE66" s="59"/>
      <c r="AF66" s="60"/>
    </row>
    <row r="67" spans="2:32" s="61" customFormat="1" ht="99.95" customHeight="1">
      <c r="B67" s="51"/>
      <c r="C67" s="24"/>
      <c r="D67" s="51"/>
      <c r="E67" s="51"/>
      <c r="F67" s="52" t="str">
        <f>Tabla14[[#This Row],[CODIGO ACTIVIDAD (AB)]]&amp;Tabla14[[#This Row],[ACCIÓN INTEGRAL-INTEGRADA / 
PROCESO INTEGRAL E INTEGRADO]]&amp;Tabla14[[#This Row],[ENTORNO/PROCESO TRANSVERSAL]]</f>
        <v/>
      </c>
      <c r="G67" s="53"/>
      <c r="H67" s="53"/>
      <c r="I67" s="53"/>
      <c r="J67" s="53"/>
      <c r="K67" s="53"/>
      <c r="L67" s="53"/>
      <c r="M67" s="51"/>
      <c r="N67" s="54"/>
      <c r="O67" s="52"/>
      <c r="P67" s="51"/>
      <c r="Q67" s="55"/>
      <c r="R67" s="56"/>
      <c r="S67" s="57"/>
      <c r="T67" s="84"/>
      <c r="U67" s="85"/>
      <c r="V67" s="84"/>
      <c r="W67" s="58"/>
      <c r="X67" s="50"/>
      <c r="Y67" s="51"/>
      <c r="Z67" s="59"/>
      <c r="AA67" s="51"/>
      <c r="AB67" s="59"/>
      <c r="AC67" s="51"/>
      <c r="AD67" s="51"/>
      <c r="AE67" s="59"/>
      <c r="AF67" s="60"/>
    </row>
    <row r="68" spans="2:32" s="61" customFormat="1" ht="99.95" customHeight="1">
      <c r="B68" s="51"/>
      <c r="C68" s="24"/>
      <c r="D68" s="51"/>
      <c r="E68" s="51"/>
      <c r="F68" s="52" t="str">
        <f>Tabla14[[#This Row],[CODIGO ACTIVIDAD (AB)]]&amp;Tabla14[[#This Row],[ACCIÓN INTEGRAL-INTEGRADA / 
PROCESO INTEGRAL E INTEGRADO]]&amp;Tabla14[[#This Row],[ENTORNO/PROCESO TRANSVERSAL]]</f>
        <v/>
      </c>
      <c r="G68" s="53"/>
      <c r="H68" s="53"/>
      <c r="I68" s="53"/>
      <c r="J68" s="53"/>
      <c r="K68" s="53"/>
      <c r="L68" s="53"/>
      <c r="M68" s="51"/>
      <c r="N68" s="54"/>
      <c r="O68" s="52"/>
      <c r="P68" s="51"/>
      <c r="Q68" s="55"/>
      <c r="R68" s="56"/>
      <c r="S68" s="57"/>
      <c r="T68" s="84"/>
      <c r="U68" s="85"/>
      <c r="V68" s="84"/>
      <c r="W68" s="58"/>
      <c r="X68" s="50"/>
      <c r="Y68" s="51"/>
      <c r="Z68" s="59"/>
      <c r="AA68" s="51"/>
      <c r="AB68" s="59"/>
      <c r="AC68" s="51"/>
      <c r="AD68" s="51"/>
      <c r="AE68" s="59"/>
      <c r="AF68" s="60"/>
    </row>
    <row r="69" spans="2:32" s="61" customFormat="1" ht="99.95" customHeight="1">
      <c r="B69" s="51"/>
      <c r="C69" s="24"/>
      <c r="D69" s="51"/>
      <c r="E69" s="51"/>
      <c r="F69" s="52" t="str">
        <f>Tabla14[[#This Row],[CODIGO ACTIVIDAD (AB)]]&amp;Tabla14[[#This Row],[ACCIÓN INTEGRAL-INTEGRADA / 
PROCESO INTEGRAL E INTEGRADO]]&amp;Tabla14[[#This Row],[ENTORNO/PROCESO TRANSVERSAL]]</f>
        <v/>
      </c>
      <c r="G69" s="53"/>
      <c r="H69" s="53"/>
      <c r="I69" s="53"/>
      <c r="J69" s="53"/>
      <c r="K69" s="53"/>
      <c r="L69" s="53"/>
      <c r="M69" s="51"/>
      <c r="N69" s="54"/>
      <c r="O69" s="52"/>
      <c r="P69" s="51"/>
      <c r="Q69" s="55"/>
      <c r="R69" s="56"/>
      <c r="S69" s="57"/>
      <c r="T69" s="84"/>
      <c r="U69" s="85"/>
      <c r="V69" s="84"/>
      <c r="W69" s="58"/>
      <c r="X69" s="50"/>
      <c r="Y69" s="51"/>
      <c r="Z69" s="59"/>
      <c r="AA69" s="51"/>
      <c r="AB69" s="59"/>
      <c r="AC69" s="51"/>
      <c r="AD69" s="51"/>
      <c r="AE69" s="59"/>
      <c r="AF69" s="60"/>
    </row>
    <row r="70" spans="2:32" s="61" customFormat="1" ht="99.95" customHeight="1">
      <c r="B70" s="51"/>
      <c r="C70" s="24"/>
      <c r="D70" s="51"/>
      <c r="E70" s="51"/>
      <c r="F70" s="52" t="str">
        <f>Tabla14[[#This Row],[CODIGO ACTIVIDAD (AB)]]&amp;Tabla14[[#This Row],[ACCIÓN INTEGRAL-INTEGRADA / 
PROCESO INTEGRAL E INTEGRADO]]&amp;Tabla14[[#This Row],[ENTORNO/PROCESO TRANSVERSAL]]</f>
        <v/>
      </c>
      <c r="G70" s="53"/>
      <c r="H70" s="53"/>
      <c r="I70" s="53"/>
      <c r="J70" s="53"/>
      <c r="K70" s="53"/>
      <c r="L70" s="53"/>
      <c r="M70" s="51"/>
      <c r="N70" s="54"/>
      <c r="O70" s="52"/>
      <c r="P70" s="51"/>
      <c r="Q70" s="55"/>
      <c r="R70" s="56"/>
      <c r="S70" s="57"/>
      <c r="T70" s="84"/>
      <c r="U70" s="85"/>
      <c r="V70" s="84"/>
      <c r="W70" s="58"/>
      <c r="X70" s="50"/>
      <c r="Y70" s="51"/>
      <c r="Z70" s="59"/>
      <c r="AA70" s="51"/>
      <c r="AB70" s="59"/>
      <c r="AC70" s="51"/>
      <c r="AD70" s="51"/>
      <c r="AE70" s="59"/>
      <c r="AF70" s="60"/>
    </row>
    <row r="71" spans="2:32" s="61" customFormat="1" ht="99.95" customHeight="1">
      <c r="B71" s="51"/>
      <c r="C71" s="24"/>
      <c r="D71" s="51"/>
      <c r="E71" s="51"/>
      <c r="F71" s="52" t="str">
        <f>Tabla14[[#This Row],[CODIGO ACTIVIDAD (AB)]]&amp;Tabla14[[#This Row],[ACCIÓN INTEGRAL-INTEGRADA / 
PROCESO INTEGRAL E INTEGRADO]]&amp;Tabla14[[#This Row],[ENTORNO/PROCESO TRANSVERSAL]]</f>
        <v/>
      </c>
      <c r="G71" s="53"/>
      <c r="H71" s="53"/>
      <c r="I71" s="53"/>
      <c r="J71" s="53"/>
      <c r="K71" s="53"/>
      <c r="L71" s="53"/>
      <c r="M71" s="51"/>
      <c r="N71" s="54"/>
      <c r="O71" s="52"/>
      <c r="P71" s="51"/>
      <c r="Q71" s="55"/>
      <c r="R71" s="56"/>
      <c r="S71" s="57"/>
      <c r="T71" s="84"/>
      <c r="U71" s="85"/>
      <c r="V71" s="84"/>
      <c r="W71" s="58"/>
      <c r="X71" s="50"/>
      <c r="Y71" s="51"/>
      <c r="Z71" s="59"/>
      <c r="AA71" s="51"/>
      <c r="AB71" s="59"/>
      <c r="AC71" s="51"/>
      <c r="AD71" s="51"/>
      <c r="AE71" s="59"/>
      <c r="AF71" s="60"/>
    </row>
    <row r="72" spans="2:32" s="61" customFormat="1" ht="99.95" customHeight="1">
      <c r="B72" s="51"/>
      <c r="C72" s="24"/>
      <c r="D72" s="51"/>
      <c r="E72" s="51"/>
      <c r="F72" s="52" t="str">
        <f>Tabla14[[#This Row],[CODIGO ACTIVIDAD (AB)]]&amp;Tabla14[[#This Row],[ACCIÓN INTEGRAL-INTEGRADA / 
PROCESO INTEGRAL E INTEGRADO]]&amp;Tabla14[[#This Row],[ENTORNO/PROCESO TRANSVERSAL]]</f>
        <v/>
      </c>
      <c r="G72" s="53"/>
      <c r="H72" s="53"/>
      <c r="I72" s="53"/>
      <c r="J72" s="53"/>
      <c r="K72" s="53"/>
      <c r="L72" s="53"/>
      <c r="M72" s="51"/>
      <c r="N72" s="54"/>
      <c r="O72" s="52"/>
      <c r="P72" s="51"/>
      <c r="Q72" s="55"/>
      <c r="R72" s="56"/>
      <c r="S72" s="57"/>
      <c r="T72" s="84"/>
      <c r="U72" s="85"/>
      <c r="V72" s="84"/>
      <c r="W72" s="58"/>
      <c r="X72" s="50"/>
      <c r="Y72" s="51"/>
      <c r="Z72" s="59"/>
      <c r="AA72" s="51"/>
      <c r="AB72" s="59"/>
      <c r="AC72" s="51"/>
      <c r="AD72" s="51"/>
      <c r="AE72" s="59"/>
      <c r="AF72" s="60"/>
    </row>
    <row r="73" spans="2:32" s="61" customFormat="1" ht="99.95" customHeight="1">
      <c r="B73" s="51"/>
      <c r="C73" s="24"/>
      <c r="D73" s="51"/>
      <c r="E73" s="51"/>
      <c r="F73" s="52" t="str">
        <f>Tabla14[[#This Row],[CODIGO ACTIVIDAD (AB)]]&amp;Tabla14[[#This Row],[ACCIÓN INTEGRAL-INTEGRADA / 
PROCESO INTEGRAL E INTEGRADO]]&amp;Tabla14[[#This Row],[ENTORNO/PROCESO TRANSVERSAL]]</f>
        <v/>
      </c>
      <c r="G73" s="53"/>
      <c r="H73" s="53"/>
      <c r="I73" s="53"/>
      <c r="J73" s="53"/>
      <c r="K73" s="53"/>
      <c r="L73" s="53"/>
      <c r="M73" s="51"/>
      <c r="N73" s="54"/>
      <c r="O73" s="52"/>
      <c r="P73" s="51"/>
      <c r="Q73" s="55"/>
      <c r="R73" s="56"/>
      <c r="S73" s="57"/>
      <c r="T73" s="84"/>
      <c r="U73" s="85"/>
      <c r="V73" s="84"/>
      <c r="W73" s="58"/>
      <c r="X73" s="50"/>
      <c r="Y73" s="51"/>
      <c r="Z73" s="59"/>
      <c r="AA73" s="51"/>
      <c r="AB73" s="59"/>
      <c r="AC73" s="51"/>
      <c r="AD73" s="51"/>
      <c r="AE73" s="59"/>
      <c r="AF73" s="60"/>
    </row>
    <row r="74" spans="2:32" s="61" customFormat="1" ht="99.95" customHeight="1">
      <c r="B74" s="51"/>
      <c r="C74" s="24"/>
      <c r="D74" s="51"/>
      <c r="E74" s="51"/>
      <c r="F74" s="52" t="str">
        <f>Tabla14[[#This Row],[CODIGO ACTIVIDAD (AB)]]&amp;Tabla14[[#This Row],[ACCIÓN INTEGRAL-INTEGRADA / 
PROCESO INTEGRAL E INTEGRADO]]&amp;Tabla14[[#This Row],[ENTORNO/PROCESO TRANSVERSAL]]</f>
        <v/>
      </c>
      <c r="G74" s="53"/>
      <c r="H74" s="53"/>
      <c r="I74" s="53"/>
      <c r="J74" s="53"/>
      <c r="K74" s="53"/>
      <c r="L74" s="53"/>
      <c r="M74" s="51"/>
      <c r="N74" s="54"/>
      <c r="O74" s="52"/>
      <c r="P74" s="51"/>
      <c r="Q74" s="55"/>
      <c r="R74" s="56"/>
      <c r="S74" s="57"/>
      <c r="T74" s="84"/>
      <c r="U74" s="85"/>
      <c r="V74" s="84"/>
      <c r="W74" s="58"/>
      <c r="X74" s="50"/>
      <c r="Y74" s="51"/>
      <c r="Z74" s="59"/>
      <c r="AA74" s="51"/>
      <c r="AB74" s="59"/>
      <c r="AC74" s="51"/>
      <c r="AD74" s="51"/>
      <c r="AE74" s="59"/>
      <c r="AF74" s="60"/>
    </row>
    <row r="75" spans="2:32" s="61" customFormat="1" ht="99.95" customHeight="1">
      <c r="B75" s="51"/>
      <c r="C75" s="24"/>
      <c r="D75" s="51"/>
      <c r="E75" s="51"/>
      <c r="F75" s="52" t="str">
        <f>Tabla14[[#This Row],[CODIGO ACTIVIDAD (AB)]]&amp;Tabla14[[#This Row],[ACCIÓN INTEGRAL-INTEGRADA / 
PROCESO INTEGRAL E INTEGRADO]]&amp;Tabla14[[#This Row],[ENTORNO/PROCESO TRANSVERSAL]]</f>
        <v/>
      </c>
      <c r="G75" s="53"/>
      <c r="H75" s="53"/>
      <c r="I75" s="53"/>
      <c r="J75" s="53"/>
      <c r="K75" s="53"/>
      <c r="L75" s="53"/>
      <c r="M75" s="51"/>
      <c r="N75" s="54"/>
      <c r="O75" s="52"/>
      <c r="P75" s="51"/>
      <c r="Q75" s="55"/>
      <c r="R75" s="56"/>
      <c r="S75" s="57"/>
      <c r="T75" s="84"/>
      <c r="U75" s="85"/>
      <c r="V75" s="84"/>
      <c r="W75" s="58"/>
      <c r="X75" s="50"/>
      <c r="Y75" s="51"/>
      <c r="Z75" s="59"/>
      <c r="AA75" s="51"/>
      <c r="AB75" s="59"/>
      <c r="AC75" s="51"/>
      <c r="AD75" s="51"/>
      <c r="AE75" s="59"/>
      <c r="AF75" s="60"/>
    </row>
    <row r="76" spans="2:32" s="61" customFormat="1" ht="99.95" customHeight="1">
      <c r="B76" s="51"/>
      <c r="C76" s="24"/>
      <c r="D76" s="51"/>
      <c r="E76" s="51"/>
      <c r="F76" s="52" t="str">
        <f>Tabla14[[#This Row],[CODIGO ACTIVIDAD (AB)]]&amp;Tabla14[[#This Row],[ACCIÓN INTEGRAL-INTEGRADA / 
PROCESO INTEGRAL E INTEGRADO]]&amp;Tabla14[[#This Row],[ENTORNO/PROCESO TRANSVERSAL]]</f>
        <v/>
      </c>
      <c r="G76" s="53"/>
      <c r="H76" s="53"/>
      <c r="I76" s="53"/>
      <c r="J76" s="53"/>
      <c r="K76" s="53"/>
      <c r="L76" s="53"/>
      <c r="M76" s="51"/>
      <c r="N76" s="54"/>
      <c r="O76" s="52"/>
      <c r="P76" s="51"/>
      <c r="Q76" s="55"/>
      <c r="R76" s="56"/>
      <c r="S76" s="57"/>
      <c r="T76" s="84"/>
      <c r="U76" s="85"/>
      <c r="V76" s="84"/>
      <c r="W76" s="58"/>
      <c r="X76" s="50"/>
      <c r="Y76" s="51"/>
      <c r="Z76" s="59"/>
      <c r="AA76" s="51"/>
      <c r="AB76" s="59"/>
      <c r="AC76" s="51"/>
      <c r="AD76" s="51"/>
      <c r="AE76" s="59"/>
      <c r="AF76" s="60"/>
    </row>
    <row r="77" spans="2:32" s="61" customFormat="1" ht="99.95" customHeight="1">
      <c r="B77" s="51"/>
      <c r="C77" s="24"/>
      <c r="D77" s="51"/>
      <c r="E77" s="51"/>
      <c r="F77" s="52" t="str">
        <f>Tabla14[[#This Row],[CODIGO ACTIVIDAD (AB)]]&amp;Tabla14[[#This Row],[ACCIÓN INTEGRAL-INTEGRADA / 
PROCESO INTEGRAL E INTEGRADO]]&amp;Tabla14[[#This Row],[ENTORNO/PROCESO TRANSVERSAL]]</f>
        <v/>
      </c>
      <c r="G77" s="53"/>
      <c r="H77" s="53"/>
      <c r="I77" s="53"/>
      <c r="J77" s="53"/>
      <c r="K77" s="53"/>
      <c r="L77" s="53"/>
      <c r="M77" s="51"/>
      <c r="N77" s="54"/>
      <c r="O77" s="52"/>
      <c r="P77" s="51"/>
      <c r="Q77" s="55"/>
      <c r="R77" s="56"/>
      <c r="S77" s="57"/>
      <c r="T77" s="84"/>
      <c r="U77" s="85"/>
      <c r="V77" s="84"/>
      <c r="W77" s="58"/>
      <c r="X77" s="50"/>
      <c r="Y77" s="51"/>
      <c r="Z77" s="59"/>
      <c r="AA77" s="51"/>
      <c r="AB77" s="59"/>
      <c r="AC77" s="51"/>
      <c r="AD77" s="51"/>
      <c r="AE77" s="59"/>
      <c r="AF77" s="60"/>
    </row>
    <row r="78" spans="2:32" s="61" customFormat="1" ht="99.95" customHeight="1">
      <c r="B78" s="51"/>
      <c r="C78" s="24"/>
      <c r="D78" s="51"/>
      <c r="E78" s="51"/>
      <c r="F78" s="52" t="str">
        <f>Tabla14[[#This Row],[CODIGO ACTIVIDAD (AB)]]&amp;Tabla14[[#This Row],[ACCIÓN INTEGRAL-INTEGRADA / 
PROCESO INTEGRAL E INTEGRADO]]&amp;Tabla14[[#This Row],[ENTORNO/PROCESO TRANSVERSAL]]</f>
        <v/>
      </c>
      <c r="G78" s="53"/>
      <c r="H78" s="53"/>
      <c r="I78" s="53"/>
      <c r="J78" s="53"/>
      <c r="K78" s="53"/>
      <c r="L78" s="53"/>
      <c r="M78" s="51"/>
      <c r="N78" s="54"/>
      <c r="O78" s="52"/>
      <c r="P78" s="51"/>
      <c r="Q78" s="55"/>
      <c r="R78" s="56"/>
      <c r="S78" s="57"/>
      <c r="T78" s="84"/>
      <c r="U78" s="85"/>
      <c r="V78" s="84"/>
      <c r="W78" s="58"/>
      <c r="X78" s="50"/>
      <c r="Y78" s="51"/>
      <c r="Z78" s="59"/>
      <c r="AA78" s="51"/>
      <c r="AB78" s="59"/>
      <c r="AC78" s="51"/>
      <c r="AD78" s="51"/>
      <c r="AE78" s="59"/>
      <c r="AF78" s="60"/>
    </row>
    <row r="79" spans="2:32" s="61" customFormat="1" ht="99.95" customHeight="1">
      <c r="B79" s="51"/>
      <c r="C79" s="24"/>
      <c r="D79" s="51"/>
      <c r="E79" s="51"/>
      <c r="F79" s="52" t="str">
        <f>Tabla14[[#This Row],[CODIGO ACTIVIDAD (AB)]]&amp;Tabla14[[#This Row],[ACCIÓN INTEGRAL-INTEGRADA / 
PROCESO INTEGRAL E INTEGRADO]]&amp;Tabla14[[#This Row],[ENTORNO/PROCESO TRANSVERSAL]]</f>
        <v/>
      </c>
      <c r="G79" s="53"/>
      <c r="H79" s="53"/>
      <c r="I79" s="53"/>
      <c r="J79" s="53"/>
      <c r="K79" s="53"/>
      <c r="L79" s="53"/>
      <c r="M79" s="51"/>
      <c r="N79" s="54"/>
      <c r="O79" s="52"/>
      <c r="P79" s="51"/>
      <c r="Q79" s="55"/>
      <c r="R79" s="56"/>
      <c r="S79" s="57"/>
      <c r="T79" s="84"/>
      <c r="U79" s="85"/>
      <c r="V79" s="84"/>
      <c r="W79" s="58"/>
      <c r="X79" s="50"/>
      <c r="Y79" s="51"/>
      <c r="Z79" s="59"/>
      <c r="AA79" s="51"/>
      <c r="AB79" s="59"/>
      <c r="AC79" s="51"/>
      <c r="AD79" s="51"/>
      <c r="AE79" s="59"/>
      <c r="AF79" s="60"/>
    </row>
    <row r="80" spans="2:32" s="61" customFormat="1" ht="99.95" customHeight="1">
      <c r="B80" s="51"/>
      <c r="C80" s="24"/>
      <c r="D80" s="51"/>
      <c r="E80" s="51"/>
      <c r="F80" s="52" t="str">
        <f>Tabla14[[#This Row],[CODIGO ACTIVIDAD (AB)]]&amp;Tabla14[[#This Row],[ACCIÓN INTEGRAL-INTEGRADA / 
PROCESO INTEGRAL E INTEGRADO]]&amp;Tabla14[[#This Row],[ENTORNO/PROCESO TRANSVERSAL]]</f>
        <v/>
      </c>
      <c r="G80" s="53"/>
      <c r="H80" s="53"/>
      <c r="I80" s="53"/>
      <c r="J80" s="53"/>
      <c r="K80" s="53"/>
      <c r="L80" s="53"/>
      <c r="M80" s="51"/>
      <c r="N80" s="54"/>
      <c r="O80" s="52"/>
      <c r="P80" s="51"/>
      <c r="Q80" s="55"/>
      <c r="R80" s="56"/>
      <c r="S80" s="57"/>
      <c r="T80" s="84"/>
      <c r="U80" s="85"/>
      <c r="V80" s="84"/>
      <c r="W80" s="58"/>
      <c r="X80" s="50"/>
      <c r="Y80" s="51"/>
      <c r="Z80" s="59"/>
      <c r="AA80" s="51"/>
      <c r="AB80" s="59"/>
      <c r="AC80" s="51"/>
      <c r="AD80" s="51"/>
      <c r="AE80" s="59"/>
      <c r="AF80" s="60"/>
    </row>
    <row r="81" spans="2:32" s="61" customFormat="1" ht="99.95" customHeight="1">
      <c r="B81" s="51"/>
      <c r="C81" s="24"/>
      <c r="D81" s="51"/>
      <c r="E81" s="51"/>
      <c r="F81" s="52" t="str">
        <f>Tabla14[[#This Row],[CODIGO ACTIVIDAD (AB)]]&amp;Tabla14[[#This Row],[ACCIÓN INTEGRAL-INTEGRADA / 
PROCESO INTEGRAL E INTEGRADO]]&amp;Tabla14[[#This Row],[ENTORNO/PROCESO TRANSVERSAL]]</f>
        <v/>
      </c>
      <c r="G81" s="53"/>
      <c r="H81" s="53"/>
      <c r="I81" s="53"/>
      <c r="J81" s="53"/>
      <c r="K81" s="53"/>
      <c r="L81" s="53"/>
      <c r="M81" s="51"/>
      <c r="N81" s="54"/>
      <c r="O81" s="52"/>
      <c r="P81" s="51"/>
      <c r="Q81" s="55"/>
      <c r="R81" s="56"/>
      <c r="S81" s="57"/>
      <c r="T81" s="84"/>
      <c r="U81" s="85"/>
      <c r="V81" s="84"/>
      <c r="W81" s="58"/>
      <c r="X81" s="50"/>
      <c r="Y81" s="51"/>
      <c r="Z81" s="59"/>
      <c r="AA81" s="51"/>
      <c r="AB81" s="59"/>
      <c r="AC81" s="51"/>
      <c r="AD81" s="51"/>
      <c r="AE81" s="59"/>
      <c r="AF81" s="60"/>
    </row>
    <row r="82" spans="2:32" s="61" customFormat="1" ht="99.95" customHeight="1">
      <c r="B82" s="51"/>
      <c r="C82" s="24"/>
      <c r="D82" s="51"/>
      <c r="E82" s="51"/>
      <c r="F82" s="52" t="str">
        <f>Tabla14[[#This Row],[CODIGO ACTIVIDAD (AB)]]&amp;Tabla14[[#This Row],[ACCIÓN INTEGRAL-INTEGRADA / 
PROCESO INTEGRAL E INTEGRADO]]&amp;Tabla14[[#This Row],[ENTORNO/PROCESO TRANSVERSAL]]</f>
        <v/>
      </c>
      <c r="G82" s="53"/>
      <c r="H82" s="53"/>
      <c r="I82" s="53"/>
      <c r="J82" s="53"/>
      <c r="K82" s="53"/>
      <c r="L82" s="53"/>
      <c r="M82" s="51"/>
      <c r="N82" s="54"/>
      <c r="O82" s="52"/>
      <c r="P82" s="51"/>
      <c r="Q82" s="55"/>
      <c r="R82" s="56"/>
      <c r="S82" s="57"/>
      <c r="T82" s="84"/>
      <c r="U82" s="85"/>
      <c r="V82" s="84"/>
      <c r="W82" s="58"/>
      <c r="X82" s="50"/>
      <c r="Y82" s="51"/>
      <c r="Z82" s="59"/>
      <c r="AA82" s="51"/>
      <c r="AB82" s="59"/>
      <c r="AC82" s="51"/>
      <c r="AD82" s="51"/>
      <c r="AE82" s="59"/>
      <c r="AF82" s="60"/>
    </row>
    <row r="83" spans="2:32" s="61" customFormat="1" ht="99.95" customHeight="1">
      <c r="B83" s="51"/>
      <c r="C83" s="24"/>
      <c r="D83" s="51"/>
      <c r="E83" s="51"/>
      <c r="F83" s="52" t="str">
        <f>Tabla14[[#This Row],[CODIGO ACTIVIDAD (AB)]]&amp;Tabla14[[#This Row],[ACCIÓN INTEGRAL-INTEGRADA / 
PROCESO INTEGRAL E INTEGRADO]]&amp;Tabla14[[#This Row],[ENTORNO/PROCESO TRANSVERSAL]]</f>
        <v/>
      </c>
      <c r="G83" s="53"/>
      <c r="H83" s="53"/>
      <c r="I83" s="53"/>
      <c r="J83" s="53"/>
      <c r="K83" s="53"/>
      <c r="L83" s="53"/>
      <c r="M83" s="51"/>
      <c r="N83" s="54"/>
      <c r="O83" s="52"/>
      <c r="P83" s="51"/>
      <c r="Q83" s="55"/>
      <c r="R83" s="56"/>
      <c r="S83" s="57"/>
      <c r="T83" s="84"/>
      <c r="U83" s="85"/>
      <c r="V83" s="84"/>
      <c r="W83" s="58"/>
      <c r="X83" s="50"/>
      <c r="Y83" s="51"/>
      <c r="Z83" s="59"/>
      <c r="AA83" s="51"/>
      <c r="AB83" s="59"/>
      <c r="AC83" s="51"/>
      <c r="AD83" s="51"/>
      <c r="AE83" s="59"/>
      <c r="AF83" s="60"/>
    </row>
    <row r="84" spans="2:32" s="61" customFormat="1" ht="99.95" customHeight="1">
      <c r="B84" s="51"/>
      <c r="C84" s="24"/>
      <c r="D84" s="51"/>
      <c r="E84" s="51"/>
      <c r="F84" s="52" t="str">
        <f>Tabla14[[#This Row],[CODIGO ACTIVIDAD (AB)]]&amp;Tabla14[[#This Row],[ACCIÓN INTEGRAL-INTEGRADA / 
PROCESO INTEGRAL E INTEGRADO]]&amp;Tabla14[[#This Row],[ENTORNO/PROCESO TRANSVERSAL]]</f>
        <v/>
      </c>
      <c r="G84" s="53"/>
      <c r="H84" s="53"/>
      <c r="I84" s="53"/>
      <c r="J84" s="53"/>
      <c r="K84" s="53"/>
      <c r="L84" s="53"/>
      <c r="M84" s="51"/>
      <c r="N84" s="54"/>
      <c r="O84" s="52"/>
      <c r="P84" s="51"/>
      <c r="Q84" s="55"/>
      <c r="R84" s="56"/>
      <c r="S84" s="57"/>
      <c r="T84" s="84"/>
      <c r="U84" s="85"/>
      <c r="V84" s="84"/>
      <c r="W84" s="58"/>
      <c r="X84" s="50"/>
      <c r="Y84" s="51"/>
      <c r="Z84" s="59"/>
      <c r="AA84" s="51"/>
      <c r="AB84" s="59"/>
      <c r="AC84" s="51"/>
      <c r="AD84" s="51"/>
      <c r="AE84" s="59"/>
      <c r="AF84" s="60"/>
    </row>
    <row r="85" spans="2:32" s="61" customFormat="1" ht="99.95" customHeight="1">
      <c r="B85" s="51"/>
      <c r="C85" s="24"/>
      <c r="D85" s="51"/>
      <c r="E85" s="51"/>
      <c r="F85" s="52" t="str">
        <f>Tabla14[[#This Row],[CODIGO ACTIVIDAD (AB)]]&amp;Tabla14[[#This Row],[ACCIÓN INTEGRAL-INTEGRADA / 
PROCESO INTEGRAL E INTEGRADO]]&amp;Tabla14[[#This Row],[ENTORNO/PROCESO TRANSVERSAL]]</f>
        <v/>
      </c>
      <c r="G85" s="53"/>
      <c r="H85" s="53"/>
      <c r="I85" s="53"/>
      <c r="J85" s="53"/>
      <c r="K85" s="53"/>
      <c r="L85" s="53"/>
      <c r="M85" s="51"/>
      <c r="N85" s="54"/>
      <c r="O85" s="52"/>
      <c r="P85" s="51"/>
      <c r="Q85" s="55"/>
      <c r="R85" s="56"/>
      <c r="S85" s="57"/>
      <c r="T85" s="84"/>
      <c r="U85" s="85"/>
      <c r="V85" s="84"/>
      <c r="W85" s="58"/>
      <c r="X85" s="50"/>
      <c r="Y85" s="51"/>
      <c r="Z85" s="59"/>
      <c r="AA85" s="51"/>
      <c r="AB85" s="59"/>
      <c r="AC85" s="51"/>
      <c r="AD85" s="51"/>
      <c r="AE85" s="59"/>
      <c r="AF85" s="60"/>
    </row>
    <row r="86" spans="2:32" s="61" customFormat="1" ht="99.95" customHeight="1">
      <c r="B86" s="51"/>
      <c r="C86" s="24"/>
      <c r="D86" s="51"/>
      <c r="E86" s="51"/>
      <c r="F86" s="52" t="str">
        <f>Tabla14[[#This Row],[CODIGO ACTIVIDAD (AB)]]&amp;Tabla14[[#This Row],[ACCIÓN INTEGRAL-INTEGRADA / 
PROCESO INTEGRAL E INTEGRADO]]&amp;Tabla14[[#This Row],[ENTORNO/PROCESO TRANSVERSAL]]</f>
        <v/>
      </c>
      <c r="G86" s="53"/>
      <c r="H86" s="53"/>
      <c r="I86" s="53"/>
      <c r="J86" s="53"/>
      <c r="K86" s="53"/>
      <c r="L86" s="53"/>
      <c r="M86" s="51"/>
      <c r="N86" s="54"/>
      <c r="O86" s="52"/>
      <c r="P86" s="51"/>
      <c r="Q86" s="55"/>
      <c r="R86" s="56"/>
      <c r="S86" s="57"/>
      <c r="T86" s="84"/>
      <c r="U86" s="85"/>
      <c r="V86" s="84"/>
      <c r="W86" s="58"/>
      <c r="X86" s="50"/>
      <c r="Y86" s="51"/>
      <c r="Z86" s="59"/>
      <c r="AA86" s="51"/>
      <c r="AB86" s="59"/>
      <c r="AC86" s="51"/>
      <c r="AD86" s="51"/>
      <c r="AE86" s="59"/>
      <c r="AF86" s="60"/>
    </row>
    <row r="87" spans="2:32" s="61" customFormat="1" ht="99.95" customHeight="1">
      <c r="B87" s="51"/>
      <c r="C87" s="24"/>
      <c r="D87" s="51"/>
      <c r="E87" s="51"/>
      <c r="F87" s="52" t="str">
        <f>Tabla14[[#This Row],[CODIGO ACTIVIDAD (AB)]]&amp;Tabla14[[#This Row],[ACCIÓN INTEGRAL-INTEGRADA / 
PROCESO INTEGRAL E INTEGRADO]]&amp;Tabla14[[#This Row],[ENTORNO/PROCESO TRANSVERSAL]]</f>
        <v/>
      </c>
      <c r="G87" s="53"/>
      <c r="H87" s="53"/>
      <c r="I87" s="53"/>
      <c r="J87" s="53"/>
      <c r="K87" s="53"/>
      <c r="L87" s="53"/>
      <c r="M87" s="51"/>
      <c r="N87" s="54"/>
      <c r="O87" s="52"/>
      <c r="P87" s="51"/>
      <c r="Q87" s="55"/>
      <c r="R87" s="56"/>
      <c r="S87" s="57"/>
      <c r="T87" s="84"/>
      <c r="U87" s="85"/>
      <c r="V87" s="84"/>
      <c r="W87" s="58"/>
      <c r="X87" s="50"/>
      <c r="Y87" s="51"/>
      <c r="Z87" s="59"/>
      <c r="AA87" s="51"/>
      <c r="AB87" s="59"/>
      <c r="AC87" s="51"/>
      <c r="AD87" s="51"/>
      <c r="AE87" s="59"/>
      <c r="AF87" s="60"/>
    </row>
    <row r="88" spans="2:32" s="61" customFormat="1" ht="99.95" customHeight="1">
      <c r="B88" s="51"/>
      <c r="C88" s="24"/>
      <c r="D88" s="51"/>
      <c r="E88" s="51"/>
      <c r="F88" s="52" t="str">
        <f>Tabla14[[#This Row],[CODIGO ACTIVIDAD (AB)]]&amp;Tabla14[[#This Row],[ACCIÓN INTEGRAL-INTEGRADA / 
PROCESO INTEGRAL E INTEGRADO]]&amp;Tabla14[[#This Row],[ENTORNO/PROCESO TRANSVERSAL]]</f>
        <v/>
      </c>
      <c r="G88" s="53"/>
      <c r="H88" s="53"/>
      <c r="I88" s="53"/>
      <c r="J88" s="53"/>
      <c r="K88" s="53"/>
      <c r="L88" s="53"/>
      <c r="M88" s="51"/>
      <c r="N88" s="54"/>
      <c r="O88" s="52"/>
      <c r="P88" s="51"/>
      <c r="Q88" s="55"/>
      <c r="R88" s="56"/>
      <c r="S88" s="57"/>
      <c r="T88" s="84"/>
      <c r="U88" s="85"/>
      <c r="V88" s="84"/>
      <c r="W88" s="58"/>
      <c r="X88" s="50"/>
      <c r="Y88" s="51"/>
      <c r="Z88" s="59"/>
      <c r="AA88" s="51"/>
      <c r="AB88" s="59"/>
      <c r="AC88" s="51"/>
      <c r="AD88" s="51"/>
      <c r="AE88" s="59"/>
      <c r="AF88" s="60"/>
    </row>
    <row r="89" spans="2:32" s="61" customFormat="1" ht="99.95" customHeight="1">
      <c r="B89" s="51"/>
      <c r="C89" s="24"/>
      <c r="D89" s="51"/>
      <c r="E89" s="51"/>
      <c r="F89" s="52" t="str">
        <f>Tabla14[[#This Row],[CODIGO ACTIVIDAD (AB)]]&amp;Tabla14[[#This Row],[ACCIÓN INTEGRAL-INTEGRADA / 
PROCESO INTEGRAL E INTEGRADO]]&amp;Tabla14[[#This Row],[ENTORNO/PROCESO TRANSVERSAL]]</f>
        <v/>
      </c>
      <c r="G89" s="53"/>
      <c r="H89" s="53"/>
      <c r="I89" s="53"/>
      <c r="J89" s="53"/>
      <c r="K89" s="53"/>
      <c r="L89" s="53"/>
      <c r="M89" s="51"/>
      <c r="N89" s="54"/>
      <c r="O89" s="52"/>
      <c r="P89" s="51"/>
      <c r="Q89" s="55"/>
      <c r="R89" s="56"/>
      <c r="S89" s="57"/>
      <c r="T89" s="84"/>
      <c r="U89" s="85"/>
      <c r="V89" s="84"/>
      <c r="W89" s="58"/>
      <c r="X89" s="50"/>
      <c r="Y89" s="51"/>
      <c r="Z89" s="59"/>
      <c r="AA89" s="51"/>
      <c r="AB89" s="59"/>
      <c r="AC89" s="51"/>
      <c r="AD89" s="51"/>
      <c r="AE89" s="59"/>
      <c r="AF89" s="60"/>
    </row>
    <row r="90" spans="2:32" s="61" customFormat="1" ht="99.95" customHeight="1">
      <c r="B90" s="51"/>
      <c r="C90" s="24"/>
      <c r="D90" s="51"/>
      <c r="E90" s="51"/>
      <c r="F90" s="52" t="str">
        <f>Tabla14[[#This Row],[CODIGO ACTIVIDAD (AB)]]&amp;Tabla14[[#This Row],[ACCIÓN INTEGRAL-INTEGRADA / 
PROCESO INTEGRAL E INTEGRADO]]&amp;Tabla14[[#This Row],[ENTORNO/PROCESO TRANSVERSAL]]</f>
        <v/>
      </c>
      <c r="G90" s="53"/>
      <c r="H90" s="53"/>
      <c r="I90" s="53"/>
      <c r="J90" s="53"/>
      <c r="K90" s="53"/>
      <c r="L90" s="53"/>
      <c r="M90" s="51"/>
      <c r="N90" s="54"/>
      <c r="O90" s="52"/>
      <c r="P90" s="51"/>
      <c r="Q90" s="55"/>
      <c r="R90" s="56"/>
      <c r="S90" s="57"/>
      <c r="T90" s="84"/>
      <c r="U90" s="85"/>
      <c r="V90" s="84"/>
      <c r="W90" s="58"/>
      <c r="X90" s="50"/>
      <c r="Y90" s="51"/>
      <c r="Z90" s="59"/>
      <c r="AA90" s="51"/>
      <c r="AB90" s="59"/>
      <c r="AC90" s="51"/>
      <c r="AD90" s="51"/>
      <c r="AE90" s="59"/>
      <c r="AF90" s="60"/>
    </row>
    <row r="91" spans="2:32" s="61" customFormat="1" ht="99.95" customHeight="1">
      <c r="B91" s="51"/>
      <c r="C91" s="24"/>
      <c r="D91" s="51"/>
      <c r="E91" s="51"/>
      <c r="F91" s="52" t="str">
        <f>Tabla14[[#This Row],[CODIGO ACTIVIDAD (AB)]]&amp;Tabla14[[#This Row],[ACCIÓN INTEGRAL-INTEGRADA / 
PROCESO INTEGRAL E INTEGRADO]]&amp;Tabla14[[#This Row],[ENTORNO/PROCESO TRANSVERSAL]]</f>
        <v/>
      </c>
      <c r="G91" s="53"/>
      <c r="H91" s="53"/>
      <c r="I91" s="53"/>
      <c r="J91" s="53"/>
      <c r="K91" s="53"/>
      <c r="L91" s="53"/>
      <c r="M91" s="51"/>
      <c r="N91" s="54"/>
      <c r="O91" s="52"/>
      <c r="P91" s="51"/>
      <c r="Q91" s="55"/>
      <c r="R91" s="56"/>
      <c r="S91" s="57"/>
      <c r="T91" s="84"/>
      <c r="U91" s="85"/>
      <c r="V91" s="84"/>
      <c r="W91" s="58"/>
      <c r="X91" s="50"/>
      <c r="Y91" s="51"/>
      <c r="Z91" s="59"/>
      <c r="AA91" s="51"/>
      <c r="AB91" s="59"/>
      <c r="AC91" s="51"/>
      <c r="AD91" s="51"/>
      <c r="AE91" s="59"/>
      <c r="AF91" s="60"/>
    </row>
    <row r="92" spans="2:32" s="61" customFormat="1" ht="99.95" customHeight="1">
      <c r="B92" s="51"/>
      <c r="C92" s="24"/>
      <c r="D92" s="51"/>
      <c r="E92" s="51"/>
      <c r="F92" s="52" t="str">
        <f>Tabla14[[#This Row],[CODIGO ACTIVIDAD (AB)]]&amp;Tabla14[[#This Row],[ACCIÓN INTEGRAL-INTEGRADA / 
PROCESO INTEGRAL E INTEGRADO]]&amp;Tabla14[[#This Row],[ENTORNO/PROCESO TRANSVERSAL]]</f>
        <v/>
      </c>
      <c r="G92" s="53"/>
      <c r="H92" s="53"/>
      <c r="I92" s="53"/>
      <c r="J92" s="53"/>
      <c r="K92" s="53"/>
      <c r="L92" s="53"/>
      <c r="M92" s="51"/>
      <c r="N92" s="54"/>
      <c r="O92" s="52"/>
      <c r="P92" s="51"/>
      <c r="Q92" s="55"/>
      <c r="R92" s="56"/>
      <c r="S92" s="57"/>
      <c r="T92" s="84"/>
      <c r="U92" s="85"/>
      <c r="V92" s="84"/>
      <c r="W92" s="58"/>
      <c r="X92" s="50"/>
      <c r="Y92" s="51"/>
      <c r="Z92" s="59"/>
      <c r="AA92" s="51"/>
      <c r="AB92" s="59"/>
      <c r="AC92" s="51"/>
      <c r="AD92" s="51"/>
      <c r="AE92" s="59"/>
      <c r="AF92" s="60"/>
    </row>
    <row r="93" spans="2:32" s="61" customFormat="1" ht="99.95" customHeight="1">
      <c r="B93" s="51"/>
      <c r="C93" s="24"/>
      <c r="D93" s="51"/>
      <c r="E93" s="51"/>
      <c r="F93" s="52" t="str">
        <f>Tabla14[[#This Row],[CODIGO ACTIVIDAD (AB)]]&amp;Tabla14[[#This Row],[ACCIÓN INTEGRAL-INTEGRADA / 
PROCESO INTEGRAL E INTEGRADO]]&amp;Tabla14[[#This Row],[ENTORNO/PROCESO TRANSVERSAL]]</f>
        <v/>
      </c>
      <c r="G93" s="53"/>
      <c r="H93" s="53"/>
      <c r="I93" s="53"/>
      <c r="J93" s="53"/>
      <c r="K93" s="53"/>
      <c r="L93" s="53"/>
      <c r="M93" s="51"/>
      <c r="N93" s="54"/>
      <c r="O93" s="52"/>
      <c r="P93" s="51"/>
      <c r="Q93" s="55"/>
      <c r="R93" s="56"/>
      <c r="S93" s="57"/>
      <c r="T93" s="84"/>
      <c r="U93" s="85"/>
      <c r="V93" s="84"/>
      <c r="W93" s="58"/>
      <c r="X93" s="50"/>
      <c r="Y93" s="51"/>
      <c r="Z93" s="59"/>
      <c r="AA93" s="51"/>
      <c r="AB93" s="59"/>
      <c r="AC93" s="51"/>
      <c r="AD93" s="51"/>
      <c r="AE93" s="59"/>
      <c r="AF93" s="60"/>
    </row>
    <row r="94" spans="2:32" s="61" customFormat="1" ht="99.95" customHeight="1">
      <c r="B94" s="51"/>
      <c r="C94" s="24"/>
      <c r="D94" s="51"/>
      <c r="E94" s="51"/>
      <c r="F94" s="52" t="str">
        <f>Tabla14[[#This Row],[CODIGO ACTIVIDAD (AB)]]&amp;Tabla14[[#This Row],[ACCIÓN INTEGRAL-INTEGRADA / 
PROCESO INTEGRAL E INTEGRADO]]&amp;Tabla14[[#This Row],[ENTORNO/PROCESO TRANSVERSAL]]</f>
        <v/>
      </c>
      <c r="G94" s="53"/>
      <c r="H94" s="53"/>
      <c r="I94" s="53"/>
      <c r="J94" s="53"/>
      <c r="K94" s="53"/>
      <c r="L94" s="53"/>
      <c r="M94" s="51"/>
      <c r="N94" s="54"/>
      <c r="O94" s="52"/>
      <c r="P94" s="51"/>
      <c r="Q94" s="55"/>
      <c r="R94" s="56"/>
      <c r="S94" s="57"/>
      <c r="T94" s="84"/>
      <c r="U94" s="85"/>
      <c r="V94" s="84"/>
      <c r="W94" s="58"/>
      <c r="X94" s="50"/>
      <c r="Y94" s="51"/>
      <c r="Z94" s="59"/>
      <c r="AA94" s="51"/>
      <c r="AB94" s="59"/>
      <c r="AC94" s="51"/>
      <c r="AD94" s="51"/>
      <c r="AE94" s="59"/>
      <c r="AF94" s="60"/>
    </row>
    <row r="95" spans="2:32" s="61" customFormat="1" ht="99.95" customHeight="1">
      <c r="B95" s="51"/>
      <c r="C95" s="24"/>
      <c r="D95" s="51"/>
      <c r="E95" s="51"/>
      <c r="F95" s="52" t="str">
        <f>Tabla14[[#This Row],[CODIGO ACTIVIDAD (AB)]]&amp;Tabla14[[#This Row],[ACCIÓN INTEGRAL-INTEGRADA / 
PROCESO INTEGRAL E INTEGRADO]]&amp;Tabla14[[#This Row],[ENTORNO/PROCESO TRANSVERSAL]]</f>
        <v/>
      </c>
      <c r="G95" s="53"/>
      <c r="H95" s="53"/>
      <c r="I95" s="53"/>
      <c r="J95" s="53"/>
      <c r="K95" s="53"/>
      <c r="L95" s="53"/>
      <c r="M95" s="51"/>
      <c r="N95" s="54"/>
      <c r="O95" s="52"/>
      <c r="P95" s="51"/>
      <c r="Q95" s="55"/>
      <c r="R95" s="56"/>
      <c r="S95" s="57"/>
      <c r="T95" s="84"/>
      <c r="U95" s="85"/>
      <c r="V95" s="84"/>
      <c r="W95" s="58"/>
      <c r="X95" s="50"/>
      <c r="Y95" s="51"/>
      <c r="Z95" s="59"/>
      <c r="AA95" s="51"/>
      <c r="AB95" s="59"/>
      <c r="AC95" s="51"/>
      <c r="AD95" s="51"/>
      <c r="AE95" s="59"/>
      <c r="AF95" s="60"/>
    </row>
    <row r="96" spans="2:32" s="61" customFormat="1" ht="99.95" customHeight="1">
      <c r="B96" s="51"/>
      <c r="C96" s="24"/>
      <c r="D96" s="51"/>
      <c r="E96" s="51"/>
      <c r="F96" s="52" t="str">
        <f>Tabla14[[#This Row],[CODIGO ACTIVIDAD (AB)]]&amp;Tabla14[[#This Row],[ACCIÓN INTEGRAL-INTEGRADA / 
PROCESO INTEGRAL E INTEGRADO]]&amp;Tabla14[[#This Row],[ENTORNO/PROCESO TRANSVERSAL]]</f>
        <v/>
      </c>
      <c r="G96" s="53"/>
      <c r="H96" s="53"/>
      <c r="I96" s="53"/>
      <c r="J96" s="53"/>
      <c r="K96" s="53"/>
      <c r="L96" s="53"/>
      <c r="M96" s="51"/>
      <c r="N96" s="54"/>
      <c r="O96" s="52"/>
      <c r="P96" s="51"/>
      <c r="Q96" s="55"/>
      <c r="R96" s="56"/>
      <c r="S96" s="57"/>
      <c r="T96" s="84"/>
      <c r="U96" s="85"/>
      <c r="V96" s="84"/>
      <c r="W96" s="58"/>
      <c r="X96" s="50"/>
      <c r="Y96" s="51"/>
      <c r="Z96" s="59"/>
      <c r="AA96" s="51"/>
      <c r="AB96" s="59"/>
      <c r="AC96" s="51"/>
      <c r="AD96" s="51"/>
      <c r="AE96" s="59"/>
      <c r="AF96" s="60"/>
    </row>
    <row r="97" spans="2:32" s="61" customFormat="1" ht="99.95" customHeight="1">
      <c r="B97" s="51"/>
      <c r="C97" s="24"/>
      <c r="D97" s="51"/>
      <c r="E97" s="51"/>
      <c r="F97" s="52" t="str">
        <f>Tabla14[[#This Row],[CODIGO ACTIVIDAD (AB)]]&amp;Tabla14[[#This Row],[ACCIÓN INTEGRAL-INTEGRADA / 
PROCESO INTEGRAL E INTEGRADO]]&amp;Tabla14[[#This Row],[ENTORNO/PROCESO TRANSVERSAL]]</f>
        <v/>
      </c>
      <c r="G97" s="53"/>
      <c r="H97" s="53"/>
      <c r="I97" s="53"/>
      <c r="J97" s="53"/>
      <c r="K97" s="53"/>
      <c r="L97" s="53"/>
      <c r="M97" s="51"/>
      <c r="N97" s="54"/>
      <c r="O97" s="52"/>
      <c r="P97" s="51"/>
      <c r="Q97" s="55"/>
      <c r="R97" s="56"/>
      <c r="S97" s="57"/>
      <c r="T97" s="84"/>
      <c r="U97" s="85"/>
      <c r="V97" s="84"/>
      <c r="W97" s="58"/>
      <c r="X97" s="50"/>
      <c r="Y97" s="51"/>
      <c r="Z97" s="59"/>
      <c r="AA97" s="51"/>
      <c r="AB97" s="59"/>
      <c r="AC97" s="51"/>
      <c r="AD97" s="51"/>
      <c r="AE97" s="59"/>
      <c r="AF97" s="60"/>
    </row>
    <row r="98" spans="2:32" s="61" customFormat="1" ht="99.95" customHeight="1">
      <c r="B98" s="51"/>
      <c r="C98" s="24"/>
      <c r="D98" s="51"/>
      <c r="E98" s="51"/>
      <c r="F98" s="52" t="str">
        <f>Tabla14[[#This Row],[CODIGO ACTIVIDAD (AB)]]&amp;Tabla14[[#This Row],[ACCIÓN INTEGRAL-INTEGRADA / 
PROCESO INTEGRAL E INTEGRADO]]&amp;Tabla14[[#This Row],[ENTORNO/PROCESO TRANSVERSAL]]</f>
        <v/>
      </c>
      <c r="G98" s="53"/>
      <c r="H98" s="53"/>
      <c r="I98" s="53"/>
      <c r="J98" s="53"/>
      <c r="K98" s="53"/>
      <c r="L98" s="53"/>
      <c r="M98" s="51"/>
      <c r="N98" s="54"/>
      <c r="O98" s="52"/>
      <c r="P98" s="51"/>
      <c r="Q98" s="55"/>
      <c r="R98" s="56"/>
      <c r="S98" s="57"/>
      <c r="T98" s="84"/>
      <c r="U98" s="85"/>
      <c r="V98" s="84"/>
      <c r="W98" s="58"/>
      <c r="X98" s="50"/>
      <c r="Y98" s="51"/>
      <c r="Z98" s="59"/>
      <c r="AA98" s="51"/>
      <c r="AB98" s="59"/>
      <c r="AC98" s="51"/>
      <c r="AD98" s="51"/>
      <c r="AE98" s="59"/>
      <c r="AF98" s="60"/>
    </row>
    <row r="99" spans="2:32" s="61" customFormat="1" ht="99.95" customHeight="1">
      <c r="B99" s="51"/>
      <c r="C99" s="24"/>
      <c r="D99" s="51"/>
      <c r="E99" s="51"/>
      <c r="F99" s="52" t="str">
        <f>Tabla14[[#This Row],[CODIGO ACTIVIDAD (AB)]]&amp;Tabla14[[#This Row],[ACCIÓN INTEGRAL-INTEGRADA / 
PROCESO INTEGRAL E INTEGRADO]]&amp;Tabla14[[#This Row],[ENTORNO/PROCESO TRANSVERSAL]]</f>
        <v/>
      </c>
      <c r="G99" s="53"/>
      <c r="H99" s="53"/>
      <c r="I99" s="53"/>
      <c r="J99" s="53"/>
      <c r="K99" s="53"/>
      <c r="L99" s="53"/>
      <c r="M99" s="51"/>
      <c r="N99" s="54"/>
      <c r="O99" s="52"/>
      <c r="P99" s="51"/>
      <c r="Q99" s="55"/>
      <c r="R99" s="56"/>
      <c r="S99" s="57"/>
      <c r="T99" s="84"/>
      <c r="U99" s="85"/>
      <c r="V99" s="84"/>
      <c r="W99" s="58"/>
      <c r="X99" s="50"/>
      <c r="Y99" s="51"/>
      <c r="Z99" s="59"/>
      <c r="AA99" s="51"/>
      <c r="AB99" s="59"/>
      <c r="AC99" s="51"/>
      <c r="AD99" s="51"/>
      <c r="AE99" s="59"/>
      <c r="AF99" s="60"/>
    </row>
    <row r="100" spans="2:32" s="61" customFormat="1" ht="99.95" customHeight="1">
      <c r="B100" s="51"/>
      <c r="C100" s="24"/>
      <c r="D100" s="51"/>
      <c r="E100" s="51"/>
      <c r="F100" s="52" t="str">
        <f>Tabla14[[#This Row],[CODIGO ACTIVIDAD (AB)]]&amp;Tabla14[[#This Row],[ACCIÓN INTEGRAL-INTEGRADA / 
PROCESO INTEGRAL E INTEGRADO]]&amp;Tabla14[[#This Row],[ENTORNO/PROCESO TRANSVERSAL]]</f>
        <v/>
      </c>
      <c r="G100" s="53"/>
      <c r="H100" s="53"/>
      <c r="I100" s="53"/>
      <c r="J100" s="53"/>
      <c r="K100" s="53"/>
      <c r="L100" s="53"/>
      <c r="M100" s="51"/>
      <c r="N100" s="54"/>
      <c r="O100" s="52"/>
      <c r="P100" s="51"/>
      <c r="Q100" s="55"/>
      <c r="R100" s="56"/>
      <c r="S100" s="57"/>
      <c r="T100" s="84"/>
      <c r="U100" s="85"/>
      <c r="V100" s="84"/>
      <c r="W100" s="58"/>
      <c r="X100" s="50"/>
      <c r="Y100" s="51"/>
      <c r="Z100" s="59"/>
      <c r="AA100" s="51"/>
      <c r="AB100" s="59"/>
      <c r="AC100" s="51"/>
      <c r="AD100" s="51"/>
      <c r="AE100" s="59"/>
      <c r="AF100" s="60"/>
    </row>
    <row r="101" spans="2:32" s="61" customFormat="1" ht="99.95" customHeight="1">
      <c r="B101" s="51"/>
      <c r="C101" s="24"/>
      <c r="D101" s="51"/>
      <c r="E101" s="51"/>
      <c r="F101" s="52" t="str">
        <f>Tabla14[[#This Row],[CODIGO ACTIVIDAD (AB)]]&amp;Tabla14[[#This Row],[ACCIÓN INTEGRAL-INTEGRADA / 
PROCESO INTEGRAL E INTEGRADO]]&amp;Tabla14[[#This Row],[ENTORNO/PROCESO TRANSVERSAL]]</f>
        <v/>
      </c>
      <c r="G101" s="53"/>
      <c r="H101" s="53"/>
      <c r="I101" s="53"/>
      <c r="J101" s="53"/>
      <c r="K101" s="53"/>
      <c r="L101" s="53"/>
      <c r="M101" s="51"/>
      <c r="N101" s="54"/>
      <c r="O101" s="52"/>
      <c r="P101" s="51"/>
      <c r="Q101" s="55"/>
      <c r="R101" s="56"/>
      <c r="S101" s="57"/>
      <c r="T101" s="84"/>
      <c r="U101" s="85"/>
      <c r="V101" s="84"/>
      <c r="W101" s="58"/>
      <c r="X101" s="50"/>
      <c r="Y101" s="51"/>
      <c r="Z101" s="59"/>
      <c r="AA101" s="51"/>
      <c r="AB101" s="59"/>
      <c r="AC101" s="51"/>
      <c r="AD101" s="51"/>
      <c r="AE101" s="59"/>
      <c r="AF101" s="60"/>
    </row>
    <row r="102" spans="2:32" s="61" customFormat="1" ht="99.95" customHeight="1">
      <c r="B102" s="51"/>
      <c r="C102" s="24"/>
      <c r="D102" s="51"/>
      <c r="E102" s="51"/>
      <c r="F102" s="52" t="str">
        <f>Tabla14[[#This Row],[CODIGO ACTIVIDAD (AB)]]&amp;Tabla14[[#This Row],[ACCIÓN INTEGRAL-INTEGRADA / 
PROCESO INTEGRAL E INTEGRADO]]&amp;Tabla14[[#This Row],[ENTORNO/PROCESO TRANSVERSAL]]</f>
        <v/>
      </c>
      <c r="G102" s="53"/>
      <c r="H102" s="53"/>
      <c r="I102" s="53"/>
      <c r="J102" s="53"/>
      <c r="K102" s="53"/>
      <c r="L102" s="53"/>
      <c r="M102" s="51"/>
      <c r="N102" s="54"/>
      <c r="O102" s="52"/>
      <c r="P102" s="51"/>
      <c r="Q102" s="55"/>
      <c r="R102" s="56"/>
      <c r="S102" s="57"/>
      <c r="T102" s="84"/>
      <c r="U102" s="85"/>
      <c r="V102" s="84"/>
      <c r="W102" s="58"/>
      <c r="X102" s="50"/>
      <c r="Y102" s="51"/>
      <c r="Z102" s="59"/>
      <c r="AA102" s="51"/>
      <c r="AB102" s="59"/>
      <c r="AC102" s="51"/>
      <c r="AD102" s="51"/>
      <c r="AE102" s="59"/>
      <c r="AF102" s="60"/>
    </row>
    <row r="103" spans="2:32" s="61" customFormat="1" ht="99.95" customHeight="1">
      <c r="B103" s="51"/>
      <c r="C103" s="24"/>
      <c r="D103" s="51"/>
      <c r="E103" s="51"/>
      <c r="F103" s="52" t="str">
        <f>Tabla14[[#This Row],[CODIGO ACTIVIDAD (AB)]]&amp;Tabla14[[#This Row],[ACCIÓN INTEGRAL-INTEGRADA / 
PROCESO INTEGRAL E INTEGRADO]]&amp;Tabla14[[#This Row],[ENTORNO/PROCESO TRANSVERSAL]]</f>
        <v/>
      </c>
      <c r="G103" s="53"/>
      <c r="H103" s="53"/>
      <c r="I103" s="53"/>
      <c r="J103" s="53"/>
      <c r="K103" s="53"/>
      <c r="L103" s="53"/>
      <c r="M103" s="51"/>
      <c r="N103" s="54"/>
      <c r="O103" s="52"/>
      <c r="P103" s="51"/>
      <c r="Q103" s="55"/>
      <c r="R103" s="56"/>
      <c r="S103" s="57"/>
      <c r="T103" s="84"/>
      <c r="U103" s="85"/>
      <c r="V103" s="84"/>
      <c r="W103" s="58"/>
      <c r="X103" s="50"/>
      <c r="Y103" s="51"/>
      <c r="Z103" s="59"/>
      <c r="AA103" s="51"/>
      <c r="AB103" s="59"/>
      <c r="AC103" s="51"/>
      <c r="AD103" s="51"/>
      <c r="AE103" s="59"/>
      <c r="AF103" s="60"/>
    </row>
    <row r="104" spans="2:32" s="61" customFormat="1" ht="99.95" customHeight="1">
      <c r="B104" s="51"/>
      <c r="C104" s="24"/>
      <c r="D104" s="51"/>
      <c r="E104" s="51"/>
      <c r="F104" s="52" t="str">
        <f>Tabla14[[#This Row],[CODIGO ACTIVIDAD (AB)]]&amp;Tabla14[[#This Row],[ACCIÓN INTEGRAL-INTEGRADA / 
PROCESO INTEGRAL E INTEGRADO]]&amp;Tabla14[[#This Row],[ENTORNO/PROCESO TRANSVERSAL]]</f>
        <v/>
      </c>
      <c r="G104" s="53"/>
      <c r="H104" s="53"/>
      <c r="I104" s="53"/>
      <c r="J104" s="53"/>
      <c r="K104" s="53"/>
      <c r="L104" s="53"/>
      <c r="M104" s="51"/>
      <c r="N104" s="54"/>
      <c r="O104" s="52"/>
      <c r="P104" s="51"/>
      <c r="Q104" s="55"/>
      <c r="R104" s="56"/>
      <c r="S104" s="57"/>
      <c r="T104" s="84"/>
      <c r="U104" s="85"/>
      <c r="V104" s="84"/>
      <c r="W104" s="58"/>
      <c r="X104" s="50"/>
      <c r="Y104" s="51"/>
      <c r="Z104" s="59"/>
      <c r="AA104" s="51"/>
      <c r="AB104" s="59"/>
      <c r="AC104" s="51"/>
      <c r="AD104" s="51"/>
      <c r="AE104" s="59"/>
      <c r="AF104" s="60"/>
    </row>
    <row r="106" spans="2:32" ht="99.95" customHeight="1">
      <c r="X106" s="73"/>
    </row>
    <row r="107" spans="2:32" ht="99.95" customHeight="1">
      <c r="X107" s="73"/>
    </row>
    <row r="108" spans="2:32" ht="99.95" customHeight="1">
      <c r="X108" s="73"/>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5CC3FFC5-8F9E-4A17-B653-F704081A6A07}">
          <x14:formula1>
            <xm:f>'lISTA DESPLEGABLES'!$J$5:$J$12</xm:f>
          </x14:formula1>
          <xm:sqref>M14:M104</xm:sqref>
        </x14:dataValidation>
        <x14:dataValidation type="list" allowBlank="1" showInputMessage="1" showErrorMessage="1" xr:uid="{E61B39FA-2FF8-4718-907E-8A751299D17F}">
          <x14:formula1>
            <xm:f>'lISTA DESPLEGABLES'!$L$5:$L$7</xm:f>
          </x14:formula1>
          <xm:sqref>N14:N104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Didier Alexis, Santos Lozano</cp:lastModifiedBy>
  <cp:revision/>
  <dcterms:created xsi:type="dcterms:W3CDTF">2023-07-18T15:34:07Z</dcterms:created>
  <dcterms:modified xsi:type="dcterms:W3CDTF">2026-03-31T13:57:50Z</dcterms:modified>
  <cp:category/>
  <cp:contentStatus/>
</cp:coreProperties>
</file>