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CUENTA\MARZO\GC_40049896_76625_MAR_2026\"/>
    </mc:Choice>
  </mc:AlternateContent>
  <xr:revisionPtr revIDLastSave="0" documentId="13_ncr:1_{E240CDC2-0FA2-4C23-A7DE-B5ACF29668C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4" r:id="rId1"/>
    <sheet name="REPORTE HORAS " sheetId="5" r:id="rId2"/>
  </sheets>
  <definedNames>
    <definedName name="_xlnm.Print_Area" localSheetId="1">'REPORTE HORAS '!$A$1:$L$32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" i="5" l="1"/>
  <c r="J10" i="5"/>
  <c r="J2" i="4" l="1"/>
  <c r="J3" i="4"/>
  <c r="J4" i="4"/>
  <c r="J5" i="4"/>
  <c r="J6" i="4"/>
  <c r="J7" i="4"/>
  <c r="J8" i="4"/>
  <c r="D2" i="4"/>
  <c r="D3" i="4"/>
  <c r="D4" i="4"/>
  <c r="D5" i="4"/>
  <c r="D8" i="4" s="1"/>
  <c r="D6" i="4"/>
  <c r="D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yigutierrez</author>
  </authors>
  <commentList>
    <comment ref="F1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yigutierrez:</t>
        </r>
        <r>
          <rPr>
            <sz val="8"/>
            <color indexed="81"/>
            <rFont val="Tahoma"/>
            <family val="2"/>
          </rPr>
          <t xml:space="preserve">
Una X si es  Titulada  en la T o  una X si es Complementaria en C</t>
        </r>
      </text>
    </comment>
    <comment ref="J12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yigutierrez:</t>
        </r>
        <r>
          <rPr>
            <sz val="8"/>
            <color indexed="81"/>
            <rFont val="Tahoma"/>
            <family val="2"/>
          </rPr>
          <t xml:space="preserve">
Solo Complementaria</t>
        </r>
      </text>
    </comment>
  </commentList>
</comments>
</file>

<file path=xl/sharedStrings.xml><?xml version="1.0" encoding="utf-8"?>
<sst xmlns="http://schemas.openxmlformats.org/spreadsheetml/2006/main" count="116" uniqueCount="60">
  <si>
    <t>FECHA</t>
  </si>
  <si>
    <t>HORARIO</t>
  </si>
  <si>
    <t>TEMA O ACTIVIDAD</t>
  </si>
  <si>
    <t>D</t>
  </si>
  <si>
    <t>M</t>
  </si>
  <si>
    <t>A</t>
  </si>
  <si>
    <t xml:space="preserve"> </t>
  </si>
  <si>
    <t xml:space="preserve">TOTAL DE HORAS FORMACIÓN </t>
  </si>
  <si>
    <t>LUGAR/
EMPRESA</t>
  </si>
  <si>
    <t xml:space="preserve">FIRMA DEL INSTRUCTOR: </t>
  </si>
  <si>
    <t>OTRA</t>
  </si>
  <si>
    <t>F. TITUL.</t>
  </si>
  <si>
    <t>F. COMPL.</t>
  </si>
  <si>
    <t>ÁREA (Marque X)</t>
  </si>
  <si>
    <t>HORAS
DEDICADAS</t>
  </si>
  <si>
    <t>* HORAS CONTRATADAS =</t>
  </si>
  <si>
    <t>* HORAS EJECUTADAS =</t>
  </si>
  <si>
    <t>* SALDO HORAS =</t>
  </si>
  <si>
    <t>MES A DILIGENCIAR:</t>
  </si>
  <si>
    <t>AÑO:</t>
  </si>
  <si>
    <t>No. DE GRUPO FICHA SOFIA</t>
  </si>
  <si>
    <t xml:space="preserve">Centro de Gestión Industrial </t>
  </si>
  <si>
    <t xml:space="preserve">COORDINACION Ó LÍDER RESPONSABLE: </t>
  </si>
  <si>
    <t>PARA CONTRATOS POR HORAS:</t>
  </si>
  <si>
    <t>REPORTE DE HORAS INSTRUCTOR</t>
  </si>
  <si>
    <t>X</t>
  </si>
  <si>
    <t>Supervisor de Contratos</t>
  </si>
  <si>
    <t>HORAS</t>
  </si>
  <si>
    <t>NUMERO DIAS</t>
  </si>
  <si>
    <t>TOTAL</t>
  </si>
  <si>
    <t>LUNES</t>
  </si>
  <si>
    <t>MARTES</t>
  </si>
  <si>
    <t>MIERCOLES</t>
  </si>
  <si>
    <t>JUEVES</t>
  </si>
  <si>
    <t>VIERNES</t>
  </si>
  <si>
    <t>ALISTAMIENTO</t>
  </si>
  <si>
    <t>SABADO</t>
  </si>
  <si>
    <t>CGI</t>
  </si>
  <si>
    <t>18:00 a 22:00</t>
  </si>
  <si>
    <t>NOMBRE DEL INSTRUCTOR: SONIA MARCELA BUITRAGO MORALES</t>
  </si>
  <si>
    <t>DOCUMENTO DE IDENTIDAD No: 40049896</t>
  </si>
  <si>
    <t>x</t>
  </si>
  <si>
    <t xml:space="preserve">Sonia Marcela Buitrago Morales </t>
  </si>
  <si>
    <t>Revisado por:
MARIA CECILIA PEREZ
DIANA NEXI SAMACÁ</t>
  </si>
  <si>
    <t>3142075 - 40TGQIN</t>
  </si>
  <si>
    <t>3142062 - 39TGQIN</t>
  </si>
  <si>
    <t>3172019 - 41 TQIN</t>
  </si>
  <si>
    <t xml:space="preserve">Laboratorio 3. Identificación macroscópica y microscópica </t>
  </si>
  <si>
    <t>Laboratorio 3. Montaje fermentación y recuperación evidencia 6</t>
  </si>
  <si>
    <t>Laboratorio 2. Continuación, lectura recuentos microbianos y cuestionario de recuperación evidencia 1</t>
  </si>
  <si>
    <t>Laboratorio 4. Separación e identificación de metabolitos 
Prueba desempeño evidencia 9</t>
  </si>
  <si>
    <t xml:space="preserve">Laboratorio 4. Separación e identificación de metabolitos 
Exposiciones equipos laboratorio </t>
  </si>
  <si>
    <t>Laboratorio 3 y 4. Lectura de pruebas bioquímicas y tinción de Gram</t>
  </si>
  <si>
    <t>Laboratorio 4. Continuación identificación de metabolitos
Exposiciones equipos de laboratorio y entrega formato datos</t>
  </si>
  <si>
    <t>Teoría. Entrega informes finales y exposiciones</t>
  </si>
  <si>
    <t>Teoría. Exsposición de equipos y cuestionarios técnicas de separación</t>
  </si>
  <si>
    <t xml:space="preserve">Teoría. Cuestionario técnicas de separación, entrega formato datos. </t>
  </si>
  <si>
    <t xml:space="preserve">Teoría. Rvisión informes finales </t>
  </si>
  <si>
    <t xml:space="preserve">Teoría. Revisión formatos e informes finales de laboratorio </t>
  </si>
  <si>
    <t xml:space="preserve">MARZO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</si>
</sst>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name val="Arial"/>
      <family val="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1" borderId="0" applyNumberFormat="0" applyBorder="0" applyAlignment="0" applyProtection="0"/>
    <xf numFmtId="0" fontId="1" fillId="0" borderId="0"/>
    <xf numFmtId="0" fontId="9" fillId="16" borderId="3" applyNumberFormat="0" applyAlignment="0" applyProtection="0"/>
    <xf numFmtId="0" fontId="10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30"/>
    <xf numFmtId="0" fontId="14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20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13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22" borderId="28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 wrapText="1"/>
    </xf>
    <xf numFmtId="0" fontId="23" fillId="23" borderId="28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3" fillId="23" borderId="34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/>
    </xf>
    <xf numFmtId="0" fontId="16" fillId="0" borderId="24" xfId="0" applyFont="1" applyBorder="1" applyAlignment="1">
      <alignment horizontal="center" vertical="top"/>
    </xf>
    <xf numFmtId="0" fontId="16" fillId="0" borderId="25" xfId="0" applyFont="1" applyBorder="1" applyAlignment="1">
      <alignment horizontal="center" vertical="top"/>
    </xf>
    <xf numFmtId="0" fontId="13" fillId="0" borderId="3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elda vinculada" xfId="19" builtinId="24" customBuiltin="1"/>
    <cellStyle name="Encabezado 4" xfId="20" builtinId="19" customBuiltin="1"/>
    <cellStyle name="Énfasis1" xfId="21" builtinId="29" customBuiltin="1"/>
    <cellStyle name="Énfasis2" xfId="22" builtinId="33" customBuiltin="1"/>
    <cellStyle name="Énfasis3" xfId="23" builtinId="37" customBuiltin="1"/>
    <cellStyle name="Énfasis4" xfId="24" builtinId="41" customBuiltin="1"/>
    <cellStyle name="Énfasis5" xfId="25" builtinId="45" customBuiltin="1"/>
    <cellStyle name="Énfasis6" xfId="26" builtinId="49" customBuiltin="1"/>
    <cellStyle name="Entrada" xfId="27" builtinId="20" customBuiltin="1"/>
    <cellStyle name="Hipervínculo" xfId="34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Incorrecto" xfId="28" builtinId="27" customBuiltin="1"/>
    <cellStyle name="Neutral" xfId="29" builtinId="28" customBuiltin="1"/>
    <cellStyle name="Normal" xfId="0" builtinId="0"/>
    <cellStyle name="Normal 2" xfId="30" xr:uid="{00000000-0005-0000-0000-000028000000}"/>
    <cellStyle name="Salida" xfId="31" builtinId="21" customBuiltin="1"/>
    <cellStyle name="Título" xfId="32" builtinId="15" customBuiltin="1"/>
    <cellStyle name="Total" xfId="3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114300</xdr:rowOff>
    </xdr:from>
    <xdr:to>
      <xdr:col>2</xdr:col>
      <xdr:colOff>284480</xdr:colOff>
      <xdr:row>3</xdr:row>
      <xdr:rowOff>38100</xdr:rowOff>
    </xdr:to>
    <xdr:pic>
      <xdr:nvPicPr>
        <xdr:cNvPr id="2" name="Picture 4" descr="senab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14300"/>
          <a:ext cx="6350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workbookViewId="0">
      <selection activeCell="G27" sqref="G27"/>
    </sheetView>
  </sheetViews>
  <sheetFormatPr baseColWidth="10" defaultColWidth="11.44140625" defaultRowHeight="13.2" x14ac:dyDescent="0.25"/>
  <cols>
    <col min="1" max="1" width="18.5546875" style="6" customWidth="1"/>
    <col min="2" max="2" width="11.44140625" style="6"/>
    <col min="3" max="3" width="14" style="6" bestFit="1" customWidth="1"/>
    <col min="4" max="6" width="11.44140625" style="6"/>
    <col min="7" max="7" width="18.88671875" style="6" customWidth="1"/>
    <col min="8" max="8" width="11.44140625" style="6"/>
    <col min="9" max="9" width="16.88671875" style="6" customWidth="1"/>
    <col min="10" max="16384" width="11.44140625" style="6"/>
  </cols>
  <sheetData>
    <row r="1" spans="1:10" x14ac:dyDescent="0.25">
      <c r="B1" s="6" t="s">
        <v>27</v>
      </c>
      <c r="C1" s="6" t="s">
        <v>28</v>
      </c>
      <c r="D1" s="6" t="s">
        <v>29</v>
      </c>
      <c r="H1" s="6" t="s">
        <v>27</v>
      </c>
      <c r="I1" s="6" t="s">
        <v>28</v>
      </c>
      <c r="J1" s="6" t="s">
        <v>29</v>
      </c>
    </row>
    <row r="2" spans="1:10" x14ac:dyDescent="0.25">
      <c r="A2" s="6" t="s">
        <v>30</v>
      </c>
      <c r="B2" s="6">
        <v>0</v>
      </c>
      <c r="C2" s="6">
        <v>3</v>
      </c>
      <c r="D2" s="6">
        <f t="shared" ref="D2:D7" si="0">C2*B2</f>
        <v>0</v>
      </c>
      <c r="G2" s="6" t="s">
        <v>30</v>
      </c>
      <c r="H2" s="6">
        <v>4</v>
      </c>
      <c r="I2" s="6">
        <v>3</v>
      </c>
      <c r="J2" s="6">
        <f t="shared" ref="J2:J7" si="1">I2*H2</f>
        <v>12</v>
      </c>
    </row>
    <row r="3" spans="1:10" x14ac:dyDescent="0.25">
      <c r="A3" s="6" t="s">
        <v>31</v>
      </c>
      <c r="B3" s="6">
        <v>4</v>
      </c>
      <c r="C3" s="6">
        <v>4</v>
      </c>
      <c r="D3" s="6">
        <f t="shared" si="0"/>
        <v>16</v>
      </c>
      <c r="G3" s="6" t="s">
        <v>31</v>
      </c>
      <c r="H3" s="6">
        <v>4</v>
      </c>
      <c r="I3" s="6">
        <v>4</v>
      </c>
      <c r="J3" s="6">
        <f t="shared" si="1"/>
        <v>16</v>
      </c>
    </row>
    <row r="4" spans="1:10" x14ac:dyDescent="0.25">
      <c r="A4" s="6" t="s">
        <v>32</v>
      </c>
      <c r="B4" s="6">
        <v>4</v>
      </c>
      <c r="C4" s="6">
        <v>5</v>
      </c>
      <c r="D4" s="6">
        <f t="shared" si="0"/>
        <v>20</v>
      </c>
      <c r="G4" s="6" t="s">
        <v>32</v>
      </c>
      <c r="H4" s="6">
        <v>4</v>
      </c>
      <c r="I4" s="6">
        <v>5</v>
      </c>
      <c r="J4" s="6">
        <f t="shared" si="1"/>
        <v>20</v>
      </c>
    </row>
    <row r="5" spans="1:10" x14ac:dyDescent="0.25">
      <c r="A5" s="6" t="s">
        <v>33</v>
      </c>
      <c r="B5" s="6">
        <v>4</v>
      </c>
      <c r="C5" s="6">
        <v>5</v>
      </c>
      <c r="D5" s="6">
        <f t="shared" si="0"/>
        <v>20</v>
      </c>
      <c r="G5" s="6" t="s">
        <v>33</v>
      </c>
      <c r="H5" s="6">
        <v>4</v>
      </c>
      <c r="I5" s="6">
        <v>5</v>
      </c>
      <c r="J5" s="6">
        <f t="shared" si="1"/>
        <v>20</v>
      </c>
    </row>
    <row r="6" spans="1:10" x14ac:dyDescent="0.25">
      <c r="A6" s="6" t="s">
        <v>34</v>
      </c>
      <c r="B6" s="6">
        <v>4</v>
      </c>
      <c r="C6" s="6">
        <v>5</v>
      </c>
      <c r="D6" s="6">
        <f t="shared" si="0"/>
        <v>20</v>
      </c>
      <c r="G6" s="6" t="s">
        <v>34</v>
      </c>
      <c r="H6" s="6">
        <v>4</v>
      </c>
      <c r="I6" s="6">
        <v>5</v>
      </c>
      <c r="J6" s="6">
        <f t="shared" si="1"/>
        <v>20</v>
      </c>
    </row>
    <row r="7" spans="1:10" x14ac:dyDescent="0.25">
      <c r="A7" s="6" t="s">
        <v>35</v>
      </c>
      <c r="B7" s="6">
        <v>2</v>
      </c>
      <c r="C7" s="6">
        <v>4</v>
      </c>
      <c r="D7" s="6">
        <f t="shared" si="0"/>
        <v>8</v>
      </c>
      <c r="G7" s="6" t="s">
        <v>35</v>
      </c>
      <c r="H7" s="6">
        <v>2</v>
      </c>
      <c r="I7" s="6">
        <v>4</v>
      </c>
      <c r="J7" s="6">
        <f t="shared" si="1"/>
        <v>8</v>
      </c>
    </row>
    <row r="8" spans="1:10" x14ac:dyDescent="0.25">
      <c r="D8" s="6">
        <f>SUM(D2:D7)</f>
        <v>84</v>
      </c>
      <c r="J8" s="6">
        <f>SUM(J2:J7)</f>
        <v>96</v>
      </c>
    </row>
    <row r="9" spans="1:10" x14ac:dyDescent="0.25">
      <c r="A9" s="6" t="s">
        <v>36</v>
      </c>
    </row>
  </sheetData>
  <pageMargins left="0.7" right="0.7" top="0.75" bottom="0.75" header="0.3" footer="0.3"/>
  <pageSetup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tabSelected="1" topLeftCell="A17" zoomScale="80" zoomScaleNormal="80" zoomScaleSheetLayoutView="70" zoomScalePageLayoutView="80" workbookViewId="0">
      <selection activeCell="L21" sqref="L21"/>
    </sheetView>
  </sheetViews>
  <sheetFormatPr baseColWidth="10" defaultColWidth="11.44140625" defaultRowHeight="13.2" x14ac:dyDescent="0.25"/>
  <cols>
    <col min="1" max="1" width="4.44140625" style="5" customWidth="1"/>
    <col min="2" max="2" width="4.6640625" style="5" customWidth="1"/>
    <col min="3" max="3" width="6" style="5" customWidth="1"/>
    <col min="4" max="4" width="15.33203125" style="5" customWidth="1"/>
    <col min="5" max="5" width="23.88671875" style="5" customWidth="1"/>
    <col min="6" max="6" width="10.33203125" style="5" customWidth="1"/>
    <col min="7" max="7" width="11" style="5" customWidth="1"/>
    <col min="8" max="8" width="6.44140625" style="5" customWidth="1"/>
    <col min="9" max="9" width="54.6640625" style="32" customWidth="1"/>
    <col min="10" max="10" width="16.88671875" style="5" customWidth="1"/>
    <col min="11" max="11" width="23.33203125" style="5" customWidth="1"/>
    <col min="12" max="12" width="18" style="5" customWidth="1"/>
    <col min="13" max="13" width="15.109375" style="1" customWidth="1"/>
    <col min="14" max="14" width="11.44140625" style="1"/>
    <col min="15" max="15" width="121.44140625" style="1" customWidth="1"/>
    <col min="16" max="16384" width="11.44140625" style="1"/>
  </cols>
  <sheetData>
    <row r="1" spans="1:12" ht="15.6" x14ac:dyDescent="0.25">
      <c r="A1" s="8"/>
      <c r="B1" s="9"/>
      <c r="C1" s="9"/>
      <c r="D1" s="9"/>
      <c r="E1" s="9"/>
      <c r="F1" s="9"/>
      <c r="G1" s="9"/>
      <c r="H1" s="9"/>
      <c r="I1" s="31"/>
      <c r="J1" s="9"/>
      <c r="K1" s="9"/>
      <c r="L1" s="10"/>
    </row>
    <row r="2" spans="1:12" ht="17.399999999999999" x14ac:dyDescent="0.25">
      <c r="A2" s="11"/>
      <c r="D2" s="12" t="s">
        <v>21</v>
      </c>
      <c r="L2" s="13"/>
    </row>
    <row r="3" spans="1:12" x14ac:dyDescent="0.25">
      <c r="A3" s="14"/>
      <c r="D3" s="15" t="s">
        <v>24</v>
      </c>
      <c r="L3" s="13"/>
    </row>
    <row r="4" spans="1:12" x14ac:dyDescent="0.25">
      <c r="A4" s="16"/>
      <c r="B4" s="17"/>
      <c r="C4" s="17"/>
      <c r="D4" s="17"/>
      <c r="E4" s="17"/>
      <c r="F4" s="17"/>
      <c r="G4" s="17"/>
      <c r="H4" s="17"/>
      <c r="I4" s="33"/>
      <c r="J4" s="17"/>
      <c r="K4" s="17"/>
      <c r="L4" s="18"/>
    </row>
    <row r="5" spans="1:12" ht="12.75" customHeight="1" thickBot="1" x14ac:dyDescent="0.3">
      <c r="A5" s="19"/>
      <c r="B5" s="20"/>
      <c r="C5" s="20"/>
      <c r="D5" s="20"/>
      <c r="E5" s="20"/>
      <c r="F5" s="20"/>
      <c r="G5" s="20"/>
      <c r="H5" s="20"/>
      <c r="I5" s="34"/>
      <c r="J5" s="61"/>
      <c r="K5" s="62"/>
      <c r="L5" s="63"/>
    </row>
    <row r="6" spans="1:12" ht="24.75" customHeight="1" thickBot="1" x14ac:dyDescent="0.3">
      <c r="A6" s="64" t="s">
        <v>39</v>
      </c>
      <c r="B6" s="65"/>
      <c r="C6" s="65"/>
      <c r="D6" s="65"/>
      <c r="E6" s="65"/>
      <c r="F6" s="65"/>
      <c r="G6" s="65"/>
      <c r="H6" s="65"/>
      <c r="I6" s="35" t="s">
        <v>18</v>
      </c>
      <c r="J6" s="22" t="s">
        <v>59</v>
      </c>
      <c r="K6" s="21" t="s">
        <v>19</v>
      </c>
      <c r="L6" s="22">
        <v>2026</v>
      </c>
    </row>
    <row r="7" spans="1:12" ht="21" customHeight="1" thickBot="1" x14ac:dyDescent="0.3">
      <c r="A7" s="23"/>
      <c r="B7" s="24"/>
      <c r="C7" s="24"/>
      <c r="D7" s="17"/>
      <c r="E7" s="17"/>
      <c r="F7" s="17"/>
      <c r="G7" s="17"/>
      <c r="H7" s="17"/>
      <c r="I7" s="66" t="s">
        <v>23</v>
      </c>
      <c r="J7" s="67"/>
      <c r="K7" s="67"/>
      <c r="L7" s="68"/>
    </row>
    <row r="8" spans="1:12" ht="33.6" customHeight="1" thickBot="1" x14ac:dyDescent="0.3">
      <c r="A8" s="69" t="s">
        <v>40</v>
      </c>
      <c r="B8" s="70"/>
      <c r="C8" s="70"/>
      <c r="D8" s="70"/>
      <c r="E8" s="70"/>
      <c r="F8" s="70"/>
      <c r="G8" s="70"/>
      <c r="H8" s="70"/>
      <c r="I8" s="36" t="s">
        <v>15</v>
      </c>
      <c r="J8" s="2">
        <v>636</v>
      </c>
      <c r="K8" s="71" t="s">
        <v>43</v>
      </c>
      <c r="L8" s="72"/>
    </row>
    <row r="9" spans="1:12" ht="18" customHeight="1" x14ac:dyDescent="0.25">
      <c r="A9" s="23"/>
      <c r="B9" s="24"/>
      <c r="C9" s="24"/>
      <c r="D9" s="17"/>
      <c r="E9" s="17"/>
      <c r="F9" s="17"/>
      <c r="G9" s="17"/>
      <c r="H9" s="17"/>
      <c r="I9" s="37" t="s">
        <v>16</v>
      </c>
      <c r="J9" s="3">
        <v>104</v>
      </c>
      <c r="K9" s="73"/>
      <c r="L9" s="74"/>
    </row>
    <row r="10" spans="1:12" ht="18" customHeight="1" thickBot="1" x14ac:dyDescent="0.3">
      <c r="A10" s="25" t="s">
        <v>22</v>
      </c>
      <c r="B10" s="7"/>
      <c r="C10" s="7"/>
      <c r="D10" s="7"/>
      <c r="E10" s="7"/>
      <c r="F10" s="70"/>
      <c r="G10" s="70"/>
      <c r="H10" s="70"/>
      <c r="I10" s="38" t="s">
        <v>17</v>
      </c>
      <c r="J10" s="4">
        <f>+J8-J9</f>
        <v>532</v>
      </c>
      <c r="K10" s="59" t="s">
        <v>26</v>
      </c>
      <c r="L10" s="60"/>
    </row>
    <row r="11" spans="1:12" ht="13.8" thickBot="1" x14ac:dyDescent="0.3">
      <c r="D11" s="5" t="s">
        <v>6</v>
      </c>
      <c r="F11" s="26"/>
    </row>
    <row r="12" spans="1:12" s="5" customFormat="1" ht="34.5" customHeight="1" x14ac:dyDescent="0.25">
      <c r="A12" s="79" t="s">
        <v>0</v>
      </c>
      <c r="B12" s="80"/>
      <c r="C12" s="80"/>
      <c r="D12" s="81" t="s">
        <v>1</v>
      </c>
      <c r="E12" s="83" t="s">
        <v>20</v>
      </c>
      <c r="F12" s="80" t="s">
        <v>13</v>
      </c>
      <c r="G12" s="80"/>
      <c r="H12" s="80"/>
      <c r="I12" s="85" t="s">
        <v>2</v>
      </c>
      <c r="J12" s="77" t="s">
        <v>8</v>
      </c>
      <c r="K12" s="77"/>
      <c r="L12" s="75" t="s">
        <v>14</v>
      </c>
    </row>
    <row r="13" spans="1:12" s="5" customFormat="1" ht="33" customHeight="1" x14ac:dyDescent="0.25">
      <c r="A13" s="49" t="s">
        <v>3</v>
      </c>
      <c r="B13" s="41" t="s">
        <v>4</v>
      </c>
      <c r="C13" s="41" t="s">
        <v>5</v>
      </c>
      <c r="D13" s="82"/>
      <c r="E13" s="84"/>
      <c r="F13" s="41" t="s">
        <v>11</v>
      </c>
      <c r="G13" s="41" t="s">
        <v>12</v>
      </c>
      <c r="H13" s="41" t="s">
        <v>10</v>
      </c>
      <c r="I13" s="86"/>
      <c r="J13" s="78"/>
      <c r="K13" s="78"/>
      <c r="L13" s="76"/>
    </row>
    <row r="14" spans="1:12" ht="33.75" customHeight="1" x14ac:dyDescent="0.25">
      <c r="A14" s="50">
        <v>2</v>
      </c>
      <c r="B14" s="42">
        <v>3</v>
      </c>
      <c r="C14" s="42">
        <v>26</v>
      </c>
      <c r="D14" s="43" t="s">
        <v>38</v>
      </c>
      <c r="E14" s="44" t="s">
        <v>46</v>
      </c>
      <c r="F14" s="42" t="s">
        <v>41</v>
      </c>
      <c r="G14" s="42"/>
      <c r="H14" s="42"/>
      <c r="I14" s="45" t="s">
        <v>49</v>
      </c>
      <c r="J14" s="87" t="s">
        <v>37</v>
      </c>
      <c r="K14" s="87"/>
      <c r="L14" s="51">
        <v>4</v>
      </c>
    </row>
    <row r="15" spans="1:12" ht="33.75" customHeight="1" x14ac:dyDescent="0.25">
      <c r="A15" s="50">
        <v>3</v>
      </c>
      <c r="B15" s="42">
        <v>3</v>
      </c>
      <c r="C15" s="42">
        <v>26</v>
      </c>
      <c r="D15" s="43" t="s">
        <v>38</v>
      </c>
      <c r="E15" s="46" t="s">
        <v>44</v>
      </c>
      <c r="F15" s="42" t="s">
        <v>25</v>
      </c>
      <c r="G15" s="42"/>
      <c r="H15" s="42"/>
      <c r="I15" s="45" t="s">
        <v>48</v>
      </c>
      <c r="J15" s="87" t="s">
        <v>37</v>
      </c>
      <c r="K15" s="87"/>
      <c r="L15" s="51">
        <v>4</v>
      </c>
    </row>
    <row r="16" spans="1:12" ht="33.75" customHeight="1" x14ac:dyDescent="0.25">
      <c r="A16" s="50">
        <v>6</v>
      </c>
      <c r="B16" s="42">
        <v>3</v>
      </c>
      <c r="C16" s="42">
        <v>26</v>
      </c>
      <c r="D16" s="43" t="s">
        <v>38</v>
      </c>
      <c r="E16" s="47" t="s">
        <v>45</v>
      </c>
      <c r="F16" s="42" t="s">
        <v>25</v>
      </c>
      <c r="G16" s="42"/>
      <c r="H16" s="42"/>
      <c r="I16" s="45" t="s">
        <v>48</v>
      </c>
      <c r="J16" s="87" t="s">
        <v>37</v>
      </c>
      <c r="K16" s="87"/>
      <c r="L16" s="51">
        <v>4</v>
      </c>
    </row>
    <row r="17" spans="1:12" ht="33.75" customHeight="1" x14ac:dyDescent="0.25">
      <c r="A17" s="50">
        <v>9</v>
      </c>
      <c r="B17" s="42">
        <v>3</v>
      </c>
      <c r="C17" s="42">
        <v>26</v>
      </c>
      <c r="D17" s="43" t="s">
        <v>38</v>
      </c>
      <c r="E17" s="44" t="s">
        <v>46</v>
      </c>
      <c r="F17" s="42" t="s">
        <v>25</v>
      </c>
      <c r="G17" s="42"/>
      <c r="H17" s="42"/>
      <c r="I17" s="45" t="s">
        <v>47</v>
      </c>
      <c r="J17" s="87" t="s">
        <v>37</v>
      </c>
      <c r="K17" s="87"/>
      <c r="L17" s="51">
        <v>4</v>
      </c>
    </row>
    <row r="18" spans="1:12" ht="39" customHeight="1" x14ac:dyDescent="0.25">
      <c r="A18" s="50">
        <v>10</v>
      </c>
      <c r="B18" s="42">
        <v>3</v>
      </c>
      <c r="C18" s="42">
        <v>26</v>
      </c>
      <c r="D18" s="43" t="s">
        <v>38</v>
      </c>
      <c r="E18" s="46" t="s">
        <v>44</v>
      </c>
      <c r="F18" s="42" t="s">
        <v>25</v>
      </c>
      <c r="G18" s="42"/>
      <c r="H18" s="42"/>
      <c r="I18" s="45" t="s">
        <v>50</v>
      </c>
      <c r="J18" s="87" t="s">
        <v>37</v>
      </c>
      <c r="K18" s="87"/>
      <c r="L18" s="51">
        <v>4</v>
      </c>
    </row>
    <row r="19" spans="1:12" ht="33.75" customHeight="1" x14ac:dyDescent="0.25">
      <c r="A19" s="50">
        <v>13</v>
      </c>
      <c r="B19" s="42">
        <v>3</v>
      </c>
      <c r="C19" s="42">
        <v>26</v>
      </c>
      <c r="D19" s="43" t="s">
        <v>38</v>
      </c>
      <c r="E19" s="47" t="s">
        <v>45</v>
      </c>
      <c r="F19" s="42" t="s">
        <v>25</v>
      </c>
      <c r="G19" s="42"/>
      <c r="H19" s="42"/>
      <c r="I19" s="45" t="s">
        <v>51</v>
      </c>
      <c r="J19" s="87" t="s">
        <v>37</v>
      </c>
      <c r="K19" s="87"/>
      <c r="L19" s="51">
        <v>4</v>
      </c>
    </row>
    <row r="20" spans="1:12" ht="33.75" customHeight="1" x14ac:dyDescent="0.25">
      <c r="A20" s="50">
        <v>16</v>
      </c>
      <c r="B20" s="42">
        <v>3</v>
      </c>
      <c r="C20" s="42">
        <v>26</v>
      </c>
      <c r="D20" s="43" t="s">
        <v>38</v>
      </c>
      <c r="E20" s="44" t="s">
        <v>46</v>
      </c>
      <c r="F20" s="42" t="s">
        <v>25</v>
      </c>
      <c r="G20" s="42"/>
      <c r="H20" s="42"/>
      <c r="I20" s="45" t="s">
        <v>52</v>
      </c>
      <c r="J20" s="87" t="s">
        <v>37</v>
      </c>
      <c r="K20" s="87"/>
      <c r="L20" s="51">
        <v>4</v>
      </c>
    </row>
    <row r="21" spans="1:12" ht="33.75" customHeight="1" x14ac:dyDescent="0.25">
      <c r="A21" s="50">
        <v>17</v>
      </c>
      <c r="B21" s="42">
        <v>3</v>
      </c>
      <c r="C21" s="42">
        <v>26</v>
      </c>
      <c r="D21" s="43" t="s">
        <v>38</v>
      </c>
      <c r="E21" s="46" t="s">
        <v>44</v>
      </c>
      <c r="F21" s="42" t="s">
        <v>25</v>
      </c>
      <c r="G21" s="42"/>
      <c r="H21" s="42"/>
      <c r="I21" s="45" t="s">
        <v>53</v>
      </c>
      <c r="J21" s="87" t="s">
        <v>37</v>
      </c>
      <c r="K21" s="87"/>
      <c r="L21" s="51">
        <v>4</v>
      </c>
    </row>
    <row r="22" spans="1:12" ht="33.75" customHeight="1" x14ac:dyDescent="0.25">
      <c r="A22" s="50">
        <v>23</v>
      </c>
      <c r="B22" s="42">
        <v>3</v>
      </c>
      <c r="C22" s="42">
        <v>26</v>
      </c>
      <c r="D22" s="43" t="s">
        <v>38</v>
      </c>
      <c r="E22" s="44" t="s">
        <v>46</v>
      </c>
      <c r="F22" s="42" t="s">
        <v>25</v>
      </c>
      <c r="G22" s="42"/>
      <c r="H22" s="42"/>
      <c r="I22" s="45" t="s">
        <v>54</v>
      </c>
      <c r="J22" s="87" t="s">
        <v>37</v>
      </c>
      <c r="K22" s="87"/>
      <c r="L22" s="51">
        <v>4</v>
      </c>
    </row>
    <row r="23" spans="1:12" ht="33.75" customHeight="1" x14ac:dyDescent="0.25">
      <c r="A23" s="50">
        <v>24</v>
      </c>
      <c r="B23" s="42">
        <v>3</v>
      </c>
      <c r="C23" s="42">
        <v>26</v>
      </c>
      <c r="D23" s="43" t="s">
        <v>38</v>
      </c>
      <c r="E23" s="46" t="s">
        <v>44</v>
      </c>
      <c r="F23" s="42" t="s">
        <v>25</v>
      </c>
      <c r="G23" s="42"/>
      <c r="H23" s="42"/>
      <c r="I23" s="48" t="s">
        <v>55</v>
      </c>
      <c r="J23" s="87" t="s">
        <v>37</v>
      </c>
      <c r="K23" s="87"/>
      <c r="L23" s="51">
        <v>4</v>
      </c>
    </row>
    <row r="24" spans="1:12" ht="33.75" customHeight="1" x14ac:dyDescent="0.25">
      <c r="A24" s="50">
        <v>27</v>
      </c>
      <c r="B24" s="42">
        <v>3</v>
      </c>
      <c r="C24" s="42">
        <v>26</v>
      </c>
      <c r="D24" s="43" t="s">
        <v>38</v>
      </c>
      <c r="E24" s="47" t="s">
        <v>45</v>
      </c>
      <c r="F24" s="42" t="s">
        <v>25</v>
      </c>
      <c r="G24" s="42"/>
      <c r="H24" s="42"/>
      <c r="I24" s="48" t="s">
        <v>56</v>
      </c>
      <c r="J24" s="87" t="s">
        <v>37</v>
      </c>
      <c r="K24" s="87"/>
      <c r="L24" s="51">
        <v>4</v>
      </c>
    </row>
    <row r="25" spans="1:12" ht="33.75" customHeight="1" x14ac:dyDescent="0.25">
      <c r="A25" s="50">
        <v>30</v>
      </c>
      <c r="B25" s="42">
        <v>3</v>
      </c>
      <c r="C25" s="42">
        <v>26</v>
      </c>
      <c r="D25" s="43" t="s">
        <v>38</v>
      </c>
      <c r="E25" s="44" t="s">
        <v>46</v>
      </c>
      <c r="F25" s="42" t="s">
        <v>25</v>
      </c>
      <c r="G25" s="42"/>
      <c r="H25" s="42"/>
      <c r="I25" s="45" t="s">
        <v>57</v>
      </c>
      <c r="J25" s="87" t="s">
        <v>37</v>
      </c>
      <c r="K25" s="87"/>
      <c r="L25" s="51">
        <v>4</v>
      </c>
    </row>
    <row r="26" spans="1:12" ht="33.75" customHeight="1" thickBot="1" x14ac:dyDescent="0.3">
      <c r="A26" s="52">
        <v>31</v>
      </c>
      <c r="B26" s="53">
        <v>3</v>
      </c>
      <c r="C26" s="53">
        <v>26</v>
      </c>
      <c r="D26" s="54" t="s">
        <v>38</v>
      </c>
      <c r="E26" s="55" t="s">
        <v>44</v>
      </c>
      <c r="F26" s="53" t="s">
        <v>25</v>
      </c>
      <c r="G26" s="53"/>
      <c r="H26" s="53"/>
      <c r="I26" s="56" t="s">
        <v>58</v>
      </c>
      <c r="J26" s="91" t="s">
        <v>37</v>
      </c>
      <c r="K26" s="91"/>
      <c r="L26" s="57">
        <v>4</v>
      </c>
    </row>
    <row r="27" spans="1:12" ht="33.75" customHeight="1" thickBot="1" x14ac:dyDescent="0.3"/>
    <row r="28" spans="1:12" ht="19.5" customHeight="1" thickBot="1" x14ac:dyDescent="0.3">
      <c r="A28" s="88" t="s">
        <v>7</v>
      </c>
      <c r="B28" s="89"/>
      <c r="C28" s="89"/>
      <c r="D28" s="89"/>
      <c r="E28" s="89"/>
      <c r="F28" s="89"/>
      <c r="G28" s="89"/>
      <c r="H28" s="89"/>
      <c r="I28" s="89"/>
      <c r="J28" s="89"/>
      <c r="K28" s="90"/>
      <c r="L28" s="58">
        <f>SUM(L14:L27)</f>
        <v>52</v>
      </c>
    </row>
    <row r="29" spans="1:12" ht="28.5" customHeight="1" thickBot="1" x14ac:dyDescent="0.3">
      <c r="A29" s="27" t="s">
        <v>9</v>
      </c>
      <c r="B29" s="27"/>
      <c r="C29" s="27"/>
      <c r="D29" s="30"/>
      <c r="E29" s="30" t="s">
        <v>42</v>
      </c>
      <c r="F29" s="27"/>
      <c r="G29" s="27"/>
      <c r="H29" s="27"/>
      <c r="I29" s="39"/>
      <c r="J29" s="67"/>
      <c r="K29" s="67"/>
      <c r="L29" s="28"/>
    </row>
    <row r="30" spans="1:12" ht="31.5" customHeight="1" thickBot="1" x14ac:dyDescent="0.3">
      <c r="A30" s="29"/>
      <c r="B30" s="29" t="s">
        <v>6</v>
      </c>
      <c r="C30" s="29"/>
      <c r="D30" s="29"/>
      <c r="E30" s="29"/>
      <c r="F30" s="27"/>
      <c r="G30" s="27"/>
      <c r="H30" s="27"/>
      <c r="I30" s="31"/>
      <c r="J30" s="1"/>
      <c r="K30" s="1"/>
      <c r="L30" s="9"/>
    </row>
    <row r="31" spans="1:12" ht="24" customHeight="1" x14ac:dyDescent="0.25"/>
    <row r="32" spans="1:12" ht="24" customHeight="1" x14ac:dyDescent="0.25"/>
    <row r="39" spans="9:9" ht="13.8" thickBot="1" x14ac:dyDescent="0.3"/>
    <row r="40" spans="9:9" ht="13.8" thickBot="1" x14ac:dyDescent="0.3">
      <c r="I40" s="40"/>
    </row>
  </sheetData>
  <mergeCells count="29">
    <mergeCell ref="A28:K28"/>
    <mergeCell ref="J29:K29"/>
    <mergeCell ref="J17:K17"/>
    <mergeCell ref="J18:K18"/>
    <mergeCell ref="J19:K19"/>
    <mergeCell ref="J20:K20"/>
    <mergeCell ref="J21:K21"/>
    <mergeCell ref="J25:K25"/>
    <mergeCell ref="J26:K26"/>
    <mergeCell ref="J14:K14"/>
    <mergeCell ref="J16:K16"/>
    <mergeCell ref="J22:K22"/>
    <mergeCell ref="J23:K23"/>
    <mergeCell ref="J24:K24"/>
    <mergeCell ref="J15:K15"/>
    <mergeCell ref="L12:L13"/>
    <mergeCell ref="J12:K13"/>
    <mergeCell ref="A12:C12"/>
    <mergeCell ref="D12:D13"/>
    <mergeCell ref="E12:E13"/>
    <mergeCell ref="F12:H12"/>
    <mergeCell ref="I12:I13"/>
    <mergeCell ref="K10:L10"/>
    <mergeCell ref="J5:L5"/>
    <mergeCell ref="A6:H6"/>
    <mergeCell ref="I7:L7"/>
    <mergeCell ref="A8:H8"/>
    <mergeCell ref="K8:L9"/>
    <mergeCell ref="F10:H10"/>
  </mergeCells>
  <printOptions horizontalCentered="1" verticalCentered="1"/>
  <pageMargins left="0.25" right="0.25" top="0.75" bottom="0.75" header="0.3" footer="0.3"/>
  <pageSetup scale="5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REPORTE HORAS </vt:lpstr>
      <vt:lpstr>'REPORTE HORAS '!Área_de_impresión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Sonia Marcela Buitrago Morales</cp:lastModifiedBy>
  <cp:lastPrinted>2017-03-14T12:51:12Z</cp:lastPrinted>
  <dcterms:created xsi:type="dcterms:W3CDTF">2008-05-07T20:45:49Z</dcterms:created>
  <dcterms:modified xsi:type="dcterms:W3CDTF">2026-03-19T19:14:12Z</dcterms:modified>
</cp:coreProperties>
</file>