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F:\Planeacion 2025 feb 11\"/>
    </mc:Choice>
  </mc:AlternateContent>
  <xr:revisionPtr revIDLastSave="904" documentId="13_ncr:1_{DDD26066-42C4-4DD0-B1CC-5FC2DC8D7717}" xr6:coauthVersionLast="47" xr6:coauthVersionMax="47" xr10:uidLastSave="{F81D39D2-FD4D-4903-82B6-ABC17CE1E580}"/>
  <bookViews>
    <workbookView xWindow="-120" yWindow="-120" windowWidth="20730" windowHeight="11040" firstSheet="2" activeTab="2" xr2:uid="{00000000-000D-0000-FFFF-FFFF00000000}"/>
  </bookViews>
  <sheets>
    <sheet name="Planeacion Cadena" sheetId="7" r:id="rId1"/>
    <sheet name="Semaforo con RA" sheetId="3" r:id="rId2"/>
    <sheet name="Semaforo Cadena" sheetId="9" r:id="rId3"/>
    <sheet name="TRIM I" sheetId="10" r:id="rId4"/>
    <sheet name="TRIM II" sheetId="13" r:id="rId5"/>
    <sheet name="TRIM III" sheetId="14" r:id="rId6"/>
    <sheet name="TRIM IV" sheetId="15" r:id="rId7"/>
    <sheet name="NCLXRAP" sheetId="18"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8" l="1"/>
  <c r="E62" i="18"/>
  <c r="F62" i="18" s="1"/>
  <c r="E63" i="18"/>
  <c r="F63" i="18" s="1"/>
  <c r="E64" i="18"/>
  <c r="F64" i="18" s="1"/>
  <c r="E61" i="18"/>
  <c r="F61" i="18" s="1"/>
  <c r="E58" i="18"/>
  <c r="F58" i="18" s="1"/>
  <c r="E59" i="18"/>
  <c r="F59" i="18" s="1"/>
  <c r="E60" i="18"/>
  <c r="F60" i="18" s="1"/>
  <c r="E57" i="18"/>
  <c r="F57" i="18" s="1"/>
  <c r="E55" i="18"/>
  <c r="F55" i="18" s="1"/>
  <c r="E56" i="18"/>
  <c r="F56" i="18" s="1"/>
  <c r="E54" i="18"/>
  <c r="F54" i="18" s="1"/>
  <c r="E50" i="18"/>
  <c r="F50" i="18" s="1"/>
  <c r="E51" i="18"/>
  <c r="F51" i="18" s="1"/>
  <c r="E52" i="18"/>
  <c r="F52" i="18" s="1"/>
  <c r="E53" i="18"/>
  <c r="F53" i="18" s="1"/>
  <c r="E49" i="18"/>
  <c r="F49" i="18" s="1"/>
  <c r="E47" i="18"/>
  <c r="F47" i="18" s="1"/>
  <c r="E48" i="18"/>
  <c r="F48" i="18" s="1"/>
  <c r="E46" i="18"/>
  <c r="F46" i="18" s="1"/>
  <c r="E43" i="18"/>
  <c r="F43" i="18" s="1"/>
  <c r="E44" i="18"/>
  <c r="F44" i="18" s="1"/>
  <c r="E45" i="18"/>
  <c r="F45" i="18" s="1"/>
  <c r="E42" i="18"/>
  <c r="F42" i="18" s="1"/>
  <c r="E40" i="18"/>
  <c r="E41" i="18"/>
  <c r="E39" i="18"/>
  <c r="H12" i="3"/>
  <c r="F9" i="3"/>
  <c r="L4" i="3"/>
  <c r="I4" i="3"/>
  <c r="I52" i="7"/>
  <c r="H10" i="9"/>
  <c r="F10" i="9"/>
  <c r="D10" i="9"/>
  <c r="B10" i="9"/>
  <c r="I10" i="9" s="1"/>
  <c r="I3" i="3" l="1"/>
  <c r="I5" i="3"/>
  <c r="L2" i="3"/>
  <c r="I2" i="3"/>
  <c r="L3" i="3" l="1"/>
  <c r="I6" i="3"/>
  <c r="I12" i="3" s="1"/>
  <c r="B12" i="3"/>
  <c r="E12" i="3"/>
  <c r="K12" i="3"/>
  <c r="L9" i="3"/>
  <c r="C9" i="3"/>
  <c r="C8" i="3"/>
  <c r="C7" i="3"/>
  <c r="C6" i="3"/>
  <c r="F7" i="3"/>
  <c r="F6" i="3"/>
  <c r="F5" i="3"/>
  <c r="F2" i="3"/>
  <c r="C2" i="3"/>
  <c r="F12" i="3" l="1"/>
  <c r="L12" i="3"/>
  <c r="C1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Uldarico Andrade Hernandez</author>
    <author>Aspire 3</author>
  </authors>
  <commentList>
    <comment ref="A2" authorId="0" shapeId="0" xr:uid="{00000000-0006-0000-0100-000001000000}">
      <text>
        <r>
          <rPr>
            <b/>
            <sz val="9"/>
            <color indexed="81"/>
            <rFont val="Tahoma"/>
            <family val="2"/>
          </rPr>
          <t xml:space="preserve">ELICITACIÓN DE OBJETIVOS DE NEGOCIO Y ANALISIS DE REQUERIMIENTOS -PROYECTO
</t>
        </r>
      </text>
    </comment>
    <comment ref="D2" authorId="1" shapeId="0" xr:uid="{00000000-0006-0000-0100-000002000000}">
      <text>
        <r>
          <rPr>
            <b/>
            <sz val="9"/>
            <color indexed="81"/>
            <rFont val="Tahoma"/>
            <family val="2"/>
          </rPr>
          <t xml:space="preserve">REALIZACIÓN Y ESTIMACIÓN PROPUESTA TÉCNICA 
PROYECTO </t>
        </r>
      </text>
    </comment>
    <comment ref="G2" authorId="1" shapeId="0" xr:uid="{00000000-0006-0000-0100-000013000000}">
      <text>
        <r>
          <rPr>
            <b/>
            <sz val="9"/>
            <color indexed="81"/>
            <rFont val="Tahoma"/>
            <family val="2"/>
          </rPr>
          <t xml:space="preserve">ASESORÍA DESARROLLO  - CODIFICACIÓN 
PROYECTO </t>
        </r>
      </text>
    </comment>
    <comment ref="J2" authorId="1" shapeId="0" xr:uid="{00000000-0006-0000-0100-000004000000}">
      <text>
        <r>
          <rPr>
            <b/>
            <sz val="9"/>
            <color indexed="81"/>
            <rFont val="Tahoma"/>
            <family val="2"/>
          </rPr>
          <t xml:space="preserve">ASESORÍA DESARROLLO  - CODIFICACIÓN 
PROYECTO </t>
        </r>
      </text>
    </comment>
    <comment ref="A3" authorId="1" shapeId="0" xr:uid="{00000000-0006-0000-0100-000005000000}">
      <text>
        <r>
          <rPr>
            <b/>
            <sz val="9"/>
            <color indexed="81"/>
            <rFont val="Tahoma"/>
            <charset val="1"/>
          </rPr>
          <t xml:space="preserve">ELICITACIÓN DE OBJETIVOS DE NEGOCIO Y ANALISIS DE REQUERIMIENTOS 
PROYECTO
</t>
        </r>
      </text>
    </comment>
    <comment ref="D3" authorId="1" shapeId="0" xr:uid="{00000000-0006-0000-0100-000006000000}">
      <text>
        <r>
          <rPr>
            <b/>
            <sz val="9"/>
            <color indexed="81"/>
            <rFont val="Tahoma"/>
            <family val="2"/>
          </rPr>
          <t xml:space="preserve">REALIZACIÓN Y ESTIMACIÓN PROPUESTA TÉCNICA 
PROYECTO </t>
        </r>
      </text>
    </comment>
    <comment ref="G3" authorId="0" shapeId="0" xr:uid="{00000000-0006-0000-0100-000007000000}">
      <text>
        <r>
          <rPr>
            <b/>
            <sz val="9"/>
            <color indexed="81"/>
            <rFont val="Tahoma"/>
            <family val="2"/>
          </rPr>
          <t>REST JAVASCRIPT EXPRESS</t>
        </r>
      </text>
    </comment>
    <comment ref="J3" authorId="0" shapeId="0" xr:uid="{00000000-0006-0000-0100-000008000000}">
      <text>
        <r>
          <rPr>
            <b/>
            <sz val="9"/>
            <color indexed="81"/>
            <rFont val="Tahoma"/>
            <family val="2"/>
          </rPr>
          <t xml:space="preserve">
FUNDAMENTOS IOT</t>
        </r>
      </text>
    </comment>
    <comment ref="A4" authorId="1" shapeId="0" xr:uid="{00000000-0006-0000-0100-000009000000}">
      <text>
        <r>
          <rPr>
            <b/>
            <sz val="9"/>
            <color indexed="81"/>
            <rFont val="Tahoma"/>
            <charset val="1"/>
          </rPr>
          <t>ELICITACIÓN DE OBJETIVOS DE NEGOCIO Y ANALISIS DE REQUERIMIENTOS 
PROYECTO</t>
        </r>
      </text>
    </comment>
    <comment ref="D4" authorId="1" shapeId="0" xr:uid="{00000000-0006-0000-0100-00000A000000}">
      <text>
        <r>
          <rPr>
            <b/>
            <sz val="9"/>
            <color indexed="81"/>
            <rFont val="Tahoma"/>
            <family val="2"/>
          </rPr>
          <t xml:space="preserve">REALIZACIÓN Y ESTIMACIÓN PROPUESTA TÉCNICA 
PROYECTO </t>
        </r>
      </text>
    </comment>
    <comment ref="G4" authorId="0" shapeId="0" xr:uid="{00000000-0006-0000-0100-00000B000000}">
      <text>
        <r>
          <rPr>
            <b/>
            <sz val="9"/>
            <color indexed="81"/>
            <rFont val="Tahoma"/>
            <family val="2"/>
          </rPr>
          <t>PRUEBAS DE SOFTWARE</t>
        </r>
      </text>
    </comment>
    <comment ref="J4" authorId="0" shapeId="0" xr:uid="{00000000-0006-0000-0100-00000C000000}">
      <text>
        <r>
          <rPr>
            <b/>
            <sz val="9"/>
            <color indexed="81"/>
            <rFont val="Tahoma"/>
            <family val="2"/>
          </rPr>
          <t>DESARROLLO MÓVIL</t>
        </r>
      </text>
    </comment>
    <comment ref="A5" authorId="1" shapeId="0" xr:uid="{00000000-0006-0000-0100-00000D000000}">
      <text>
        <r>
          <rPr>
            <b/>
            <sz val="9"/>
            <color indexed="81"/>
            <rFont val="Tahoma"/>
            <family val="2"/>
          </rPr>
          <t>ELICITACIÓN DE OBJETIVOS DE NEGOCIO Y ANALISIS DE REQUERIMIENTOS 
PROYECTO</t>
        </r>
      </text>
    </comment>
    <comment ref="D5" authorId="0" shapeId="0" xr:uid="{00000000-0006-0000-0100-00000E000000}">
      <text>
        <r>
          <rPr>
            <b/>
            <sz val="9"/>
            <color indexed="81"/>
            <rFont val="Tahoma"/>
            <family val="2"/>
          </rPr>
          <t>REST  PYTHON FASTAPI</t>
        </r>
      </text>
    </comment>
    <comment ref="G5" authorId="0" shapeId="0" xr:uid="{00000000-0006-0000-0100-000003000000}">
      <text>
        <r>
          <rPr>
            <b/>
            <sz val="9"/>
            <color indexed="81"/>
            <rFont val="Tahoma"/>
            <family val="2"/>
          </rPr>
          <t>FRONT END 1 REACT</t>
        </r>
      </text>
    </comment>
    <comment ref="J5" authorId="1" shapeId="0" xr:uid="{F431660B-F4BB-45ED-A89B-1A76ABBBB9E5}">
      <text>
        <r>
          <rPr>
            <sz val="11"/>
            <color theme="1"/>
            <rFont val="Calibri"/>
            <family val="2"/>
            <scheme val="minor"/>
          </rPr>
          <t>MIGRACIÓN Y COPIAS DE SEGURIDAD</t>
        </r>
      </text>
    </comment>
    <comment ref="A6" authorId="1" shapeId="0" xr:uid="{00000000-0006-0000-0100-000011000000}">
      <text>
        <r>
          <rPr>
            <b/>
            <sz val="9"/>
            <color indexed="81"/>
            <rFont val="Tahoma"/>
            <family val="2"/>
          </rPr>
          <t>FUNDAMENTOS DE LOGICA DE PROGRAMACIÓN 
PYTHON</t>
        </r>
      </text>
    </comment>
    <comment ref="D6" authorId="0" shapeId="0" xr:uid="{00000000-0006-0000-0100-000012000000}">
      <text>
        <r>
          <rPr>
            <b/>
            <sz val="9"/>
            <color indexed="81"/>
            <rFont val="Tahoma"/>
            <family val="2"/>
          </rPr>
          <t xml:space="preserve">CONSULTAS, SQL EXTENDIDO (FUNCIONES, PROCEDIMIENTOS, TRIGGER)
</t>
        </r>
      </text>
    </comment>
    <comment ref="G6" authorId="0" shapeId="0" xr:uid="{00000000-0006-0000-0100-00000F000000}">
      <text>
        <r>
          <rPr>
            <b/>
            <sz val="9"/>
            <color indexed="81"/>
            <rFont val="Tahoma"/>
            <family val="2"/>
          </rPr>
          <t>GESTION DE BASES DE DATOS NO RELACIONALES</t>
        </r>
      </text>
    </comment>
    <comment ref="J6" authorId="1" shapeId="0" xr:uid="{CDC58D2C-CCFC-44DA-BC79-78AEBD625C63}">
      <text>
        <r>
          <rPr>
            <b/>
            <sz val="9"/>
            <color indexed="81"/>
            <rFont val="Tahoma"/>
            <family val="2"/>
          </rPr>
          <t>IMPLANTACIÓN DEL SOFTWARE</t>
        </r>
      </text>
    </comment>
    <comment ref="A7" authorId="1" shapeId="0" xr:uid="{00000000-0006-0000-0100-000015000000}">
      <text>
        <r>
          <rPr>
            <b/>
            <sz val="9"/>
            <color indexed="81"/>
            <rFont val="Tahoma"/>
            <family val="2"/>
          </rPr>
          <t>FUNDAMENTOS DE DISEÑO DE INTERFACES</t>
        </r>
      </text>
    </comment>
    <comment ref="D7" authorId="1" shapeId="0" xr:uid="{00000000-0006-0000-0100-000016000000}">
      <text>
        <r>
          <rPr>
            <b/>
            <sz val="9"/>
            <color indexed="81"/>
            <rFont val="Tahoma"/>
            <family val="2"/>
          </rPr>
          <t>FUNDAMENTOS DE HTML - CSS - BS - RESPONSIVE</t>
        </r>
      </text>
    </comment>
    <comment ref="J7" authorId="1" shapeId="0" xr:uid="{00000000-0006-0000-0100-000017000000}">
      <text>
        <r>
          <rPr>
            <b/>
            <sz val="9"/>
            <color indexed="81"/>
            <rFont val="Tahoma"/>
            <family val="2"/>
          </rPr>
          <t>IMPLANTACIÓN DEL SOFTWARE</t>
        </r>
      </text>
    </comment>
    <comment ref="A8" authorId="1" shapeId="0" xr:uid="{00000000-0006-0000-0100-000018000000}">
      <text>
        <r>
          <rPr>
            <b/>
            <sz val="9"/>
            <color indexed="81"/>
            <rFont val="Tahoma"/>
            <family val="2"/>
          </rPr>
          <t>MODELADO CONCEPTUAL Y RELACIONAL DE BASE DE DATOS</t>
        </r>
      </text>
    </comment>
    <comment ref="D8" authorId="1" shapeId="0" xr:uid="{00000000-0006-0000-0100-000019000000}">
      <text>
        <r>
          <rPr>
            <b/>
            <sz val="9"/>
            <color indexed="81"/>
            <rFont val="Tahoma"/>
            <family val="2"/>
          </rPr>
          <t>FUNDAMENTOS DE HTML - CSS - BS - RESPONSIVE</t>
        </r>
      </text>
    </comment>
    <comment ref="J8" authorId="1" shapeId="0" xr:uid="{00000000-0006-0000-0100-00001A000000}">
      <text>
        <r>
          <rPr>
            <b/>
            <sz val="9"/>
            <color indexed="81"/>
            <rFont val="Tahoma"/>
            <family val="2"/>
          </rPr>
          <t>IMPLANTACIÓN DEL SOFTWARE</t>
        </r>
      </text>
    </comment>
    <comment ref="A9" authorId="1" shapeId="0" xr:uid="{00000000-0006-0000-0100-00001B000000}">
      <text>
        <r>
          <rPr>
            <b/>
            <sz val="9"/>
            <color indexed="81"/>
            <rFont val="Tahoma"/>
            <family val="2"/>
          </rPr>
          <t>FUNDAMENTOS DE JAVASCRIPT ES6</t>
        </r>
      </text>
    </comment>
    <comment ref="D9" authorId="1" shapeId="0" xr:uid="{00000000-0006-0000-0100-00001C000000}">
      <text>
        <r>
          <rPr>
            <b/>
            <sz val="9"/>
            <color indexed="81"/>
            <rFont val="Tahoma"/>
            <family val="2"/>
          </rPr>
          <t xml:space="preserve">ARQUITECTURA DE SOFTWARE </t>
        </r>
      </text>
    </comment>
    <comment ref="J9" authorId="1" shapeId="0" xr:uid="{00000000-0006-0000-0100-00001D000000}">
      <text>
        <r>
          <rPr>
            <b/>
            <sz val="9"/>
            <color indexed="81"/>
            <rFont val="Tahoma"/>
            <family val="2"/>
          </rPr>
          <t>ADOPCIÓN DE BUENAS PRÁCTICAS EN EL PROCESO DE DESARROLLO DE SOFTWARE.</t>
        </r>
      </text>
    </comment>
    <comment ref="D10" authorId="1" shapeId="0" xr:uid="{00000000-0006-0000-0100-00001E000000}">
      <text>
        <r>
          <rPr>
            <b/>
            <sz val="9"/>
            <color indexed="81"/>
            <rFont val="Tahoma"/>
            <family val="2"/>
          </rPr>
          <t xml:space="preserve">ARQUITECTURA DE SOFTWARE </t>
        </r>
      </text>
    </comment>
    <comment ref="J10" authorId="0" shapeId="0" xr:uid="{00000000-0006-0000-0100-00001F000000}">
      <text>
        <r>
          <rPr>
            <b/>
            <sz val="9"/>
            <color indexed="81"/>
            <rFont val="Tahoma"/>
            <family val="2"/>
          </rPr>
          <t>ADOPCIÓN DE BUENAS PRÁCTICAS EN EL PROCESO DE DESARROLLO DE SOFTWARE.</t>
        </r>
      </text>
    </comment>
    <comment ref="J11" authorId="0" shapeId="0" xr:uid="{00000000-0006-0000-0100-000020000000}">
      <text>
        <r>
          <rPr>
            <b/>
            <sz val="9"/>
            <color indexed="81"/>
            <rFont val="Tahoma"/>
            <family val="2"/>
          </rPr>
          <t>ADOPCIÓN DE BUENAS PRÁCTICAS EN EL PROCESO DE DESARROLLO DE SOFTWARE.</t>
        </r>
      </text>
    </comment>
  </commentList>
</comments>
</file>

<file path=xl/sharedStrings.xml><?xml version="1.0" encoding="utf-8"?>
<sst xmlns="http://schemas.openxmlformats.org/spreadsheetml/2006/main" count="724" uniqueCount="458">
  <si>
    <t>593105 - 05 REALIZAR PRUEBAS AL SOFTWARE PARA VERIFICAR SU FUNCIONALIDAD.</t>
  </si>
  <si>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</si>
  <si>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</si>
  <si>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</si>
  <si>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</si>
  <si>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</si>
  <si>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</si>
  <si>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</si>
  <si>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</si>
  <si>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</si>
  <si>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</si>
  <si>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</si>
  <si>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</si>
  <si>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</si>
  <si>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</si>
  <si>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</si>
  <si>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</si>
  <si>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</si>
  <si>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</si>
  <si>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</si>
  <si>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</si>
  <si>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</si>
  <si>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</si>
  <si>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</si>
  <si>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</si>
  <si>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</si>
  <si>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</si>
  <si>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</si>
  <si>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</si>
  <si>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</si>
  <si>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</si>
  <si>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</si>
  <si>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r>
      <rPr>
        <sz val="8"/>
        <color rgb="FF000000"/>
        <rFont val="Calibri"/>
      </rPr>
      <t xml:space="preserve">220501092 
Establecer requisitos de la solución de software de acuerdo con estándares y procedimiento técnico
</t>
    </r>
    <r>
      <rPr>
        <sz val="8"/>
        <color rgb="FFFF0000"/>
        <rFont val="Calibri"/>
      </rPr>
      <t>PLANEACION</t>
    </r>
  </si>
  <si>
    <r>
      <rPr>
        <sz val="8"/>
        <color rgb="FF000000"/>
        <rFont val="Calibri"/>
      </rPr>
      <t xml:space="preserve">ELICITACIÓN DE OBJETIVOS DE NEGOCIO Y ANALISIS DE REQUERIMIENTOS 
PROYECTO
I
</t>
    </r>
    <r>
      <rPr>
        <sz val="8"/>
        <color rgb="FFFF0000"/>
        <rFont val="Calibri"/>
      </rPr>
      <t>ESTRUCTURAR PROCESOS LOGICOS PARA LA CONSTRUCCIÓN DE ALGORITMOS</t>
    </r>
  </si>
  <si>
    <r>
      <rPr>
        <sz val="8"/>
        <color rgb="FF000000"/>
        <rFont val="Calibri"/>
      </rPr>
      <t xml:space="preserve">ESPECIFICACIÓN DE REQUISITOS DEL SOFTWARE
</t>
    </r>
    <r>
      <rPr>
        <sz val="8"/>
        <color rgb="FFFF0000"/>
        <rFont val="Calibri"/>
      </rPr>
      <t>Establecer requisitos de la solución de software de acuerdo con estándares y procedimiento técnico</t>
    </r>
  </si>
  <si>
    <t>01. CARACTERIZAR LOS PROCESOS DE LA ORGANIZACIÓN DE ACUERDO CON EL SOFTWARE A CONSTRUIR</t>
  </si>
  <si>
    <t>1. TEORÍA GENERAL DE SISTEMAS: ORÍGENES, CONCEPTOS.
2. ENFOQUE SISTÉMICO: CONCEPTO, CARACTERÍSTICAS, APLICACIÓN, ORGANIZACIONES INTELIGENTES.
3. DATOS E INFORMACIÓN: CONCEPTOS DATOS E INFORMACIÓN, PROCESAMIENTO DE DATOS Y ACTIVIDADES DE PROCESAMIENTO DE DATOS.
4. PROCESOS: DEFINICIÓN, CARACTERÍSTICAS, ENTRADAS, COMPONENTES, REPRESENTACIÓN GRÁFICA, PROCEDIMIENTOS, MODELO DE PROCESOS DE NEGOCIO (BPM).
5. SISTEMAS DE INFORMACIÓN: ELEMENTOS, OBJETIVOS, CLASIFICACIÓN.
6. CICLO DE VIDA DEL SOFTWARE: DEFINICIÓN, ELEMENTOS, MODELOS, FASES Y SUS OBJETIVOS.
7. METODOLOGÍAS DE DESARROLLO: CONCEPTOS, TIPOS.</t>
  </si>
  <si>
    <t>1. IDENTIFICAR PROCESOS DE LA ORGANIZACIÓN.
2. APLICAR TÉCNICAS DE ANÁLISIS DE PROCESOS.
3. ELABORAR DIAGRAMA DE PROCESOS.</t>
  </si>
  <si>
    <t>1. IDENTIFICA PROCESOS DE LA ORGANIZACIÓN DE ACUERDO CON LA ESTRUCTURA ORGANIZACIONAL DE LA EMPRESA Y LOS REQUERIMIENTOS DEL CLIENTE.
2. APLICA TÉCNICAS DE ANÁLISIS DE PROCESOS, SIGUIENDO LA METODOLOGÍA ESTABLECIDA.
3. ELABORA DIAGRAMA DE PROCESOS IDENTIFICANDO ÁREAS DE INCIDENCIA DIRECTA CON EL SISTEMA DE INFORMACIÓN A CONSTRUIR.
4 RECONOCE LAS FRONTERAS Y EL CONTEXTO DEL SISTEMA DE ACUERDO CON EL ALCANCE DEL PROYECTO.</t>
  </si>
  <si>
    <t xml:space="preserve">PLAN DE TRABAJO - 11 SEMANAS
TEMA GENERAL: Elicitación de Objetivos de Negocio y Análisis de Requerimientos - Proyecto
SEMANA 1: Entendimiento del Entorno TGS y Procesos Organizacionales
Taller 1: TGS y Caracterización de Procesos Organizacionales 
•	Identificación del sistema y su entorno
•	Inventario de procesos organizacionales
•	Aplicación de la Teoría General de Sistemas (TGS)
•	Creación del diagrama de flujo de procesos
•	Identificación de áreas críticas de mejora en casos de estudio
SEMANA 2 y 4: Generación de Ideas de Proyecto
Taller 2: Idea de Proyecto y Conformación de Equipos 
•	Identificar habilidades dentro del equipo
•	Elegir al líder del equipo
•	Establecer día, hora y medio de reuniones
•	Selección de 3 ideas viables del proyecto formativo considerando:
o	Viabilidad técnica
o	Impacto o utilidad
o	Interés del equipo
o	Innovación
o	Información cercana
•	Preparar sustentación con discurso y apoyo visual
•	Explorar herramientas para organizar actividades (Trello, Jira, Asana, Notion, GitHub Projects)
•	Definir metodología de trabajo
•	Reflexión sobre la dinámica del equipo (responder preguntas orientadoras sobre comunicación, confianza, resolución de conflictos, etc.)
SEMANA 5 - 8: Diseño y Aplicación Instrumentos Recolección de Información
Taller 3: Diseño y aplicación de Instrumentos para Elicitación 
•	Selección de técnicas de elicitación
o	Tipos, ventajas, desventajas, tipos de preguntas.
o	Cómo se usan en un entorno real
•	Creación de documentos para las técnicas seleccionadas
o	Enfoque en:
	Datos generales de la empresa
	Situación problema
	Necesidad del software
	Procesos actuales
•	Aplicación de los instrumentos a los stakeholders
o	Recolección de datos: Trabajo de campo a los stakeholders del proyecto.
•	Análisis y organización de la información recolectada
o	Datos generales de la empresa.
o	Situación problema detectada. 
o	Razones para el desarrollo del software. 
o	Descripción de los procesos actuales.
SEMANA 9 -11: Estándares y Técnicas para Redacción de Requisitos
Taller 4: Definición de Requisitos 
•	Identificación de estándares:
o	ISO/IEC/IEEE 29148
o	BABOK (IIBA)
o	CMMI
o	Estándares no formales Guías ágiles: Scrum, XP, SAFe
•	Introducción a las formas de redacción de requisitos.
o	Redacción de requisitos funcionales y no funcionales (estilo clásico)
o	Casos de uso
o	Historias de usuario con criterios de aceptación
o	BDD – Desarrollo basado en comportamiento
•	Análisis de definición de requisitos en casos de estudio
•	Elaboración de documento final de especificación de requisitos de software
o	Aplicación del estándar elegido y plantilla definida
</t>
  </si>
  <si>
    <t>SEMANAS 1 – ENTENDIMIENTO DEL ENTORNO TGS Y PROCESOS ORGANIZACIONALES
Evidencias de Aprendizaje:
Desempeño	Analiza el sistema y su entorno, identifica procesos organizacionales y aplica TGS.
Producto	Diagrama de flujo de procesos y reporte con áreas críticas de mejora.
Conocimiento	Explica la Teoría General de Sistemas y su relación con la organización.
SEMANAS 2 y 4 – GENERACIÓN DE IDEAS DE PROYECTO Y CONFORMACIÓN DE EQUIPOS
Evidencias de Aprendizaje:
Desempeño	Participa activamente en la generación de ideas y elección de proyecto.
Producto	Documento con selección de 3 ideas de proyecto + sustentación visual y oral.
Conocimiento	Reconoce criterios de viabilidad, herramientas de organización y metodologías de trabajo.
SEMANAS 5 – 8 – DISEÑO Y APLICACIÓN DE INSTRUMENTOS PARA ELICITACIÓN
Evidencias de Aprendizaje:
Desempeño	Diseña y aplica instrumentos de recolección de información de manera efectiva.
Producto	Documento con instrumentos aplicados + análisis de datos recolectados.
Conocimiento	Diferencia tipos de técnicas de elicitación y su aplicación contextual.
SEMANAS 9 – 11 – ESTÁNDARES Y REDACCIÓN DE REQUISITOS
Evidencias de Aprendizaje:
Desempeño	Redacta adecuadamente requisitos utilizando estándares y estilos apropiados.
Producto	Documento de especificación de requisitos de software con formato técnico.
Conocimiento	Reconoce y aplica estándares de documentación (ISO/IEC/IEEE, BABOK, Agile, CMMI).</t>
  </si>
  <si>
    <t>SEMANAS 1 – ENTENDIMIENTO DEL ENTORNO TGS Y PROCESOS ORGANIZACIONALES
Estrategias Didácticas Activas
* Aprendizaje basado en problemas (ABP)
* Mapas mentales y conceptuales
* Análisis de casos de estudio
* Trabajo colaborativo
SEMANAS 2 y 4 – GENERACIÓN DE IDEAS DE PROYECTO Y CONFORMACIÓN DE EQUIPOS
Estrategias Didácticas Activas
* Técnica de los seis sombreros para ideación
* Tormenta de ideas
* Presentaciones orales con feedback cruzado
* Rueda de habilidades
 SEMANAS 5 – 8 – DISEÑO Y APLICACIÓN DE INSTRUMENTOS PARA ELICITACIÓN
Estrategias Didácticas Activas
* Simulación de entrevistas / role-play
* Salidas de campo o entrevistas simuladas con stakeholders ficticios
* Estudio de técnicas de elicitación con cuadros comparativos
* Trabajo en grupo por técnica asignada (observación, encuestas, entrevistas)
 SEMANAS 9 – 11 – ESTÁNDARES Y REDACCIÓN DE REQUISITOS
Estrategias Didácticas Activas
* Análisis de ejemplos reales y falsos de requisitos
* Escritura colaborativa en línea (Google Docs, Notion)
* Juegos de roles: Cliente – Analista – Desarrollador (para verificar requisitos)
* Revisión por pares (peer review) con rúbricas</t>
  </si>
  <si>
    <t xml:space="preserve">SEMANAS 1 – ENTENDIMIENTO DEL ENTORNO TGS Y PROCESOS ORGANIZACIONALES
Materiales de Formación:
•	Lecturas sobre TGS y procesos organizacionales
•	Plantillas para inventario de procesos
•	Software de diagramación (Lucidchart, Draw.io, Bizagi)
SEMANAS 2 y 4 – GENERACIÓN DE IDEAS DE PROYECTO Y CONFORMACIÓN DE EQUIPOS
Materiales de Formación:
•	Canva, PowerPoint o Genially para presentaciones
•	Guías para selección de ideas y evaluación de viabilidad
•	Trello, Jira, Asana, Notion (versiones gratuitas para prueba)
•	Cuestionarios de reflexión individual y grupal
 SEMANAS 5 – 8 – DISEÑO Y APLICACIÓN DE INSTRUMENTOS PARA ELICITACIÓN
Materiales de Formación:
•	Fichas técnicas de elicitation (entrevista, cuestionario, observación, workshop)
•	Formularios Google / Microsoft Forms
•	Grabadoras / notas / cámaras (para registro de entrevistas si se permite)
•	Ejemplo de empresa (caso simulado o real) para contextualizar la aplicación
 SEMANAS 9 – 11 – ESTÁNDARES Y REDACCIÓN DE REQUISITOS
Materiales de Formación:
•	Plantillas SRS (IEEE 830, adaptadas)
•	Documentos de muestra (Historias de usuario, casos de uso, BDD)
•	Rúbricas de evaluación para requisitos
•	Artículos y resúmenes de estándares (ISO 29148, BABOK, etc.)
</t>
  </si>
  <si>
    <t>02. RECOLECTAR INFORMACIÓN DEL SOFTWARE A CONSTRUIR DE ACUERDO CON LAS NECESIDADES DELCLIENTE</t>
  </si>
  <si>
    <t xml:space="preserve">1. REQUISITOS: CONCEPTOS, REQUISITOS FUNCIONALES Y NO FUNCIONALES.
2. INGENIERÍA DE REQUISITOS: ANÁLISIS DE REQUISITOS, GESTIÓN DE REQUISITOS, PRÁCTICAS ÁGILES(HISTORIAS DE USUARIOS, ITERACIONES, PRODUCT BACKLOG, ESTIMACIONES, STORYBOARD)".
3. FUENTES DE REQUISITOS: IMPLICADOS, DOCUMENTACIÓN, SISTEMAS EN OPERACIÓN.
4. TÉCNICAS DE ELICITACIÓN DE REQUISITOS: TÉCNICAS DE PROSPECCIÓN, TÉCNICAS DE CREATIVIDAD, TÉCNICAS CENTRADAS EN LA DOCUMENTACIÓN, TÉCNICAS DE OBSERVACIÓN.
5. ESTADÍSTICA DESCRIPTIVA: DEFINICIÓN, POBLACIÓN, ELEMENTOS Y CARACTERÍSTICAS, VARIABLES CUALITATIVAS Y CUANTITATIVAS, MEDIDAS DE TENDENCIAS CENTRAL (MEDIA, MEDIA GEOMÉTRICA, MEDIANA, MODA), REPRESENTACIÓN GRÁFICA DE LOS DATOS.
</t>
  </si>
  <si>
    <t>1. DETERMINAR LAS FRONTERAS DEL SISTEMA Y DEL CONTEXTO.
2. SELECCIONAR FUENTES DE REQUISITOS.
3. CATEGORIZAR LOS REQUISITOS.
4. TIPIFICAR LOS REQUISITOS.
5. DETERMINAR TÉCNICAS DE ELICITACIÓN DE REQUISITOS.
6. DISEÑAR INSTRUMENTOS PARA RECOLECTAR INFORMACIÓN.
7. APLICAR INSTRUMENTOS DE RECOLECCIÓN DE INFORMACIÓN.
8. ORGANIZAR Y DEPURAR INFORMACIÓN.</t>
  </si>
  <si>
    <t>1. IDENTIFICA LAS FRONTERAS DEL SISTEMA Y DEL CONTEXTO DE ACUERDO DE LAS FUENTES DE REQUISITOS.
2. RECONOCE LAS FUENTES DE REQUISITOS DE ACUERDO CON EL PROYECTO ESPECIFICADO.
3. DIFERENCIA LOS TIPOS DE REQUISITOS SEGÚN SUS CARACTERÍSTICAS PARTICULARES.
4. DISEÑA INSTRUMENTOS PARA RECOLECCIÓN DE INFORMACIÓN SIGUIENDO NORMAS Y PROCEDIMIENTOS TÉCNICOS.
5. UTILIZA LAS TÉCNICAS DE CAPTURA DE REQUISITOS DE ACUERDO CON LAS FUENTES IDENTIFICADAS.
6. ORGANIZA LA INFORMACIÓN RECOLECTADA PARA ANALIZARLA.</t>
  </si>
  <si>
    <t>03. ESTABLECER LOS REQUISITOS DEL SOFTWARE DE ACUERDO CON LA INFORMACIÓN RECOLECTADA</t>
  </si>
  <si>
    <t>1 TIPOS DE DOCUMENTACIÓN DE REQUISITOS: LENGUAJE NATURAL, MODELOS CONCEPTUALES, HÍBRIDOS.
2 BUENAS PRÁCTICAS DE DOCUMENTACIÓN: NTC1486 DEL ICONTEC, APA, BUENAS PRÁCTICAS DE REDACCIÓN DE REQUISITOS.
3 INFORME DE REQUISITOS: ELEMENTOS DEL DOCUMENTO, IREB (INTERNATIONAL REQUIREMENTS ENGINEERING BOARD), ESTÁNDAR IEEE.
4 HISTORIAS DE USUARIO: CARACTERÍSTICAS, USO, CRITERIOS DE ACEPTACIÓN.</t>
  </si>
  <si>
    <t>1 IDENTIFICAR ESTÁNDARES.
2 REDACTAR LOS REQUISITOS.
3 PRESENTAR INFORME DE REQUISITOS.</t>
  </si>
  <si>
    <t>1. GENERA LA DOCUMENTACIÓN DE LA ESPECIFICACIÓN DE REQUISITOS DE ACUERDO CON NORMATIVIDAD Y ESTÁNDARES RELACIONADOS.
2. PRESENTA EL INFORME DE REQUISITOS DE ACUERDO CON ESTÁNDARES ESTABLECIDOS.</t>
  </si>
  <si>
    <t>04. VALIDAR EL INFORME DE REQUISITOS DE ACUERDO CON LAS NECESIDADES DEL CLIENTE</t>
  </si>
  <si>
    <t>1. TÉCNICAS PARA VALIDAR REQUISITOS: INSPECCIONES, REVISIÓN GUIADA, OPINIÓN DE EXPERTOS.
2. LISTAS DE CHEQUEO PARA VALIDACIÓN DE INFORMACIÓN.
3. VERSIONAMIENTO DE REQUISITOS: GESTIÓN DE CAMBIOS.</t>
  </si>
  <si>
    <t>1. SELECCIONAR TÉCNICAS DE VALIDACIÓN DE REQUISITOS.
2. ELABORAR LISTAS DE CHEQUEO PARA VALIDACIÓN.
3. VERIFICAR REQUISITOS CON EL CLIENTE.
4 AJUSTAR CAMBIOS DE LA DOCUMENTACIÓN DE REQUISITOS DE SOFTWARE.</t>
  </si>
  <si>
    <t>1. EVALUA EL INFORME DE REQUISITOS CON EL CLIENTE SEGUN LAS NECESIDADES ESTABLECIDAS.
2. REALIZA CAMBIOS A LA DOCUMENTACION DE ESPECIFICACION DE REQUISITOS A PARTIR DE LOS HALALZGOS ENCONTRADOS.</t>
  </si>
  <si>
    <r>
      <rPr>
        <sz val="8"/>
        <color rgb="FFFFFFFF"/>
        <rFont val="Calibri Light"/>
        <scheme val="major"/>
      </rPr>
      <t xml:space="preserve">220501093
Evaluar requisitos de la solución de software de acuerdo con metodologías de análisis y estándares
</t>
    </r>
    <r>
      <rPr>
        <b/>
        <sz val="8"/>
        <color rgb="FFFF0000"/>
        <rFont val="Calibri Light"/>
        <scheme val="major"/>
      </rPr>
      <t>EVALUACION</t>
    </r>
  </si>
  <si>
    <r>
      <rPr>
        <sz val="8"/>
        <color rgb="FFFFFFFF"/>
        <rFont val="Calibri Light"/>
        <scheme val="major"/>
      </rPr>
      <t xml:space="preserve">ARQUITECTURA DE SOFTWARE 
II
</t>
    </r>
    <r>
      <rPr>
        <b/>
        <sz val="8"/>
        <color rgb="FFFF0000"/>
        <rFont val="Calibri Light"/>
        <scheme val="major"/>
      </rPr>
      <t>DESARROLLAR LAS TAREAS DE CONFIGURACIÓN Y PUESTA EN MARCHA DEL SOFTWARE.</t>
    </r>
  </si>
  <si>
    <r>
      <rPr>
        <sz val="8"/>
        <color rgb="FFFFFFFF"/>
        <rFont val="Calibri Light"/>
        <scheme val="major"/>
      </rPr>
      <t xml:space="preserve">ANÁLISIS DE LA ESPECIFICACIÓN DE REQUISITOS DEL SOFTWARE
 </t>
    </r>
    <r>
      <rPr>
        <b/>
        <sz val="8"/>
        <color rgb="FFFF0000"/>
        <rFont val="Calibri Light"/>
        <scheme val="major"/>
      </rPr>
      <t>Evaluar requisitos de la solución de software de acuerdo con metodologías de análisis y estándares</t>
    </r>
  </si>
  <si>
    <t xml:space="preserve">01. PLANEAR ACTIVIDADES DE ANÁLISIS DE ACUERDO CON LA METODOLOGÍA SELECCIONADA
</t>
  </si>
  <si>
    <t>1. METODOLOGÍAS DE DESARROLLO DE SOFTWARE: CONCEPTO, CLASIFICACIÓN, ROLES, EJEMPLOS.
2. METODOLOGÍAS TRADICIONALES: PROCESO UNIFICADO RACIONAL (RUP)
3. METODOLOGÍAS ÁGILES: SCRUM, PROGRAMACIÓN EXTREMA (XP), DESARROLLO RÁPIDO DE APLICACIONES (RAD).
4. PROYECTOS DE SOFTWARE: CARACTERÍSTICAS, TIPOS, COMPONENTES.
5. PLANEACIÓN: DEFINIR Y PRIORIZAR ACTIVIDADES DE ANÁLISIS, FIJAR CRONOGRAMAS Y ENTREGABLES.</t>
  </si>
  <si>
    <t>1. CARACTERIZAR LA SOLUCIÓN DE SOFTWARE.
2. IDENTIFICAR METODOLOGÍAS DE DESARROLLO DE SOFTWARE.
3. SELECCIONAR METODOLOGÍA DE DESARROLLO DE SOFTWARE.
4. ESTABLECER LAS ACTIVIDADES DE LA METODOLOGÍA SELECCIONADA.</t>
  </si>
  <si>
    <t>1 IDENTIFICA METODOLOGÍAS DE DESARROLLO DE SOFTWARE DE ACUERDO CON LAS CARACTERÍSTICAS DEL SOFTWARE A DESARROLLAR.
2 ESTABLECE LAS ACTIVIDADES DE ANÁLISIS DE ACUERDO CON LA METODOLOGÍA SELECCIONADA.</t>
  </si>
  <si>
    <t xml:space="preserve">Semana 1: Introducción a la Arquitectura de Software
•	Definición de arquitectura de software y su importancia en el desarrollo de sistemas.
•	Diferencias entre arquitectura y diseño de software.
•	Rol del arquitecto de software en los proyectos de desarrollo.
Semana 2: Principios Fundamentales de la Arquitectura de Software
•	Principios SOLID y su aplicación en la arquitectura.
•	Conceptos de modularidad, reutilización y mantenibilidad.
•	Acoplamiento y cohesión en el diseño de software.
Semana 3: Patrones Arquitectónicos Clásicos
•	Patrón en capas (Layered Architecture).
•	Arquitectura Cliente-Servidor.
•	Arquitectura basada en eventos (Event-Driven).
•	Comparación y selección del patrón adecuado según el problema.
Semana 4: Diseño de Componentes y Comunicación entre Módulos
•	Principios de diseño basado en componentes.
•	Comunicación síncrona vs. asíncrona.
•	Uso de APIs para la integración de sistemas.
Semana 5: Patrones de Diseño en Arquitectura de Software
•	Introducción a los patrones de diseño más comunes.
•	Patrones de Creación (Factory, Singleton).
•	Patrones Estructurales (Adapter, Facade).
•	Patrones de Comportamiento (Observer, Strategy).
Semana 6. Arquitectura de Software en la Nube
•	Introducción a la computación en la nube.
•	Modelos de servicio: IaaS, PaaS y SaaS.
•	Arquitectura Serverless y uso de contenedores.
Semana 7. Seguridad en la Arquitectura de Software
•	Principios básicos de seguridad en software.
•	Mecanismos de autenticación y autorización (OAuth, JWT).
</t>
  </si>
  <si>
    <t>Evidencias de Conocimiento
Explica los principios y fundamentos de la arquitectura de software (definiciones, roles, diferencias con el diseño).
Identifica patrones arquitectónicos y de diseño apropiados según las necesidades del sistema.
Reconoce los conceptos de modularidad, cohesión, acoplamiento y su impacto en la calidad del software.
Describe modelos de servicio en la nube (IaaS, PaaS, SaaS) y arquitecturas modernas (serverless, contenedores).
Explica los principios básicos de seguridad en la arquitectura de software (autenticación, autorización, cifrado).
Evidencias de Desempeño:
Aplica principios SOLID en ejemplos de diseño y arquitectura.
Selecciona y justifica el patrón arquitectónico más adecuado para un caso de estudio.
Diseña diagramas de componentes y flujos de comunicación entre módulos.
Implementa ejemplos de integración usando APIs.
Propone un diseño arquitectónico en la nube considerando escalabilidad, seguridad y disponibilidad.
Integra mecanismos de autenticación y autorización en un modelo de arquitectura.
 Evidencias de Producto
Documento técnico con la propuesta de arquitectura para un caso de software (incluyendo diagramas y justificación).
Modelo de componentes y comunicación entre módulos del sistema propuesto.
Propuesta de arquitectura en la nube con servicios seleccionados.
Documento de medidas de seguridad aplicables a la arquitectura diseñada.</t>
  </si>
  <si>
    <t>Aprendizaje basado en proyectos (ABP): desarrollo progresivo de un caso de estudio real o simulado.
Estudio de casos: análisis de arquitecturas de software reales (ej. Amazon, Netflix, Uber).
Aprendizaje colaborativo: trabajo en equipo para diseñar y debatir soluciones arquitectónicas.
Debates y foros: discusión sobre ventajas y desventajas de patrones y modelos arquitectónicos.
Flipped Classroom: estudio previo de material teórico y aplicación práctica en clase.
Talleres prácticos: diseño de diagramas, identificación de patrones y propuesta de arquitecturas.
Exposiciones cortas: presentaciones grupales sobre temas específicos (ej. seguridad, nube).</t>
  </si>
  <si>
    <t>Bibliografía básica:
Bass, Len; Clements, Paul; Kazman, Rick. Software Architecture in Practice.
Fowler, Martin. Patterns of Enterprise Application Architecture.
Eric Gamma et al. Design Patterns: Elements of Reusable Object-Oriented Software.
Recursos digitales:
Documentación oficial de AWS, Azure y Google Cloud.
Repositorios de patrones de diseño (Refactoring.Guru, SourceMaking).
Videos y cursos MOOC sobre arquitectura de software y seguridad (Coursera, edX, Pluralsight).
Herramientas de apoyo:
Draw.io, Lucidchart, PlantUML o StarUML para diagramas.
Postman / Insomnia para pruebas de APIs.
Entornos en la nube gratuitos (AWS Educate, Azure for Students, Google Cloud Free Tier).
Otros:
Tablero físico o digital para diagramación colaborativa.
Material audiovisual de introducción a arquitecturas modernas.
Casos de estudio de empresas tecnológicas.</t>
  </si>
  <si>
    <t>02. MODELAR LAS FUNCIONES DEL SOFTWARE DE ACUERDO CON EL INFORME DE REQUISITOS</t>
  </si>
  <si>
    <t>1. INFORMES DE REQUISITOS: ANÁLISIS, INTERPRETACIÓN Y TOMA DE DECISIONES.
2. ANÁLISIS ORIENTADO A OBJETOS: CONCEPTOS DE OBJETO, CLASE, INSTANCIA, MULTIPLICIDAD, ASOCIACIÓN, AGREGACIÓN, COMPOSICIÓN, ACTOR, CASO DE USO, MENSAJES, EXCEPCIONES, CONDICIONES, POST-CONDICIONES, FOCOS DE CONTROL.
3. HERRAMIENTAS CASE: DEFINICIÓN, TIPOS, USO.
4. UML: DEFINICIÓN, NOTACIÓN, ELEMENTOS, RELACIONES, DIAGRAMAS, CLASIFICACIÓN.
5. DIAGRAMAS UML: CASOS DE USO, ACTIVIDADES, MODELO DE DOMINIO.
6. MODELO DE DATOS: FUNDAMENTOS DE BASES DE DATOS, MODELO ENTIDAD RELACIÓN.</t>
  </si>
  <si>
    <t>1. INTERPRETAR INFORME DE REQUISITOS.
2. DIAGRAMAR CASOS DE USO.
3. GENERAR PLANTILLAS EXTENDIDAS DE CASOS DE USO
4. REALIZAR DIAGRAMAS DE ACTIVIDADES.
5. CONSTRUIR EL MODELO DE DOMINIO DEL SISTEMA.
6. CREAR INFORME DE ANÁLISIS.
7. ELABORAR EL MODELO ENTIDAD RELACIÓN.</t>
  </si>
  <si>
    <t xml:space="preserve">1. INTERPRETA EL INFORME DE REQUISITOS PARA MODELAR LAS FUNCIONES DEL SOFTWARE.
2. ELABORA DIAGRAMAS DE CASOS DE USO DE ACUERDO CON LOS ESTÁNDARES ACTUALES MEDIANTE LENGUAJE UNIFICADO DE MODELADO (UML).
3. GENERA PLANTILLAS EXTENDIDAS DE CASOS DE USO EXPRESANDO LA INTENCIÓN DE LAS ACCIONES A DESARROLLAR.
4. REALIZA DIAGRAMAS DE ACTIVIDADES EXPONIENDO DETALLES DE LOS CASOS DE USO.
5. ELABORA EL MODELO ENTIDAD RELACIÓN DE ACUERDO CON LOS REQUISITOS DEL SOFTWARE.
6. REPRESENTA EL NEGOCIO EN TÉRMINO DE CLASES ABSTRACTAS GENERANDO UN MODELO DE DOMINIO CONSISTENTE.
7. DOCUMENTA LAS ACTIVIDADES DE ANÁLISIS A TRAVÉS DE UN INFORME.
</t>
  </si>
  <si>
    <r>
      <rPr>
        <b/>
        <sz val="8"/>
        <color rgb="FFFFFFFF"/>
        <rFont val="Calibri Light"/>
        <scheme val="major"/>
      </rPr>
      <t xml:space="preserve">220501093
Evaluar requisitos de la solución de software de acuerdo con metodologías de análisis y estándares
</t>
    </r>
    <r>
      <rPr>
        <b/>
        <sz val="8"/>
        <color rgb="FFFF0000"/>
        <rFont val="Calibri Light"/>
        <scheme val="major"/>
      </rPr>
      <t>PLANEACION</t>
    </r>
  </si>
  <si>
    <r>
      <rPr>
        <b/>
        <sz val="8"/>
        <color rgb="FFFFFFFF"/>
        <rFont val="Calibri Light"/>
        <scheme val="major"/>
      </rPr>
      <t xml:space="preserve">FUNDAMENTOS DE LOGICA DE PROGRAMACIÓN 
PYTHON
</t>
    </r>
    <r>
      <rPr>
        <b/>
        <sz val="8"/>
        <color rgb="FFFF0000"/>
        <rFont val="Calibri Light"/>
        <scheme val="major"/>
      </rPr>
      <t>ESTRUCTURAR PROCESOS LOGICOS PARA LA CONSTRUCCIÓN DE ALGORITMOS</t>
    </r>
  </si>
  <si>
    <r>
      <rPr>
        <b/>
        <sz val="8"/>
        <color rgb="FFFFFFFF"/>
        <rFont val="Calibri Light"/>
        <scheme val="major"/>
      </rPr>
      <t xml:space="preserve">ANÁLISIS DE LA ESPECIFICACIÓN DE REQUISITOS DEL SOFTWARE
</t>
    </r>
    <r>
      <rPr>
        <b/>
        <sz val="8"/>
        <color rgb="FFFF0000"/>
        <rFont val="Calibri Light"/>
        <scheme val="major"/>
      </rPr>
      <t xml:space="preserve"> Evaluar requisitos de la solución de software de acuerdo con metodologías de análisis y estándares</t>
    </r>
  </si>
  <si>
    <t>03. DESARROLLAR PROCESOS LÓGICOS A TRAVÉS DE LA IMPLEMENTACIÓN DE ALGORITMOS</t>
  </si>
  <si>
    <t>1. LÓGICA MATEMÁTICA: FUNDAMENTOS, LÓGICA PROPOSICIONAL.
2. ALGORITMO: CONCEPTO, TIPOS, TÉCNICAS PARA LA FORMULACIÓN DE ALGORITMOS (PSEUDOCÓDIGO, DIAGRAMAS DE FLUJO), ENTIDADES PRIMITIVAS, JERARQUÍA DE OPERADORES, ESTRUCTURAS SECUENCIALES, CONDICIONALES, CÍCLICAS, ARREGLOS, FUNCIONES, PROCEDIMIENTOS, PRUEBA DE ESCRITORIO.
3. HERRAMIENTAS PARA CREACIÓN Y PRUEBA DE ALGORITMOS: DFD, LPP O PSEINT, PYTHON.</t>
  </si>
  <si>
    <t>1. SOLUCIONAR PROBLEMAS DE LÓGICA PROPOSICIONAL.
2. APLICAR ESTRUCTURAS SECUENCIALES EN LA CONSTRUCCIÓN DE ALGORITMOS.
3. APLICAR ESTRUCTURAS DE CONTROL EN LA CONSTRUCCIÓN DE ALGORITMOS.
4. APLICAR ESTRUCTURAS CÍCLICAS EN LA CONSTRUCCIÓN DE ALGORITMOS.
5. CONSTRUIR ALGORITMOS CON FUNCIONES Y PROCEDIMIENTOS.
6. CONSTRUIR ALGORITMOS CON ARREGLOS.
7. CONSTRUIR ALGORITMOS CON MANEJO DE ARCHIVOS.</t>
  </si>
  <si>
    <t>1. SOLUCIONA PROBLEMAS DE LÓGICA PROPOSICIONAL INCORPORANDO HABILIDADES PROPIAS EN EL COMO PROGRAMADOR.
2. CREA SOLUCIONES A PROBLEMAS MEDIANTE ALGORITMOS QUE INCLUYEN ESTRUCTURAS SECUENCIALES, CONDICIONALES Y CÍCLICAS
3. CREA FUNCIONES Y PROCEDIMIENTOS EN LA SOLUCIÓN DE ALGORITMOS PARA ORDENAR Y SIMPLIFICAR LOS CÓDIGOS.
4. MANIPULA ARREGLOS EN DIFERENTES DIMENSIONES PARA DAR SOLUCIÓN A PROBLEMAS REALES.
5. ADMINISTRA LA INFORMACIÓN DE LOS USUARIOS POR MEDIO DE ARCHIVOS, PERMITIENDO EL INGRESO, MODIFICACIÓN Y ELIMINACIÓN DE LOS DATOS.</t>
  </si>
  <si>
    <t xml:space="preserve">Semana 1: Introducción a Python
• Descripción: Introducción al lenguaje Python, su sintaxis básica y cómo ejecutar código. Se explica qué es Python, sus aplicaciones y cómo instalar el entorno de desarrollo (IDLE, Jupyter Notebook, o un editor de código como VS Code). También se cubre cómo escribir y ejecutar un primer programa ("Hola, mundo").
Semana 2: Variables y Tipos de Datos Básicos
• Descripción: Explicación de qué son las variables y cómo se utilizan para almacenar datos. Se cubren los tipos de datos básicos: enteros (int), flotantes (float), cadenas de texto (str) y booleanos (bool). También se introduce la función type() para verificar el tipo de una variable.
Semana 3: Operadores y Expresiones
• Descripción: Uso de operadores aritméticos (+, -, *, /, //, %, **), de comparación (==, !=, &gt;, &lt;, &gt;=, &lt;=) y lógicos (and, or, not). Se explica cómo combinar estos operadores para formar expresiones y cómo evaluarlas.
Semana 4: Estructuras de Control (Condicionales)
• Descripción: Introducción a las estructuras condicionales como if, elif y else. Se explica cómo tomar decisiones en el código basado en condiciones y cómo anidar condicionales para casos más complejos.
Semana 5: Estructuras de Control (Bucles)
• Descripción: Uso de bucles para repetir tareas. Se cubren los bucles for (para iterar sobre secuencias) y while (para repetir mientras se cumpla una condición). También se explican las palabras clave break y continue para controlar el flujo de los bucles.
Semana 6: Listas (Arreglos)
• Descripción: Introducción a las listas, una de las estructuras de datos más utilizadas en Python. Se explica cómo crear, acceder, modificar y eliminar elementos de una lista. También se cubren métodos comunes como append(), remove(), sort() y len().
Semana 7: Tuplas y Conjuntos
• Descripción: Explicación de las tuplas (inmutables) y los conjuntos (colecciones no ordenadas y sin duplicados). Se muestra cómo crear y manipular estas estructuras, y cuándo es apropiado usarlas en lugar de listas.
Semana 8: Diccionarios
• Descripción: Introducción a los diccionarios, que permiten almacenar pares clave-valor. Se explica cómo crear, acceder, modificar y eliminar elementos de un diccionario. También se cubren métodos útiles como keys(), values() y items().
Semana 9: Funciones
• Descripción: Creación y uso de funciones para organizar y reutilizar código. Se explica cómo definir una función con def, cómo pasar argumentos y cómo retornar valores. También se introduce el concepto de alcance (scope) de las variables.
</t>
  </si>
  <si>
    <t>Evidencias de Conocimiento
Explica los conceptos fundamentales de Python (sintaxis, variables, tipos de datos, estructuras de control y funciones).
Reconoce las diferencias entre las estructuras de datos en Python (listas, tuplas, conjuntos y diccionarios).
Identifica la lógica detrás de los operadores, expresiones y estructuras de control en la resolución de problemas.
Evidencias de Desempeño
Aplica estructuras de control condicionales y repetitivas para resolver problemas básicos en Python.
Manipula adecuadamente listas, tuplas, conjuntos y diccionarios en la implementación de soluciones.
Implementa funciones que resuelvan necesidades específicas, aplicando parámetros, retorno de valores y alcance de variables.
 Evidencias de Producto
Programas funcionales desarrollados en Python que incluyan:
Manejo de variables y tipos de datos básicos.
Uso de operadores y expresiones lógicas.
Aplicación de condicionales y bucles.
Implementación de estructuras de datos (listas, tuplas, conjuntos y diccionarios).
Creación de funciones modulares para organizar el código.
Portafolio digital con los ejercicios y proyectos desarrollados en cada semana.</t>
  </si>
  <si>
    <t>Aprendizaje basado en proyectos (ABP): desarrollo de pequeños programas y retos semanales aplicados a situaciones reales (ejemplo: calculadora, registro de usuarios, sistema de inventario).
Aprendizaje colaborativo: actividades en parejas o grupos para diseñar soluciones conjuntas.
Gamificación: uso de retos, kahoots o quiz interactivos para reforzar conceptos.
Codificación guiada (live coding): el instructor explica y programa en vivo ejemplos, mientras los aprendices replican y adaptan.
Resolución de problemas: planteamiento de ejercicios progresivos que desafíen al aprendiz a aplicar los conocimientos adquiridos.
Foros de discusión y socialización: espacios de debate sobre buenas prácticas y errores comunes.</t>
  </si>
  <si>
    <t>Equipos y software:
Computador personal con Python instalado (versión 3.9 o superior).
Entornos de desarrollo: IDLE, Jupyter Notebook o VS Code.
Recursos digitales:
Manuales introductorios a Python (PDF o guías digitales).
Documentación oficial de Python (python.org).
Videos tutoriales y recursos de plataformas educativas (ej. W3Schools, Real Python).
Repositorio en GitHub o Google Drive para centralizar los proyectos.
Material de apoyo:
Pizarra, marcadores o herramientas digitales como Miro/Excalidraw para explicar diagramas.
Presentaciones de apoyo con ejemplos y sintaxis básica.
Plataformas de colaboración:
Moodle, Teams, Google Classroom o plataforma SENA para asignar y recibir evidencias.</t>
  </si>
  <si>
    <r>
      <rPr>
        <sz val="8"/>
        <color rgb="FFFFFFFF"/>
        <rFont val="Calibri Light"/>
        <scheme val="major"/>
      </rPr>
      <t xml:space="preserve">220501093
Evaluar requisitos de la solución de software de acuerdo con metodologías de análisis y estándares
</t>
    </r>
    <r>
      <rPr>
        <sz val="8"/>
        <color rgb="FFFF0000"/>
        <rFont val="Calibri Light"/>
        <scheme val="major"/>
      </rPr>
      <t>ANALISIS</t>
    </r>
  </si>
  <si>
    <r>
      <rPr>
        <sz val="8"/>
        <color rgb="FFFFFFFF"/>
        <rFont val="Calibri Light"/>
        <scheme val="major"/>
      </rPr>
      <t xml:space="preserve">FUNDAMENTOS DE DISEÑO DE INTERFACES
</t>
    </r>
    <r>
      <rPr>
        <b/>
        <sz val="8"/>
        <color rgb="FFFF0000"/>
        <rFont val="Calibri Light"/>
        <scheme val="major"/>
      </rPr>
      <t>ESPECIFICAR EL MODELO CONCEPTUAL DEL SOFTWARE</t>
    </r>
  </si>
  <si>
    <r>
      <rPr>
        <sz val="8"/>
        <color rgb="FFFFFFFF"/>
        <rFont val="Calibri Light"/>
        <scheme val="major"/>
      </rPr>
      <t xml:space="preserve">ANÁLISIS DE LA ESPECIFICACIÓN DE REQUISITOS DEL SOFTWARE
</t>
    </r>
    <r>
      <rPr>
        <b/>
        <sz val="8"/>
        <color rgb="FFFF0000"/>
        <rFont val="Calibri Light"/>
        <scheme val="major"/>
      </rPr>
      <t xml:space="preserve"> Evaluar requisitos de la solución de software de acuerdo con metodologías de análisis y estándares</t>
    </r>
  </si>
  <si>
    <t>04. VERIFICAR LOS MODELOS REALIZADOS EN LA FASE DE ANÁLISIS DE ACUERDO CON LO ESTABLECIDO EN EL INFORME DE REQUISITOS</t>
  </si>
  <si>
    <t>1. INSTRUMENTOS DE VERIFICACIÓN: LISTAS DE CHEQUEO.
2. TRAZABILIDAD: ARTEFACTOS GENERADOS EN EL ANÁLISIS FRENTE A LOS REQUISITOS.
3. INFORME DE ANÁLISIS: ESTRUCTURA, RESULTADOS.</t>
  </si>
  <si>
    <t xml:space="preserve">1. ELABORAR LISTAS DE CHEQUEO PARA VALIDACIÓN
2. APLICAR LISTAS DE CHEQUEO PARA VALIDACIÓN
3. EVALUAR INFORME DE ANÁLISIS
4. AJUSTAR CAMBIOS DE LA DOCUMENTACIÓN DE ANÁLISIS
5. REALIZAR PROTOTIPO INICIAL DEL SOFTWARE
</t>
  </si>
  <si>
    <t>1. ELABORA LISTAS DE CHEQUEO PARA VALIDACIÓN DE LA DOCUMENTACIÓN DE ANÁLISIS
2. EVALÚA EL INFORME DE ANÁLISIS TENIENDO EN CUENTA LA CALIDAD DE LOS ARTEFACTOS GENERADOS Y LA RESPUESTA AL CUMPLIMIENTO DE REQUISITOS.
3. REALIZA MEJORAS A LA DOCUMENTACIÓN DE ANÁLISIS DE ACUERDO CON LOS RESULTADOS DE LA EVALUACIÓN.
4. REALIZA PROTOTIPO INICIAL DEL SOFTWARE DE ACUERDO CON LOS CASOS DE USO IDENTIFICADOS</t>
  </si>
  <si>
    <t>Semana 1: Introducción al Diseño de UX y UI
• Descripción: Introducción a los conceptos básicos de la experiencia de usuario (UX) y la interfaz de usuario (UI). Se explica la diferencia entre ambos, la importancia del diseño centrado en el usuario y los principios fundamentales de UX (usabilidad, accesibilidad, jerarquía visual, etc.). También se presenta Figma como herramienta principal de diseño.
Semana 2: Tipos de Controles en Interfaces de Usuario
• Descripción: Explicación de los componentes básicos de las interfaces, como botones, campos de texto, listas desplegables, casillas de verificación, radios, sliders y más. Se muestra cómo estos controles se utilizan en diferentes contextos y cómo diseñarlos en Figma, respetando las mejores prácticas de usabilidad.
Semana 3: Wireframes y Prototipado de Baja Fidelidad
• Descripción: Creación de wireframes como esquemas básicos de la interfaz. Se explica cómo usar Figma para diseñar wireframes de baja fidelidad, centrándose en la disposición de elementos y la funcionalidad, sin detalles visuales. También se introduce el concepto de prototipado básico para simular interacciones.
Semana 4: Arquitectura de la Información
• Descripción: Organización y estructuración de la información en una interfaz. Se explica cómo crear mapas de sitio (siSemanaps) y flujos de usuario (user flows) para garantizar que la información sea fácil de encontrar y navegar. Se introduce la creación de diagramas básicos en Figma.
Semana 5: Diseño Visual y Principios de UI
• Descripción: Introducción a los principios de diseño visual, como la jerarquía, el contraste, la alineación y el espacio en blanco. Se explica cómo aplicar estos principios en Figma para crear interfaces visualmente atractivas y funcionales. También se cubren conceptos básicos de tipografía y color.
Semana 6: Prototipado de Alta Fidelidad
• Descripción: Creación de prototipos de alta fidelidad en Figma, que incluyen colores, tipografías, imágenes y otros detalles visuales. Se explica cómo conectar pantallas y agregar interacciones para simular la experiencia final del usuario.
Semana 7: Pruebas de Usabilidad
• Descripción: Importancia de las pruebas de usabilidad para validar el diseño. Se explica cómo planificar y realizar pruebas con usuarios reales, recopilar feedback y analizar resultados para iterar y mejorar el diseño. Se muestra cómo usar Figma para compartir prototipos y recopilar comentarios.
Semana 8: Diseño Responsivo y Adaptativo
• Descripción: Conceptos de diseño responsivo y adaptativo para garantizar que las interfaces funcionen en diferentes dispositivos y tamaños de pantalla. Se explica cómo usar Figma para diseñar layouts flexibles y crear variantes de diseño para móviles, tablets y escritorio.
Semana 9: Sistemas de Diseño y Colaboración en Equipo
• Descripción: Introducción a los sisSemanas de diseño, que son colecciones de componentes y guías reutilizables para mantener la consistencia en las interfaces. Se explica cómo crear y gestionar bibliotecas de componentes en Figma, y cómo colaborar en equipo utilizando esta herramienta. También se cubren conceptos como design tokens y estilos compartidos.</t>
  </si>
  <si>
    <t>Evidencias de Conocimiento
Explica los conceptos básicos de UX y UI, diferenciando experiencia de usuario e interfaz de usuario.
Reconoce los principios de usabilidad, accesibilidad, jerarquía visual y diseño centrado en el usuario.
Identifica los tipos de controles en interfaces gráficas y sus usos en distintos contextos.
Describe los conceptos de arquitectura de la información, wireframes, prototipado y pruebas de usabilidad.
Explica los fundamentos de diseño visual (tipografía, color, contraste, espacio en blanco).
Reconoce los principios de diseño responsivo y adaptativo, y la importancia de los sistemas de diseño.
Evidencias de Desempeño
Diseña wireframes de baja fidelidad en Figma aplicando principios de UX.
Construye prototipos de alta fidelidad con interacciones y navegación funcional.
Organiza flujos de usuario y mapas de sitio que representen la arquitectura de la información.
Aplica principios de UI en la creación de pantallas atractivas y funcionales.
Realiza pruebas de usabilidad con usuarios reales y documenta observaciones.
Diseña interfaces responsivas y adaptativas para distintos dispositivos.
Crea y gestiona una librería de componentes y estilos compartidos en Figma.
Evidencias de Producto
Documento comparativo entre UX y UI con ejemplos.
Wireframes y prototipos de baja fidelidad en Figma.
Mapas de sitio y flujos de usuario digitalizados.
Prototipo de alta fidelidad en Figma con interacciones completas.
Informe de pruebas de usabilidad con hallazgos y mejoras aplicadas.
Interfaces responsivas diseñadas en Figma (móvil, tablet y escritorio).
Sistema de diseño básico con componentes reutilizables y estilos definidos en Figma.</t>
  </si>
  <si>
    <t>Aprendizaje basado en proyectos (ABP): cada aprendiz desarrolla un prototipo completo en Figma desde wireframes hasta alta fidelidad.
Clase invertida (Flipped Classroom): teoría previa con recursos digitales (videos, lecturas, tutoriales), y el tiempo de clase se dedica a resolver retos en Figma.
Trabajo colaborativo: construcción de prototipos en equipo para fomentar la retroalimentación y la co-creación.
Estudio de casos: análisis de interfaces reales para identificar buenas y malas prácticas.
Role-playing con usuarios: simulación de pruebas de usabilidad para obtener retroalimentación práctica.
Talleres prácticos y retos semanales: pequeñas entregas que construyen el proyecto final.</t>
  </si>
  <si>
    <t>Digitales:
Plataforma Figma (versión gratuita y colaborativa).
Tutoriales oficiales de Figma.
Recursos online de tipografía, paletas de color y guías de accesibilidad (ej. Material Design, Human Interface Guidelines, WCAG).
Videos explicativos y lecturas digitales sobre UX/UI.
Físicos o de apoyo:
Computadores con acceso a internet.
Proyector o pantalla para presentaciones.
Cuaderno de bocetos, lápices y papel para wireframes manuales iniciales.
Colaborativos:
Espacios de trabajo en Figma (equipo, bibliotecas compartidas).
Tableros digitales (Miro, Mural, Jamboard) para diagramar flujos y mapas de sitio.</t>
  </si>
  <si>
    <r>
      <rPr>
        <sz val="8"/>
        <color rgb="FF000000"/>
        <rFont val="Calibri Light"/>
        <scheme val="major"/>
      </rPr>
      <t xml:space="preserve">220501094
Estructurar propuesta técnica de servicio de tecnología de la información según requisitos técnicos y normativa
</t>
    </r>
    <r>
      <rPr>
        <b/>
        <sz val="8"/>
        <color rgb="FFFF0000"/>
        <rFont val="Calibri Light"/>
        <scheme val="major"/>
      </rPr>
      <t>ANALISIS</t>
    </r>
  </si>
  <si>
    <r>
      <rPr>
        <sz val="8"/>
        <color rgb="FF000000"/>
        <rFont val="Calibri Light"/>
        <scheme val="major"/>
      </rPr>
      <t xml:space="preserve">REALIZACIÓN Y ESTIMACIÓN PROPUESTA TÉCNICA 
PROYECTO 
II
</t>
    </r>
    <r>
      <rPr>
        <b/>
        <sz val="8"/>
        <color rgb="FFFF0000"/>
        <rFont val="Calibri Light"/>
        <scheme val="major"/>
      </rPr>
      <t>ESTRUCTURAR  LA PROPUESTA TÉCNICA DEL PROYECTO DE ...</t>
    </r>
  </si>
  <si>
    <r>
      <rPr>
        <sz val="8"/>
        <color rgb="FF000000"/>
        <rFont val="Calibri Light"/>
        <scheme val="major"/>
      </rPr>
      <t xml:space="preserve">ELABORACIÓN DE LA PROPUESTA TÉCNICA DEL SOFTWARE
</t>
    </r>
    <r>
      <rPr>
        <b/>
        <sz val="8"/>
        <color rgb="FFFF0000"/>
        <rFont val="Calibri Light"/>
        <scheme val="major"/>
      </rPr>
      <t xml:space="preserve"> Estructurar propuesta técnica de servicio de tecnología de la información según requisitos técnicos y normativa</t>
    </r>
  </si>
  <si>
    <t xml:space="preserve">01. DEFINIR ESPECIFICACIONES TÉCNICAS DEL SOFTWARE DE ACUERDO CON LAS CARACTERÍSTICAS DEL SOFTWARE A CONSTRUIR. </t>
  </si>
  <si>
    <t>1. TECNOLOGÍA INFORMÁTICA: CARACTERÍSTICAS DE HARDWARE Y SOFTWARE, TENDENCIAS DE FABRICACIÓN TI Y MERCADO EN EL ÁMBITO NACIONAL E INTERNACIONAL.
2. SOLUCIONES INFORMÁTICAS: DIAGNÓSTICO DE NECESIDADES Y ELABORACIÓN DE REFERENTES TÉCNICOS.
3. GESTIÓN TECNOLÓGICA: CONCEPTOS Y CARACTERÍSTICAS, INNOVACIÓN, EMPRENDIMIENTO Y ACTIVIDADES DE LA GESTIÓN TECNOLÓGICA.
4. PROYECTOS DE TI: TIPOS, CARACTERÍSTICAS, FASES.
5. LICENCIAMIENTO DE SOFTWARE: CONCEPTO, TIPOS, CARACTERÍSTICAS, DIFERENCIAS DE CARÁCTER TÉCNICO Y DE CONDICIONES DE CUMPLIMIENTO
6. PROPIEDAD INTELECTUAL: DERECHOS DE AUTOR, PROPIEDAD INDUSTRIAL, REGISTRO DE SOFTWARE.
7. CONTRATACIÓN DE SERVICIOS DE TI: CONCEPTO, TIPOS, PRINCIPIOS Y CARACTERÍSTICAS, NORMATIVIDAD GENERAL DE LA CONTRATACIÓN TANTO PRIVADA COMO ESTATAL.</t>
  </si>
  <si>
    <t>1. DISEÑAR FORMATOS DE FICHAS TÉCNICAS.
2. DILIGENCIAR FORMATOS DE FICHAS TÉCNICAS
3. ELABORAR REFERENTES TÉCNICOS.
4. DETERMINAR LICENCIAMIENTOS TECNOLÓGICOS.</t>
  </si>
  <si>
    <t>1. DISEÑA FORMATOS DE FICHAS TÉCNICAS DE ACUERDO CON ESTÁNDARES.
2. ELABORA REFERENTES TÉCNICOS DE ACUERDO CON NORMATIVIDAD LEGAL VIGENTE.
3. DIMENSIONA LAS LICENCIAS DE SOFTWARE DE ACUERDO CON LAS CARACTERÍSTICAS DE LA SOLUCIÓN Y LAS NECESIDADES DE LA EMPRESA.
4. ESTIMA CONDICIONES TÉCNICAS Y ECONÓMICAS DE ACUERDO CON LAS CARACTERÍSTICAS DE LA SOLUCIÓN DE SOFTWARE Y LAS NECESIDADES DE LA EMPRESA.</t>
  </si>
  <si>
    <t xml:space="preserve">Semana 1: Introducción a las Metodologías Ágiles
• Descripción: Conceptos básicos de agilidad, principios del Manifiesto Ágil, y diferencias entre enfoques tradicionales y ágiles. Introducción a frameworks como Scrum y Kanban.
Semana 2: Gestión de Requerimientos con Historias de Usuario
•	Descripción: Cómo capturar, documentar y gestionar requerimientos mediante historias de usuario. Uso del formato "Como [rol], quiero [objetivo] para [beneficio]". Definición de criterios de aceptación.
Semana 3: Estimación de Historias de Usuario
•	Descripción: Técnicas de estimación ágil como Planning Poker, T-Shirt Sizing y puntos de historia. Cómo calcular la capacidad del equipo y la velocidad (velocity).
Semana 4: Priorización de Historias de Usuario
•	Descripción: Métodos para priorizar historias de usuario, como MoSCoW (Must, Should, Could, Won’t), valor vs. esfuerzo, y el uso de matrices de priorización.
Semana 5: Planeación de Sprints
•	Descripción: Cómo planificar un sprint, definir el objetivo del sprint, seleccionar historias de usuario y crear el Sprint Backlog. Roles del Scrum Master, Product Owner y equipo de desarrollo.
Semana 6: Ejecución y Seguimiento de Sprints
•	Descripción: Herramientas y técnicas para el seguimiento del progreso durante el sprint, como tableros Kanban, reuniones diarias (daily stand-ups) y gráficos de burndown.
Semana 7: Estimación de Costos en Proyectos Ágiles
•	Descripción: Cómo estimar costos basados en la duración de los sprints, la capacidad del equipo y los recursos necesarios. Inclusión de costos de licencias de software, infraestructura y mano de obra.
Semana 8: Elaboración de Propuestas Técnicas de Software
•	Descripción: Cómo estructurar una propuesta técnica basada en sprints, incluyendo la descripción del alcance, cronograma, costos estimados, licencias de software requeridas y fichas técnicas de los componentes.
Semana 9: Cierre de Proyectos y Retrospectivas
•	Descripción: Cómo realizar una retrospectiva al final de un proyecto o sprint para identificar lecciones aprendidas y áreas de mejora. Entrega del producto y documentación final.
</t>
  </si>
  <si>
    <t>Evidencias de Conocimiento
Explica los principios del Manifiesto Ágil y diferencia entre enfoques tradicionales y ágiles.
Define y aplica el formato de historias de usuario y criterios de aceptación.
Reconoce técnicas de estimación ágil y su aplicación práctica (Planning Poker, T-Shirt Sizing, puntos de historia).
Identifica métodos de priorización de historias de usuario y justifica su elección.
Comprende el proceso de planeación de sprints y roles dentro de Scrum.
Explica la importancia del seguimiento de sprints con métricas como burndown chart y tableros Kanban.
Reconoce los factores que inciden en la estimación de costos de proyectos ágiles.
Explica la estructura y componentes de una propuesta técnica de software.
Identifica la finalidad y dinámica de las retrospectivas y el cierre de proyectos.
 Evidencias de Desempeño:
Redacta historias de usuario claras y completas, con criterios de aceptación verificables.
Aplica técnicas de estimación en ejercicios grupales y simulaciones de proyectos.
Utiliza métodos de priorización para ordenar el backlog del proyecto formativo.
Participa en la planeación de sprints, seleccionando historias y estableciendo objetivos alcanzables.
Realiza el seguimiento de tareas mediante tableros Kanban y gráficos de burndown.
Presenta cálculos básicos de costos asociados al proyecto, con relación a duración de sprints y recursos.
Contribuye a la elaboración de una propuesta técnica, aportando en secciones de alcance, cronograma o costos.
Participa activamente en una retrospectiva, identificando fortalezas y aspectos de mejora.
 Evidencias de Producto
Documento con backlog de producto y backlog del sprint.
Historias de usuario redactadas con criterios de aceptación.
Registro de estimaciones y priorización de historias de usuario.
Plan de sprint documentado con objetivo y tareas distribuidas.
Tablero de seguimiento (Kanban físico o digital) y gráficos de burndown.
Documento de estimación de costos (recursos, licencias, infraestructura, talento humano).
Propuesta técnica estructurada con alcance, cronograma y costos.
Acta o informe de retrospectiva con conclusiones y acciones de mejora.</t>
  </si>
  <si>
    <t>Aprendizaje basado en proyectos (ABP): desarrollo de un proyecto formativo como hilo conductor de las actividades.
Estudio de casos: análisis de ejemplos de proyectos ágiles reales y simulados.
Aprendizaje colaborativo: trabajo en equipo para estimar, priorizar y planear sprints.
Gamificación: uso de dinámicas de juego en la estimación (Planning Poker, T-Shirt Sizing).
Role play: simulación de roles Scrum (PO, SM, equipo de desarrollo) durante las sesiones.
Talleres prácticos: aplicación inmediata de conceptos en tableros Kanban, backlog y propuestas técnicas.
Retrospectivas activas: dinámicas de reflexión grupal con técnicas como Start-Stop-Continue o Mad-Sad-Glad.</t>
  </si>
  <si>
    <t>Recursos digitales:
Tableros digitales (Trello, Jira, Azure DevOps, Miro).
Herramientas de videoconferencia y colaboración (Teams, Zoom, Google Meet).
Bibliografía y documentación:
Guías de Scrum (Scrum Guide).
Documentos oficiales de frameworks ágiles (Kanban, XP).
Manuales o artículos técnicos sobre estimación y priorización ágil.
Material impreso o físico:
Pósters con principios del Manifiesto Ágil.
Cartas para Planning Poker.
Plantillas de backlog, matrices de priorización y formatos de retrospectiva.
Otros recursos pedagógicos:
Videos explicativos y podcasts sobre agilidad.
Ejemplos de propuestas técnicas de proyectos reales.
Casos prácticos de proyectos de software.</t>
  </si>
  <si>
    <t>02. ELABORAR PROPUESTA TÉCNICA DEL SOFTWARE DE ACUERDO CON LAS ESPECIFICACIONES TÉCNICAS DEFINIDAS</t>
  </si>
  <si>
    <t>1. COSTOS: CONCEPTOS, FUNDAMENTOS, CLASIFICACIÓN.
2. FICHA TÉCNICA: ELEMENTOS MÍNIMOS PARA DESCRIBIR LOS REFERENTES TÉCNICOS.
3. TÉRMINOS DE REFERENCIA: CONCEPTO, ELEMENTOS Y CONSTRUCCIÓN.SOFTWARE.</t>
  </si>
  <si>
    <t>1. ESTIMAR COSTOS Y PRESUPUESTOS DEL SOFTWARE
2. ELABORAR ANÁLISIS COMPARATIVO DE PROVEEDORES Y PRESUPUESTOS.
3. CONSTRUIR LA PROPUESTA TÉCNICA TENIENDO EN CUENTA LA ARQUITECTURA A IMPLEMENTAR PARA EL SOFTWARE.</t>
  </si>
  <si>
    <t>1. ESTIMA COSTOS DE SOFTWARE Y HARDWARE DE ACUERDO CON LAS CARACTERÍSTICAS DEL NEGOCIO.
2. ELABORA ANÁLISIS COMPARATIVO DE PROVEEDORES CONSIDERANDO COSTOS, CANTIDAD Y ESPECIFICACIONES TÉCNICAS DEFINIDAS.
3. DOCUMENTA LA PROPUESTA TÉCNICA SEGÚN LAS ESPECIFICACIONES DE LA SOLUCIÓN DE SOFTWARE.</t>
  </si>
  <si>
    <t>03. VALIDAR LAS CONDICIONES DE LA PROPUESTA TÉCNICA DEL SOFTWARE DE ACUERDO CON LOS INTERESES DE LAS PARTES</t>
  </si>
  <si>
    <t>1. COMUNICACIÓN: TÉCNICAS, TIPOS Y HABILIDADES.
2. NEGOCIACIÓN DE TECNOLOGÍA: ESTILOS DE NEGOCIACIÓN, PRINCIPIOS DE NEGOCIACIÓN,
IDENTIFICACIÓN Y SOLUCIÓN DE CONFLICTOS.
3. CONTRATO: CONCEPTO, TIPOS, PARTES, NORMATIVIDAD
4. ACUERDOS DE NIVELES DE SERVICIO: CONCEPTO, FORMULACIÓN, MÉTRICAS.</t>
  </si>
  <si>
    <t>1. PRESENTAR LA PROPUESTA TÉCNICA Y COSTOS DEL SOFTWARE.
2. FORMULAR AJUSTES SOBRE LOS PARÁMETROS TÉCNICOS.
3. VERIFICAR QUE LA PROPUESTA TÉCNICA CONTENGA LA INFORMACIÓN NECESARIA PARA LA ELABORACIÓN
DEL CONTRATO
4 VERIFICAR LOS TÉRMINOS TÉCNICOS DE REFERENCIA.</t>
  </si>
  <si>
    <t>1. REALIZA LA PRESENTACIÓN DE LA PROPUESTA SEGÚN PROPÓSITOS DE LA NEGOCIACIÓN.
2. DOCUMENTA LAS SUGERENCIAS DEL CLIENTE SEGÚN LA NECESIDAD DEL NEGOCIO.
3. AJUSTA LOS PARÁMETROS TÉCNICOS DE ACUERDO CON LOS RESULTADOS DE LA NEGOCIACIÓN.</t>
  </si>
  <si>
    <r>
      <rPr>
        <sz val="8"/>
        <color rgb="FF000000"/>
        <rFont val="Calibri Light"/>
        <scheme val="major"/>
      </rPr>
      <t xml:space="preserve">220501095 
Diseñar la solución de software de acuerdo con procedimientos y requisitos técnicos 
</t>
    </r>
    <r>
      <rPr>
        <b/>
        <sz val="8"/>
        <color rgb="FFFF0000"/>
        <rFont val="Calibri Light"/>
        <scheme val="major"/>
      </rPr>
      <t>PLANEACION</t>
    </r>
  </si>
  <si>
    <r>
      <rPr>
        <sz val="8"/>
        <color rgb="FF000000"/>
        <rFont val="Calibri Light"/>
        <scheme val="major"/>
      </rPr>
      <t xml:space="preserve">FUNDAMENTOS DE JAVASCRIPT ES6
I
</t>
    </r>
    <r>
      <rPr>
        <b/>
        <sz val="8"/>
        <color rgb="FFFF0000"/>
        <rFont val="Calibri Light"/>
        <scheme val="major"/>
      </rPr>
      <t>DETERMINAR LA ESTRUCTURA LÓGICA Y TECNOLÓGICA DEL SOFTWARE</t>
    </r>
  </si>
  <si>
    <r>
      <rPr>
        <sz val="8"/>
        <color rgb="FF000000"/>
        <rFont val="Calibri Light"/>
        <scheme val="major"/>
      </rPr>
      <t xml:space="preserve">MODELADO DE LOS ARTEFACTOS DEL SOFTWARE
</t>
    </r>
    <r>
      <rPr>
        <b/>
        <sz val="8"/>
        <color rgb="FFFF0000"/>
        <rFont val="Calibri Light"/>
        <scheme val="major"/>
      </rPr>
      <t xml:space="preserve"> Diseñar la solución de software de acuerdo con procedimientos y requisitos técnicos</t>
    </r>
  </si>
  <si>
    <t>01. ELABORAR LOS ARTEFACTOS DE DISEÑO DEL SOFTWARE SIGUIENDO LAS PRÁCTICAS DE LA METODOLOGÍA SELECCIONADA</t>
  </si>
  <si>
    <r>
      <t xml:space="preserve">1. INFORME DE ANÁLISIS: INTERPRETACIÓN, ANÁLISIS Y TOMA DE DECISIONES.
2. </t>
    </r>
    <r>
      <rPr>
        <sz val="8"/>
        <color rgb="FFFF0000"/>
        <rFont val="Calibri Light"/>
        <family val="2"/>
        <scheme val="major"/>
      </rPr>
      <t>DISEÑO ORIENTADO A OBJETOS: CONCEPTOS (COHESIÓN, ACOPLAMIENTO, ENCAPSULAMIENTO,POLIMORFISMO, COMPOSICIÓN, HERENCIA, INTERFACES), PRINCIPIOS (ADAPTABILIDAD, EXTENSIBILIDAD, MANTENIBILIDAD, REUSABILIDAD, DESEMPEÑO, ESCALABILIDAD, CONFIABILIDAD, EFICIENCIA).</t>
    </r>
    <r>
      <rPr>
        <sz val="8"/>
        <rFont val="Calibri Light"/>
        <family val="2"/>
        <scheme val="major"/>
      </rPr>
      <t xml:space="preserve">
3. </t>
    </r>
    <r>
      <rPr>
        <sz val="8"/>
        <color rgb="FFFF0000"/>
        <rFont val="Calibri Light"/>
        <family val="2"/>
        <scheme val="major"/>
      </rPr>
      <t>DIAGRAMA DE CLASES: ATRIBUTOS, MÉTODOS, RELACIONES.</t>
    </r>
    <r>
      <rPr>
        <sz val="8"/>
        <rFont val="Calibri Light"/>
        <family val="2"/>
        <scheme val="major"/>
      </rPr>
      <t xml:space="preserve">
4. </t>
    </r>
    <r>
      <rPr>
        <sz val="8"/>
        <color rgb="FF00B050"/>
        <rFont val="Calibri Light"/>
        <family val="2"/>
        <scheme val="major"/>
      </rPr>
      <t xml:space="preserve">PLATAFORMAS TECNOLÓGICAS: MOTORES DE BASES DE DATOS RELACIONALES, NO RELACIONALES, LENGUAJES DE PROGRAMACIÓN CON ORIENTACIÓN A OBJETOS. </t>
    </r>
    <r>
      <rPr>
        <sz val="8"/>
        <rFont val="Calibri Light"/>
        <family val="2"/>
        <scheme val="major"/>
      </rPr>
      <t xml:space="preserve">
5. PATRONES DE DISEÑO (GOF): CONCEPTOS, COMPORTAMENTALES (ESTRATEGIA, COMANDO, ITERADOR),CREACIONALES (SINGLETON, FÁBRICA ABSTRACTA), ESTRUCTURALES (FACHADA).
6. ARQUITECTURA DE SOFTWARE: GENERALIDADES, CONCEPTOS, TIPOS DE ARQUITECTURAS, COMPONENTES, VISTAS Y MODELOS RELACIONADOS, CUALIDADES SISTÉMICAS. 
7. ARQUITECTURA ORIENTADA A SERVICIOS (SOA, REST, GRAPHQL): CONCEPTOS, APLICACIONES.
8. ARQUITECTURA CLIENTE / SERVIDOR: CONCEPTO, 2 CAPAS, 3 CAPAS, N CAPAS, APLICACIONES DISTRIBUIDAS, CLIENTES MÓVILES, CONCEPTOS ARQUITECTURA REST.
9. DEVOPS, INTEGRACIÓN CONTINUA: CONCEPTOS, APLICACIONES.
10. MODELO VISTA CONTROLADOR: CONCEPTO, APLICACIÓN
11. VISTA DE COMPONENTES: DIAGRAMA DE COMPONENTES.
12. VISTA FÍSICA: DIAGRAMA DE DESPLIEGUE.
13. DOCUMENTO DE DISEÑO: MODELOS, ARQUITECTURA CANDIDATA.</t>
    </r>
  </si>
  <si>
    <t>1. INTERPRETAR EL INFORME DE ANÁLISIS.
2. APROPIAR CONCEPTOS Y PRINCIPIOS DE DISEÑO ORIENTADO A OBJETOS.
3. DEFINIR PLATAFORMA TECNOLÓGICA.
4. DEFINIR ENTREGABLES DE DISEÑO.
5. INCORPORAR PATRONES DE DISEÑO DE SOFTWARE.
6. DEFINIR ARQUITECTURA DEL SOFTWARE.
7. CREAR VISTAS ESTÁTICAS.
8. CREAR VISTA DE DESPLIEGUE.</t>
  </si>
  <si>
    <t>1. INTERPRETA EL INFORME DE ANÁLISIS IDENTIFICANDO LAS CARACTERÍSTICAS DEL SOFTWARE A DISEÑAR.
2. DEFINE LAS PLATAFORMAS TECNOLÓGICAS A EMPLEAR EN EL DESARROLLO DE ACUERDO CON LAS CONDICIONES DEL SOFTWARE A DESARROLLAR.
3. DEFINE LOS ENTREGABLES DE DISEÑO SIGUIENDO LOS CONCEPTOS Y PRINCIPIOS DE ORIENTACIÓN A OBJETOS.
4. CREA EL DIAGRAMA DE CLASES DE ACUERDO CON LOS REQUISITOS, APLICANDO BUENAS PRÁCTICAS DE DISEÑO ORIENTADO A OBJETOS.
5. INCORPORA PATRONES DE DISEÑO PROPENDIENDO EN MEJORES PRÁCTICAS PARA LA CODIFICACIÓN Y MANTENIBILIDAD DEL SOFTWARE.
6. DEFINE LA ARQUITECTURA DEL SOFTWARE DANDO CUMPLIMIENTO A LOS REQUISITOS FUNCIONALES Y NO FUNCIONALES.
7. CREA LA VISTA DE COMPONENTES PARA VISUALIZAR EL SOFTWARE EN FASES AVANZADAS DEL CICLO DE VIDA.
8. CREA LA VISTA DE DESPLIEGUE DEL SOFTWARE PARA DETERMINAR CONDICIONES DE LA IMPLANTACIÓN DE LA SOLUCIÓN INFORMÁTICA.</t>
  </si>
  <si>
    <t xml:space="preserve">Semana 1: Introducción a JavaScript ES6
•	Descripción: Breve historia de JavaScript y las mejoras introducidas en ES6. Configuración del entorno de desarrollo (Node.js, navegador, herramientas como VSCode).
Semana 2: Variables y Constantes (let, const, var)
•	Descripción: Diferencias entre let, const y var. Alcance (scope) de las variables: global, función y bloque. Ejemplos prácticos de uso.
Semana 3: Funciones en ES6 (Arrow Functions, Parámetros por Defecto)
•	Descripción: Sintaxis de funciones flecha (=&gt;) y sus diferencias con las funciones tradicionales. Uso de parámetros por defecto y el objeto arguments.
Semana 4: Plantillas de Cadenas (Template Strings)
•	Descripción: Uso de backticks (`) para crear cadenas multilínea y la interpolación de variables o expresiones con ${}.
Semana 5: Desestructuración de Objetos y Arreglos
•	Descripción: Cómo extraer valores de objetos y arreglos utilizando la sintaxis de desestructuración. Casos prácticos y combinación con parámetros de funciones.
Semana 6: Nuevos Métodos para Arreglos y Objetos
•	Descripción: Métodos de arreglos como map, filter, reduce, find, some y every. Uso de Object.keys, Object.values y Object.entries.
Semana 7: Clases y Herencia en ES6
•	Descripción: Sintaxis de clases en ES6: declaración de clases, constructores, métodos estáticos y herencia con extends y super.
Semana 8: Módulos en ES6 (Import y Export)
•	Descripción: Cómo organizar el código en módulos utilizando import y export. Diferencias entre exportaciones nombradas y por defecto.
Semana 9: Manejo de Código Asíncrono (Promesas y Async/Await)
•	Descripción: Introducción a las promesas y su uso para manejar operaciones asíncronas. Sintaxis async/await para simplificar el código asíncrono.
</t>
  </si>
  <si>
    <t>Evidencias de Conocimiento
Reconoce la evolución de JavaScript y los aportes de ES6 frente a versiones anteriores.
Identifica diferencias entre let, const y var, aplicando correctamente su alcance.
Explica la sintaxis y ventajas de las funciones flecha, parámetros por defecto y template strings.
Distingue el uso de desestructuración, métodos modernos de arreglos y objetos en ejemplos prácticos.
Comprende los principios de la programación orientada a objetos con clases y herencia en ES6.
Explica la organización de código mediante módulos (import/export).
Comprende el manejo del asincronismo con promesas y async/await.
Evidencias de Desempeño
Implementa variables y constantes utilizando buenas prácticas de alcance y mutabilidad.
Aplica funciones flecha y parámetros por defecto en la resolución de ejercicios prácticos.
Utiliza template strings para mejorar la legibilidad del código.
Desarrolla scripts empleando desestructuración, métodos de arreglos (map, filter, reduce) y funciones de objetos (Object.keys, Object.values).
Implementa clases con constructores, métodos estáticos y herencia.
Organiza proyectos en módulos con import/export, respetando buenas prácticas de modularidad.
Aplica promesas y async/await para resolver operaciones asíncronas simuladas (peticiones a APIs, timers, etc.).
Evidencias de Producto
Scripts y proyectos en JavaScript con aplicación de sintaxis ES6.
Ejercicios prácticos resueltos en cada tema (subcarpeta semanal).
Proyecto final integrador (ejemplo: mini aplicación CRUD con ES6, modularidad y asincronismo).
Documentación del código comentado y estructurado</t>
  </si>
  <si>
    <t>Aprendizaje basado en proyectos (ABP): desarrollo progresivo de una mini aplicación que integre los temas de cada semana.
Clases invertidas (Flipped Classroom): revisión previa de videos/tutoriales antes de la sesión práctica.
Talleres prácticos en laboratorio de código: ejercicios guiados y luego autónomos en VSCode/Node.js.
Retos semanales (Coding Challenges): pequeños problemas de programación para reforzar el tema.
Aprendizaje colaborativo: trabajo en parejas o grupos para diseñar soluciones y depuración de código.
Gamificación: quizzes interactivos (Kahoot, Quizizz) para reforzar conceptos clave.
Demostraciones en vivo: el instructor programa en pantalla y los aprendices replican.</t>
  </si>
  <si>
    <t>Recursos digitales:
Editor de código (VSCode).
Node.js y navegador actualizado (Chrome/Firefox).
Repositorios en GitHub/GitLab para almacenar evidencias.
Plataformas interactivas: CodePen, JSFiddle o Replit.
Documentación oficial:
MDN Web Docs
.
Guías y libros introductorios a ES6.
Recursos pedagógicos:
Presentaciones en diapositivas del instructor.
Guías de ejercicios prácticos por semana.
Videos tutoriales introductorios (YouTube, FreeCodeCamp).
Soporte físico (si aplica):
Cuaderno de apuntes o bitácora de aprendizaje.
Tablero para diagramación y ejemplos de sintaxis.</t>
  </si>
  <si>
    <r>
      <rPr>
        <sz val="8"/>
        <color rgb="FF000000"/>
        <rFont val="Calibri Light"/>
        <scheme val="major"/>
      </rPr>
      <t xml:space="preserve">MODELADO CONCEPTUAL Y RELACIONAL DE BASE DE DATOS
I
</t>
    </r>
    <r>
      <rPr>
        <b/>
        <sz val="8"/>
        <color rgb="FFFF0000"/>
        <rFont val="Calibri Light"/>
        <scheme val="major"/>
      </rPr>
      <t>DETERMINAR LA ESTRUCTURA LÓGICA Y TECNOLÓGICA DEL SOFTWARE</t>
    </r>
  </si>
  <si>
    <t>02. ESTRUCTURAR EL MODELO DE DATOS DEL SOFTWARE DE ACUERDO CON LAS ESPECIFICACIONES DEL ANÁLISIS</t>
  </si>
  <si>
    <t>1. BASES DE DATOS: CONCEPTOS, CARACTERÍSTICAS, RELACIONALES, NO RELACIONALES, MOTORES.
2. BIG DATA: CONCEPTOS, APLICACIONES.
3. MODELO LÓGICO DE DATOS (MODELO RELACIONAL): CONCEPTO, REPRESENTACIÓN, CARDINALIDAD, REGLAS DE TRANSFORMACIÓN DE MODELO CONCEPTUAL A MODELO LÓGICO, RESTRICCIONES, HERRAMIENTAS PARA EL DISEÑO DE BASE DE DATOS.
4. NORMALIZACIÓN: CONCEPTOS, FORMAS NORMALES, EJEMPLOS.
5. DICCIONARIO DE DATOS: TIPO DE DATOS, TAMAÑO DE LOS DATOS, ESTÁNDARES DE NOMBRADO, RESTRICCIONES Y DOMINIO DE DATOS.
6. SEGURIDAD DE LA INFORMACIÓN: CONCEPTO, POLÍTICAS, ENCRIPTACIÓN DE DATOS, TRATAMIENTO DE DATOS PERSONALES, NIVELES DE ACCESO.</t>
  </si>
  <si>
    <t>1. DETERMINAR TIPOS DE BASES DE DATOS.
2. GENERAR EL MODELO CONCEPTUAL.
3. GENERAR EL MODELO LÓGICO.
4. ESTANDARIZAR EL MODELO DE DATOS.
5. ESTABLECER DICCIONARIO DE DATOS.
6. DEFINIR POLÍTICAS DE SEGURIDAD DE LOS DATOS.</t>
  </si>
  <si>
    <t>1. GENERA EL MODELO CONCEPTUAL DE ACUERDO CON EL TIPO DE BASE DE DATOS SELECCIONADA Y LAS ESPECIFICACIONES DEL ANÁLISIS.
2. GENERA EL MODELO LÓGICO DE ACUERDO CON LA TÉCNICA  SELECCIONADA.
3. NORMALIZA EL MODELO LÓGICO DE ACUERDO CON EL TIPO DE BASE DE DATOS.
4. CREA EL DICCIONARIO DE DATOS DE ACUERDO CON EL MODELO LÓGICO.
5. DEFINE POLÍTICAS DE SEGURIDAD PARA GARANTIZAR INTEGRIDAD, CONFIDENCIALIDAD Y DISPONIBILIDAD
DE LOS DATOS.</t>
  </si>
  <si>
    <t xml:space="preserve">SEMANA 1: Introducción a las Bases de Datos y Tipologías
Temas:
•	Conceptos y características de las bases de datos
•	Tipos de bases de datos: relacionales vs. no relacionales
•	Motores de bases de datos más utilizados (MySQL, PostgreSQL, MongoDB, etc.)
Enfoque:
•	Determinar tipos de bases de datos adecuados según contexto del proyecto.
SEMANA 2: Introducción a Big Data y Aplicaciones
Temas:
•	Conceptos de Big Data y diferencia con bases de datos tradicionales
•	Aplicaciones prácticas de Big Data en el entorno productivo
Enfoque:
•	Ampliar el panorama del aprendiz frente al uso estratégico de los datos.
SEMANA 3: Modelado Conceptual de Datos
Temas:
•	¿Qué es el modelo conceptual?
•	Entidades, atributos y relaciones
•	Notación Entidad-Relación (E-R)
•	Herramientas para modelado (Draw.io, DBDesigner, etc.)
Enfoque:
•	Generar el modelo conceptual basado en requerimientos del análisis.
SEMANA 4: De Conceptual a Lógico – Reglas de Transformación
Temas:
•	Introducción al modelo lógico (modelo relacional)
•	Transformación del modelo E-R a tablas relacionales
•	Representación de relaciones y cardinalidad
Enfoque:
•	Comprender las reglas de paso de modelo conceptual a modelo lógico.
 SEMANA 5: Normalización de Bases de Datos
Temas:
•	Conceptos de normalización
•	Formas normales (1FN, 2FN, 3FN)
•	Ejercicios prácticos de normalización
Enfoque:
•	Aplicar normalización para mejorar integridad y eficiencia del modelo lógico.
SEMANA 6: Diseño del Diccionario de Datos
Temas:
•	¿Qué es un diccionario de datos?
•	Tipos de datos, tamaños, restricciones
•	Estándares de nombrado y dominios de datos
Enfoque:
•	Crear el diccionario de datos basado en el modelo lógico diseñado.
 SEMANA 7: Políticas de Seguridad de la Información
Temas:
•	Conceptos de seguridad de datos
•	Políticas de acceso, confidencialidad y tratamiento de datos personales
•	Encriptación y buenas prácticas
Enfoque:
•	Definir políticas que garanticen la integridad, disponibilidad y confidencialidad de los datos.
SEMANA 8: Aplicación del Proyecto – Modelado Completo
Actividades:
•	Desarrollo del modelo conceptual definitivo
•	Generación del modelo lógico normalizado
•	Construcción del diccionario de datos
•	Redacción de políticas de seguridad
Enfoque:
•	Aplicación integral de todo lo aprendido en un caso de proyecto real o simulado.
SEMANA 9: Socialización y Retroalimentación
Actividades:
•	Presentación de proyectos por equipos
•	Revisión cruzada (peer review)
•	Retroalimentación del instructor
Enfoque:
•	Evaluar competencias de estructuración del modelo de datos conforme a criterios establecidos.
</t>
  </si>
  <si>
    <r>
      <rPr>
        <sz val="8"/>
        <color rgb="FF000000"/>
        <rFont val="Calibri Light"/>
        <scheme val="major"/>
      </rPr>
      <t xml:space="preserve">Semana 1: Introducción a las Bases de Datos y Tipologías
•	Evidencia de conocimiento: Diferencia entre bases de datos relacionales y no relacionales.
•	Evidencia de desempeño: Identificación de contextos donde aplicar cada tipo de base de datos.
•	Evidencia de producto: Cuadro comparativo entre bases de datos y motores más utilizados.
</t>
    </r>
    <r>
      <rPr>
        <sz val="8"/>
        <color rgb="FFFF0000"/>
        <rFont val="Calibri Light"/>
        <scheme val="major"/>
      </rPr>
      <t xml:space="preserve">Semana 2: Introducción a Analitica de datos y Aplicaciones
</t>
    </r>
    <r>
      <rPr>
        <sz val="8"/>
        <color rgb="FF000000"/>
        <rFont val="Calibri Light"/>
        <scheme val="major"/>
      </rPr>
      <t xml:space="preserve">•	Evidencia de conocimiento: Conceptos fundamentales de Analitica de datos y sus diferencias con bases de datos tradicionales.
•	Evidencia de desempeño: Análisis de casos de uso de Big Data en entornos productivos.
•	Evidencia de producto: Informe corto con ejemplos de aplicación de Big Data en sectores reales.
Semana 2 Modelado Conceptual de Datos
•	Evidencia de conocimiento: Identificación de entidades, atributos y relaciones en un modelo conceptual.
•	Evidencia de desempeño: Elaboración de un modelo E-R con base en requerimientos.
•	Evidencia de producto: Diagrama entidad-relación construido en herramienta digital.
Semana 4: De Conceptual a Lógico – Reglas de Transformación
•	Evidencia de conocimiento: Reconocimiento de reglas de transformación del modelo conceptual al lógico.
•	Evidencia de desempeño: Conversión de un modelo E-R en tablas relacionales.
•	Evidencia de producto: Modelo lógico relacional documentado.
Semana 5: Normalización de Bases de Datos
•	Evidencia de conocimiento: Comprensión de las formas normales y su aplicación.
•	Evidencia de desempeño: Aplicación de normalización a un modelo lógico dado.
•	Evidencia de producto: Conjunto de tablas normalizadas hasta 3FN.
Semana 3: Diseño del Diccionario de Datos
•	Evidencia de conocimiento: Identificación de tipos de datos, restricciones y estándares de nombrado.
•	Evidencia de desempeño: Definición de campos y dominios a partir del modelo lógico.
•	Evidencia de producto: Diccionario de datos estructurado en formato de tabla.
</t>
    </r>
    <r>
      <rPr>
        <sz val="8"/>
        <color rgb="FFFF0000"/>
        <rFont val="Calibri Light"/>
        <scheme val="major"/>
      </rPr>
      <t xml:space="preserve">Semana 7: Políticas de Seguridad de la Información
</t>
    </r>
    <r>
      <rPr>
        <sz val="8"/>
        <color rgb="FF000000"/>
        <rFont val="Calibri Light"/>
        <scheme val="major"/>
      </rPr>
      <t xml:space="preserve">•	Evidencia de conocimiento: Comprensión de conceptos de seguridad de datos y normativas de tratamiento de información.
•	Evidencia de desempeño: Propuesta de políticas de acceso, confidencialidad y encriptación.
•	Evidencia de producto: Documento de políticas de seguridad para la base de datos.
Semana 6: Aplicación del Proyecto – Modelado Completo
•	Evidencia de conocimiento: Integración de conceptos de modelado, normalización y seguridad.
•	Evidencia de desempeño: Construcción integral del modelo de datos para un caso real/simulado.
•	Evidencia de producto: Documento completo del modelo conceptual, lógico, diccionario de datos y políticas de seguridad.
</t>
    </r>
    <r>
      <rPr>
        <sz val="8"/>
        <color rgb="FFFF0000"/>
        <rFont val="Calibri Light"/>
        <scheme val="major"/>
      </rPr>
      <t xml:space="preserve">Semana 9: Socialización y Retroalimentación
</t>
    </r>
    <r>
      <rPr>
        <sz val="8"/>
        <color rgb="FF000000"/>
        <rFont val="Calibri Light"/>
        <scheme val="major"/>
      </rPr>
      <t xml:space="preserve">•	Evidencia de conocimiento: Reflexión crítica sobre modelos de datos desarrollados por compañeros.
•	Evidencia de desempeño: Presentación oral y defensa del modelo de datos construido.
•	Evidencia de producto: Proyecto final socializado y ajustado con retroalimentación recibida.
</t>
    </r>
  </si>
  <si>
    <t xml:space="preserve">•	Aprendizaje basado en proyectos (ABP).
•	Estudio de casos.
•	Aprendizaje colaborativo (trabajo en equipos).
•	Gamificación (retos de modelado y consultas).
•	Debate y socialización de resultados.
•	Peer review (revisión cruzada entre equipos).
</t>
  </si>
  <si>
    <t xml:space="preserve">•	Computador con entorno de bases de datos instalado (MySQL, PostgreSQL, MongoDB).
•	Software de modelado de datos (Draw.io, DBDesigner, MySQL Workbench).
•	Documentación oficial de motores de bases de datos.
•	Recursos digitales (artículos, videos, guías interactivas).
•	Normativa legal sobre protección de datos personales (ej. Ley 1581 de 2012 en Colombia).
•	Plataforma de gestión del aprendizaje (LMS) para subir actividades y retroalimentaciones.
</t>
  </si>
  <si>
    <t>NO USAR XAMPP</t>
  </si>
  <si>
    <r>
      <rPr>
        <sz val="8"/>
        <color rgb="FF000000"/>
        <rFont val="Calibri Light"/>
        <scheme val="major"/>
      </rPr>
      <t xml:space="preserve">FUNDAMENTOS DE HTML - CSS - BS - RESPONSIVE
II
</t>
    </r>
    <r>
      <rPr>
        <b/>
        <sz val="8"/>
        <color rgb="FFFF0000"/>
        <rFont val="Calibri Light"/>
        <scheme val="major"/>
      </rPr>
      <t>DETERMINAR LA ESTRUCTURA LÓGICA Y TECNOLÓGICA DEL SOFTWARE</t>
    </r>
  </si>
  <si>
    <t>03. DETERMINAR LAS CARACTERÍSTICAS TÉCNICAS DE LA INTERFAZ GRÁFICA DEL SOFTWARE ADOPTANDO  ESTÁNDARES</t>
  </si>
  <si>
    <t>1. COMPONENTE GRÁFICO: CONCEPTOS, CARACTERÍSTICAS, TEORÍA DEL COLOR, USABILIDAD, ACCESIBILIDAD, FRAMEWORK FRONT-END, W3C, WEB SEMÁNTICA.
2. DISEÑO DE INTERFAZ PARA DISPOSITIVOS MÓVILES: CONCEPTOS, DISPOSITIVOS, CARACTERÍSTICAS, REGLAS DE DISEÑO.
3. TIPOS DE PROTOTIPADO: CONCEPTOS, TÉCNICAS (BOCETOS, MAPAS DE NAVEGACIÓN, PROTOTIPOS EN PAPEL, PROTOTIPOS DE SOFTWARE), HERRAMIENTAS DE APOYO, PROTOTIPADO PARA APLICACIONES WEB, STAND-ALONE Y MÓVILES.</t>
  </si>
  <si>
    <t>1. PROPONER INTERFAZ GRÁFICA DE USUARIO EN APLICACIONES STAND-ALONE Y WEB
2. PROPONER INTERFAZ GRÁFICA DE USUARIO EN APLICACIONES MÓVILES.
3. CONSTRUIR MAPA DE NAVEGACIÓN.
4. ELABORAR PROTOTIPOS.</t>
  </si>
  <si>
    <t>1. PROPONE LA INTERFAZ GRÁFICA DE USUARIO CUMPLIENDO REGLAS DE USABILIDAD Y ACCESIBILIDAD PARA APLICACIONES STAND-ALONE Y WEB.
2. PROPONE LA INTERFAZ GRÁFICA DE USUARIO CUMPLIENDO REGLAS DE USABILIDAD Y ACCESIBILIDAD PARA APLICACIONES MÓVILES.
3. CONSTRUYE EL MAPA DE NAVEGACIÓN CUMPLIENDO REGLAS DE USABILIDAD Y ACCESIBILIDAD.
4. ELABORA PROTOTIPOS SEGÚN LOS REQUISITOS DEL SOFTWARE.</t>
  </si>
  <si>
    <t xml:space="preserve">Semana 1: Introducción a HTML y Estructura Básica de un Documento
• Descripción: Conceptos básicos de HTML. Estructura de un documento HTML: &lt;!DOCTYPE&gt;, &lt;html&gt;, &lt;head&gt;, &lt;title&gt;, &lt;body&gt;. Etiquetas básicas como &lt;h1&gt;, &lt;p&gt;, &lt;a&gt;, &lt;img&gt;.
Semana 2: Sintaxis Básica de CSS y Selectores
• Descripción: Introducción a CSS. Sintaxis básica: selectores, propiedades y valores. Tipos de selectores: etiqueta, clase (.&lt;clase&gt;), ID (#&lt;id&gt;), y selectores combinados.
Semana 3: Modelo de Caja (Box Model)
• Descripción: Concepto del modelo de caja: margin, border, padding y content. Cómo calcular el tamaño total de un elemento. Uso de la propiedad box-sizing.
Semana 4: Diseño de Layouts con CSS (Flexbox)
• Descripción: Introducción a Flexbox. Propiedades como display: flex, flex-direction, justify-content, align-items, y flex-wrap. Creación de layouts simples.
Semana 5: Posicionamiento en CSS
• Descripción: Propiedades de posicionamiento: static, relative, absolute, fixed y sticky. Cómo usar top, right, bottom y left para ajustar la posición de los elementos.
Semana 6: Estilos de Texto y Fuentes
• Descripción: Propiedades CSS para estilizar texto: color, font-family, font-size, font-weight, text-align, line-height, y text-decoration. Uso de Google Fonts.
Semana 7: Imágenes y Fondos en CSS
• Descripción: Cómo trabajar con imágenes en HTML y CSS. Propiedades como background-image, background-size, background-position, y background-repeat. Optimización de imágenes.
Semana 8: Formularios HTML y Estilos CSS
• Descripción: Creación de formularios HTML con etiquetas como &lt;form&gt;, &lt;input&gt;, &lt;label&gt;, &lt;textarea&gt;, y &lt;button&gt;. Estilización de formularios con CSS.
Semana 9: Diseño Responsive (Media Queries)
• Descripción: Introducción al diseño responsive. Uso de media queries (@media) para adaptar el diseño a diferentes tamaños de pantalla. Conceptos como mobile-first y breakpoints
</t>
  </si>
  <si>
    <t>Semana 1: Introducción a HTML y Estructura Básica de un Documento
Evidencia de conocimiento: Explica los elementos básicos de un documento HTML y su estructura principal.
Evidencia de desempeño: Reconoce y utiliza correctamente etiquetas básicas (&lt;h1&gt;, &lt;p&gt;, &lt;a&gt;, &lt;img&gt;).
Evidencia de producto: Documento HTML con estructura básica y contenido inicial.
Semana 2: Sintaxis Básica de CSS y Selectores
Evidencia de conocimiento: Identifica la sintaxis de CSS y los diferentes tipos de selectores.
Evidencia de desempeño: Aplica selectores de etiqueta, clase, ID y combinados en ejemplos prácticos.
Evidencia de producto: Página HTML con estilos aplicados mediante distintos tipos de selectores.
Semana 3: Modelo de Caja (Box Model)
Evidencia de conocimiento: Explica los conceptos de margin, border, padding y content.
Evidencia de desempeño: Manipula correctamente las propiedades del box model en elementos de una página.
Evidencia de producto: Página con elementos estilizados evidenciando el uso del box model y la propiedad box-sizing.
Semana 4: Diseño de Layouts con CSS (Flexbox)
Evidencia de conocimiento: Describe las propiedades principales de Flexbox y su utilidad en la maquetación.
Evidencia de desempeño: Implementa layouts simples con flex-direction, justify-content, align-items y flex-wrap.
Evidencia de producto: Página web con un layout funcional creado con Flexbox.
Semana 5: Posicionamiento en CSS
Evidencia de conocimiento: Explica los diferentes tipos de posicionamiento (static, relative, absolute, fixed, sticky).
Evidencia de desempeño: Aplica correctamente propiedades de posicionamiento y desplazamiento (top, left, etc.).
Evidencia de producto: Página con elementos posicionados en distintos contextos y ejemplos prácticos.
Semana 6: Estilos de Texto y Fuentes
Evidencia de conocimiento: Reconoce propiedades CSS para estilizar texto y uso de tipografías externas.
Evidencia de desempeño: Aplica correctamente propiedades de color, tamaño, alineación y familia de fuentes.
Evidencia de producto: Página web con textos estilizados y tipografías personalizadas (ejemplo: Google Fonts).
Semana 7: Imágenes y Fondos en CSS
Evidencia de conocimiento: Explica el uso de propiedades para manejo de imágenes y fondos en CSS.
Evidencia de desempeño: Integra imágenes optimizadas y aplica estilos con background-image, size y position.
Evidencia de producto: Página web con imágenes embebidas y fondos personalizados en secciones.
Semana 8: Formularios HTML y Estilos CSS
Evidencia de conocimiento: Reconoce etiquetas básicas para formularios en HTML y sus funciones.
Evidencia de desempeño: Implementa formularios funcionales y aplica estilos CSS a sus elementos.
Evidencia de producto: Formulario HTML estilizado con CSS (inputs, labels, textarea, botones).
Semana 9: Diseño Responsive (Media Queries)
Evidencia de conocimiento: Explica el concepto de responsive design, mobile-first y breakpoints.
Evidencia de desempeño: Aplica media queries para adaptar un sitio a diferentes pantallas.
Evidencia de producto: Página web responsive adaptada a móvil, tablet y escritorio.</t>
  </si>
  <si>
    <t>,Aprendizaje basado en proyectos (ABP): construcción progresiva de un sitio web completo, integrando lo aprendido cada semana.
Talleres prácticos guiados: resolución de ejercicios paso a paso en clase.
Retos semanales: pequeños desafíos de código para afianzar lo aprendido.
Aprendizaje colaborativo: trabajo en parejas o grupos para maquetar secciones de un sitio.
Clases invertidas (Flipped Classroom): revisión previa de videos/lecturas y uso del tiempo de clase para práctica.
Gamificación: quizzes en línea (Kahoot, Quizizz) para reforzar conceptos.</t>
  </si>
  <si>
    <t>Recursos digitales:
Editor de código (VSCode, Sublime o similar).
Navegadores actualizados (Chrome, Firefox, Edge) con herramientas de desarrollador.
Repositorios en GitHub/GitLab para almacenar evidencias.
Plataformas como CodePen, JSFiddle o Replit para prácticas rápidas.
Documentación oficial y guías:
MDN Web Docs HTML
MDN Web Docs CSS
W3Schools como referencia básica.
Recursos pedagógicos:
Presentaciones y guías de ejercicios del instructor.
Videos tutoriales introductorios a HTML y CSS.
Soporte físico (si aplica): cuaderno de apuntes, tablero o rotafolio para diagramar ejemplos.</t>
  </si>
  <si>
    <t>04. VERIFICAR LOS ENTREGABLES DE LA FASE DE DISEÑO DEL SOFTWARE DE ACUERDO CON LO ESTABLECIDO EN EL INFORME DE ANÁLISIS</t>
  </si>
  <si>
    <t>1. TÉCNICAS DE EVALUACIÓN: INSPECCIÓN, REVISIÓN.
2. LISTAS DE CHEQUEO: CRITERIOS DE ACEPTACIÓN.
3. PRÁCTICAS DE DISEÑO: BAJO ACOPLAMIENTO Y ALTA COHESIÓN.
4. INFORME DE DISEÑO: CONCEPTO, CARACTERÍSTICAS, ARTEFACTOS ELABORADOS EN LA FASE DE DISEÑO.</t>
  </si>
  <si>
    <t>1. ELABORAR LISTAS DE CHEQUEO PARA VERIFICACIÓN.
2. EVALUAR ARTEFACTOS DE DISEÑO.</t>
  </si>
  <si>
    <t>1 ELABORA LISTAS DE CHEQUEO PARA VERIFICACIÓN DE LA DOCUMENTACIÓN DE DISEÑO
2 EVALÚA LOS ARTEFACTOS DE DISEÑO TENIENDO EN CUENTA EL CUMPLIMIENTO DE REQUISITOS Y LA CALIDAD DE LOS ENTREGABLES GENERADOS.</t>
  </si>
  <si>
    <t>EJECUCION</t>
  </si>
  <si>
    <r>
      <rPr>
        <sz val="8"/>
        <color rgb="FF000000"/>
        <rFont val="Calibri Light"/>
      </rPr>
      <t xml:space="preserve">ASESORÍA DESARROLLO  - CODIFICACIÓN 
PROYECTO / FLASK
III
</t>
    </r>
    <r>
      <rPr>
        <b/>
        <sz val="8"/>
        <color rgb="FFFF0000"/>
        <rFont val="Calibri Light"/>
      </rPr>
      <t>CODIFICAR LOS MÓDULOS DEL SOFTWARE</t>
    </r>
  </si>
  <si>
    <r>
      <rPr>
        <sz val="8"/>
        <color rgb="FF000000"/>
        <rFont val="Calibri Light"/>
        <scheme val="major"/>
      </rPr>
      <t xml:space="preserve">CONSTRUCCIÓN DEL SOFTWARE
</t>
    </r>
    <r>
      <rPr>
        <b/>
        <sz val="8"/>
        <color rgb="FFFF0000"/>
        <rFont val="Calibri Light"/>
        <scheme val="major"/>
      </rPr>
      <t>DESARROLLAR LA SOLUCIÓN DE SOFTWARE DE ACUERDO CON EL DISEÑO Y METODOLOGÍAS DE DESARROLLO</t>
    </r>
  </si>
  <si>
    <t xml:space="preserve">01. PLANEAR ACTIVIDADES DE CONSTRUCCIÓN DEL SOFTWARE DE ACUERDO CON EL DISEÑO ESTABLECIDO </t>
  </si>
  <si>
    <t>1. INFORME DE DISEÑO: INTERPRETACIÓN, ANÁLISIS.
2. ESTÁNDARES DE CODIFICACIÓN: PLANTILLA DE ESTÁNDAR DE CÓDIGO, (DOCUMENTACIÓN DE CÓDIGO, REGLAS DE NOMBRADO PARA VARIABLES, MÉTODOS, ATRIBUTOS, CLASES, TABLAS, CAMPOS, INDENTACIÓN).
3. HERRAMIENTAS DE APOYO: VERSIONAMIENTO, CONTROL DE CAMBIOS DEL CÓDIGO, INTEGRACIÓN CONTINUA.</t>
  </si>
  <si>
    <t>1. INTERPRETAR INFORME DE DISEÑO.
2. SELECCIONAR HERRAMIENTAS DE DESARROLLO.
3. CONFIGURAR HERRAMIENTAS DE DESARROLLO.
4. DEFINIR ESTÁNDARES DE CODIFICACIÓN.
5. SELECCIONAR HERRAMIENTAS DE VERSIONAMIENTO.
6. CONFIGURAR HERRAMIENTAS DE VERSIONAMIENTO.</t>
  </si>
  <si>
    <t xml:space="preserve">1. INTERPRETA EL INFORME DE DISEÑO PARA DEFINIR EL PLAN DE TRABAJO EN LA CONSTRUCCIÓN DEL SOFTWARE.
2. SELECCIONA Y CONFIGURA HERRAMIENTAS DE DESARROLLO DE ACUERDO CON LAS CONDICIONES DEL SOFTWARE A CONSTRUIR.
3. DEFINE ESTÁNDARES DE CODIFICACIÓN DE ACUERDO CON LAS REGLAS DE LA PLATAFORMA DE DESARROLLO SELECCIONADA.
4 SELECCIONA Y CONFIGURA HERRAMIENTAS DE VERSIONAMIENTO PARA EL CONTROL DE CAMBIOS EN EL CÓDIGO.
</t>
  </si>
  <si>
    <t xml:space="preserve">SEMANA 1 y 2:  Alistamiento para la Fase de Desarrollo
Actividad 1 – Interpretación del Informe de Diseño 
•	Evidencias de trimestre anterior (Anteproyecto, arquitectura, casos de uso, historias de usuario)
Actividad 2 – Planificación de trabajo (Scrum y Sprints) 
•	Establecer un backlog en Jira, definir sprints y organizar el equipo de desarrollo bajo metodología ágil con sus respectivos roles.
•	Organizar plantillas de reuniones (daily, review, retrospectiva).
Actividad 3 – Selección de herramientas de desarrollo 
•	Definir Stack de desarrollo.
Actividad 4 – Configuración del entorno de desarrollo 
•	Instalar localmente las herramientas (IDE, Node, Python, Mysql- mongo). 
•	GitHub
•	Crear estructura de carpetas según estilo arquitectónico API REst.
Actividad 5 – Definición de estándares de codificación 
•	Definición y documentación de estándares de codificación según lenguajes de programación seleccionado.
•	Instalar herramientas formateadores y herramientas de análisis de código.
Actividad 6 – Configuración de Git y flujo de trabajo colaborativo 
•	Implementar control de versiones con Git
•	Definir y crear ramas.
Actividad 7 – Configuración de CI/CD (Integración Continua) 
•	Configuración básica de CI/CD (automatización de despliegues y pruebas si aplica)
SEMANA 3 a 9: Ejecución de Sprints (según número de sprint de cada proyecto)
1.	Pasar del Sprint Backlog a una implementación real. 
2.	Dividir tareas de forma eficiente entre roles (Frontend, Backend, QA, Diseño,Scrum y PO). 
3.	Implementar buenas prácticas de desarrollo (control de versiones, revisión de código, testing). 
4.	Asegurar que los entregables cumplan con los criterios de aceptación. 
5.	Practicar la integración entre componentes y validaciones cruzadas. 
6.	Sprint Review con el/la instructor(a) de seguimiento.
</t>
  </si>
  <si>
    <t xml:space="preserve">Evidencias de Conocimiento
•	Reconoce e interpreta los entregables del trimestre anterior (anteproyecto, arquitectura, casos de uso, historias de usuario).
•	Comprende los fundamentos de la metodología Scrum, los roles, ceremonias y artefactos.
•	Conoce las características de las herramientas de desarrollo (IDE, Node.js, Python, MySQL, MongoDB, GitHub).
•	Identifica estándares de codificación, herramientas de análisis y buenas prácticas de control de versiones.
•	Comprende los principios de Integración Continua / Despliegue Continuo (CI/CD).
Evidencias de Desempeño
•	Configura de manera adecuada el entorno de desarrollo local y colaborativo.
•	Crea y gestiona repositorios en GitHub aplicando flujo de trabajo por ramas.
•	Planifica y organiza el backlog en Jira con criterios de priorización y división de sprints.
•	Documenta y aplica estándares de codificación y herramientas de formateo/análisis.
•	Participa activamente en reuniones Scrum (daily, review, retrospectiva) aplicando el rol asignado.
•	Implementa las tareas asignadas en el Sprint con calidad y cumplimiento de criterios de aceptación.
•	Integra componentes de frontend, backend y bases de datos asegurando coherencia e interoperabilidad.
Evidencias de Producto
•	Backlog de producto y de sprint documentado en Jira.
•	Repositorio en GitHub estructurado con ramas, commits y control de versiones.
•	Entorno de desarrollo configurado (IDE, dependencias, base de datos).
•	Documentación de estándares de codificación y flujos de trabajo.
•	Funcionalidades del sistema implementadas e integradas durante los sprints.
•	Reportes de Sprint Review y retrospectivas con evidencias de aprendizajes y mejoras.
•	Base de datos funcional con objetos, procedimientos y triggers según el proyecto.
•	Despliegue básico automatizado (pipeline CI/CD) en entorno local o remoto.
</t>
  </si>
  <si>
    <t xml:space="preserve">•	Aprendizaje Basado en Proyectos (ABP): los estudiantes trabajan en el desarrollo de un software real o simulado como eje de aprendizaje.
•	Scrum aplicado en el aula: simulación de roles ágiles (Scrum Master, Product Owner, Developers) para gestionar el proyecto.
•	Aprendizaje Colaborativo: trabajo en equipos con división de responsabilidades (frontend, backend, QA, diseño).
•	Learning by Doing: actividades prácticas de configuración, codificación, integración y despliegue.
•	Revisión y retroalimentación continua: Sprint Review con el instructor como cliente y feedback en cada entrega parcial.
•	Gamificación: retos por equipos (ej. quién configura primero un pipeline, quién logra integrar una API sin errores).
•	Estudio de casos: análisis de proyectos anteriores, buenas prácticas y lecciones aprendidas.
</t>
  </si>
  <si>
    <t xml:space="preserve">•	Herramientas de Desarrollo:
o	IDEs (Visual Studio Code, PyCharm, Eclipse según lenguaje).
o	Motores de bases de datos (MySQL, PostgreSQL, MongoDB).
o	Plataformas de control de versiones (Git y GitHub).
o	Plataforma de gestión ágil (Jira, Trello o equivalente).
o	Servicios de CI/CD (GitHub Actions, GitLab CI, Jenkins, o similar).
•	Recursos Digitales:
o	Documentación oficial de lenguajes y frameworks.
o	Plantillas de estándares de codificación.
o	Manuales de instalación de entornos.
o	Guías de uso de Git y flujos colaborativos.
o	Tutoriales y recursos abiertos (videos, MOOC, guías técnicas).
•	Recursos Institucionales:
o	Equipos de cómputo con acceso a internet.
o	Ambientes virtuales de aprendizaje (Blackboard, Moodle, Sofía Plus).
o	Tableros físicos o digitales (Miro, Jamboard) para planificación de sprints.
</t>
  </si>
  <si>
    <r>
      <rPr>
        <sz val="8"/>
        <color rgb="FF000000"/>
        <rFont val="Calibri Light"/>
      </rPr>
      <t xml:space="preserve">ASESORÍA DESARROLLO  - CODIFICACIÓN  PROYECTO IV
</t>
    </r>
    <r>
      <rPr>
        <b/>
        <sz val="8"/>
        <color rgb="FFFF0000"/>
        <rFont val="Calibri Light"/>
      </rPr>
      <t>CODIFICAR LOS MÓDULOS DEL SOFTWARE / DJANGO</t>
    </r>
  </si>
  <si>
    <r>
      <rPr>
        <sz val="8"/>
        <color rgb="FF000000"/>
        <rFont val="Calibri Light"/>
        <scheme val="major"/>
      </rPr>
      <t xml:space="preserve">CONUSLTAS, SQL EXTENDIDO (FUNCIONES, PROCEDIMIENTOS, TRIGGER) II
</t>
    </r>
    <r>
      <rPr>
        <b/>
        <sz val="8"/>
        <color rgb="FFFF0000"/>
        <rFont val="Calibri Light"/>
        <scheme val="major"/>
      </rPr>
      <t>DESARROLLAR LA ESTRUCTURA DE DATOS Y LA INTERFAZ DE USUARIO DEL SOFTWARE</t>
    </r>
  </si>
  <si>
    <t>02. CONSTRUIR LA BASE DE DATOS PARA EL SOFTWARE A PARTIR DEL MODELO DE DATOS</t>
  </si>
  <si>
    <t>1. MOTORES DE BASES DE DATOS RELACIONALES (ORACLE, SQL SERVER, POSTGRESQL, MYSQL, MARIADB, SQLITE): CONCEPTOS DE SISTEMA MANEJADOR DE BASES DE DATOS - SMBD, LICENCIAMIENTO, INSTALACIÓN, INSTANCIAS, CONFIGURACIÓN, SISTEMA DE ARCHIVOS, OBJETOS DE LA BD (TABLAS, RELACIONES, ÍNDICES, VISTAS, PROCEDIMIENTOS ALMACENADOS, RESTRICCIONES), SEGURIDAD DE LA INFORMACIÓN, PERMISOS, COPIAS DE SEGURIDAD, RESTAURACIÓN DE LA BD.
3 SQL: SENTENCIAS DDL (CREATE, ALTER, DROP, TRUNCATE), DML (SELECT, INSERT, UPDATE, DELETE, MERGE), DCL (REVOKE, GRANT), CONTROL DE TRANSACCIONES (COMMIT, ROLLBACK), PROGRAMACIÓN EN SQL (CURSORES, PROCEDIMIENTOS, FUNCIONES, TRIGGERS).</t>
  </si>
  <si>
    <t>1. CREAR OBJETOS DE LA BASE DE DATOS.
2. MANIPULAR DATOS EN EL SISTEMA ADMINISTRADOR DE BASES DE DATOS (SMBD).
3. DEFINIR ESQUEMAS DE SEGURIDAD DE LOS DATOS.</t>
  </si>
  <si>
    <t>1. CREA LA BASE DE DATOS INTEGRANDO LOS OBJETOS DE ACUERDO CON LA FUNCIONALIDAD DEL SOFTWARE.
2. IMPLEMENTA RESTRICCIONES EN LA BASE DE DATOS DE ACUERDO CON LAS REGLAS DE DISEÑO.
3. DEFINE ESQUEMAS DE SEGURIDAD EN LA BASE DE DATOS PARA MANTENER LA INTEGRIDAD DE LA INFORMACIÓN.</t>
  </si>
  <si>
    <t xml:space="preserve">Semana 1: Introducción a los Motores de Bases de Datos
• Concepto de Sistema Manejador de Bases de Datos (SMBD).
• Tipos de motores de bases de datos relacionales.
• Licenciamiento, instalación, instancias y configuración inicial.
Semana 2: Objetos de la Base de Datos
• Tablas, relaciones e índices.
• Creación de vistas para consultas específicas.
• Restricciones básicas de integridad.
Semana 3: Sentencias SQL (DDL y DML) I
• Sentencias DDL: CREATE, ALTER, DROP, TRUNCATE.
• Sentencias DML: SELECT, INSERT, UPDATE, DELETE.
• Manipulación inicial de datos en la BD.
Semana 4: Sentencias SQL (DML Avanzado y DCL) II
• Sentencia MERGE para actualización masiva.
• Sentencias DCL: GRANT y REVOKE.
• Creación y administración de usuarios y roles.
Semana 5: Control de Transacciones
• Concepto e importancia de las transacciones.
• COMMIT, ROLLBACK y SAVEPOINT.
• Manejo de transacciones en entornos multiusuario.
Semana 6: Programación en SQL – Funciones y carga masiva
• Funciones escalares y de tabla.
• Creación de funciones definidas por el usuario.
• Aplicación de funciones en reglas de negocio.
• Ejercicio de carga masiva mediante archivo.
Semana 7: Programación en SQL – Procedimientos Almacenados y Vistas
• Concepto y ventajas de los procedimientos y Vistas
• Parámetros de entrada y salida en procedimientos almacenados
• Procedimientos CRUD y vistas aplicados a la BD del proyecto.
Semana 8: Programación en SQL – Triggers y Cursores/Eventos
• Concepto y tipos de triggers (BEFORE, AFTER).
• Implementación de triggers para auditoría y validaciones.
• Uso de cursores en recorridos de datos.
• Uso de Eventos en motor Mysql.
Semana 9: Seguridad, Backup y Restauración
• Definición de esquemas de seguridad en la BD.
• Copias de seguridad y restauración.
• Integración de funciones, procedimientos, vistas y triggers en la BD final.
</t>
  </si>
  <si>
    <t xml:space="preserve">
Semana 1: Introducción a los Motores de Bases de Datos
•	Conocimiento: Reconoce conceptos de SMBD, tipos de motores y aspectos de instalación/configuración.
•	Desempeño: Instala y configura un motor de base de datos.
•	Producto: Informe comparativo de motores + primera base de datos creada en el motor seleccionado.
Semana 2: Objetos de la Base de Datos
•	Conocimiento: Explica los objetos de la BD (tablas, relaciones, índices, vistas).
•	Desempeño: Crea tablas, relaciones e índices con restricciones básicas.
•	Producto: Script SQL con objetos básicos de la BD.
Semana 3: Sentencias SQL (DDL y DML) I
•	Conocimiento: Identifica las sentencias DDL y DML y su propósito.
•	Desempeño: Manipula datos aplicando SELECT, INSERT, UPDATE y DELETE.
•	Producto: Script con la creación y manipulación inicial de datos.
Semana 4: Sentencias SQL (DML Avanzado y DCL) II
•	Conocimiento: Reconoce sentencias MERGE, GRANT y REVOKE.
•	Desempeño: Crea usuarios, roles y asigna permisos en el SMBD.
•	Producto: Script con roles, permisos y pruebas de acceso.
Semana 5: Control de Transacciones
•	Conocimiento: Explica el uso de COMMIT, ROLLBACK y SAVEPOINT.
•	Desempeño: Gestiona transacciones en escenarios de prueba.
•	Producto: Script con ejemplos de transacciones y recuperación de datos.
Semana 6: Programación en SQL – Funciones y Carga Masiva
•	Conocimiento: Diferencia entre funciones escalares y de tabla.
•	Desempeño: Crea funciones definidas por el usuario y realiza carga masiva de datos.
•	Producto: Script de funciones y evidencia de carga masiva (archivo CSV o Excel).
Semana 7: Programación en SQL – Procedimientos Almacenados y Vistas
•	Conocimiento: Explica la utilidad de procedimientos y vistas en la BD.
•	Desempeño: Implementa procedimientos CRUD y vistas de apoyo.
•	Producto: Script con procedimientos y vistas aplicados al proyecto.
Semana 8: Programación en SQL – Triggers, Cursores y Eventos
•	Conocimiento: Describe el funcionamiento de triggers, cursores y eventos en un SMBD.
•	Desempeño: Implementa triggers de auditoría y cursores para recorrer datos.
•	Producto: Script con triggers, cursores y eventos funcionando sobre la BD.
Semana 9: Seguridad, Backup y Restauración
•	Conocimiento: Reconoce estrategias de seguridad, backup y restore en SMBD.
•	Desempeño: Aplica esquemas de seguridad, realiza copia de seguridad y restauración de la BD.
•	Producto: Base de datos final implementada con funciones, procedimientos, vistas, triggers y respaldo generado.
</t>
  </si>
  <si>
    <t>Aprendizaje Basado en Proyectos (ABP): los aprendices implementan paso a paso una base de datos real del proyecto formativo.
Aprendizaje Colaborativo: trabajo en equipos para diseñar y probar consultas, funciones y procedimientos.
Estudio de Casos: resolución de problemas reales de negocio (ej. auditoría con triggers, control de transacciones, control de acceso por roles).
Talleres prácticos guiados: ejercicios de instalación, configuración y consultas SQL.
Simulación de escenarios empresariales: uso de transacciones, errores controlados, restauración de BD.
Presentaciones y socializaciones: los aprendices explican el funcionamiento de sus procedimientos, triggers y políticas de seguridad.</t>
  </si>
  <si>
    <t>Hardware y software:
Equipos de cómputo con mínimo 8 GB RAM.
Motores de base de datos: PostgreSQL, MySQL/MariaDB, SQL Server Express, Oracle XE, SQLite.
Entornos de administración: pgAdmin, MySQL Workbench, SQL Server Management Studio.
Sistema de control de versiones (Git).
Material de apoyo digital y físico:
Manuales oficiales de los SMBD.
Guías de instalación y configuración de motores de base de datos.
Tutoriales y documentación de SQL (DDL, DML, DCL, TCL, PL/pgSQL, T-SQL, PL/SQL).
Tableros o pizarras digitales para diagramación.
Guías de práctica con casos de negocio simulados.
Repositorio de ejemplos de carga masiva de datos (archivos CSV, JSON, Excel).
Recursos pedagógicos SENA:
Plataforma LMS (Zajuna, TEAMS).
Biblioteca SENA Digital con recursos sobre bases de datos.
Videos tutoriales, webinars y material audiovisual explicativo.</t>
  </si>
  <si>
    <r>
      <rPr>
        <sz val="8"/>
        <color rgb="FF000000"/>
        <rFont val="Calibri Light"/>
        <scheme val="major"/>
      </rPr>
      <t>GESTION DE BASES DE DATOS NO RELACIONALES
III
D</t>
    </r>
    <r>
      <rPr>
        <b/>
        <sz val="8"/>
        <color rgb="FFFF0000"/>
        <rFont val="Calibri Light"/>
        <scheme val="major"/>
      </rPr>
      <t>ESARROLLAR LA ESTRUCTURA DE DATOS Y LA INTERFAZ DE USUARIO DEL SOFTWARE</t>
    </r>
  </si>
  <si>
    <t>2. NOSQL: (REDIS, MONGODB): CONCEPTOS, INSTALACIÓN, CONSULTAS, DOCUMENTOS, COLECCIONES, OBJETOS.</t>
  </si>
  <si>
    <t>"Semana 1: Introducción a las Bases de Datos No Relacionales
• Concepto de NoSQL y diferencias frente a bases relacionales.
• Modelos de datos NoSQL: clave-valor, documentos, columnas y grafos.
• Casos de uso de NoSQL en aplicaciones modernas.
Semana 2: Instalación y Configuración de Motores NoSQL
• Instalación y configuración básica de MongoDB.
• Instalación y configuración básica de Redis.
• Conexión y verificación de servicios.
Semana 3: Estructuras en MongoDB
• Concepto de documentos y colecciones.
• Creación de bases de datos y colecciones.
• Inserción y consulta básica de documentos.
Semana 4: Consultas Avanzadas en MongoDB
• Operadores de comparación, lógicos y de arreglos.
• Proyecciones y filtros.
• Ordenamiento, limitación y paginación de resultados.
Semana 5: Modelado de Datos en MongoDB
• Esquemas flexibles y anidamiento de documentos.
• Relaciones en MongoDB: referencias y documentos embebidos.
• Restricciones y validaciones de esquema (Schema Validation).
Semana 6: Redis – Conceptos y Operaciones Básicas
• Concepto de clave-valor en Redis.
• Tipos de datos en Redis (Strings, Lists, Sets, Hashes).
• Operaciones básicas de almacenamiento y recuperación.
Semana 7: Redis – Funcionalidades Avanzadas
• Expiración de claves y manejo de caché.
• Operaciones con conjuntos y listas.
• Uso de Redis en aplicaciones en tiempo real.
Semana 8: Seguridad y Administración en NoSQL
• Roles y usuarios en MongoDB.
• Seguridad en Redis (autenticación y permisos).
• Copias de seguridad y restauración en MongoDB y Redis.
Semana 9: Integración y Evaluación Final
• Construcción de una base de datos NoSQL completa para un proyecto.
• Integración de MongoDB y Redis en la solución.
• Evaluación final: BD funcional con objetos, restricciones y seguridad implementada.
"</t>
  </si>
  <si>
    <t xml:space="preserve">Semana 1: Introducción a las Bases de Datos No Relacionales
Evidencias de Conocimiento: Explica qué es NoSQL, diferencias con bases relacionales y sus modelos de datos.
Evidencias de Desempeño: Reconoce casos de uso y selecciona el tipo de NoSQL adecuado según el problema.
Evidencias de Producto: Mapa conceptual o presentación comparativa de NoSQL vs SQL.
Semana 2: Instalación y Configuración de Motores NoSQL
Conocimiento: Describe la instalación y componentes básicos de MongoDB y Redis.
Desempeño: Instala y configura correctamente MongoDB y Redis.
Producto: Motores instalados, configurados y verificados en el equipo del aprendiz.
Semana 3: Estructuras en MongoDB
Conocimiento: Explica qué son documentos, colecciones y bases de datos en MongoDB.
Desempeño: Crea colecciones e inserta documentos básicos.
Producto: Script o capturas de colecciones y documentos creados.
Semana 4: Consultas Avanzadas en MongoDB
Conocimiento: Reconoce operadores, filtros y proyecciones.
Desempeño: Ejecuta consultas avanzadas con operadores lógicos, de comparación y de arrays.
Producto: Script con consultas avanzadas aplicadas a la BD.
Semana 5: Modelado de Datos en MongoDB
Conocimiento: Explica la diferencia entre documentos embebidos y referencias.
Desempeño: Modela relaciones y aplica validaciones de esquema.
Producto: BD con relaciones implementadas y validación de documentos.
Semana 6: Redis – Conceptos y Operaciones Básicas
Conocimiento: Explica el modelo clave-valor y tipos de datos en Redis.
Desempeño: Realiza operaciones CRUD en Redis (strings, hashes, listas, sets).
Producto: Ejemplos prácticos de almacenamiento y recuperación en Redis.
Semana 7: Redis – Funcionalidades Avanzadas
Conocimiento: Explica el manejo de expiración de claves y caché.
Desempeño: Aplica operaciones avanzadas con listas, sets y caché en Redis.
Producto: Script de Redis con operaciones avanzadas implementadas.
Semana 8: Seguridad y Administración en NoSQL
Conocimiento: Reconoce los mecanismos de seguridad en MongoDB y Redis.
Desempeño: Configura roles, usuarios y permisos; realiza backup y restore.
Producto: BD respaldada y restaurada con roles y permisos aplicados.
Semana 9: Integración y Evaluación Final
Conocimiento: Explica la importancia de integrar MongoDB y Redis en una solución real.
Desempeño: Integra MongoDB y Redis en un proyecto práctico.
Producto: Base de datos final del proyecto con seguridad, validaciones y funcionalidades implementadas.
</t>
  </si>
  <si>
    <t xml:space="preserve">•	Aprendizaje Basado en Proyectos (ABP): construir paso a paso una BD NoSQL aplicada al proyecto formativo.
•	Talleres prácticos guiados: instalación, configuración y consultas en MongoDB y Redis.
•	Aprendizaje colaborativo: trabajo en parejas o grupos para resolver ejercicios de modelado y consultas.
•	Estudio de casos: analizar escenarios reales de uso de NoSQL (e-commerce, tiempo real, big data).
•	Retos semanales: pequeños desafíos prácticos para aplicar los temas vistos.
•	Socialización de resultados: cada equipo expone avances de su BD NoSQL.
</t>
  </si>
  <si>
    <t xml:space="preserve">•	Hardware/Software:
o	Equipos con mínimo 8 GB RAM.
o	MongoDB Community Edition + MongoDB Compass.
o	Redis + RedisInsight.
o	Cliente de línea de comandos (mongosh, redis-cli).
o	Git y GitHub para versionamiento.
•	Material de apoyo:
o	Documentación oficial de MongoDB y Redis.
o	Guías de instalación paso a paso.
o	Colección de datasets de ejemplo (JSON, CSV).
o	Presentaciones, videos tutoriales y pizarras digitales.
o	Plataforma LMS (Zajuna, Teams, Drive, Classroom) para guías y entregas.
</t>
  </si>
  <si>
    <r>
      <rPr>
        <sz val="8"/>
        <color rgb="FF000000"/>
        <rFont val="Calibri Light"/>
        <scheme val="major"/>
      </rPr>
      <t xml:space="preserve">FRONT END 1 FRAMEWORKS SPA III
</t>
    </r>
    <r>
      <rPr>
        <b/>
        <sz val="8"/>
        <color rgb="FFFF0000"/>
        <rFont val="Calibri Light"/>
        <scheme val="major"/>
      </rPr>
      <t>DESARROLLAR LA ESTRUCTURA DE DATOS Y LA INTERFAZ DE USUARIO DEL SOFTWARE</t>
    </r>
  </si>
  <si>
    <t>03. CREAR COMPONENTES FRONT-END DEL SOFTWARE DE ACUERDO CON EL DISEÑO</t>
  </si>
  <si>
    <r>
      <t xml:space="preserve">1. INTERFAZ GRÁFICA EN APLICACIONES DE ESCRITORIO: FORMULARIOS, OBJETOS DE UN FORMULARIO, CUADROS DE DIALOGO, MENÚS, BARRAS DE HERRAMIENTAS.
2. INTERFAZ GRÁFICA EN APLICACIONES WEB: CONCEPTO, MANEJO DE ETIQUETAS, FORMULARIOS, COMPONENTES DEL FORMULARIO, DISTRIBUCIÓN, W3C, VALIDADOR W3C, FRAMEWORK FRONT-END (BOOTSTRAP).
3. </t>
    </r>
    <r>
      <rPr>
        <sz val="8"/>
        <color rgb="FFFF0000"/>
        <rFont val="Calibri Light"/>
        <family val="2"/>
        <scheme val="major"/>
      </rPr>
      <t>INTERFAZ GRÁFICA EN APLICACIONES MÓVILES: DISPOSITIVOS, PLATAFORMAS, ORGANIZACIÓN DE CONTENIDOS, VISTAS, FRAMEWORKS PARA DESARROLLO MÓVIL.</t>
    </r>
    <r>
      <rPr>
        <sz val="8"/>
        <rFont val="Calibri Light"/>
        <family val="2"/>
        <scheme val="major"/>
      </rPr>
      <t xml:space="preserve">
4. HOJAS DE ESTILO: CONCEPTOS, SINTAXIS, USOS.
5. </t>
    </r>
    <r>
      <rPr>
        <sz val="8"/>
        <color rgb="FFFF0000"/>
        <rFont val="Calibri Light"/>
        <family val="2"/>
        <scheme val="major"/>
      </rPr>
      <t>JAVASCRIPT: SINTAXIS, LIBRERÍAS(JQUERY, MODERNIZR), FRAMEWORKS (ANGULARJS, PROTOTYPE, MOOTOOLS).</t>
    </r>
    <r>
      <rPr>
        <sz val="8"/>
        <rFont val="Calibri Light"/>
        <family val="2"/>
        <scheme val="major"/>
      </rPr>
      <t xml:space="preserve">
6. GESTORES DE CONTENIDOS: CONCEPTOS, TIPOS, USO (WORDPRESS, JOOMLA).</t>
    </r>
  </si>
  <si>
    <t>1. GENERAR PLANTILLAS Y ESTILOS.
2. CREAR INTERFACES GRÁFICAS DE USUARIO EN APLICACIONES DE ESCRITORIO, WEB Y MÓVILES.</t>
  </si>
  <si>
    <t>1 GENERA PLANTILLAS Y ESTILOS DE ACUERDO CON EL DISEÑO ESTABLECIDO.
2 CREA INTERFACES DE USUARIO APLICANDO BUENAS PRÁCTICAS DE USABILIDAD Y ACCESIBILIDAD.</t>
  </si>
  <si>
    <t>Sesión 1: Introducción al Framework y Configuración del Entorno
Descripción: Presentación del framework (React). Configuración del entorno de desarrollo (Node.js, npm/yarn, CLI del framework). Creación de un proyecto básico y estructura de archivos.
Sesión 2: Creación y Uso de Componentes
Descripción: Conceptos básicos de componentes. Creación de componentes funcionales y hooks. Comunicación entre componentes padre e hijo.
Sesión 3: Paso de Información entre Componentes (Props y Eventos)
Descripción: Cómo pasar datos de un componente padre a un componente hijo mediante props (React)
Sesión 4: Manejo del Estado Local en Componentes
Descripción: Uso del estado local en componentes. En React: useState y useEffect. useContext. Ejemplos prácticos de actualización dinámica de la interfaz.
Sesión 5: Enrutamiento (Routing) en una SPA
Descripción: Configuración del enrutamiento en una SPA. Uso de react-router-dom (React). Creación de rutas, navegación entre vistas y parámetros dinámicos.
Sesión 6: Manejo del Estado Global (Gestión Centralizada)
Descripción: Introducción al manejo del estado global. Uso de librerías como Zustand. Creación de un store, acciones, reducers (o mutations) y conexión con componentes.
Sesión 7: Conexión a una API REST (Axios)
Descripción: Consumo de APIs REST usando axios. Realización de peticiones GET, POST, PUT y DELETE. Manejo de respuestas y errores. Ejemplos prácticos de integración con el estado global.
Sesión 8: Autenticación y Autorización 
Descripción: Implementación de flujos de autenticación y autorización. Uso de JWT (JSON Web Tokens) para manejar sesiones. Almacenamiento seguro de tokens y protección de rutas privadas.
Sesión 9: Optimización y Buenas Prácticas
Descripción: Técnicas de optimización: lazy loading, code splitting, y memoización. Buenas prácticas en la estructura de proyectos, nomenclatura y organización del código. Uso de herramientas de linting (Eslint) y formateo (Prettier).
Sesión 10: Despliegue y Pruebas Básicas
Descripción: Preparación del proyecto para producción. Uso de herramientas como Vite. Despliegue en plataformas como Netlify, Vercel o GitHub Pages. Introducción a pruebas unitarias con Jest (React)</t>
  </si>
  <si>
    <t>Sesión 1: Introducción al Framework y Configuración del Entorno
Evidencia de conocimiento: Explica qué es un framework frontend y describe los pasos de instalación y configuración del entorno.
Evidencia de desempeño: Configura correctamente Node.js, npm/yarn y el CLI del framework seleccionado.
Evidencia de producto: Proyecto base creado con estructura de archivos inicial.
Sesión 2: Creación y Uso de Componentes
Evidencia de conocimiento: Reconoce los conceptos de componentes, diferencias entre funcionales y de clase.
Evidencia de desempeño: Implementa componentes en el framework elegido, aplicando JSX, templates o directivas.
Evidencia de producto: Proyecto con al menos 2 componentes funcionando e interactuando.
Sesión 3: Paso de Información entre Componentes (Props y Eventos)
Evidencia de conocimiento: Explica cómo se pasa información entre componentes y cómo funcionan los eventos.
Evidencia de desempeño: Implementa props/@Input y eventos/$emit/@Output en ejemplos prácticos.
Evidencia de producto: Proyecto con comunicación efectiva entre componente padre e hijo.
Sesión 4: Manejo del Estado Local en Componentes
Evidencia de conocimiento: Describe el concepto de estado y ciclo de vida en componentes.
Evidencia de desempeño: Implementa useState/useEffect (React), data/methods (Vue) o propiedades de clase (Angular).
Evidencia de producto: Componente que actualiza dinámicamente la interfaz en respuesta a cambios de estado.
Sesión 5: Enrutamiento (Routing) en una SPA
Evidencia de conocimiento: Explica el concepto de SPA y cómo funciona el enrutamiento.
Evidencia de desempeño: Configura rutas con react-router-dom, vue-router o RouterModule.
Evidencia de producto: Proyecto con varias rutas y navegación entre vistas dinámicas.
Sesión 6: Manejo del Estado Global (Gestión Centralizada)
Evidencia de conocimiento: Reconoce el rol del estado global en aplicaciones de mayor escala.
Evidencia de desempeño: Implementa Redux, Vuex o NgRx para gestionar datos compartidos.
Evidencia de producto: Proyecto con un store centralizado conectado a múltiples componentes.
Sesión 7: Conexión a una API REST (Fetch y Axios)
Evidencia de conocimiento: Explica el ciclo de peticiones HTTP y manejo de errores.
Evidencia de desempeño: Consume una API con fetch o axios, aplicando métodos GET, POST, PUT y DELETE.
Evidencia de producto: Proyecto con datos externos integrados y reflejados en la interfaz.
Sesión 8: Autenticación y Autorización en una SPA
Evidencia de conocimiento: Describe cómo funcionan JWT y los flujos de autenticación.
Evidencia de desempeño: Implementa un sistema básico de login y protege rutas privadas.
Evidencia de producto: Proyecto con autenticación y autorización de usuarios usando tokens.
Sesión 9: Optimización y Buenas Prácticas
Evidencia de conocimiento: Reconoce técnicas de optimización como lazy loading y code splitting.
Evidencia de desempeño: Implementa prácticas de optimización y aplica herramientas de linting.
Evidencia de producto: Proyecto con estructura organizada, optimizado para mejor rendimiento.
Sesión 10: Despliegue y Pruebas Básicas
Evidencia de conocimiento: Explica el proceso de build y despliegue de una SPA.
Evidencia de desempeño: Despliega el proyecto en Netlify, Vercel o GitHub Pages.
Evidencia de producto: Proyecto en línea y con pruebas unitarias básicas ejecutadas.</t>
  </si>
  <si>
    <t>Aprendizaje basado en proyectos (ABP): construcción progresiva de una SPA durante todo el curso.
Talleres prácticos guiados: ejercicios paso a paso en clase para luego ser reforzados de manera autónoma.
Aprendizaje colaborativo: trabajo en parejas o grupos pequeños para resolver retos de integración.
Clases invertidas (Flipped Classroom): revisión previa de tutoriales/videos antes de la práctica.
Retos semanales (Coding Challenges): pequeños ejercicios que refuercen el tema visto.
Gamificación: quizzes rápidos para reforzar teoría y sintaxis del framework.</t>
  </si>
  <si>
    <t>Herramientas de desarrollo:
Node.js, npm/yarn.
CLI del framework (create-react-app, Vue CLI, Angular CLI).
VSCode como editor principal.
Git y GitHub/GitLab para control de versiones.
Recursos digitales:
Documentación oficial del framework (React, Angular, Vue).
MDN Web Docs para referencia de JavaScript.
Plataformas como CodeSandbox, StackBlitz o Replit para pruebas rápidas.
Recursos pedagógicos:
Guías de ejercicios y plantillas de código.
Presentaciones de apoyo del instructor.
Videos tutoriales (oficiales y comunitarios).
Infraestructura:
Conexión a internet estable.
Proyector/pantalla para demostraciones en clase.</t>
  </si>
  <si>
    <r>
      <rPr>
        <sz val="8"/>
        <color rgb="FF000000"/>
        <rFont val="Calibri Light"/>
        <scheme val="major"/>
      </rPr>
      <t xml:space="preserve">REST  PYTHON FASTAPI II
</t>
    </r>
    <r>
      <rPr>
        <b/>
        <sz val="8"/>
        <color rgb="FFFF0000"/>
        <rFont val="Calibri Light"/>
        <scheme val="major"/>
      </rPr>
      <t>CODIFICAR LOS MÓDULOS DEL SOFTWARE</t>
    </r>
  </si>
  <si>
    <t>04. CODIFICAR EL SOFTWARE DE ACUERDO CON EL DISEÑO ESTABLECIDO.</t>
  </si>
  <si>
    <t>1 LENGUAJE DE PROGRAMACIÓN ORIENTADO A OBJETOS: C#, JAVA (SE, EE), PHP, PYTHON, RUBY.
CONCEPTOS ASOCIADOS AL LENGUAJE, ANTECEDENTES, IDE, SINTAXIS, ESTRUCTURA GENERAL DEL
LENGUAJE (ESTÁNDAR DE CÓDIGO), APLICACIONES, CLIENTES PERSONALIZADOS PARA CONEXIÓN A LAS BASES DE DATOS (CADENAS DE CONEXIÓN), GENERACIÓN DE REPORTES.
2 EDITORES DE CÓDIGO: CARACTERÍSTICAS, INSTALACIÓN, USO (VISUAL STUDIO CODE, SUBLIME TEXT,
ATOM, BRACKETS, NOTEPAD ++).
3 ENTORNOS DE DESARROLLO / FRAMEWORKS: CARACTERÍSTICAS, INSTALACIÓN, USO (NETBEANS, VISUAL
STUDIO .NET, ECLIPSE, ANACONDA, LARAVEL, RUBY ON RAILS, DJANGO, VAADIN).
4 SEGURIDAD: SQL INJECTION, ALGORITMOS DE ENCRIPTACIÓN, FIRMAS DIGITALES, MANEJO DE SESIONES.
5 SERVIDORES DE APLICACIONES / SERVIDORES WEB: DEFINICIONES, TIPOS, USOS (GLASSFISH, APACHE,
IIS, NODE.JS)
6 SERVICIOS WEB: CONCEPTO, TIPOS (SOAP, RESTFUL), FORMATO INTERCAMBIO DE DATOS (JSON, XML).
7 CLOUD COMPUTING: CONCEPTO, DESARROLLO EN LA NUBE (PLATAFORMAS AZURE, AWS, HEROKU,
EDITORES CLOUD9, FUNCIÓN COMO SERVICIO FAAS AWS LAMBDA).
8 CREACIÓN DE APP: CONCEPTO, PLATAFORMAS NATIVAS (ANDROID, IOS), SQLITE, LIBRERÍAS DE
TERCEROS.
13 CONTROL DE VERSIONES: HERRAMIENTAS PARA CONTROL DE CAMBIOS EN EL CÓDIGO (GIT, GITHUB,
APACHE SUBVERSION).</t>
  </si>
  <si>
    <t>1 APLICAR ESTÁNDARES DE CODIFICACIÓN.
2 CODIFICAR LOS MÓDULOS DEL SOFTWARE STAND-ALONE, WEB Y MÓVIL.
3 CREAR SERVICIOS WEB.
4 INTEGRAR MÓDULOS.
5 INCORPORAR TECNOLOGÍAS EMERGENTES Y DISRUPTIVAS.</t>
  </si>
  <si>
    <t>1 CODIFICA LOS MÓDULOS DEL SOFTWARE STAND-ALONE, WEB Y MÓVIL, DE ACUERDO CON LAS
ESPECIFICACIONES DEL DISEÑO Y EL ESTÁNDAR DE CODIFICACIÓN.
2 CREA SERVICIOS WEB PARA DISPONER DE MÉTODOS REUTILIZABLES EN EL SOFTWARE.
3 INTEGRA LOS MÓDULOS DEL SOFTWARE DE ACUERDO CON LOS PROPÓSITOS DEL SISTEMA.
4 INCORPORA TECNOLOGÍAS EMERGENTES Y DISRUPTIVAS DE ACUERDO CON LOS PROPÓSITOS DEL SOFTWARE.</t>
  </si>
  <si>
    <t>Sesión 1: Introducción a FastAPI y Configuración del Entorno
• Instalación de Python, FastAPI y Uvicorn.
• Configuración de VSCode y creación del primer proyecto.
• Estructura básica de un proyecto FastAPI.
Sesión 2: Enrutamiento Básico y Peticiones HTTP
• Creación de rutas para GET, POST, PUT, DELETE.
• Manejo de respuestas JSON.
• Ejemplos prácticos de endpoints REST.
Sesión 3: Manejo de Parámetros y Query Params
• Rutas con parámetros dinámicos (/users/{id}).
• Query params (/search?q=query).
• Validación básica con Path y Query de FastAPI.
Sesión 4: Manejo de Datos y Validaciones con Pydantic
• Definición de modelos de entrada y salida.
• Validación automática de datos.
• Manejo de errores de validación.
Sesión 5: Middleware y Manejo de Errores
• Uso de middlewares en FastAPI (logging, CORS).
• Manejo global de errores y respuestas personalizadas.
• Configuración de excepciones personalizadas.
Sesión 6: Conexión a Base de Datos con SQLAlchemy
• Configuración de base de datos (SQLite/PostgreSQL).
• Definición de modelos con SQLAlchemy.
• Creación de la sesión de base de datos en FastAPI.
Sesión 7: Operaciones CRUD con la Base de Datos
• Implementación de Create, Read, Update y Delete.
• Endpoints REST para gestión de recursos.
• Uso de dependencias en FastAPI para manejar la DB.
Sesión 8: Autenticación y Autorización con JWT
• Registro y login de usuarios.
• Generación y validación de tokens JWT.
• Protección de rutas privadas.
Sesión 9: Seguridad y Buenas Prácticas en FastAPI
• Validación avanzada con Pydantic.
• Seguridad: CORS, sanitización, protección contra ataques comunes.
• Roles y permisos básicos.
Sesión 10: Pruebas y Despliegue
• Pruebas unitarias e integración con Pytest.
• Uso de TestClient de FastAPI.
• Despliegue en plataformas (Render, Railway, AWS, etc.).
• Configuración de variables de entorno.</t>
  </si>
  <si>
    <t>Semana 1: Introducción al Framework y Configuración del Entorno
Conocimiento: Reconoce los conceptos básicos de FastAPI y su ecosistema.
Desempeño: Configura el entorno de desarrollo correctamente.
Producto: Proyecto base en FastAPI con estructura inicial de carpetas y dependencias.
Semana 2: Enrutamiento Básico y Manejo de Peticiones HTTP
Conocimiento: Identifica los diferentes métodos HTTP y sus usos.
Desempeño: Implementa rutas básicas (GET, POST, PUT, DELETE).
Producto: API con endpoints iniciales funcionando.
Semana 3: Manejo de Parámetros y Consultas en las Rutas
Conocimiento: Explica la diferencia entre parámetros de ruta y query parameters.
Desempeño: Implementa rutas dinámicas y valida parámetros.
Producto: API que recibe y procesa parámetros en rutas y consultas.
Semana 4: Middleware y Manejo de Errores
Conocimiento: Explica el rol del middleware en una API.
Desempeño: Implementa middleware para logging y manejo de errores.
Producto: API con middleware de validación y control centralizado de errores.
Semana 5: Conexión a una Base de Datos
Conocimiento: Explica la diferencia entre ORM y consultas directas.
Desempeño: Configura la conexión a una base de datos SQL/NoSQL.
Producto: API conectada a BD con modelos creados.
Semana 6: Operaciones CRUD con la Base de Datos
Conocimiento: Reconoce la importancia del CRUD en la persistencia de datos.
Desempeño: Implementa operaciones CRUD en FastAPI.
Producto: Endpoints CRUD funcionando contra la BD.
Semana 7: Autenticación y Autorización Básica
Conocimiento: Explica el concepto de autenticación y autorización en APIs REST.
Desempeño: Implementa login y registro con JWT.
Producto: API con sistema básico de autenticación protegido.
Semana 8: Autenticación con Terceros (OAuth)
Conocimiento: Explica el flujo de OAuth2 en APIs.
Desempeño: Configura autenticación con un proveedor externo (ej. Google).
Producto: API con integración de inicio de sesión mediante OAuth.
Semana 9: Validación de Datos y Seguridad
Conocimiento: Reconoce riesgos comunes (SQL Injection, XSS, CORS).
Desempeño: Implementa validación con Pydantic y medidas de seguridad.
Producto: API segura con validaciones y configuración de CORS.
Semana 10: Despliegue y Pruebas Básicas
Conocimiento: Describe buenas prácticas de despliegue y pruebas.
Desempeño: Configura variables de entorno y ejecuta pruebas básicas.
Producto: API desplegada en un servidor (Heroku/AWS) con pruebas unitarias.</t>
  </si>
  <si>
    <t>Aprendizaje Basado en Proyectos (ABP):
Cada semana el estudiante construye un módulo o funcionalidad de la API, y al final obtiene un producto completo desplegado.
Aprendizaje Colaborativo / Pair Programming:
Trabajo en parejas o pequeños grupos para resolver problemas de código y depuración de errores.
Clase Invertida (Flipped Classroom):
El estudiante revisa previamente documentación o videos cortos, y la sesión se dedica a práctica y resolución de dudas.
Aprendizaje Basado en Retos (Challenge-Based Learning):
Resolver mini-desafíos semanales como crear un endpoint, integrar un middleware, o proteger rutas con JWT.
Estudio de Casos:
Analizar APIs reales (ej. GitHub API, Spotify API) para comprender buenas prácticas de diseño y seguridad.
Gamificación:
Uso de badges, logros o rankings por completar correctamente ejercicios y avances del proyecto.
Codificación Guiada (Live Coding):
El instructor desarrolla ejemplos en tiempo real para modelar buenas prácticas y procesos de razonamiento.
Aprendizaje Autónomo Dirigido:
Bitácora personal donde el estudiante documenta errores, soluciones y aprendizajes semanales.
Role-Play de Roles de Desarrollo (Scrum/Squad):
Asignar roles como "desarrollador backend", "tester", "documentador" dentro del proyecto en equipo.
Peer Review (Revisión entre pares):
Los estudiantes evalúan y retroalimentan el código de un compañero según criterios de calidad.</t>
  </si>
  <si>
    <t>Software y entornos:
Editor de código: Visual Studio Code (con extensiones: Python, Pylance, REST Client o Thunder Client).
Python 3.11+ instalado en el entorno de desarrollo.
Gestor de paquetes: pip y/o pipenv / poetry para entornos virtuales.
FastAPI y Uvicorn como servidor ASGI.
Cliente para pruebas de API: Postman, Insomnia o extensión REST Client de VSCode.
Git y GitHub/GitLab para control de versiones.
Docker (opcional) para despliegue y pruebas de APIs en contenedores.
Recursos digitales:
Documentación oficial de FastAPI (https://fastapi.tiangolo.com/
).
Documentación de Pydantic (para validación de datos).
Swagger UI y ReDoc integrados en FastAPI como documentación interactiva.
MDN Web Docs (HTTP y REST APIs).
Ejemplos base en repositorios GitHub (plantillas con FastAPI).
Videos introductorios y tutoriales en YouTube sobre FastAPI y REST.
Material de apoyo pedagógico:
Guías paso a paso por sesión: instalación, creación de endpoints, validación de datos, manejo de errores, seguridad.
Presentaciones de conceptos clave: arquitectura REST, asincronía con Python, middlewares, autenticación con JWT, pruebas automatizadas.
Cuaderno/bitácora de aprendizaje: para registrar código, reflexiones, pruebas y resultados.
Casos prácticos:
CRUD con FastAPI y SQLite/PostgreSQL.
Implementación de autenticación básica y con JWT.
Consumo de API externa desde FastAPI.
Laboratorios de práctica: retos semanales aplicados a un mini-proyecto de API REST o directamente a proyecto formativo.</t>
  </si>
  <si>
    <r>
      <rPr>
        <sz val="8"/>
        <color rgb="FF000000"/>
        <rFont val="Calibri Light"/>
        <scheme val="major"/>
      </rPr>
      <t xml:space="preserve">REST JAVASCRIPT EXPRESS
III
</t>
    </r>
    <r>
      <rPr>
        <b/>
        <sz val="8"/>
        <color rgb="FFFF0000"/>
        <rFont val="Calibri Light"/>
        <scheme val="major"/>
      </rPr>
      <t>CODIFICAR LOS MÓDULOS DEL SOFTWARE</t>
    </r>
  </si>
  <si>
    <t>Sesión 1: Introducción al Framework y Configuración del Entorno
Descripción: Presentación del framework y su ecosistema. Configuración del entorno de desarrollo (instalación de dependencias, herramientas CLI, etc.). Creación de un proyecto básico y estructura de archivos.
Sesión 2: Enrutamiento Básico y Manejo de Peticiones HTTP
Descripción: Creación de rutas básicas para manejar peticiones HTTP (GET, POST, PUT, DELETE). Uso de controladores para procesar solicitudes y enviar respuestas. Ejemplos prácticos de enrutamiento.
Sesión 3: Manejo de Parámetros y Consultas en las Rutas
Descripción: Cómo manejar parámetros en las rutas (ej: /users/:id) y consultas en la URL (ej: /search?q=query). Validación básica de datos recibidos.
Sesión 4: Middleware y Manejo de Errores
Descripción: Uso de middleware para tareas comunes (ej: logging, validación, autenticación). Implementación de manejo de errores globales y respuestas personalizadas para errores.
Sesión 5: Conexión a una Base de Datos (ORM o Consultas Directas)
Descripción: Configuración de la conexión a una base de datos (SQL o NoSQL). Uso de un ORM (Object-Relational Mapping) o consultas directas. Creación de modelos y migraciones.
Sesión 6: Operaciones CRUD con la Base de Datos
Descripción: Implementación de operaciones CRUD (Crear, Leer, Actualizar, Eliminar) utilizando la base de datos. Ejemplos prácticos de creación de endpoints para gestionar recursos.
Sesión 7: Autenticación y Autorización Básica
Descripción: Implementación de autenticación básica (registro y login). Uso de JWT (JSON Web Tokens) para manejar sesiones. Protección de rutas con middleware de autenticación.
Sesión 8: Autenticación con Terceros (OAuth)
Descripción: Integración de autenticación con terceros (ej: Google, Facebook, GitHub) usando OAuth. Manejo de tokens y flujos de autorización.
Sesión 9: Validación de Datos y Seguridad
Descripción: Validación de datos en las solicitudes (ej: body, parámetros, consultas). Implementación de medidas de seguridad básicas (ej: CORS, sanitización de entradas, protección contra ataques comunes como SQL injection).
Sesión 10: Despliegue y Pruebas Básicas
Descripción: Preparación del proyecto para producción. Configuración de variables de entorno. Despliegue en plataformas como Heroku, AWS, o DigitalOcean. Introducción a pruebas unitarias y de integración.</t>
  </si>
  <si>
    <t>Sesión 1: Introducción al Framework y Configuración del Entorno
Conocimiento: Reconoce el ecosistema del framework, sus componentes y herramientas de CLI.
Desempeño: Configura correctamente el entorno de desarrollo e instala dependencias.
Producto: Proyecto base creado con estructura de archivos inicial.
Sesión 2: Enrutamiento Básico y Manejo de Peticiones HTTP
Conocimiento: Explica el funcionamiento de los métodos HTTP (GET, POST, PUT, DELETE).
Desempeño: Implementa rutas básicas y controladores para procesar peticiones.
Producto: Script con rutas y controladores funcionales.
Sesión 3: Manejo de Parámetros y Consultas en las Rutas
Conocimiento: Identifica diferencias entre parámetros y queries en la URL.
Desempeño: Implementa rutas dinámicas con parámetros y validación básica.
Producto: Proyecto con rutas dinámicas y consultas implementadas.
Sesión 4: Middleware y Manejo de Errores
Conocimiento: Comprende el rol del middleware y su uso en validación y autenticación.
Desempeño: Implementa middlewares personalizados y un sistema de manejo de errores.
Producto: Proyecto con middlewares y gestión global de errores.
Sesión 5: Conexión a una Base de Datos (ORM o Consultas Directas)
Conocimiento: Reconoce diferencias entre ORMs y consultas directas.
Desempeño: Configura la conexión a la base de datos y crea modelos/migraciones.
Producto: Proyecto conectado a BD con modelos creados.
Sesión 6: Operaciones CRUD con la Base de Datos
Conocimiento: Explica los principios de las operaciones CRUD en aplicaciones web.
Desempeño: Desarrolla endpoints con operaciones CRUD utilizando el ORM/consultas.
Producto: Proyecto con endpoints CRUD funcionando.
Sesión 7: Autenticación y Autorización Básica
Conocimiento: Comprende el concepto de autenticación, autorización y sesiones.
Desempeño: Implementa registro/login y protege rutas con JWT.
Producto: Proyecto con autenticación básica y protección de rutas.
Sesión 8: Autenticación con Terceros (OAuth)
Conocimiento: Explica el flujo de OAuth y el manejo de tokens.
Desempeño: Configura autenticación con un proveedor externo (Google, GitHub, etc.).
Producto: Proyecto con autenticación OAuth funcional.
Sesión 9: Validación de Datos y Seguridad
Conocimiento: Identifica riesgos comunes (CORS, inyección SQL, XSS).
Desempeño: Implementa validaciones en body, parámetros y queries.
Producto: Proyecto con medidas de seguridad y validación de datos.
Sesión 10: Despliegue y Pruebas Básicas
Conocimiento: Reconoce entornos de despliegue y buenas prácticas en producción.
Desempeño: Configura variables de entorno y realiza despliegue en una plataforma.
Producto: Proyecto desplegado con pruebas unitarias/integración iniciales.</t>
  </si>
  <si>
    <t>Aprendizaje basado en proyectos (ABP): cada sesión aporta a un proyecto final integrador.
Clases invertidas (Flipped Classroom): revisión previa de documentación/videos.
Talleres prácticos guiados: el instructor desarrolla un ejemplo y los aprendices lo replican y extienden.
Retos semanales (Coding Challenges): pequeños ejercicios para reforzar lo aprendido.
Aprendizaje colaborativo: trabajo en parejas para depuración y resolución de problemas.
Gamificación: quizzes rápidos o mini-retos competitivos.
Pruebas de concepto en vivo: experimentos en clase para visualizar resultados inmediatos.</t>
  </si>
  <si>
    <t>Software y herramientas:
Node.js instalado.
Editor de código (VSCode).
Cliente de pruebas API (Postman, Insomnia).
Sistema de control de versiones (Git/GitHub).
Motor de base de datos (PostgreSQL, MySQL o MongoDB).
Recursos digitales:
Documentación oficial del framework elegido (Express, Nest, u otro).
MDN Web Docs para referencia de JavaScript.
Guías del ORM (Sequelize, TypeORM, Mongoose).
Recursos pedagógicos:
Presentaciones del instructor.
Ejercicios prácticos por sesión.
Videos/tutoriales introductorios y de refuerzo.</t>
  </si>
  <si>
    <r>
      <rPr>
        <sz val="8"/>
        <color rgb="FF000000"/>
        <rFont val="Calibri Light"/>
        <scheme val="major"/>
      </rPr>
      <t xml:space="preserve">FUNDAMENTOS IOT IV
</t>
    </r>
    <r>
      <rPr>
        <b/>
        <sz val="8"/>
        <color rgb="FFFF0000"/>
        <rFont val="Calibri Light"/>
        <scheme val="major"/>
      </rPr>
      <t>CODIFICAR LOS MÓDULOS DEL SOFTWARE</t>
    </r>
  </si>
  <si>
    <t>10 INTERNET DE LAS COSAS: INTRODUCCIÓN, APLICACIONES, DESARROLLOS.
11 BLOCKCHAIN: INTRODUCCIÓN, APLICACIONES, DESARROLLOS.
12 MACHINE LEARNING: CONCEPTOS, APLICACIONES, DEEP LEARNING.</t>
  </si>
  <si>
    <t>Plan de Temas para Enseñanza de IoT con Tinkercad y Arduino
Sesión 1: Introducción a IoT y Herramientas (Tinkercad y Arduino)
Descripción: Conceptos básicos de IoT: qué es, aplicaciones y componentes principales. Introducción a Tinkercad y su entorno de simulación. Familiarización con la placa Arduino y sus componentes.
Sesión 2: Fundamentos de Electrónica y Componentes Básicos
Descripción: Conceptos básicos de electrónica: voltaje, corriente, resistencia y ley de Ohm. Uso de componentes como resistencias, LEDs, pulsadores y protoboard en Tinkercad.
Sesión 3: Programación Básica en Arduino
Descripción: Introducción al lenguaje de programación de Arduino (basado en C/C++). Estructuras básicas: setup(), loop(), pinMode(), digitalWrite(), digitalRead(). Ejercicios prácticos con LEDs y pulsadores.
Sesión 4: Sensores y Actuadores Básicos
Descripción: Uso de sensores (ej: sensor de temperatura LM35, sensor de luz LDR) y actuadores (ej: motor DC, servo motor). Conexión y programación en Tinkercad.
Sesión 5: Comunicación Serial y Visualización de Datos
Descripción: Uso de la comunicación serial para enviar y recibir datos entre Arduino y la computadora. Visualización de datos en el monitor serial de Tinkercad. Ejemplos prácticos con sensores.
Sesión 6: Introducción a los Displays
Descripción: Uso de displays (ej: LCD 16x2, display de 7 segmentos) para mostrar información. Conexión y programación en Tinkercad. Ejercicios prácticos con sensores y displays.
Sesión 7: Proyecto Integrador 1 - Estación Meteorológica Básica
Descripción: Creación de una estación meteorológica básica que mida temperatura y luz ambiental, y muestre los datos en un display LCD. Integración de conceptos aprendidos en sesiones anteriores.
Sesión 8: Introducción a la Comunicación Inalámbrica (IoT)
Descripción: Conceptos básicos de comunicación inalámbrica: Bluetooth, Wi-Fi y MQTT. Simulación de comunicación inalámbrica en Tinkercad (si es posible) o introducción teórica.
Sesión 9: Proyecto Integrador 2 - Control Remoto de un Dispositivo
Descripción: Creación de un sistema básico de control remoto (ej: encender/apagar un LED o motor) utilizando comunicación inalámbrica. Integración de sensores y actuadores.
Sesión 10: Proyecto Final - Sistema IoT Básico
Descripción: Desarrollo de un proyecto final que integre todos los conceptos aprendidos. Ejemplo: sistema de monitoreo y control de un invernadero (medir temperatura, humedad y controlar un ventilador). Presentación y revisión del proyecto.</t>
  </si>
  <si>
    <t>Sesión 1: Introducción a IoT y Herramientas
Conocimiento: Explica qué es IoT, sus aplicaciones y componentes principales.
Desempeño: Identifica y navega en el entorno de simulación de Tinkercad y reconoce la placa Arduino.
Producto: Informe corto o presentación sobre IoT y captura de pantalla de la primera simulación creada en Tinkercad.
Sesión 2: Fundamentos de Electrónica y Componentes Básicos
Conocimiento: Describe conceptos básicos de voltaje, corriente, resistencia y ley de Ohm.
Desempeño: Conecta correctamente resistencias, LEDs y pulsadores en protoboard virtual de Tinkercad.
Producto: Circuitos simulados que encienden y apagan LEDs usando pulsadores.
Sesión 3: Programación Básica en Arduino
Conocimiento: Reconoce la estructura básica del lenguaje Arduino (setup(), loop(), funciones básicas de entradas y salidas).
Desempeño: Programa en Tinkercad el control de LEDs y pulsadores.
Producto: Sketch en Arduino IDE/Tinkercad con funcionamiento validado.
Sesión 4: Sensores y Actuadores Básicos
Conocimiento: Explica el funcionamiento de sensores (LDR, LM35) y actuadores (motor DC, servomotor).
Desempeño: Conecta y programa sensores y actuadores en Tinkercad.
Producto: Circuito simulado que responda a cambios de luz o temperatura.
Sesión 5: Comunicación Serial y Visualización de Datos
Conocimiento: Describe el uso de comunicación serial en Arduino y su importancia.
Desempeño: Implementa la visualización de datos de sensores en el monitor serial.
Producto: Código en Arduino que muestre datos del sensor en el monitor serial.
Sesión 6: Introducción a los Displays
Conocimiento: Explica la utilidad y funcionamiento de displays (LCD, 7 segmentos).
Desempeño: Programa la visualización de información de sensores en un display conectado a Arduino.
Producto: Simulación en Tinkercad con datos de sensor desplegados en pantalla.
Sesión 7: Proyecto Integrador 1 – Estación Meteorológica Básica
Conocimiento: Integra conceptos de sensores y displays en un mismo proyecto.
Desempeño: Diseña y programa un prototipo de estación meteorológica en Tinkercad.
Producto: Simulación de estación meteorológica que mida temperatura y luz, mostrando datos en display.
Sesión 8: Introducción a la Comunicación Inalámbrica (IoT)
Conocimiento: Reconoce los fundamentos de comunicación inalámbrica (Bluetooth, Wi-Fi, MQTT).
Desempeño: Explica cómo podría implementarse la comunicación en IoT (aunque no se simule en Tinkercad).
Producto: Informe corto o esquema de arquitectura de un sistema IoT con comunicación inalámbrica.
Sesión 9: Proyecto Integrador 2 – Control Remoto de un Dispositivo
Conocimiento: Explica el principio del control remoto de dispositivos en IoT.
Desempeño: Configura y programa un sistema de control (ejemplo: encender/apagar un LED o motor).
Producto: Simulación de control remoto básico en Tinkercad o documento explicando la lógica si no es posible simularlo.
Sesión 10: Proyecto Final – Sistema IoT Básico
Conocimiento: Explica la integración de sensores, actuadores, displays y comunicación en un sistema IoT.
Desempeño: Diseña y programa un prototipo completo (ej: monitoreo de invernadero).
Producto: Proyecto final en Tinkercad documentado con código, simulación y presentación.</t>
  </si>
  <si>
    <t>Aprendizaje basado en proyectos (ABP): cada semana construye un componente hasta llegar al proyecto final.
Clases invertidas: los aprendices investigan previamente conceptos teóricos y en clase aplican en práctica.
Aprendizaje colaborativo: trabajo en parejas o grupos pequeños para resolver retos.
Retos prácticos (Challenge-Based Learning): pequeños desafíos al inicio o final de la sesión.
Gamificación: concursos de simulaciones y retos de código.
Demostraciones en vivo (learning by doing): el instructor programa o conecta en Tinkercad y los aprendices replican.</t>
  </si>
  <si>
    <t>Plataformas digitales: Tinkercad (simulador de Arduino), Arduino IDE (opcional para práctica local).
Hardware de apoyo (si se dispone): Arduino UNO, resistencias, LEDs, pulsadores, servos, sensores, displays, cables y protoboards.
Documentación y recursos en línea:
Guía oficial de Arduino.
Tutoriales de Tinkercad Circuits.
Recursos MDN/IEEE sobre IoT.
Recursos pedagógicos:
Guías paso a paso de prácticas.
Presentaciones del instructor.
Videos introductorios y explicativos (YouTube, FreeCodeCamp, Arduino Project Hub).
Materiales de apoyo físico (si aplica): cuaderno de laboratorio o bitácora de proyectos.</t>
  </si>
  <si>
    <r>
      <rPr>
        <sz val="8"/>
        <color rgb="FF000000"/>
        <rFont val="Calibri Light"/>
        <scheme val="major"/>
      </rPr>
      <t xml:space="preserve">DESARROLLO MÓVIL IV 
</t>
    </r>
    <r>
      <rPr>
        <b/>
        <sz val="8"/>
        <color rgb="FFFF0000"/>
        <rFont val="Calibri Light"/>
        <scheme val="major"/>
      </rPr>
      <t>CODIFICAR LOS MÓDULOS DEL SOFTWARE</t>
    </r>
  </si>
  <si>
    <t>9 ENTORNOS DE DESARROLLO MÓVIL: CONCEPTO, PLATAFORMAS (KOTLIN, SWIFT, IONIC)</t>
  </si>
  <si>
    <t>Sesión 1: Introducción a React Native y Configuración del Entorno
Descripción: Introducción a React Native, ventajas y casos de uso. Configuración del entorno de desarrollo (Node.js, Expo CLI, Android Studio, Xcode). Creación del primer proyecto.
Temas cubiertos:
Instalación de herramientas necesarias.
Estructura de un proyecto React Native.
Uso de Expo Go para pruebas en dispositivos reales.
Hola Mundo en React Native.
Actividad práctica: Crear una aplicación básica que muestre un mensaje de bienvenida.
Sesión 2: Componentes Básicos y Estilos
Descripción: Aprender a usar componentes básicos de React Native y aplicar estilos.
Temas cubiertos:
Componentes: View, Text, Image, ScrollView, etc.
Estilos con StyleSheet.
Flexbox para diseño responsive.
Uso de íconos y fuentes personalizadas.
Actividad práctica: Crear una interfaz de perfil de usuario con imágenes, texto y estilos personalizados.
Sesión 3: Componentes Avanzados (Card, Dropdown, Menú, Botones, Progress Bar, etc.)
Descripción: Implementación de componentes reutilizables y avanzados.
Temas cubiertos:
Creación de Cards.
Uso de librerías como react-native-paper o react-native-elements para componentes predefinidos.
Dropdowns y menús desplegables.
Botones personalizados y Progress Bars.
Actividad práctica: Crear una interfaz con tarjetas, botones interactivos y una barra de progreso.
Sesión 4: Navegación entre Pantallas
Descripción: Implementación de navegación entre pantallas en una aplicación móvil.
Temas cubiertos:
Uso de React Navigation (Stack Navigator, Tab Navigator).
Paso de parámetros entre pantallas.
Navegación anidada.
Actividad práctica: Crear una aplicación con 3 pantallas: Inicio, Perfil y Configuración, con navegación entre ellas.
Sesión 5: Uso de la Cámara
Descripción: Integración de la cámara del dispositivo en una aplicación.
Temas cubiertos:
Uso de la librería expo-camera.
Captura de fotos y videos.
Permisos de acceso a la cámara.
Visualización de imágenes capturadas.
Actividad práctica: Crear una aplicación que permita tomar fotos y mostrarlas en una galería.
Sesión 6: Sensores (Giroscopio)
Descripción: Uso del giroscopio para detectar la orientación del dispositivo.
Temas cubiertos:
Introducción a los sensores en dispositivos móviles.
Uso de la librería expo-sensors para acceder al giroscopio.
Visualización de datos del giroscopio en tiempo real.
Actividad práctica: Crear una aplicación que muestre la orientación del dispositivo en una interfaz gráfica.
Sesión 7: Haptics (Retroalimentación Táctil)
Descripción: Implementación de retroalimentación táctil para mejorar la experiencia del usuario.
Temas cubiertos:
Uso de la librería expo-haptics.
Tipos de retroalimentación (impacto, notificación, selección).
Integración de haptics en botones y eventos.
Actividad práctica: Añadir retroalimentación táctil a una aplicación con botones interactivos.
Sesión 8: Conexión a Backend y Autenticación
Descripción: Conexión de la aplicación móvil a un backend y manejo de autenticación.
Temas cubiertos:
Uso de axios o fetch para consumir APIs.
Manejo de autenticación con tokens (JWT).
Almacenamiento seguro de credenciales con AsyncStorage o expo-secure-store.
Actividad práctica: Crear un sistema de inicio de sesión y registro que consuma una API REST.
Sesión 9: Proyecto Final Integrador
Descripción: Integración de todos los conceptos aprendidos en un proyecto final.
Temas cubiertos:
Revisión de los temas vistos.
Planificación y desarrollo de una aplicación completa.
Pruebas y depuración.
Actividad práctica: Desarrollar una aplicación que incluya:Navegación entre pantallas.Uso de la cámara.Integración con un backend.Autenticación de usuarios.Componentes avanzados y retroalimentación táctil.</t>
  </si>
  <si>
    <t>Sesión 1: Introducción a React Native y Configuración del Entorno
Conocimiento: Explica qué es React Native, sus ventajas y casos de uso.
Desempeño: Configura correctamente el entorno (Node.js, Expo CLI, Android Studio/Xcode).
Producto: Primer proyecto en React Native mostrando un mensaje de bienvenida.
Sesión 2: Componentes Básicos y Estilos
Conocimiento: Identifica los principales componentes básicos (View, Text, Image, ScrollView).
Desempeño: Aplica estilos con StyleSheet y Flexbox para construir interfaces responsivas.
Producto: Interfaz de perfil de usuario con imagen, texto e íconos personalizados.
Sesión 3: Componentes Avanzados
Conocimiento: Reconoce librerías externas para UI (react-native-paper, react-native-elements).
Desempeño: Implementa componentes avanzados reutilizables (Cards, Menús, ProgressBar).
Producto: Interfaz con tarjetas, botones interactivos y barra de progreso funcional.
Sesión 4: Navegación entre Pantallas
Conocimiento: Explica los tipos de navegación en React Native (Stack, Tabs, anidada).
Desempeño: Implementa navegación con paso de parámetros entre pantallas.
Producto: Aplicación con 3 pantallas (Inicio, Perfil, Configuración) con navegación integrada.
Sesión 5: Uso de la Cámara
Conocimiento: Describe el uso de la librería expo-camera y los permisos necesarios.
Desempeño: Implementa la captura de fotos y visualización en la aplicación.
Producto: Aplicación que permite tomar fotos y mostrarlas en una galería.
Sesión 6: Sensores (Giroscopio)
Conocimiento: Explica el funcionamiento del giroscopio en dispositivos móviles.
Desempeño: Utiliza expo-sensors para capturar y mostrar datos del giroscopio en tiempo real.
Producto: Aplicación que muestra en la interfaz la orientación del dispositivo.
Sesión 7: Haptics (Retroalimentación Táctil)
Conocimiento: Reconoce los tipos de retroalimentación táctil (impacto, notificación, selección).
Desempeño: Integra haptics en eventos de botones para mejorar UX.
Producto: Aplicación con botones interactivos que generan retroalimentación táctil.
Sesión 8: Conexión a Backend y Autenticación
Conocimiento: Explica el consumo de APIs y el uso de JWT para autenticación.
Desempeño: Implementa login y registro conectados a un backend usando axios/fetch.
Producto: Sistema de inicio de sesión y registro con almacenamiento seguro de credenciales.
Sesión 9: Proyecto Final Integrador
Conocimiento: Integra los conceptos vistos en el desarrollo de una app completa.
Desempeño: Planifica, desarrolla y prueba una aplicación que combine navegación, cámara, autenticación y componentes avanzados.
Producto: Aplicación final funcional con las características aprendidas durante el curso.</t>
  </si>
  <si>
    <t>Aprendizaje basado en proyectos (ABP): cada sesión produce un avance hacia la app final.
Demostraciones prácticas en vivo: el instructor construye ejemplos en tiempo real.
Aprendizaje colaborativo: ejercicios en parejas o grupos pequeños.
Retos de programación (Coding Challenges): actividades cortas para reforzar conceptos.
Gamificación: quizzes interactivos (Kahoot, Quizizz) para repasar teoría.
Clase invertida: los aprendices revisan tutoriales/videos antes de la sesión práctica.</t>
  </si>
  <si>
    <t>Software y entornos: Node.js, VSCode, Expo CLI, Android Studio/Xcode, dispositivo móvil con Expo Go.
Librerías: react-native, react-navigation, expo-camera, expo-sensors, expo-haptics, axios, react-native-paper/elements.
Recursos digitales:
Documentación oficial de React Native y Expo.
Repositorios en GitHub para ejemplos y proyectos.
Videos tutoriales y guías paso a paso.
Material pedagógico:
Presentaciones con conceptos clave.
Guías de ejercicios semanales.
Bitácora de aprendizaje del estudiante.</t>
  </si>
  <si>
    <r>
      <rPr>
        <sz val="8"/>
        <color rgb="FF000000"/>
        <rFont val="Calibri Light"/>
        <scheme val="major"/>
      </rPr>
      <t xml:space="preserve">PRUEBAS DE SOFTWARE III
</t>
    </r>
    <r>
      <rPr>
        <b/>
        <sz val="8"/>
        <color rgb="FFFF0000"/>
        <rFont val="Calibri Light"/>
        <scheme val="major"/>
      </rPr>
      <t>CODIFICAR LOS MÓDULOS DEL SOFTWARE</t>
    </r>
  </si>
  <si>
    <t>05. REALIZAR PRUEBAS AL SOFTWARE PARA VERIFICAR SU FUNCIONALIDAD</t>
  </si>
  <si>
    <t>1 PRUEBAS: CONCEPTOS, NIVELES, TIPOS, ENFOQUES, PLAN DE PRUEBAS, DISEÑO DE CASOS DE PRUEBA,
HERRAMIENTAS TECNOLÓGICAS PARA PRUEBAS, DOCUMENTACIÓN DE PRUEBAS (UNITARIAS, CARGA,
ESTRÉS, INTEGRACIÓN).
2 DESARROLLO GUIADO POR PRUEBAS (TDD): METODOLOGÍAS ÁGILES, CODIFICACIÓN Y PRUEBAS.</t>
  </si>
  <si>
    <t>1 REALIZAR PLAN DE PRUEBAS.
2 DEFINIR CASOS DE PRUEBA.
3 DEFINIR AMBIENTE DE PRUEBA.
4 REALIZAR PRUEBAS.
5 DOCUMENTAR LAS PRUEBAS.</t>
  </si>
  <si>
    <t>1 DISEÑA CASOS DE PRUEBA PARA COMPROBAR LA FUNCIONALIDAD DEL SOFTWARE ESPECIFICADA EN LOS CASOS DE USO.
2 DEFINE EL AMBIENTE DE PRUEBAS DE ACUERDO CON LAS CONDICIONES DEL ENTORNO DE PRODUCCIÓN.
3 REALIZA PRUEBAS AL SOFTWARE DE ACUERDO CON EL PLAN DE PRUEBAS.</t>
  </si>
  <si>
    <t xml:space="preserve">Semana 1: Introducción a las Pruebas de Software
• Concepto y objetivos de las pruebas de software.
• Importancia de las pruebas en el ciclo de vida del software.
• Diferencia entre verificación y validación.
Semana 2: Niveles y Tipos de Pruebas
• Pruebas unitarias, de integración, de sistema y de aceptación.
• Tipos de pruebas: funcionales, no funcionales, carga, estrés, regresión.
• Cuándo y cómo aplicar cada nivel y tipo de prueba.
Semana 3: Enfoques y Estrategias de Prueba
• Enfoques: caja blanca, caja negra y caja gris.
• Selección de estrategias según el tipo de software.
• Buenas prácticas en la planeación de pruebas.
Semana 4: Plan de Pruebas y Definición del Ambiente
• Componentes de un plan de pruebas.
• Definición de alcance, objetivos y criterios de entrada/salida.
• Preparación del ambiente de prueba (herramientas, datos, entorno).
Semana 5: Diseño de Casos de Prueba
• Técnicas de diseño de casos de prueba (particiones equivalentes, valores límite, tablas de decisión, etc.).
• Relación de casos de prueba con los casos de uso o requisitos.
• Registro y documentación de casos de prueba.
Semana 6: Ejecución de Pruebas Funcionales y Unitarias
• Herramientas para pruebas unitarias (JUnit, NUnit, PyTest, etc.).
• Ejecución de pruebas funcionales en el software.
• Registro de resultados y evidencias.
Semana 7: Pruebas de Integración, Carga y Estrés
• Concepto y propósito de pruebas de integración.
• Introducción a pruebas de carga y estrés.
• Herramientas de automatización (Postman, JMeter, Selenium).
Semana 8: Documentación de Pruebas y Reporte de Resultados
• Formatos para registro de pruebas.
• Reporte de errores y defectos encontrados.
• Elaboración de informes de pruebas para el equipo de desarrollo y cliente.
Semana 9: Desarrollo Guiado por Pruebas (TDD) y Cierre
• Fundamentos del TDD en metodologías ágiles.
• Ciclo TDD: Red → Green → Refactor.
• Integración de pruebas en el proceso de desarrollo.
• Cierre de la fase de pruebas del proyecto formativo.
</t>
  </si>
  <si>
    <t xml:space="preserve">Semana 1: Introducción a las Pruebas de Software
•	Conocimiento: Reconoce conceptos y objetivos de las pruebas.
•	Desempeño: Explica la diferencia entre verificación y validación.
•	Producto: Mapa conceptual o presentación sobre importancia de pruebas.
Semana 2: Niveles y Tipos de Pruebas
•	Conocimiento: Identifica niveles (unitarias, integración, sistema, aceptación).
•	Desempeño: Clasifica ejemplos de pruebas en cada nivel y tipo.
•	Producto: Cuadro comparativo de niveles y tipos de pruebas.
Semana 3: Enfoques y Estrategias de Prueba
•	Conocimiento: Explica los enfoques de caja blanca, caja negra y caja gris.
•	Desempeño: Selecciona el enfoque adecuado para un caso de uso.
•	Producto: Documento con estrategias de prueba para un módulo de software.
Semana 4: Plan de Pruebas y Definición del Ambiente
•	Conocimiento: Describe componentes de un plan de pruebas.
•	Desempeño: Define un ambiente de prueba con datos, entorno y herramientas.
•	Producto: Plan de pruebas inicial para el proyecto formativo.
Semana 5: Diseño de Casos de Prueba
•	Conocimiento: Conoce técnicas de diseño de casos (particiones equivalentes, valores límite, etc.).
•	Desempeño: Diseña casos de prueba basados en requisitos o casos de uso.
•	Producto: Documento con matriz de casos de prueba.
Semana 6: Ejecución de Pruebas Funcionales y Unitarias
•	Conocimiento: Reconoce herramientas para pruebas unitarias (JUnit, NUnit, PyTest).
•	Desempeño: Ejecuta pruebas unitarias y funcionales en el software.
•	Producto: Reporte con evidencias de ejecución de pruebas unitarias.
Semana 7: Pruebas de Integración, Carga y Estrés
•	Conocimiento: Explica el propósito de pruebas de integración, carga y estrés.
•	Desempeño: Aplica pruebas con herramientas (Postman, JMeter, Selenium).
•	Producto: Informe de resultados de pruebas de integración y rendimiento.
Semana 8: Documentación de Pruebas y Reporte de Resultados
•	Conocimiento: Reconoce formatos de documentación de pruebas y reportes de defectos.
•	Desempeño: Registra resultados y reporta errores en una herramienta o plantilla.
•	Producto: Informe de ejecución de pruebas con defectos documentados.
Semana 9: Desarrollo Guiado por Pruebas (TDD) y Cierre
•	Conocimiento: Comprende el ciclo TDD (Red → Green → Refactor).
•	Desempeño: Aplica TDD en el desarrollo de una funcionalidad sencilla.
•	Producto: Código probado con TDD + evidencia de ejecución.
</t>
  </si>
  <si>
    <t xml:space="preserve">•	Aprendizaje Basado en Proyectos (ABP): aplicación de pruebas en el software del proyecto formativo.
•	Talleres prácticos guiados: ejecución de pruebas con herramientas reales.
•	Aprendizaje Colaborativo: trabajo en equipos para diseñar planes y casos de prueba.
•	Estudio de casos: análisis de defectos reales en software usado en la industria.
•	Role Playing: simulación de roles (tester, desarrollador, líder QA).
•	Socialización y retroalimentación: exposición de resultados y comparación de enfoques de prueba.
</t>
  </si>
  <si>
    <t xml:space="preserve">•	Hardware y Software:
o	Equipos de cómputo con conexión a internet.
o	Motores de prueba: JUnit, NUnit, PyTest, Selenium, Postman, JMeter.
o	Entorno de desarrollo integrado (Visual Studio Code, IntelliJ, Eclipse).
o	Sistemas de gestión de incidencias/errores (Jira, Trello o Redmine).
•	Material de Apoyo:
o	Documentación oficial de frameworks de pruebas.
o	Plantillas para plan de pruebas, casos de prueba y reportes.
o	Repositorio de proyectos base para aplicar pruebas.
o	Videos tutoriales, guías y manuales de buenas prácticas en QA.
</t>
  </si>
  <si>
    <r>
      <rPr>
        <sz val="8"/>
        <color rgb="FF000000"/>
        <rFont val="Calibri Light"/>
        <scheme val="major"/>
      </rPr>
      <t xml:space="preserve">220501097
Implementar la solución de software de acuerdo con los requisitos de operación y modelos de referencia
</t>
    </r>
    <r>
      <rPr>
        <b/>
        <sz val="8"/>
        <color rgb="FFFF0000"/>
        <rFont val="Calibri Light"/>
        <scheme val="major"/>
      </rPr>
      <t>ANALISIS</t>
    </r>
  </si>
  <si>
    <t>MIGRACIÓN Y COPIAS DE SEGURIDAD</t>
  </si>
  <si>
    <r>
      <rPr>
        <sz val="8"/>
        <color rgb="FF000000"/>
        <rFont val="Calibri Light"/>
        <scheme val="major"/>
      </rPr>
      <t xml:space="preserve">IMPLANTACIÓN DEL SOFTWARE
</t>
    </r>
    <r>
      <rPr>
        <b/>
        <sz val="8"/>
        <color rgb="FFFF0000"/>
        <rFont val="Calibri Light"/>
        <scheme val="major"/>
      </rPr>
      <t xml:space="preserve">
 Implementar la solución de software de acuerdo con los requisitos de operación y modelos de referencia</t>
    </r>
  </si>
  <si>
    <t>02. DESPLEGAR EL SOFTWARE DE ACUERDO CON LA ARQUITECTURA Y LAS POLÍTICAS ESTABLECIDAS</t>
  </si>
  <si>
    <t>1. CONTEXTO DEL AMBIENTE DE PRODUCCIÓN: UBICACIÓN DE LOS SERVIDORES, SISTEMA OPERATIVO DE RED, POLÍTICAS DE SEGURIDAD, CONFIGURACIÓN DEL SISTEMA (SERVIDORES, CLIENTES).
2. DISTRIBUCIÓN DEL SOFTWARE: PROCEDIMIENTO DE LIBERACIÓN DEL SOFTWARE, ORGANIZACIÓN DE ARCHIVOS
3. CLOUD COMPUTING: CONCEPTOS, DISEÑO, TECNOLOGÍAS Y PRINCIPALES HERRAMIENTAS PARA TRABAJAR EN LA NUBE, AZURE, AWS, HEROKU, NODE.JS, SERVICIOS Y PROVEEDORES CLOUD DE RELEVANCIA, COSTOS.</t>
  </si>
  <si>
    <t>1. GENERAR COPIAS DE RESPALDO DE LOS DATOS.
2. CONFIGURAR LOS SERVICIOS REQUERIDOS
3. CONFIGURAR EL SOFTWARE EN EL SERVIDOR.
4. CONFIGURAR EL SERVIDOR DE BASE DE DATOS.
5. HACER LA MIGRACIÓN DE LOS DATOS.
6. CONFIGURAR PERMISOS.
7. CREAR USUARIOS.
8. ASIGNAR ROLES A LOS USUARIOS.
9. EJECUTAR SCRIPTS DE INSTALACIÓN.
10. CARGAR ARCHIVOS EN EL SITIO DE PUBLICACIÓN.
11. REALIZAR PRUEBAS DE FUNCIONALIDAD DEL SOFTWARE.</t>
  </si>
  <si>
    <t>1. GENERA LAS COPIAS DE RESPALDO SEGÚN EL PLAN ESTABLECIDO
2. CONFIGURA LOS SERVICIOS SEGÚN LOS REQUERIMIENTOS DEL SOFTWARE DESARROLLADO.
3. CONFIGURA EL SOFTWARE EN EL SERVIDOR DE ACUERDO CON LOS REQUERIMIENTOS TÉCNICOS.
4. MIGRA LOS DATOS SEGÚN EL PLAN.
5. REALIZA LA CONFIGURACIÓN DE USUARIOS EN LA PLATAFORMA SEGÚN REQUISITOS DE SEGURIDAD Y PRIVILEGIOS ASIGNADOS.
6. PUBLICA LA APLICACIÓN DE ACUERDO CON LA PLATAFORMA DE PRODUCCIÓN.
7. REALIZA PRUEBAS DE FUNCIONALIDAD DEL SOFTWARE PARA COMPROBAR LA OPERATIVIDAD.</t>
  </si>
  <si>
    <t xml:space="preserve">Semana 1: Preparación de la Plataforma Tecnológica
• Características mínimas de hardware (servidores rack, blade, arreglos de discos).
• Tipos de software de servidor: licenciamiento, bases de datos, máquinas virtuales (VMware, VirtualBox).
• Requisitos de instalación de sistemas operativos de servidor (Linux / Windows Server).
Semana 2: Diseño del Plan de Instalación y Migración de Datos
• Plan de migración de datos: objetivos, etapas y riesgos.
• Copias de seguridad y procesos de restauración.
• Diseño del plan de instalación del software.
Semana 3: Hosting, Dominio y Servicios en Red
• Tipos de hosting y dominio.
• Configuración de gestores de contenido y servicios asociados.
• Transferencia de archivos mediante FTP.
Semana 4: Despliegue en Servidores Locales y en la Nube
• Procedimientos de liberación del software.
• Organización de archivos y publicación en servidores locales.
• Cloud computing: conceptos, proveedores (Azure, AWS, Heroku) y costos básicos.
Semana 5: Configuración y Pruebas de la Aplicación
• Configuración del software en el servidor.
• Configuración de servicios requeridos (servidores de aplicaciones, bases de datos).
• Ejecución de pruebas de funcionalidad de la aplicación.
Semana 6: Seguridad y Gestión de Usuarios
• Creación de usuarios y asignación de roles.
• Configuración de permisos y políticas de seguridad.
• Pruebas de acceso y validación de privilegios.
Semana 7: Documentación Técnica y Manuales
• Tipos de manuales: instalación, técnico y de usuario.
• Normas ICONTEC / APA para documentación técnica.
• Redacción, ortografía y estructura de informes técnicos.
Semana 8: Planes de Mantenimiento, Soporte y Capacitación
• Diseño de planes de mantenimiento y soporte del software.
• Plan de capacitación a usuarios: objetivos, técnicas de comunicación oral y materiales de apoyo.
• Elaboración de ayudas en línea (FAQ, tutoriales, guías rápidas).
Semana 9: Pruebas de Aceptación y Entrega Formal
• Pruebas de aceptación con el cliente y cierre del proyecto.
• Elaboración de acta de entrega según niveles de servicio acordados.
• Socialización de resultados y retroalimentación final.
</t>
  </si>
  <si>
    <t xml:space="preserve">Semana 1: Preparación de la Plataforma Tecnológica
•	Conocimiento: Explica tipos de servidores, hardware mínimo y sistemas operativos de servidor.
•	Desempeño: Verifica características de hardware y prepara la plataforma tecnológica.
•	Producto: Informe técnico de hardware y software requerido para la implantación.
Semana 2: Diseño del Plan de Instalación y Migración de Datos
•	Conocimiento: Reconoce conceptos de migración de datos, copias de seguridad y restauración.
•	Desempeño: Diseña planes de migración y respaldo de datos.
•	Producto: Documento con plan de instalación, migración y respaldo.
Semana 3: Hosting, Dominio y Servicios en Red
•	Conocimiento: Identifica tipos de hosting, dominio y servicios de transferencia de archivos (FTP).
•	Desempeño: Configura hosting, dominio y servicios de publicación.
•	Producto: Configuración básica de hosting/dominio y evidencia de transferencia de archivos.
Semana 4: Despliegue en Servidores Locales y en la Nube
•	Conocimiento: Explica procesos de liberación de software y conceptos de cloud computing.
•	Desempeño: Publica la aplicación en servidores locales y/o nube (Azure, AWS, Heroku).
•	Producto: Aplicación desplegada y accesible en un entorno de prueba o producción.
Semana 5: Configuración y Pruebas de la Aplicación
•	Conocimiento: Reconoce servicios requeridos para la aplicación y pruebas de funcionalidad.
•	Desempeño: Configura software y base de datos en el servidor; ejecuta pruebas de funcionalidad.
•	Producto: Informe de pruebas de funcionamiento del software en producción.
Semana 6: Seguridad y Gestión de Usuarios
•	Conocimiento: Describe políticas de seguridad, gestión de usuarios y asignación de roles.
•	Desempeño: Configura usuarios, permisos y privilegios en la plataforma.
•	Producto: Script de configuración de seguridad + evidencia de acceso controlado.
Semana 7: Documentación Técnica y Manuales
•	Conocimiento: Diferencia entre manual técnico, de instalación y de usuario; conoce normas ICONTEC/APA.
•	Desempeño: Redacta documentación técnica de acuerdo con estándares de calidad.
•	Producto: Manual técnico, de usuario e instalación en formato digital.
Semana 8: Planes de Mantenimiento, Soporte y Capacitación
•	Conocimiento: Explica estrategias de soporte, mantenimiento y capacitación de usuarios.
•	Desempeño: Diseña plan de mantenimiento y plan de capacitación.
•	Producto: Documento con plan de mantenimiento y materiales de capacitación (guías rápidas, presentaciones, FAQs).
Semana 9: Pruebas de Aceptación y Entrega Formal
•	Conocimiento: Reconoce la importancia de pruebas de aceptación y procesos de cierre de proyecto.
•	Desempeño: Ejecuta pruebas de aceptación y entrega formal del software al cliente.
•	Producto: Acta de entrega y reporte de pruebas de aceptación con cliente.
________________________________________
</t>
  </si>
  <si>
    <t xml:space="preserve">•	Aprendizaje Basado en Proyectos (ABP): los aprendices implantan y documentan un software real.
•	Estudio de Casos: análisis de escenarios de despliegue (local, nube, híbrido).
•	Aprendizaje Colaborativo: trabajo en equipos para diseñar planes de migración, seguridad y capacitación.
•	Talleres Prácticos: ejercicios de instalación, configuración, despliegue y pruebas.
•	Role-Playing: simulación de capacitación a usuarios y entrega del software.
•	Socialización y retroalimentación: presentaciones semanales de avances del proyecto.
</t>
  </si>
  <si>
    <t xml:space="preserve">•	Infraestructura tecnológica:
o	Servidores físicos o virtuales (rack, blade o máquinas virtuales).
o	Servicios en la nube (Azure, AWS, Heroku, GCP).
o	Software de virtualización (VMware, VirtualBox).
•	Software:
o	Sistemas operativos de servidor (Linux, Windows Server).
o	Gestores de bases de datos (MySQL, PostgreSQL, SQL Server).
o	Clientes FTP (FileZilla u otros).
•	Recursos pedagógicos y de apoyo:
o	Guías técnicas de instalación y configuración.
o	Normas ICONTEC/APA para elaboración de manuales.
o	Plantillas de actas, manuales técnicos y de usuario.
o	Material audiovisual y tutoriales de despliegue y cloud computing.
o	Plataforma LMS (Moodle/Blackboard) para compartir guías y recursos.
</t>
  </si>
  <si>
    <r>
      <rPr>
        <sz val="8"/>
        <color rgb="FF000000"/>
        <rFont val="Calibri Light"/>
        <scheme val="major"/>
      </rPr>
      <t xml:space="preserve">IMPLANTACION, DESPLIEGUE, DISEÑO Y ELABORACIÓN DE MANUALES TÉCNICOS Y DE USUARIO - PROYECTO IV
</t>
    </r>
    <r>
      <rPr>
        <b/>
        <sz val="8"/>
        <color rgb="FFFF0000"/>
        <rFont val="Calibri Light"/>
        <scheme val="major"/>
      </rPr>
      <t>ESTABLECER  METODOLOGÍA DE DESARROLLO A UTILIZAR</t>
    </r>
  </si>
  <si>
    <t>01. PLANEAR ACTIVIDADES DE IMPLANTACIÓN DEL SOFTWARE DE ACUERDO CON LAS CONDICIONES DEL SISTEMA</t>
  </si>
  <si>
    <t>1. HARDWARE DE SERVIDORES: RACK, BLADE, ARREGLOS DE DISCOS.
2. SOFTWARE DE SERVIDORES: TIPOS, CARACTERÍSTICAS, LICENCIAMIENTO, MÁQUINAS VIRTUALES (VMWARE), SERVIDORES DE BASES DE DATOS.
3. SISTEMAS OPERATIVOS DE SERVIDORES: CONCEPTO, CARACTERÍSTICAS, TIPOS (LINUX, WINDOWS SERVER), LICENCIAMIENTO, REQUISITOS MÍNIMOS DE INSTALACIÓN.
4. MIGRACIÓN DE DATOS: CONCEPTO, PLANES, COPIAS DE SEGURIDAD, PROCESOS DE RESTAURACIÓN.
5. HOSTING Y DOMINIO: TIPOS, CONFIGURACIONES, GESTORES DE CONTENIDOS.
6. FTP: CONCEPTO, TRANSFERENCIA DE ARCHIVOS.</t>
  </si>
  <si>
    <t>1 PREPARAR LA PLATAFORMA TECNOLÓGICA.
2 VERIFICAR EL CUMPLIMIENTO DE LAS CARACTERÍSTICAS MÍNIMAS DE HARDWARE REQUERIDAS PARA EL SOFTWARE DESARROLLADO.
3 DISEÑAR EL PLAN DE MIGRACIÓN DE DATOS.
4 DISEÑAR EL PLAN DE RESPALDO DE LOS DATOS.
5 ELABORAR EL PLAN DE INSTALACIÓN.</t>
  </si>
  <si>
    <t>1 PREPARA LA PLATAFORMA TECNOLÓGICA, CON BASE EN LAS CARACTERÍSTICAS DEL SISTEMA OPERATIVO SELECCIONADO.
2 VERIFICA EL CUMPLIMIENTO DE LAS CARACTERÍSTICAS MÍNIMAS DE HARDWARE REQUERIDAS PARA EL SOFTWARE DESARROLLADO.
3 DISEÑA EL PLAN DE MIGRACIÓN DE DATOS DE ACUERDO CON LAS CONDICIONES DE IMPLEMENTACIÓN.
4 DISEÑA EL PLAN DE RESPALDO DE LOS DATOS PARA MITIGAR RIESGOS.
5 ELABORA EL PLAN DE INSTALACIÓN DE ACUERDO CON LAS CARACTERÍSTICAS DEL SOFTWARE A IMPLANTAR.</t>
  </si>
  <si>
    <t>DESARROLLAR LAS TAREAS DE CONFIGURACIÓN Y PUESTA EN MARCHA DEL SOFTWARE.</t>
  </si>
  <si>
    <t>03. DOCUMENTAR EL PROCESO DE IMPLANTACIÓN DE SOFTWARE SIGUIENDO ESTÁNDARES DE CALIDAD.</t>
  </si>
  <si>
    <t>1. MANUALES: TIPOS (TÉCNICO, USUARIO E INSTALACIÓN), AYUDAS EN LÍNEA, TÉCNICAS DE PRESENTACIÓN DE TRABAJOS ESCRITOS, NORMAS ICONTEC / APA, REDACCIÓN, ORTOGRAFÍA.
2. INFORMES TÉCNICOS: DEFINICIÓN, CARACTERÍSTICAS, CONTENIDO.</t>
  </si>
  <si>
    <t>1. ELABORAR PLANES DE MANTENIMIENTO Y SOPORTE DEL SOFTWARE
2. DOCUMENTAR EL PROCESO DE MIGRACIÓN Y RESPALDO DE LOS DATOS.
3. ELABORAR MANUALES DE INSTALACIÓN, TÉCNICO Y DE USUARIO.</t>
  </si>
  <si>
    <t>1 ELABORA LOS PLANES DE MANTENIMIENTO Y SOPORTE PARA GARANTIZAR LA FUNCIONALIDAD DEL
SOFTWARE EN EL TIEMPO.
2 DOCUMENTA EL PLAN DE MIGRACIÓN Y RESPALDO DE LOS DATOS DE ACUERDO CON LOS
PROCEDIMIENTOS REALIZADOS.
3 ELABORA MANUALES PARA FACILITAR A LOS USUARIOS EL USO Y GESTIÓN DEL SOFTWARE.</t>
  </si>
  <si>
    <t>04. IMPLANTAR EL SOFTWARE DE ACUERDO CON LOS NIVELES DE SERVICIO ESTABLECIDOS CON EL CLIENTE</t>
  </si>
  <si>
    <t>1. CAPACITACIÓN: TÉCNICAS DE COMUNICACIÓN ORAL, PLANES DE CAPACITACIÓN Y ELABORACIÓN DE MATERIALES DE APOYO.
2. ACTAS DE ENTREGA: FORMATO, DILIGENCIAMIENTO</t>
  </si>
  <si>
    <t>1. DISEÑAR EL PLAN DE CAPACITACIÓN DE USUARIOS.
2. CAPACITAR A LOS USUARIOS.
3. REALIZAR PRUEBAS DE ACEPTACIÓN.</t>
  </si>
  <si>
    <t>1. ELABORA EL PLAN DE CAPACITACIÓN DE LOS USUARIOS TENIENDO EN CUENTA LAS FUNCIONALIDADES DEL SOFTWARE.
2. CAPACITA A LOS USUARIOS DEL SOFTWARE DE ACUERDO CON EL PLAN ESTABLECIDO.
3. EJECUTA PRUEBAS DE ACEPTACIÓN PARA EL CIERRE Y ENTREGA FORMAL DEL SOFTWARE AL CLIENTE.
4. ELABORA EL ACTA DE ENTREGA DE ACUERDO CON LOS NIVELES DE SERVICIO ESTABLECIDOS CON EL CLIENTE.</t>
  </si>
  <si>
    <r>
      <rPr>
        <sz val="8"/>
        <color rgb="FF000000"/>
        <rFont val="Calibri Light"/>
        <scheme val="major"/>
      </rPr>
      <t xml:space="preserve">220501098 
Controlar la calidad del servicio de software de acuerdo con los estandares tecnicos
</t>
    </r>
    <r>
      <rPr>
        <b/>
        <sz val="8"/>
        <color rgb="FFFF0000"/>
        <rFont val="Calibri Light"/>
        <scheme val="major"/>
      </rPr>
      <t>EVALUACION</t>
    </r>
  </si>
  <si>
    <r>
      <rPr>
        <sz val="8"/>
        <color rgb="FF000000"/>
        <rFont val="Calibri Light"/>
        <scheme val="major"/>
      </rPr>
      <t xml:space="preserve">BUENAS PRACTICAS DE SOFTWARE IV 
</t>
    </r>
    <r>
      <rPr>
        <b/>
        <sz val="8"/>
        <color rgb="FFFF0000"/>
        <rFont val="Calibri Light"/>
        <scheme val="major"/>
      </rPr>
      <t>REALIZAR ACTIVIDADES DE VERIFICACIÓN DE CALIDAD DEL SOFTWARE</t>
    </r>
  </si>
  <si>
    <r>
      <rPr>
        <sz val="8"/>
        <color rgb="FF000000"/>
        <rFont val="Calibri Light"/>
        <scheme val="major"/>
      </rPr>
      <t xml:space="preserve">ADOPCIÓN DE BUENAS PRÁCTICAS EN EL PROCESO DE DESARROLLO DE SOFTWARE.
 </t>
    </r>
    <r>
      <rPr>
        <b/>
        <sz val="8"/>
        <color rgb="FFFF0000"/>
        <rFont val="Calibri Light"/>
        <scheme val="major"/>
      </rPr>
      <t>Controlar la calidad del servicio de software de acuerdo con los estándares técnicos</t>
    </r>
  </si>
  <si>
    <t>01. INCORPORAR ACTIVIDADES DE ASEGURAMIENTO DE LA CALIDAD DEL SOFTWARE DE ACUERDO CON ESTÁNDARES DE LA INDUSTRIA.</t>
  </si>
  <si>
    <t>1. FUNDAMENTOS DE CALIDAD: CONCEPTOS, GESTIÓN DE PROCESOS,
2. ESTÁNDARES DE CALIDAD PARA EL DESARROLLO DE SOFTWARE: CONJUNTO DE NORMAS ISO/IEC 25000 SQUARE, ISO/IEC 15504, IEEE.
3. MODELOS DE CALIDAD DE SOFTWARE: CMMI
4. METODOLOGÍAS DE DESARROLLO: ÁGILES, TRADICIONALES
5. DISCIPLINAS DE CALIDAD DE SOFTWARE: PSP FUNDAMENTALS, TSP
 6. ADMINISTRACIÓN DEL PROCESO PERSONAL DE CONSTRUCCIÓN DE SOFTWARE: FUNDAMENTOS, PRINCIPIOS, NIVELES, SCRIPTS, FORMAS, ESTÁNDARES, DOCUMENTACIÓN, MÉTODO PROBE, ESTADÍSTICAS, HERRAMIENTAS INFORMÁTICAS DE APOYO.
 7. DOCUMENTACIÓN: FORMATOS, PLANTILLAS, ESTÁNDARES DE DOCUMENTACIÓN DE PROCESOS DE CALIDAD.</t>
  </si>
  <si>
    <t>1 CARACTERIZAR LOS PROCESOS DE DESARROLLO DE SOFTWARE.
2 SELECCIONAR BUENAS PRÁCTICAS DE CALIDAD.
3 APLICAR PROCESO PERSONAL DE DESARROLLO DE SOFTWARE.
4 DOCUMENTAR PROCESO PERSONAL DE DESARROLLO DE SOFTWARE.
5 ELABORAR LOS INSTRUMENTOS DE PROCESOS DE ASEGURAMIENTO DE LA CALIDAD ORIENTADOS AL DESARROLLO DE SOFTWARE.
6 DILIGENCIAR DOCUMENTACIÓN DE PROCESOS DE ASEGURAMIENTO DE LA CALIDAD PARA EL SOFTWARE DESARROLLADO.</t>
  </si>
  <si>
    <t>1. CARACTERIZA LOS PROCESOS DE DESARROLLO DEL SOFTWARE DE ACUERDO CON LOS LINEAMIENTOS DE CALIDAD ESTABLECIDOS.
2. SELECCIONA BUENAS PRÁCTICAS DE CALIDAD DE ACUERDO CON EL REFERENTE DE LOS MARCOS DE TRABAJO.
3. APLICA EL PROCESO PERSONAL DE DESARROLLO DE SOFTWARE PARA MEJORAR LA CALIDAD DEL SOFTWARE DESARROLLADO.
4. REGISTRA LAS ACTIVIDADES REALIZADAS EN EL PROCESO PERSONAL DE DESARROLLO DE SOFTWARE DE ACUERDO CON LAS FORMAS DISPUESTAS EN EL LIBRO DE TRABAJO.
 5. ELABORA INSTRUMENTOS PARA DOCUMENTAR PROCESOS DE ASEGURAMIENTO DE LA CALIDAD ORIENTADOS AL DESARROLLO DE SOFTWARE.
 6. DILIGENCIA LA DOCUMENTACIÓN DE PROCESOS DE ASEGURAMIENTO DE LA CALIDAD PARA EL SOFTWARE DESARROLLADO SIGUIENDO PARÁMETROS ESTABLECIDOS.</t>
  </si>
  <si>
    <t xml:space="preserve">Semana 1: Fundamentos de la Calidad en el Software
• Conceptos de calidad en software y gestión de procesos.
• Importancia del aseguramiento de calidad en el ciclo de vida del software.
• Relación entre calidad, estándares y satisfacción del usuario.
Semana 2: Estándares de Calidad para el Desarrollo de Software
• Introducción a la familia de normas ISO/IEC 25000 (SQuaRE).
• ISO/IEC 15504 (SPICE) e IEEE en calidad de software.
• Aplicación de estándares como marco de referencia en proyectos.
Semana 3: Modelos de Calidad y Metodologías de Desarrollo
• CMMI: niveles de madurez y áreas de proceso.
• Metodologías tradicionales y ágiles desde la perspectiva de calidad.
• Selección de buenas prácticas de calidad según el marco de trabajo.
Semana 4: Disciplinas de Calidad de Software (PSP/TSP)
• PSP Fundamentals: fundamentos, principios y niveles.
• TSP (Team Software Process): importancia del trabajo en equipo.
• Aplicación de estándares, scripts, formas y métricas en el proceso personal.
Semana 5: Documentación y Procesos de Aseguramiento de Calidad
• Estándares de documentación en calidad de software.
• Plantillas e instrumentos para documentar procesos.
• Registro de actividades en bitácoras y libros de trabajo.
Semana 6: Evaluación de la Calidad del Software
• Concepto de control de calidad y herramientas de verificación.
• Documentación de hallazgos y elaboración de informes.
• Evaluación de requisitos no funcionales (seguridad, usabilidad, accesibilidad, rendimiento, confiabilidad).
Semana 7: Gestión del Conocimiento y Lecciones Aprendidas
• Bitácora de verificación y registro de evidencias.
• Lecciones aprendidas en el aseguramiento de la calidad.
• Elaboración de recomendaciones y transferencia de conocimiento.
Semana 8: Planes de Mejora de la Calidad
• Concepto de mejora continua en el desarrollo de software.
• Acciones correctivas, preventivas y de mejoramiento.
• Ajuste de procesos de desarrollo con base en resultados de evaluación.
Semana 9: Integración de Buenas Prácticas en el Proyecto Formativo
• Aplicación integral de estándares, modelos y procesos de calidad en el proyecto.
• Verificación de la calidad del software desarrollado.
• Presentación de informe final con plan de mejora y evidencias de calidad.
</t>
  </si>
  <si>
    <t>Semana 1: Fundamentos de la Calidad en el Software
Conocimiento: Reconoce conceptos de calidad y gestión de procesos aplicados al software.
Desempeño: Explica la importancia del aseguramiento de calidad en el ciclo de vida del software.
Producto: Documento con definición de calidad y su impacto en proyectos de software.
Semana 2: Estándares de Calidad para el Desarrollo de Software
Conocimiento: Identifica estándares de calidad (ISO/IEC 25000, 15504, IEEE).
Desempeño: Relaciona los estándares con los procesos de desarrollo de software.
Producto: Mapa comparativo de estándares aplicados al aseguramiento de calidad.
Semana 3: Modelos de Calidad y Metodologías de Desarrollo
Conocimiento: Describe los niveles de madurez de CMMI y su relación con la calidad.
Desempeño: Diferencia metodologías ágiles y tradicionales en la gestión de calidad.
Producto: Análisis escrito sobre buenas prácticas según marco de trabajo seleccionado.
Semana 4: Disciplinas de Calidad de Software (PSP/TSP)
Conocimiento: Reconoce fundamentos, principios y niveles del PSP y TSP.
Desempeño: Aplica registros básicos en scripts y formas de PSP.
Producto: Bitácora inicial del proceso personal de desarrollo de software.
Semana 5: Documentación y Procesos de Aseguramiento de Calidad
Conocimiento: Explica los estándares de documentación en procesos de calidad.
Desempeño: Elabora instrumentos de documentación siguiendo formatos definidos.
Producto: Plantillas y formatos diligenciados del proceso de aseguramiento de calidad.
Semana 6: Evaluación de la Calidad del Software
Conocimiento: Explica el concepto de control de calidad y herramientas de verificación.
Desempeño: Evalúa requisitos no funcionales (seguridad, usabilidad, rendimiento, confiabilidad).
Producto: Informe de hallazgos de la evaluación de calidad del software.
Semana 7: Gestión del Conocimiento y Lecciones Aprendidas
Conocimiento: Reconoce la importancia de las lecciones aprendidas en la calidad del software.
Desempeño: Registra hallazgos en bitácoras y genera recomendaciones de mejora.
Producto: Bitácora con lecciones aprendidas y recomendaciones de mejora.
Semana 8: Planes de Mejora de la Calidad
Conocimiento: Explica acciones correctivas, preventivas y de mejoramiento.
Desempeño: Ajusta procesos de desarrollo de acuerdo con resultados de la evaluación.
Producto: Plan de mejora documentado con acciones preventivas y correctivas.
Semana 9: Integración de Buenas Prácticas en el Proyecto Formativo
Conocimiento: Reconoce la importancia de integrar procesos de calidad en proyectos reales.
Desempeño: Aplica estándares, modelos y prácticas de calidad en el proyecto formativo.
Producto: Informe final de calidad del proyecto con evidencias, lecciones aprendidas y plan de mejora.</t>
  </si>
  <si>
    <t>Aprendizaje Basado en Proyectos (ABP): aplicar buenas prácticas de calidad directamente en el proyecto formativo.
Aprendizaje Colaborativo: trabajo en equipos para diseñar planes de calidad y evaluar software.
Estudio de Casos: análisis de proyectos de software con problemas de calidad para proponer mejoras.
Talleres Prácticos: elaboración de bitácoras, informes de hallazgos y planes de mejora.
Role Playing: simulación de equipos de calidad (testers, QA engineers, desarrolladores).
Socialización y debate: presentación de resultados y discusión de lecciones aprendidas.</t>
  </si>
  <si>
    <t>Hardware y software:
Equipos de cómputo con entornos de desarrollo (IDE, repositorios de código).
Herramientas de gestión de calidad y pruebas: SonarQube, JUnit, Selenium, Postman, JMeter.
Sistemas de control de versiones (Git/GitHub/GitLab).
Herramientas de documentación: Markdown, Confluence, Google Docs, plantillas SENA.
Material de apoyo digital y físico:
Normas ISO/IEC 25000, 15504 y guías IEEE.
Documentación oficial de CMMI, PSP y TSP.
Plantillas de informes de calidad, bitácoras y planes de mejora.
Casos de estudio de proyectos de software con análisis de calidad.
Bibliografía SENA Digital y recursos online de aseguramiento de calidad.</t>
  </si>
  <si>
    <t>02. VERIFICAR LA CALIDAD DEL SOFTWARE DE ACUERDO CON LAS PRÁCTICAS ASOCIADAS EN LOS PROCESOS DE DESARROLLO.</t>
  </si>
  <si>
    <t>1. EVALUACIÓN DE CALIDAD: CONTROL DE CALIDAD, HERRAMIENTAS, DOCUMENTACIÓN DE HALLAZGOS.
2. EVALUACIÓN DE REQUISITOS NO FUNCIONALES: SEGURIDAD, USABILIDAD, ACCESIBILIDAD, PORTABILIDAD, TIEMPOS DE RESPUESTA, ADAPTABILIDAD, CONFIABILIDAD.
3. GESTIÓN DEL CONOCIMIENTO: LECCIONES APRENDIDAS, RECOMENDACIONES.</t>
  </si>
  <si>
    <t>1 EVALUAR COMPORTAMIENTOS DEL SOFTWARE
2 ELABORAR INFORME DE EVALUACIÓN DE LA CALIDAD.
3 CREAR BITÁCORA DE LECCIONES APRENDIDAS.</t>
  </si>
  <si>
    <t>1. EVALÚA COMPORTAMIENTOS DEL SISTEMA DE ACUERDO CON LOS REQUISITOS NO FUNCIONALES DEL SOFTWARE.
2. ELABORA INFORME DE EVALUACIÓN DE LA CALIDAD DE ACUERDO CON LOS RESULTADOS DE LA
VERIFICACIÓN.
3. CREA BITÁCORA DE LECCIONES APRENDIDAS A PARTIR DE LOS RESULTADOS DE LA VERIFICACIÓN DEL SOFTWARE.</t>
  </si>
  <si>
    <t>03. REALIZAR ACTIVIDADES DE MEJORA DE LA CALIDAD DEL SOFTWARE A PARTIR DE LOS RESULTADOS DE LA VERIFICACIÓN.</t>
  </si>
  <si>
    <t xml:space="preserve"> 1. PLANES DE MEJORA: ELABORACIÓN, ACCIONES CORRECTIVAS, PREVENTIVAS Y DE MEJORAMIENTO</t>
  </si>
  <si>
    <t xml:space="preserve">1 AJUSTAR PROCESOS DEL DESARROLLO DE SOFTWARE.
2 DETERMINAR LAS ACCIONES CORRECTIVAS, PREVENTIVAS Y DE MEJORAMIENTO DEL SOFTWARE.
</t>
  </si>
  <si>
    <t>1. AJUSTA PROCESOS DEL DESARROLLO DE SOFTWARE DE ACUERDO CON EL REFERENTE DE CALIDAD ADOPTADO.
 2. DETERMINA LAS ACCIONES CORRECTIVAS, PREVENTIVAS Y DE MEJORAMIENTO DE ACUERDO CON LOS RESULTADOS DE LA EVALUACIÓN</t>
  </si>
  <si>
    <t>TRIMESTRE 1 TRIMESTRE I - II</t>
  </si>
  <si>
    <t>HORA SEMANA</t>
  </si>
  <si>
    <t>HORAS TRIMESTRE</t>
  </si>
  <si>
    <t>TRIMESTRE 2 TRIMESTRE III - IV</t>
  </si>
  <si>
    <t>TRIMESTRE 3 TRIMESTRE V - VI</t>
  </si>
  <si>
    <t>TRIMESTRE 4 TRIMESTRE VII</t>
  </si>
  <si>
    <r>
      <rPr>
        <sz val="10"/>
        <color rgb="FF000000"/>
        <rFont val="Calibri"/>
      </rPr>
      <t xml:space="preserve">01. PLANEAR ACTIVIDADES DE CONSTRUCCIÓN DEL SOFTWARE DE ACUERDO CON EL DISEÑO ESTABLECIDO
</t>
    </r>
    <r>
      <rPr>
        <b/>
        <sz val="10"/>
        <color rgb="FF000000"/>
        <rFont val="Calibri"/>
      </rPr>
      <t>RESULTADO PARCIAL</t>
    </r>
  </si>
  <si>
    <r>
      <rPr>
        <sz val="10"/>
        <color rgb="FF000000"/>
        <rFont val="Calibri"/>
      </rPr>
      <t xml:space="preserve">01. PLANEAR ACTIVIDADES DE CONSTRUCCIÓN DEL SOFTWARE DE ACUERDO CON EL DISEÑO ESTABLECIDO
</t>
    </r>
    <r>
      <rPr>
        <b/>
        <sz val="10"/>
        <color rgb="FF000000"/>
        <rFont val="Calibri"/>
      </rPr>
      <t>RESULTADO FINAL</t>
    </r>
  </si>
  <si>
    <r>
      <rPr>
        <sz val="10"/>
        <color rgb="FF000000"/>
        <rFont val="Calibri"/>
      </rPr>
      <t xml:space="preserve">04. CODIFICAR EL SOFTWARE DE ACUERDO CON EL DISEÑO ESTABLECIDO
</t>
    </r>
    <r>
      <rPr>
        <b/>
        <sz val="10"/>
        <color rgb="FF000000"/>
        <rFont val="Calibri"/>
      </rPr>
      <t>RESULTADO PARCIAL</t>
    </r>
  </si>
  <si>
    <r>
      <rPr>
        <sz val="10"/>
        <color rgb="FF000000"/>
        <rFont val="Calibri"/>
      </rPr>
      <t xml:space="preserve">04. CODIFICAR EL SOFTWARE DE ACUERDO CON EL DISEÑO ESTABLECIDO
</t>
    </r>
    <r>
      <rPr>
        <b/>
        <sz val="10"/>
        <color rgb="FF000000"/>
        <rFont val="Calibri"/>
      </rPr>
      <t>RESULTADO FINAL</t>
    </r>
  </si>
  <si>
    <r>
      <rPr>
        <sz val="10"/>
        <color rgb="FF000000"/>
        <rFont val="Calibri"/>
      </rPr>
      <t xml:space="preserve">04. CODIFICAR EL SOFTWARE DE ACUERDO CON EL DISEÑO ESTABLECIDO.
</t>
    </r>
    <r>
      <rPr>
        <b/>
        <sz val="10"/>
        <color rgb="FF000000"/>
        <rFont val="Calibri"/>
      </rPr>
      <t>RESULTADO FINAL</t>
    </r>
  </si>
  <si>
    <r>
      <rPr>
        <sz val="10"/>
        <color rgb="FF000000"/>
        <rFont val="Calibri"/>
      </rPr>
      <t xml:space="preserve">04. CODIFICAR EL SOFTWARE DE ACUERDO CON EL DISEÑO ESTABLECIDO.
</t>
    </r>
    <r>
      <rPr>
        <b/>
        <sz val="10"/>
        <color rgb="FF000000"/>
        <rFont val="Calibri"/>
      </rPr>
      <t>RESULTADO PARCIAL</t>
    </r>
  </si>
  <si>
    <t>03 CREAR COMPONENTES FRONT-END DEL SOFTWARE DE ACUERDO CON EL DISEÑO.</t>
  </si>
  <si>
    <r>
      <rPr>
        <sz val="10"/>
        <color rgb="FF000000"/>
        <rFont val="Calibri"/>
      </rPr>
      <t xml:space="preserve">02. CONSTRUIR LA BASE DE DATOS PARA EL SOFTWARE A PARTIR DEL MODELO DE DATOS
</t>
    </r>
    <r>
      <rPr>
        <b/>
        <sz val="10"/>
        <color rgb="FF000000"/>
        <rFont val="Calibri"/>
      </rPr>
      <t>RESULTADO PARCIAL</t>
    </r>
  </si>
  <si>
    <r>
      <rPr>
        <sz val="10"/>
        <color rgb="FF000000"/>
        <rFont val="Calibri"/>
      </rPr>
      <t xml:space="preserve">02. CONSTRUIR LA BASE DE DATOS PARA EL SOFTWARE A PARTIR DEL MODELO DE DATOS
</t>
    </r>
    <r>
      <rPr>
        <b/>
        <sz val="10"/>
        <color rgb="FF000000"/>
        <rFont val="Calibri"/>
      </rPr>
      <t>RESULTADO FINAL</t>
    </r>
  </si>
  <si>
    <t>02 VERIFICAR LA CALIDAD DEL SOFTWARE DE ACUERDO CON LAS PRÁCTICAS ASOCIADAS EN LOS PROCESOS DE DESARROLLO.</t>
  </si>
  <si>
    <t>03 REALIZAR ACTIVIDADES DE MEJORA DE LA CALIDAD DEL SOFTWARE A PARTIR DE LOS RESULTADOS DE LA VERIFICACIÓN.</t>
  </si>
  <si>
    <t>TRIMESTRE I - II</t>
  </si>
  <si>
    <t>TRIMESTRE III - IV</t>
  </si>
  <si>
    <t>TRIMESTRE V - VI</t>
  </si>
  <si>
    <t>TRIMESTRE VII</t>
  </si>
  <si>
    <t xml:space="preserve">Actividad </t>
  </si>
  <si>
    <t>Horas Semana</t>
  </si>
  <si>
    <t>ELICITACIÓN DE OBJETIVOS DE NEGOCIO Y ANALISIS DE REQUERIMIENTOS -PROYECTO</t>
  </si>
  <si>
    <t xml:space="preserve">REALIZACIÓN Y ESTIMACIÓN PROPUESTA TÉCNICA BAJO METODOLOGIAS AGILES 
PROYECTO </t>
  </si>
  <si>
    <r>
      <rPr>
        <sz val="8"/>
        <color rgb="FF000000"/>
        <rFont val="Calibri Light"/>
      </rPr>
      <t>ASESORÍA DESARROLLO  - CODIFICACIÓN / FLASK
PROYECTO</t>
    </r>
    <r>
      <rPr>
        <i/>
        <sz val="10"/>
        <color rgb="FFFF0000"/>
        <rFont val="Calibri"/>
      </rPr>
      <t xml:space="preserve"> </t>
    </r>
  </si>
  <si>
    <t>IMPLANTACION, DESPLIEGUE, DISEÑO Y ELABORACIÓN DE MANUALES TÉCNICOS Y DE USUARIO - PROYECTO</t>
  </si>
  <si>
    <t>FUNDAMENTOS DE LOGICA DE PROGRAMACIÓN - PYTHON</t>
  </si>
  <si>
    <t xml:space="preserve">ARQUITECTURA DE SOFTWARE </t>
  </si>
  <si>
    <t>FRONT END 1 REACT / TYPESCRIPT</t>
  </si>
  <si>
    <t>FUNDAMENTOS DE DISEÑO DE INTERFACES</t>
  </si>
  <si>
    <t>FUNDAMENTOS DE HTML - CSS -BS - RESPONSIVE</t>
  </si>
  <si>
    <t>REST JAVASCRIPT EXPRESS</t>
  </si>
  <si>
    <t>FUNDAMENTOS IOT</t>
  </si>
  <si>
    <t>MODELADO CONCEPTUAL Y RELACIONAL DE BASE DE DATOS</t>
  </si>
  <si>
    <t>REST  PYTHON FASTAPI</t>
  </si>
  <si>
    <t>PRUEBAS DE SOFTWARE</t>
  </si>
  <si>
    <t>DESARROLLO MÓVIL</t>
  </si>
  <si>
    <t>FUNDAMENTOS DE JAVASCRIPT ES6</t>
  </si>
  <si>
    <t>CONSULTAS, SQL EXTENDIDO (FUNCIONES, PROCEDIMIENTOS, TRIGGER)</t>
  </si>
  <si>
    <t>GESTION DE BASES DE DATOS NO RELACIONALES</t>
  </si>
  <si>
    <t>BUENAS PRACTICAS DE CALIDAD DE SOFTWARE</t>
  </si>
  <si>
    <r>
      <rPr>
        <sz val="8"/>
        <color rgb="FF000000"/>
        <rFont val="Calibri Light"/>
      </rPr>
      <t>ASESORÍA DESARROLLO  - CODIFICACIÓN 
PROYECTO</t>
    </r>
    <r>
      <rPr>
        <i/>
        <sz val="10"/>
        <color rgb="FFFF0000"/>
        <rFont val="Calibri"/>
      </rPr>
      <t xml:space="preserve">  / DJANGO</t>
    </r>
  </si>
  <si>
    <t>Total Técnico</t>
  </si>
  <si>
    <t>FASE DE PROYECTO FORMATIVO
(Si el programa es de titulada)</t>
  </si>
  <si>
    <t>220501092 
Establecer requisitos de la solución de software de acuerdo con estándares y procedimiento técnico</t>
  </si>
  <si>
    <t>ELICITACIÓN DE OBJETIVOS DE NEGOCIO Y ANALISIS DE REQUERIMIENTOS 
PROYECTO</t>
  </si>
  <si>
    <t>ESPECIFICACIÓN DE REQUISITOS DEL SOFTWARE</t>
  </si>
  <si>
    <t>220501093
Evaluar requisitos de la solución de software de acuerdo con metodologías de análisis y estándares</t>
  </si>
  <si>
    <t>FUNDAMENTOS DE LOGICA DE PROGRAMACIÓN 
PYTHON</t>
  </si>
  <si>
    <t>ANÁLISIS DE LA ESPECIFICACIÓN DE REQUISITOS DEL SOFTWARE</t>
  </si>
  <si>
    <t>Semana 1: Introducción a Python
Semana 2: Variables y Tipos de Datos Básicos
Semana 3: Operadores y Expresiones
Semana 4: Estructuras de Control (Condicionales)
Semana 5: Estructuras de Control (Bucles)
Semana 6: Listas (Arreglos)
Semana 7: Tuplas y Conjuntos
Semana 8: Diccionarios
Semana 9: Funciones</t>
  </si>
  <si>
    <r>
      <t xml:space="preserve">1. ELABORAR LISTAS DE CHEQUEO PARA VALIDACIÓN
2. APLICAR LISTAS DE CHEQUEO PARA VALIDACIÓN
3. EVALUAR INFORME DE ANÁLISIS
4. AJUSTAR CAMBIOS DE LA DOCUMENTACIÓN DE ANÁLISIS
5. </t>
    </r>
    <r>
      <rPr>
        <sz val="8"/>
        <color rgb="FF00B050"/>
        <rFont val="Calibri Light"/>
        <family val="2"/>
        <scheme val="major"/>
      </rPr>
      <t>REALIZAR PROTOTIPO INICIAL DEL SOFTWARE</t>
    </r>
    <r>
      <rPr>
        <sz val="8"/>
        <rFont val="Calibri Light"/>
        <family val="2"/>
        <scheme val="major"/>
      </rPr>
      <t xml:space="preserve">
</t>
    </r>
  </si>
  <si>
    <t>Semana 1: Introducción al Diseño de UX y UI
Semana 2: Tipos de Controles en Interfaces de Usuario
Semana 3: Wireframes y Prototipado de Baja Fidelidad
Semana 4: Arquitectura de la Información
Semana 5: Diseño Visual y Principios de UI
Semana 6: Prototipado de Alta Fidelidad
Semana 7: Pruebas de Usabilidad
Semana 8: Diseño Responsivo y Adaptativo
Semana 9: Sistemas de Diseño y Colaboración en Equipo</t>
  </si>
  <si>
    <t xml:space="preserve">220501095
Diseñar la solución de software de acuerdo con procedimientos y requisitos técnicos </t>
  </si>
  <si>
    <t>MODELADO DE LOS ARTEFACTOS DEL SOFTWARE</t>
  </si>
  <si>
    <t>Semana 1: Introducción a JavaScript ES6
Semana 2: Variables y Constantes (let, const, var)
Semana 3: Funciones en ES6 (Arrow Functions, Parámetros por Defecto)
Semana 4: Plantillas de Cadenas (Template Strings)
Semana 5: Desestructuración de Objetos y Arreglos
Semana 6: Nuevos Métodos para Arreglos y Objetos
Semana 7: Clases y Herencia en ES6
Semana 8: Módulos en ES6 (Import y Export)
Semana 9: Manejo de Código Asíncrono (Promesas y Async/Await)</t>
  </si>
  <si>
    <t>MODELADO CONCEPTUAL Y RELACIONAL DE BASE DE DATOS
I</t>
  </si>
  <si>
    <t>FASE DE PROYECTO FORMATIVO (S
i el programa es de titulada)</t>
  </si>
  <si>
    <t>Semana 1: Introducción a la Arquitectura de Software
Semana 2: Principios Fundamentales de la Arquitectura de Software
Semana 3: Patrones Arquitectónicos Clásicos
Semana 4 y 5: Diseño de Componentes y Comunicación entre Módulos
Semana 6 : Patrones de Diseño en Arquitectura de Software
Semana 7. Arquitectura de Software en la Nube
Semana 8 : Conceptos Básicos de Seguridad</t>
  </si>
  <si>
    <r>
      <t xml:space="preserve">1. INFORMES DE REQUISITOS: ANÁLISIS, INTERPRETACIÓN Y TOMA DE DECISIONES.
2. </t>
    </r>
    <r>
      <rPr>
        <sz val="8"/>
        <color rgb="FFFF0000"/>
        <rFont val="Calibri Light"/>
        <family val="2"/>
        <scheme val="major"/>
      </rPr>
      <t>ANÁLISIS ORIENTADO A OBJETOS: CONCEPTOS DE OBJETO, CLASE, INSTANCIA, MULTIPLICIDAD, ASOCIACIÓN, AGREGACIÓN, COMPOSICIÓN, ACTOR, CASO DE USO, MENSAJES, EXCEPCIONES, CONDICIONES, POST-CONDICIONES, FOCOS DE CONTROL.</t>
    </r>
    <r>
      <rPr>
        <sz val="8"/>
        <rFont val="Calibri Light"/>
        <family val="2"/>
        <scheme val="major"/>
      </rPr>
      <t xml:space="preserve">
3. HERRAMIENTAS CASE: DEFINICIÓN, TIPOS, USO.
4. UML: DEFINICIÓN, NOTACIÓN, ELEMENTOS, RELACIONES, DIAGRAMAS, CLASIFICACIÓN.
5. DIAGRAMAS UML: CASOS DE USO, ACTIVIDADES, MODELO DE DOMINIO.
6. </t>
    </r>
    <r>
      <rPr>
        <sz val="8"/>
        <color rgb="FFFF0000"/>
        <rFont val="Calibri Light"/>
        <family val="2"/>
        <scheme val="major"/>
      </rPr>
      <t>MODELO DE DATOS: FUNDAMENTOS DE BASES DE DATOS, MODELO ENTIDAD RELACIÓN.</t>
    </r>
  </si>
  <si>
    <r>
      <t xml:space="preserve">1. INTERPRETAR INFORME DE REQUISITOS.
2. DIAGRAMAR CASOS DE USO.
3. GENERAR PLANTILLAS EXTENDIDAS DE CASOS DE USO
4. REALIZAR DIAGRAMAS DE ACTIVIDADES.
5. CONSTRUIR EL MODELO DE DOMINIO DEL SISTEMA.
6. CREAR INFORME DE ANÁLISIS.
7. </t>
    </r>
    <r>
      <rPr>
        <sz val="8"/>
        <color rgb="FFFF0000"/>
        <rFont val="Calibri Light"/>
        <family val="2"/>
        <scheme val="major"/>
      </rPr>
      <t>ELABORAR EL MODELO ENTIDAD RELACIÓN.</t>
    </r>
  </si>
  <si>
    <r>
      <t xml:space="preserve">1. INTERPRETA EL INFORME DE REQUISITOS PARA MODELAR LAS FUNCIONES DEL SOFTWARE.
2. ELABORA DIAGRAMAS DE CASOS DE USO DE ACUERDO CON LOS ESTÁNDARES ACTUALES MEDIANTE LENGUAJE UNIFICADO DE MODELADO (UML).
3. GENERA PLANTILLAS EXTENDIDAS DE CASOS DE USO EXPRESANDO LA INTENCIÓN DE LAS ACCIONES A DESARROLLAR.
4. REALIZA DIAGRAMAS DE ACTIVIDADES EXPONIENDO DETALLES DE LOS CASOS DE USO.
5. </t>
    </r>
    <r>
      <rPr>
        <sz val="8"/>
        <color rgb="FFFF0000"/>
        <rFont val="Calibri Light"/>
        <family val="2"/>
        <scheme val="major"/>
      </rPr>
      <t>ELABORA EL MODELO ENTIDAD RELACIÓN DE ACUERDO CON LOS REQUISITOS DEL SOFTWARE</t>
    </r>
    <r>
      <rPr>
        <sz val="8"/>
        <rFont val="Calibri Light"/>
        <family val="2"/>
        <scheme val="major"/>
      </rPr>
      <t xml:space="preserve">.
6. REPRESENTA EL NEGOCIO EN TÉRMINO DE CLASES ABSTRACTAS GENERANDO UN MODELO DE DOMINIO CONSISTENTE.
7. DOCUMENTA LAS ACTIVIDADES DE ANÁLISIS A TRAVÉS DE UN INFORME.
</t>
    </r>
  </si>
  <si>
    <t>220501094
Estructurar propuesta técnica de servicio de tecnología de la información según requisitos técnicos y normativa</t>
  </si>
  <si>
    <t xml:space="preserve">REALIZACIÓN Y ESTIMACIÓN PROPUESTA TÉCNICA 
PROYECTO </t>
  </si>
  <si>
    <t>ELABORACIÓN DE LA PROPUESTA TÉCNICA DEL SOFTWARE</t>
  </si>
  <si>
    <t xml:space="preserve">Semana 1: Introducción a las Metodologías Ágiles
Semana 2: Gestión de Requerimientos con Historias de Usuario
Semana 3: Estimación de Historias de Usuario
Semana 4: Priorización de Historias de Usuario
Semana 5: Planeación de Sprints
Semana 6: Ejecución y Seguimiento de Sprints
Semana 7: Estimación de Costos en Proyectos Ágiles
Semana 8: Elaboración de Propuestas Técnicas de Software
Semana 9: Cierre de Proyectos y Retrospectivas
 </t>
  </si>
  <si>
    <t xml:space="preserve">220501095 
Diseñar la solución de software de acuerdo con procedimientos y requisitos técnicos </t>
  </si>
  <si>
    <t>FUNDAMENTOS DE HTML - CSS - BS - RESPONSIVE</t>
  </si>
  <si>
    <t>Semana 1: Introducción a HTML y Estructura Básica de un Documento
Semana 2: Sintaxis Básica de CSS y Selectores
Semana 3: Modelo de Caja (Box Model)
Semana 4: Diseño de Layouts con CSS (Flexbox y Grid)
Semana 5: Posicionamiento en CSS
Semana 6: Estilos de Texto y Fuentes
Semana 7: Imágenes y Fondos en CSS
Semana 8: Formularios HTML y Estilos CSS
Semana 9: Diseño Responsive (Media Queries)</t>
  </si>
  <si>
    <t>,</t>
  </si>
  <si>
    <t>CONSTRUCCIÓN DEL SOFTWARE</t>
  </si>
  <si>
    <t>REST  PYTHON FASTAPI
II</t>
  </si>
  <si>
    <t xml:space="preserve">Sesión 1: Introducción al Framework y Configuración del Entorno
Sesión 2: Enrutamiento Básico y Manejo de Peticiones HTTP
Sesión 3: Manejo de Parámetros y Consultas en las Rutas
Sesión 4: Middleware y Manejo de Errores
Sesión 5: Conexión a una Base de Datos (ORM o Consultas Directas)
Sesión 6: Operaciones CRUD con la Base de Datos
Sesión 7: Autenticación y Autorización Básica
Sesión 8: Autenticación con Terceros (OAuth)
Sesión 9: Validación de Datos y Seguridad
Sesión 10: Despliegue y Pruebas Básicas
</t>
  </si>
  <si>
    <t>FASE DE PROYECTO FORMATIVO 
(Si el programa es de titulada)</t>
  </si>
  <si>
    <t>ASESORÍA DESARROLLO  - CODIFICACIÓN 
PROYECTO</t>
  </si>
  <si>
    <t>FRONT END 1 FRAMEWORKS SPA
III</t>
  </si>
  <si>
    <r>
      <rPr>
        <sz val="8"/>
        <color rgb="FF000000"/>
        <rFont val="Calibri Light"/>
        <scheme val="major"/>
      </rPr>
      <t xml:space="preserve">1. INTERFAZ GRÁFICA EN APLICACIONES DE ESCRITORIO: FORMULARIOS, OBJETOS DE UN FORMULARIO, CUADROS DE DIALOGO, MENÚS, BARRAS DE HERRAMIENTAS.
2. INTERFAZ GRÁFICA EN APLICACIONES WEB: CONCEPTO, MANEJO DE ETIQUETAS, FORMULARIOS, COMPONENTES DEL FORMULARIO, DISTRIBUCIÓN, W3C, VALIDADOR W3C, FRAMEWORK FRONT-END (BOOTSTRAP).
3. </t>
    </r>
    <r>
      <rPr>
        <sz val="8"/>
        <color rgb="FFFF0000"/>
        <rFont val="Calibri Light"/>
        <scheme val="major"/>
      </rPr>
      <t xml:space="preserve">INTERFAZ GRÁFICA EN APLICACIONES MÓVILES: DISPOSITIVOS, PLATAFORMAS, ORGANIZACIÓN DE CONTENIDOS, VISTAS, FRAMEWORKS PARA DESARROLLO MÓVIL.
</t>
    </r>
    <r>
      <rPr>
        <sz val="8"/>
        <color rgb="FF000000"/>
        <rFont val="Calibri Light"/>
        <scheme val="major"/>
      </rPr>
      <t xml:space="preserve">4. HOJAS DE ESTILO: CONCEPTOS, SINTAXIS, USOS.
5. </t>
    </r>
    <r>
      <rPr>
        <sz val="8"/>
        <color rgb="FFFF0000"/>
        <rFont val="Calibri Light"/>
        <scheme val="major"/>
      </rPr>
      <t xml:space="preserve">JAVASCRIPT: SINTAXIS, LIBRERÍAS(JQUERY, MODERNIZR), FRAMEWORKS (ANGULARJS, PROTOTYPE, MOOTOOLS).
</t>
    </r>
    <r>
      <rPr>
        <sz val="8"/>
        <color rgb="FF000000"/>
        <rFont val="Calibri Light"/>
        <scheme val="major"/>
      </rPr>
      <t>6. GESTORES DE CONTENIDOS: CONCEPTOS, TIPOS, USO (WORDPRESS, JOOMLA).</t>
    </r>
  </si>
  <si>
    <t>Sesión 1: Introducción al Framework y Configuración del Entorno
Sesión 2: Creación y Uso de Componentes
Sesión 3: Paso de Información entre Componentes (Props y Eventos)
Sesión 4: Manejo del Estado Local en Componentes
Sesión 5: Enrutamiento (Routing) en una SPA
Sesión 6: Manejo del Estado Global (Gestión Centralizada)
Sesión 7: Conexión a una API REST (Fetch y Axios)
Sesión 8: Autenticación y Autorización en una SPA
Sesión 9: Optimización y Buenas Prácticas
Sesión 10: Despliegue y Pruebas Básicas</t>
  </si>
  <si>
    <t>Sesión 1: Introducción al Framework y Configuración del Entorno
Descripción: Presentación del framework (React, Angular o Vue). Configuración del entorno de desarrollo (Node.js, npm/yarn, CLI del framework). Creación de un proyecto básico y estructura de archivos.
Sesión 2: Creación y Uso de Componentes
Descripción: Conceptos básicos de componentes. Creación de componentes funcionales y de clase (según el framework). Uso de JSX (React), templates (Vue) o directivas (Angular). Comunicación entre componentes padre e hijo.
Sesión 3: Paso de Información entre Componentes (Props y Eventos)
Descripción: Cómo pasar datos de un componente padre a un componente hijo mediante props (React/Vue) o @Input (Angular). Cómo emitir eventos desde un componente hijo al padre usando $emit (Vue), props con funciones (React) o @Output (Angular).
Sesión 4: Manejo del Estado Local en Componentes
Descripción: Uso del estado local en componentes. En React: useState y useEffect. En Vue: data y methods. En Angular: @Component y propiedades de clase. Ejemplos prácticos de actualización dinámica de la interfaz.
Sesión 5: Enrutamiento (Routing) en una SPA
Descripción: Configuración del enrutamiento en una SPA. Uso de react-router-dom (React), vue-router (Vue) o RouterModule (Angular). Creación de rutas, navegación entre vistas y parámetros dinámicos.
Sesión 6: Manejo del Estado Global (Gestión Centralizada)
Descripción: Introducción al manejo del estado global. Uso de librerías como Redux (React), Vuex (Vue) o NgRx (Angular). Creación de un store, acciones, reducers (o mutations) y conexión con componentes.
Sesión 7: Conexión a una API REST (Fetch y Axios)
Descripción: Consumo de APIs REST usando fetch o axios. Realización de peticiones GET, POST, PUT y DELETE. Manejo de respuestas y errores. Ejemplos prácticos de integración con el estado global.
Sesión 8: Autenticación y Autorización en una SPA
Descripción: Implementación de flujos de autenticación y autorización. Uso de JWT (JSON Web Tokens) para manejar sesiones. Almacenamiento seguro de tokens y protección de rutas privadas.
Sesión 9: Optimización y Buenas Prácticas
Descripción: Técnicas de optimización: lazy loading, code splitting, y memoización. Buenas prácticas en la estructura de proyectos, nomenclatura y organización del código. Uso de herramientas de linting y formateo.
Sesión 10: Despliegue y Pruebas Básicas
Descripción: Preparación del proyecto para producción. Uso de herramientas como Webpack o Vite. Despliegue en plataformas como Netlify, Vercel o GitHub Pages. Introducción a pruebas unitarias con Jest (React), Karma (Angular) o Vue Test Utils.</t>
  </si>
  <si>
    <t>1 APLICAR ESTÁNDARES DE CODIFICACIÓN.
2 CODIFICAR LOS MÓDULOS DEL SOFTWARE STAND-ALONE, WEB Y MÓVIL.
3 CREAR SERVICIOS WEB.</t>
  </si>
  <si>
    <t>Sesión 1: Introducción a React Native y Configuración del Entorno
Sesión 2: Componentes Básicos y Estilos
Sesión 3: Componentes Avanzados (Card, Dropdown, Menú, Botones, Progress Bar, etc.)
Sesión 4: Navegación entre Pantallas
Sesión 5: Uso de la Cámara
Sesión 6: Sensores (Giroscopio)
Sesión 7: Haptics (Retroalimentación Táctil)
Sesión 8: Conexión a Backend y Autenticación
Sesión 9: Proyecto Final Integrador</t>
  </si>
  <si>
    <t>PRUEBAS DE SOFTWARE
III</t>
  </si>
  <si>
    <t>ACTIVIDAD DE PROYECTO FORMATIVO  
( si el programa es titulada)</t>
  </si>
  <si>
    <t>DESARROLLAR LA SOLUCIÓN DE SOFTWARE DE ACUERDO CON EL DISEÑO Y METODOLOGÍAS DE DESARROLLO</t>
  </si>
  <si>
    <t>FUNDAMENTOS IOT
IV</t>
  </si>
  <si>
    <t>DESARROLLO MÓVIL
IV</t>
  </si>
  <si>
    <t xml:space="preserve">"220501097
Implementar la solución de software de acuerdo con los requisitos de operación y modelos de referencia"
</t>
  </si>
  <si>
    <t>Implementar la solución de software de acuerdo con los requisitos de operación y modelos de referencia</t>
  </si>
  <si>
    <t>IMPLANTACION, DESPLIEGUE, DISEÑO Y ELABORACIÓN DE MANUALES TÉCNICOS Y DE USUARIO - PROYECTO
IV</t>
  </si>
  <si>
    <t>IMPLANTACIÓN DEL SOFTWARE</t>
  </si>
  <si>
    <t>220501098 
Controlar la calidad del servicio de software de acuerdo con los estandares tecnicos</t>
  </si>
  <si>
    <t>BUENAS PRACTICAS DE SOFTWARE
IV</t>
  </si>
  <si>
    <t>Controlar la calidad del servicio de software de acuerdo con los estándares técnicos</t>
  </si>
  <si>
    <t>RAP</t>
  </si>
  <si>
    <t>HORASNCL</t>
  </si>
  <si>
    <t>XRAP</t>
  </si>
  <si>
    <t>HSEMANAL</t>
  </si>
  <si>
    <t>2 - RESULTADOS DE APRENDIZAJE ETAPA PRACTICA</t>
  </si>
  <si>
    <t>590803 - APLICAR EN LA RESOLUCIÓN DE PROBLEMAS REALES DEL SECTOR PRODUCTIVO, LOS CONOCIMIENTOS, HABILIDADES Y DESTREZAS PERTINENTES A LAS COMPETENCIAS DEL PROGRAMA DE FORMACIÓN ASUMIENDO ESTRATEGIAS Y METODOLOGÍAS DE AUTOGESTIÓN</t>
  </si>
  <si>
    <t>36180 - Enrique Low Murtra-Interactuar en el contexto productivo y social de acuerdo con principios  éticos para la construcción de una cultura de paz.</t>
  </si>
  <si>
    <t>593147 - 02  ESTABLECER RELACIONES DE CRECIMIENTO PERSONAL Y COMUNITARIO A PARTIR DEL BIEN COMÚN COMO APORTE PARA EL DESARROLLO SOCIAL.</t>
  </si>
  <si>
    <t>593148 - 03  PROMOVER EL USO RACIONAL DE LOS RECURSOS NATURALES A PARTIR DE CRITERIOS DE SOSTENIBILIDAD Y SUSTENTABILIDAD ÉTICA Y NORMATIVA VIGENTE.</t>
  </si>
  <si>
    <t>593149 - 01  PROMOVER MI DIGNIDAD Y LA DEL OTRO A PARTIR DE LOS PRINCIPIOS Y VALORES ÉTICOS COMO APORTE EN LA INSTAURACIÓN DE UNA CULTURA DE PAZ.</t>
  </si>
  <si>
    <t>593150 - 04  CONTRIBUIR CON EL FORTALECIMIENTO DE LA CULTURA DE PAZ A PARTIR DE LA DIGNIDAD HUMANA Y LAS ESTRATEGIAS PARA LA TRANSFORMACIÓN DE CONFLICTOS.</t>
  </si>
  <si>
    <t>36182 - Resultado de Aprendizaje de la Inducción.</t>
  </si>
  <si>
    <t>593343 - 01  IDENTIFICAR LA DINÁMICA ORGANIZACIONAL DEL SENA Y EL ROL DE LA FORMACIÓN PROFESIONAL INTEGRAL DE ACUERDO CON SU PROYECTO DE VIDA Y EL DESARROLLO PROFESIONAL.</t>
  </si>
  <si>
    <t>37371 - Utilizar herramientas informáticas de acuerdo con las necesidades de manejo de información</t>
  </si>
  <si>
    <t>593151 - 02  APLICAR FUNCIONALIDADES DE HERRAMIENTAS Y SERVICIOS TIC, DE ACUERDO CON MANUALES DE USO, PROCEDIMIENTOS ESTABLECIDOS Y BUENAS PRÁCTICAS.</t>
  </si>
  <si>
    <t>593152 - 04  OPTIMIZAR LOS RESULTADOS, DE ACUERDO CON LA VERIFICACIÓN.</t>
  </si>
  <si>
    <t>593153 - 03  EVALUAR LOS RESULTADOS, DE ACUERDO CON LOS REQUERIMIENTOS.</t>
  </si>
  <si>
    <t>593154 - 01  ALISTAR HERRAMIENTAS DE TECNOLOGÍAS DE LA INFORMACIÓN Y LA COMUNICACIÓN (TIC), DE ACUERDO CON LAS NECESIDADES DE PROCESAMIENTO DE INFORMACIÓN Y COMUNICACIÓN.</t>
  </si>
  <si>
    <t>37714 - INTERACTUAR EN LENGUA INGLESA DE FORMA ORAL Y ESCRITA DENTRO DE CONTEXTOS SOCIALES Y LABORALES SEGÚN LOS CRITERIOS ESTABLECIDOS POR EL MARCO COMÚN EUROPEO DE REFERENCIA PARA LAS LENGUAS.</t>
  </si>
  <si>
    <t>593113 - 06  EXPLICAR LAS FUNCIONES DE SU OCUPACIÓN LABORAL USANDO EXPRESIONES DE ACUERDO AL NIVEL REQUERIDO POR EL PROGRAMA DE FORMACIÓN.</t>
  </si>
  <si>
    <t>593114 - 04  IMPLEMENTAR ACCIONES DE MEJORA RELACIONADAS CON EL USO DE EXPRESIONES, ESTRUCTURAS Y DESEMPEÑO SEGÚN LOS RESULTADOS DE APRENDIZAJE FORMULADOS PARA EL PROGRAMA.</t>
  </si>
  <si>
    <t>593115 - 02  INTERCAMBIAR OPINIONES SOBRE SITUACIONES COTIDIANAS Y LABORALES ACTUALES, PASADAS Y FUTURAS EN CONTEXTOS SOCIALES ORALES Y ESCRITOS.</t>
  </si>
  <si>
    <t>593116 - 05  PRESENTAR UN PROCESO PARA LA REALIZACIÓN DE UNA ACTIVIDAD EN SU QUEHACER LABORAL DE ACUERDO CON LOS PROCEDIMIENTOS ESTABLECIDOS DESDE SU PROGRAMA DE FORMACIÓN.</t>
  </si>
  <si>
    <t>593117 - 01  COMPRENDER INFORMACIÓN SOBRE SITUACIONES COTIDIANAS Y LABORALES ACTUALES Y FUTURAS A TRAVÉS DE INTERACCIONES SOCIALES DE FORMA ORAL Y ESCRITA.</t>
  </si>
  <si>
    <t>593118 - 03  DISCUTIR SOBRE POSIBLES SOLUCIONES A PROBLEMAS DENTRO DE UN RANGO VARIADO DE CONTEXTOS SOCIALES Y LABORALES.</t>
  </si>
  <si>
    <t>37799 - APLICAR PRÁCTICAS  DE PROTECCIÓN AMBIENTAL, SEGURIDAD Y SALUD EN EL TRABAJO DE ACUERDO CON LAS POLÍTICAS ORGANIZACIONALES  Y LA NORMATIVIDAD VIGENTE. 
PROTECCIÓN PARA LA SALUD Y EL MEDIO AMBIENTE RA=4 H=48</t>
  </si>
  <si>
    <t>593155 - 04  PROPONER ACCIONES DE MEJORA PARA EL MANEJO AMBIENTAL Y EL CONTROL DE LA SST, DE ACUERDO CON ESTRATEGIAS DE TRABAJO, COLABORATIVO, COOPERATIVO Y COORDINADO EN EL CONTEXTO PRODUCTIVO Y SOCIAL.</t>
  </si>
  <si>
    <t>593156 - 01  ANALIZAR LAS ESTRATEGIAS PARA LA PREVENCIÓN Y CONTROL DE LOS IMPACTOS AMBIENTALES Y DE LOS ACCIDENTES Y ENFERMEDADES LABORALES (ATEL) DE ACUERDO CON LAS POLÍTICAS ORGANIZACIONALES Y EL ENTORNO SOCIAL.</t>
  </si>
  <si>
    <t>593157 - 03  REALIZAR SEGUIMIENTO Y ACOMPAÑAMIENTO AL DESARROLLO DE LOS PLANES Y PROGRAMAS AMBIENTALES Y SST, SEGÚN EL  ÁREA DE DESEMPEÑO.</t>
  </si>
  <si>
    <t>593158 - 02  IMPLEMENTAR ESTRATEGIAS PARA EL CONTROL DE LOS IMPACTOS AMBIENTALES Y DE LOS ACCIDENTES Y ENFERMEDADES   DE ACUERDO  CON LOS PLANES Y PROGRAMAS  ESTABLECIDOS POR LA ORGANIZACIÓN.</t>
  </si>
  <si>
    <t>37800 - GENERAR HÁBITOS SALUDABLES DE VIDA MEDIANTE LA APLICACIÓN DE PROGRAMAS DE ACTIVIDAD FÍSICA EN LOS CONTEXTOS PRODUCTIVOS Y SOCIALES.</t>
  </si>
  <si>
    <t>593119 - 02  PRACTICAR HÁBITOS SALUDABLES MEDIANTE LA APLICACIÓN DE  FUNDAMENTOS DE NUTRICIÓN E HIGIENE.</t>
  </si>
  <si>
    <t>593120 - 01  DESARROLLAR HABILIDADES PSICOMOTRICES EN EL CONTEXTO PRODUCTIVO Y SOCIAL.</t>
  </si>
  <si>
    <t>593121 - 03  EJECUTAR ACTIVIDADES DE ACONDICIONAMIENTO FÍSICO ORIENTADAS HACIA EL MEJORAMIENTO DE LA CONDICIÓN FÍSICA EN LOS CONTEXTOS PRODUCTIVO Y SOCIAL.</t>
  </si>
  <si>
    <t>593122 - 04  IMPLEMENTAR UN PLAN DE ERGONOMÍA Y PAUSAS ACTIVAS SEGÚN LAS CARACTERÍSTICAS DE LA FUNCIÓN PRODUCTIVA.</t>
  </si>
  <si>
    <t>37801 - APLICACIÓN DE CONOCIMIENTOS DE LAS CIENCIAS NATURALES DE ACUERDO CON SITUACIONES DEL CONTEXTO PRODUCTIVO Y SOCIAL. FISICA RA=4 H=48</t>
  </si>
  <si>
    <t>593159 - 02  SOLUCIONAR PROBLEMAS ASOCIADOS CON EL SECTOR PRODUCTIVO CON BASE EN LOS PRINCIPIOS Y LEYES DE LA FÍSICA.</t>
  </si>
  <si>
    <t>593160 - 04  PROPONER ACCIONES DE MEJORA EN LOS PROCESOS PRODUCTIVOS DE ACUERDO CON LOS PRINCIPIOS Y LEYES DE LA FÍSICA.</t>
  </si>
  <si>
    <t>593161 - 03  VERIFICAR LAS TRANSFORMACIONES FÍSICAS DE LA MATERIA UTILIZANDO HERRAMIENTAS TECNOLÓGICAS.</t>
  </si>
  <si>
    <t>593162 - 01  IDENTIFICAR LOS PRINCIPIOS Y LEYES DE LA FÍSICA EN LA SOLUCIÓN DE PROBLEMAS DE ACUERDO AL CONTEXTO PRODUCTIVO.</t>
  </si>
  <si>
    <t xml:space="preserve">37802 - DESARROLLAR PROCESOS DE COMUNICACIÓN EFICACES Y EFECTIVOS, TENIENDO EN CUENTA SITUACIONES  DE ORDEN SOCIAL, PERSONAL Y PRODUCTIVO. </t>
  </si>
  <si>
    <t>593224 - 03  RELACIONAR LOS PROCESOS COMUNICATIVOS TENIENDO EN CUENTA CRITERIOS DE LÓGICA Y RACIONALIDAD.</t>
  </si>
  <si>
    <t>593225 - 01  ANALIZAR LOS COMPONENTES DE LA COMUNICACIÓN SEGÚN SUS CARACTERÍSTICAS, INTENCIONALIDAD Y CONTEXTO.</t>
  </si>
  <si>
    <t>593226 - 04  ESTABLECER PROCESOS DE ENRIQUECIMIENTO LEXICAL Y ACCIONES DE MEJORAMIENTO EN EL DESARROLLO DE PROCESOS COMUNICATIVOS SEGÚN REQUERIMIENTOS DEL CONTEXTO.</t>
  </si>
  <si>
    <t>593227 - 02  ARGUMENTAR EN FORMA ORAL Y ESCRITA ATENDIENDO LAS EXIGENCIAS Y PARTICULARIDADES DE LAS DIVERSAS SITUACIONES COMUNICATIVAS MEDIANTE LOS DISTINTOS SISTEMAS DE REPRESENTACIÓN.</t>
  </si>
  <si>
    <t>38199 - Orientar investigación formativa según referentes técnicos</t>
  </si>
  <si>
    <t>593235 - 04  PROPONER SOLUCIONES A LAS NECESIDADES DEL CONTEXTO SEGÚN RESULTADOS DE LA INVESTIGACIÓN.</t>
  </si>
  <si>
    <t>593236 - 01  ANALIZAR EL CONTEXTO PRODUCTIVO SEGÚN SUS CARACTERÍSTICAS Y NECESIDADES.</t>
  </si>
  <si>
    <t>593237 - 03  ARGUMENTAR ASPECTOS TEÓRICOS DEL PROYECTO SEGÚN REFERENTES NACIONALES E INTERNACIONALES.</t>
  </si>
  <si>
    <t>593238 - 02  ESTRUCTURAR EL PROYECTO DE ACUERDO A CRITERIOS DE LA INVESTIGACIÓN.</t>
  </si>
  <si>
    <t>38356 - Implementar la solución de software de acuerdo con los requisitos de operación y modelos de referencia</t>
  </si>
  <si>
    <t>593110 - 02  DESPLEGAR EL SOFTWARE DE ACUERDO CON LA ARQUITECTURA Y LAS POLÍTICAS ESTABLECIDAS.</t>
  </si>
  <si>
    <t>593109 - 03  DOCUMENTAR EL PROCESO DE IMPLANTACIÓN DE SOFTWARE SIGUIENDO ESTÁNDARES DE CALIDAD.</t>
  </si>
  <si>
    <t>593111 - 01  PLANEAR ACTIVIDADES DE IMPLANTACIÓN DEL SOFTWARE DE ACUERDO CON LAS CONDICIONES DEL SISTEMA.</t>
  </si>
  <si>
    <t>593112 - 04  IMPLANTAR EL SOFTWARE DE ACUERDO CON LOS NIVELES DE SERVICIO ESTABLECIDOS CON EL CLIENTE.</t>
  </si>
  <si>
    <t>38362 - Diseñar la solución de software de acuerdo con procedimientos y requisitos técnicos</t>
  </si>
  <si>
    <t>593100 - 03  DETERMINAR LAS CARACTERÍSTICAS TÉCNICAS DE LA INTERFAZ GRÁFICA DEL SOFTWARE ADOPTANDO ESTÁNDARES.</t>
  </si>
  <si>
    <t>593101 - 02  ESTRUCTURAR EL MODELO DE DATOS DEL SOFTWARE DE ACUERDO CON LAS ESPECIFICACIONES DEL ANÁLISIS.</t>
  </si>
  <si>
    <t>593102 - 04  VERIFICAR LOS ENTREGABLES DE LA FASE DE DISEÑO DEL SOFTWARE DE ACUERDO CON LO ESTABLECIDO EN EL INFORME DE ANÁLISIS.</t>
  </si>
  <si>
    <t>593103 - 01  ELABORAR LOS ARTEFACTOS DE DISEÑO DEL SOFTWARE SIGUIENDO LAS PRÁCTICAS DE LA METODOLOGÍA SELECCIONADA.</t>
  </si>
  <si>
    <t>38367 - Estructurar propuesta técnica de servicio de tecnología de la información según requisitos técnicos y normativa</t>
  </si>
  <si>
    <t>593060 - 01  DEFINIR ESPECIFICACIONES TÉCNICAS DEL SOFTWARE DE ACUERDO CON LAS CARACTERÍSTICAS DEL SOFTWARE A CONSTRUIR.</t>
  </si>
  <si>
    <t>593061 - 03  VALIDAR LAS CONDICIONES DE LA PROPUESTA TÉCNICA DEL SOFTWARE DE ACUERDO CON LOS INTERESES DE LAS PARTES.</t>
  </si>
  <si>
    <t>593062 - 02  ELABORAR PROPUESTA TÉCNICA DEL SOFTWARE DE ACUERDO CON LAS ESPECIFICACIONES TÉCNICAS DEFINIDAS.</t>
  </si>
  <si>
    <t>38368 - DESARROLLAR LA SOLUCIÓN DE SOFTWARE DE ACUERDO CON EL DISEÑO Y METODOLOGÍAS DE DESARROLLO</t>
  </si>
  <si>
    <t>593104 - 03  CREAR COMPONENTES FRONT-END DEL SOFTWARE DE ACUERDO CON EL DISEÑO.</t>
  </si>
  <si>
    <t>FRONT END 1 REACT</t>
  </si>
  <si>
    <t>593105 - 05  REALIZAR PRUEBAS AL SOFTWARE PARA VERIFICAR SU FUNCIONALIDAD.</t>
  </si>
  <si>
    <t xml:space="preserve">ASESORÍA DESARROLLO  - CODIFICACIÓN 
PROYECTO </t>
  </si>
  <si>
    <t>593106 - 01  PLANEAR ACTIVIDADES DE CONSTRUCCIÓN DEL SOFTWARE DE ACUERDO CON EL DISEÑO ESTABLECIDO.</t>
  </si>
  <si>
    <t>593107 - 02  CONSTRUIR LA BASE DE DATOS PARA EL SOFTWARE A PARTIR DEL MODELO DE DATOS.</t>
  </si>
  <si>
    <t>REST  PYTHON FASTAPI
REST JAVASCRIPT EXPRESS</t>
  </si>
  <si>
    <t>593108 - 04  CODIFICAR EL SOFTWARE DE ACUERDO CON EL DISEÑO ESTABLECIDO.</t>
  </si>
  <si>
    <t>ARQUITECTURA DE SOFTWARE</t>
  </si>
  <si>
    <t>38369 - Controlar la calidad del servicio de software de acuerdo con los estándares técnicos</t>
  </si>
  <si>
    <t>593144 - 02  VERIFICAR LA CALIDAD DEL SOFTWARE DE ACUERDO CON LAS PRÁCTICAS ASOCIADAS EN LOS PROCESOS DE DESARROLLO.</t>
  </si>
  <si>
    <t xml:space="preserve">BUENAS PRACTICAS DE SOFTWARE IV 
</t>
  </si>
  <si>
    <t>593145 - 03  REALIZAR ACTIVIDADES DE MEJORA DE LA CALIDAD DEL SOFTWARE A PARTIR DE LOS RESULTADOS DE LA VERIFICACIÓN.</t>
  </si>
  <si>
    <t>593146 - 01  INCORPORAR ACTIVIDADES DE ASEGURAMIENTO DE LA CALIDAD DEL SOFTWARE DE ACUERDO CON ESTÁNDARES DE LA INDUSTRIA.</t>
  </si>
  <si>
    <t>38376 - Evaluar requisitos de la solución de software de acuerdo con metodologías de análisis y estándares</t>
  </si>
  <si>
    <t>592373 - 02  MODELAR LAS FUNCIONES DEL SOFTWARE DE ACUERDO CON EL INFORME DE REQUISITOS.</t>
  </si>
  <si>
    <t>592374 - 04  VERIFICAR LOS MODELOS REALIZADOS EN LA FASE DE ANÁLISIS DE ACUERDO CON LO ESTABLECIDO EN EL INFORME DE REQUISITOS.</t>
  </si>
  <si>
    <t>592375 - 01 PLANEAR ACTIVIDADES DE ANÁLISIS DE ACUERDO CON LA METODOLOGÍA SELECCIONADA.</t>
  </si>
  <si>
    <t>592376 - 03  DESARROLLAR PROCESOS LÓGICOS A TRAVÉS DE LA IMPLEMENTACIÓN DE ALGORITMOS.</t>
  </si>
  <si>
    <t>38392 - Establecer requisitos de la solución de software de acuerdo con estándares y procedimiento técnico</t>
  </si>
  <si>
    <t>593344 - 02  RECOLECTAR INFORMACIÓN DEL SOFTWARE A CONSTRUIR DE ACUERDO CON LAS NECESIDADES DEL CLIENTE.</t>
  </si>
  <si>
    <t>593345 - 04  VALIDAR EL INFORME DE REQUISITOS DE ACUERDO CON LAS NECESIDADES DEL CLIENTE.</t>
  </si>
  <si>
    <t>593346 - 01  CARACTERIZAR LOS PROCESOS DE LA ORGANIZACIÓN DE ACUERDO CON EL SOFTWARE A CONSTRUIR.</t>
  </si>
  <si>
    <t>593347 - 03  ESTABLECER LOS REQUISITOS DEL SOFTWARE DE ACUERDO CON LA INFORMACIÓN RECOLECTADA.</t>
  </si>
  <si>
    <t>38558 - Ejercer derechos fundamentales del trabajo en el marco de la constitución política y los convenios internacionales.</t>
  </si>
  <si>
    <t xml:space="preserve">593243 - 01- Reconocer el trabajo como factor de movilidad social y transformación vital con referencia a la fenomenología y a los derechos fundamentales en el trabajo. </t>
  </si>
  <si>
    <t xml:space="preserve">593244 - 03- Practicar los derechos fundamentales en el trabajo de acuerdo con la Constitución Política y los Convenios Internacionales. </t>
  </si>
  <si>
    <t xml:space="preserve">593245 - 02- Valorar la importancia de la ciudadanía laboral con base en el estudio de los derechos humanos y fundamentales en el trabajo. </t>
  </si>
  <si>
    <t xml:space="preserve">593246 - 04- Participar en acciones solidarias teniendo en cuenta el ejercicio de los derechos humanos, de los pueblos y de la naturaleza. </t>
  </si>
  <si>
    <t>38560 - Razonar cuantitativamente frente a situaciones susceptibles de ser abordadas de manera matemática en contextos laborales, sociales y personales.</t>
  </si>
  <si>
    <t>593255 - 03  RESOLVER PROBLEMAS MATEMÁTICOS A PARTIR DE SITUACIONES GENERADAS EN EL CONTEXTO SOCIAL Y PRODUCTIVO.</t>
  </si>
  <si>
    <t>593256 - 01  IDENTIFICAR MODELOS MATEMÁTICOS DE ACUERDO CON LOS REQUERIMIENTOS DEL PROBLEMA PLANTEADO  EN CONTEXTOS SOCIALES Y PRODUCTIVO.</t>
  </si>
  <si>
    <t>593257 - 04  PROPONER ACCIONES DE MEJORA FRENTE A LOS RESULTADOS DE LOS PROCEDIMIENTOS MATEMÁTICOS DE ACUERDO CON EL PROBLEMA PLANTEADO.</t>
  </si>
  <si>
    <t>593258 - 02  PLANTEAR PROBLEMAS MATEMÁTICOS A PARTIR DE SITUACIONES GENERADAS EN EL CONTEXTO SOCIAL Y PRODUCTIVO.</t>
  </si>
  <si>
    <t>38561 - Gestionar procesos propios de la cultura emprendedora y empresarial de acuerdo con el perfil personal y los requerimientos de los contextos productivo y social.</t>
  </si>
  <si>
    <t>593259 - 02  CARACTERIZAR LA IDEA DE NEGOCIO TENIENDO EN CUENTA LAS OPORTUNIDADES Y NECESIDADES DEL SECTOR PRODUCTIVO Y SOCIAL.</t>
  </si>
  <si>
    <t>593340 - 03  ESTRUCTURAR EL PLAN DE NEGOCIO DE ACUERDO CON LAS CARACTERÍSTICAS EMPRESARIALES Y TENDENCIAS DE MERCADO.</t>
  </si>
  <si>
    <t>593341 - 04  VALORAR LA PROPUESTA DE NEGOCIO CONFORME CON SU ESTRUCTURA Y NECESIDADES DEL SECTOR PRODUCTIVO Y SOCIAL.</t>
  </si>
  <si>
    <t>593342 - 01  INTEGRAR ELEMENTOS DE LA CULTURA EMPRENDEDORA TENIENDO EN CUENTA EL PERFIL PERSONAL Y EL CONTEXTO DE DESARROLLO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</si>
</sst>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theme="1"/>
      <name val="Calibri"/>
      <family val="2"/>
      <scheme val="minor"/>
    </font>
    <font>
      <sz val="8"/>
      <name val="Calibri Light"/>
      <family val="2"/>
      <scheme val="major"/>
    </font>
    <font>
      <sz val="8"/>
      <name val="Calibri"/>
      <family val="2"/>
    </font>
    <font>
      <sz val="12"/>
      <color theme="1"/>
      <name val="Calibri"/>
      <family val="2"/>
    </font>
    <font>
      <b/>
      <sz val="9"/>
      <color indexed="81"/>
      <name val="Tahoma"/>
      <family val="2"/>
    </font>
    <font>
      <sz val="12"/>
      <name val="Calibri"/>
      <family val="2"/>
    </font>
    <font>
      <sz val="12"/>
      <color rgb="FF000000"/>
      <name val="Calibri"/>
      <family val="2"/>
    </font>
    <font>
      <b/>
      <sz val="10"/>
      <color theme="1"/>
      <name val="Calibri"/>
      <family val="2"/>
      <scheme val="minor"/>
    </font>
    <font>
      <sz val="10"/>
      <color theme="1"/>
      <name val="Calibri"/>
      <family val="2"/>
      <scheme val="minor"/>
    </font>
    <font>
      <b/>
      <sz val="10"/>
      <color rgb="FF000000"/>
      <name val="Calibri"/>
      <family val="2"/>
      <scheme val="minor"/>
    </font>
    <font>
      <sz val="10"/>
      <color rgb="FF000000"/>
      <name val="Calibri"/>
      <family val="2"/>
      <scheme val="minor"/>
    </font>
    <font>
      <b/>
      <sz val="11"/>
      <color theme="0"/>
      <name val="Calibri"/>
      <family val="2"/>
      <scheme val="minor"/>
    </font>
    <font>
      <sz val="11"/>
      <color theme="0"/>
      <name val="Calibri"/>
      <family val="2"/>
      <scheme val="minor"/>
    </font>
    <font>
      <b/>
      <sz val="12"/>
      <color theme="1"/>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sz val="8"/>
      <color rgb="FFFF0000"/>
      <name val="Calibri Light"/>
      <family val="2"/>
      <scheme val="major"/>
    </font>
    <font>
      <sz val="8"/>
      <color rgb="FF00B050"/>
      <name val="Calibri Light"/>
      <family val="2"/>
      <scheme val="major"/>
    </font>
    <font>
      <sz val="10"/>
      <name val="Calibri"/>
      <family val="2"/>
    </font>
    <font>
      <b/>
      <sz val="12"/>
      <color theme="1"/>
      <name val="Calibri"/>
      <family val="2"/>
    </font>
    <font>
      <sz val="10"/>
      <color theme="1"/>
      <name val="Calibri"/>
      <family val="2"/>
    </font>
    <font>
      <b/>
      <sz val="10"/>
      <name val="Calibri"/>
      <family val="2"/>
    </font>
    <font>
      <b/>
      <sz val="9"/>
      <color indexed="81"/>
      <name val="Tahoma"/>
      <charset val="1"/>
    </font>
    <font>
      <b/>
      <sz val="8"/>
      <name val="Calibri Light"/>
      <family val="2"/>
      <scheme val="major"/>
    </font>
    <font>
      <sz val="10"/>
      <color rgb="FF000000"/>
      <name val="Calibri"/>
    </font>
    <font>
      <b/>
      <sz val="10"/>
      <color rgb="FF000000"/>
      <name val="Calibri"/>
    </font>
    <font>
      <sz val="8"/>
      <color theme="0"/>
      <name val="Calibri Light"/>
      <family val="2"/>
      <scheme val="major"/>
    </font>
    <font>
      <b/>
      <sz val="8"/>
      <color theme="0"/>
      <name val="Calibri Light"/>
      <family val="2"/>
      <scheme val="major"/>
    </font>
    <font>
      <sz val="8"/>
      <color rgb="FF000000"/>
      <name val="Calibri"/>
    </font>
    <font>
      <sz val="8"/>
      <color rgb="FFFF0000"/>
      <name val="Calibri"/>
    </font>
    <font>
      <sz val="8"/>
      <name val="Calibri"/>
    </font>
    <font>
      <sz val="8"/>
      <color rgb="FFFFFFFF"/>
      <name val="Calibri Light"/>
      <scheme val="major"/>
    </font>
    <font>
      <b/>
      <sz val="8"/>
      <color rgb="FFFF0000"/>
      <name val="Calibri Light"/>
      <scheme val="major"/>
    </font>
    <font>
      <sz val="8"/>
      <color theme="0"/>
      <name val="Calibri Light"/>
      <scheme val="major"/>
    </font>
    <font>
      <b/>
      <sz val="8"/>
      <color rgb="FFFFFFFF"/>
      <name val="Calibri Light"/>
      <scheme val="major"/>
    </font>
    <font>
      <b/>
      <sz val="8"/>
      <color theme="0"/>
      <name val="Calibri Light"/>
      <scheme val="major"/>
    </font>
    <font>
      <sz val="8"/>
      <color rgb="FFFF0000"/>
      <name val="Calibri Light"/>
      <scheme val="major"/>
    </font>
    <font>
      <sz val="8"/>
      <color rgb="FF000000"/>
      <name val="Calibri Light"/>
      <scheme val="major"/>
    </font>
    <font>
      <sz val="8"/>
      <name val="Calibri Light"/>
      <scheme val="major"/>
    </font>
    <font>
      <b/>
      <sz val="11"/>
      <color theme="1"/>
      <name val="Calibri"/>
      <family val="2"/>
      <scheme val="minor"/>
    </font>
    <font>
      <sz val="11"/>
      <color theme="0"/>
      <name val="Aptos Narrow"/>
      <charset val="1"/>
    </font>
    <font>
      <sz val="10"/>
      <color theme="0"/>
      <name val="Calibri"/>
      <family val="2"/>
    </font>
    <font>
      <sz val="8"/>
      <color rgb="FF000000"/>
      <name val="Calibri Light"/>
    </font>
    <font>
      <i/>
      <sz val="10"/>
      <color rgb="FFFF0000"/>
      <name val="Calibri"/>
    </font>
    <font>
      <sz val="8"/>
      <name val="Calibri Light"/>
      <family val="2"/>
    </font>
    <font>
      <b/>
      <sz val="8"/>
      <color rgb="FFFF0000"/>
      <name val="Calibri Light"/>
    </font>
    <font>
      <sz val="8"/>
      <name val="Calibri Light"/>
    </font>
  </fonts>
  <fills count="18">
    <fill>
      <patternFill patternType="none"/>
    </fill>
    <fill>
      <patternFill patternType="gray125"/>
    </fill>
    <fill>
      <patternFill patternType="solid">
        <fgColor theme="4" tint="-0.249977111117893"/>
        <bgColor indexed="64"/>
      </patternFill>
    </fill>
    <fill>
      <patternFill patternType="solid">
        <fgColor rgb="FFFFFF99"/>
        <bgColor rgb="FFFFFF99"/>
      </patternFill>
    </fill>
    <fill>
      <patternFill patternType="solid">
        <fgColor rgb="FFFFFF00"/>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rgb="FF0070C0"/>
        <bgColor indexed="64"/>
      </patternFill>
    </fill>
    <fill>
      <patternFill patternType="solid">
        <fgColor theme="2" tint="-9.9978637043366805E-2"/>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rgb="FF575757"/>
        <bgColor indexed="64"/>
      </patternFill>
    </fill>
    <fill>
      <patternFill patternType="solid">
        <fgColor theme="0"/>
        <bgColor indexed="64"/>
      </patternFill>
    </fill>
    <fill>
      <patternFill patternType="solid">
        <fgColor theme="1" tint="0.249977111117893"/>
        <bgColor indexed="64"/>
      </patternFill>
    </fill>
    <fill>
      <patternFill patternType="solid">
        <fgColor rgb="FF92D050"/>
        <bgColor indexed="64"/>
      </patternFill>
    </fill>
    <fill>
      <patternFill patternType="solid">
        <fgColor rgb="FF00B0F0"/>
        <bgColor indexed="64"/>
      </patternFill>
    </fill>
    <fill>
      <patternFill patternType="solid">
        <fgColor theme="1" tint="0.499984740745262"/>
        <bgColor indexed="64"/>
      </patternFill>
    </fill>
    <fill>
      <patternFill patternType="solid">
        <fgColor theme="0" tint="-0.34998626667073579"/>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auto="1"/>
      </right>
      <top/>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right/>
      <top/>
      <bottom style="medium">
        <color auto="1"/>
      </bottom>
      <diagonal/>
    </border>
    <border>
      <left/>
      <right style="medium">
        <color auto="1"/>
      </right>
      <top/>
      <bottom style="medium">
        <color auto="1"/>
      </bottom>
      <diagonal/>
    </border>
    <border>
      <left style="medium">
        <color indexed="64"/>
      </left>
      <right/>
      <top/>
      <bottom/>
      <diagonal/>
    </border>
    <border>
      <left style="medium">
        <color indexed="64"/>
      </left>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45">
    <xf numFmtId="0" fontId="0" fillId="0" borderId="0" xfId="0"/>
    <xf numFmtId="0" fontId="1" fillId="0" borderId="0" xfId="0" applyFont="1"/>
    <xf numFmtId="0" fontId="1" fillId="4" borderId="2" xfId="0" applyFont="1" applyFill="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center" vertical="center" textRotation="90" wrapText="1"/>
    </xf>
    <xf numFmtId="0" fontId="1" fillId="0" borderId="0" xfId="0" applyFont="1" applyAlignment="1">
      <alignment horizontal="center" vertical="center" textRotation="90"/>
    </xf>
    <xf numFmtId="0" fontId="1" fillId="0" borderId="0" xfId="0" applyFont="1" applyAlignment="1">
      <alignment horizontal="left" vertical="center" wrapText="1"/>
    </xf>
    <xf numFmtId="0" fontId="2" fillId="5" borderId="2" xfId="0" applyFont="1" applyFill="1" applyBorder="1" applyAlignment="1">
      <alignment horizontal="left" vertical="center" wrapText="1"/>
    </xf>
    <xf numFmtId="0" fontId="1" fillId="6" borderId="2" xfId="0" applyFont="1" applyFill="1" applyBorder="1" applyAlignment="1">
      <alignment vertical="center" wrapText="1"/>
    </xf>
    <xf numFmtId="0" fontId="5" fillId="9" borderId="2" xfId="0" applyFont="1" applyFill="1" applyBorder="1" applyAlignment="1">
      <alignment horizontal="center" vertical="center" wrapText="1"/>
    </xf>
    <xf numFmtId="0" fontId="8" fillId="0" borderId="0" xfId="0" applyFont="1"/>
    <xf numFmtId="0" fontId="10" fillId="0" borderId="2" xfId="0" applyFont="1" applyBorder="1" applyAlignment="1">
      <alignment horizontal="center" vertical="center" wrapText="1"/>
    </xf>
    <xf numFmtId="0" fontId="8" fillId="0" borderId="2" xfId="0" applyFont="1" applyBorder="1"/>
    <xf numFmtId="0" fontId="10" fillId="0" borderId="2" xfId="0" applyFont="1" applyBorder="1" applyAlignment="1">
      <alignment vertical="center" wrapText="1"/>
    </xf>
    <xf numFmtId="0" fontId="1" fillId="2" borderId="2"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 fillId="8" borderId="2" xfId="0" applyFont="1" applyFill="1" applyBorder="1" applyAlignment="1">
      <alignment horizontal="left" vertical="center" wrapText="1"/>
    </xf>
    <xf numFmtId="0" fontId="1" fillId="9" borderId="2" xfId="0" applyFont="1" applyFill="1" applyBorder="1" applyAlignment="1">
      <alignment horizontal="left" vertical="center" wrapText="1"/>
    </xf>
    <xf numFmtId="0" fontId="1" fillId="10" borderId="2" xfId="0" applyFont="1" applyFill="1" applyBorder="1" applyAlignment="1">
      <alignment horizontal="left" vertical="center" wrapText="1"/>
    </xf>
    <xf numFmtId="0" fontId="1" fillId="4"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1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13" fillId="0" borderId="9" xfId="0" applyFont="1" applyBorder="1" applyAlignment="1">
      <alignment horizontal="center" vertical="top" wrapText="1"/>
    </xf>
    <xf numFmtId="0" fontId="7" fillId="0" borderId="0" xfId="0" applyFont="1" applyAlignment="1">
      <alignment vertical="center" wrapText="1"/>
    </xf>
    <xf numFmtId="0" fontId="13" fillId="0" borderId="0" xfId="0" applyFont="1" applyAlignment="1">
      <alignment horizontal="center" vertical="top" wrapText="1"/>
    </xf>
    <xf numFmtId="0" fontId="13" fillId="12" borderId="0" xfId="0" applyFont="1" applyFill="1" applyAlignment="1">
      <alignment horizontal="center" vertical="top" wrapText="1"/>
    </xf>
    <xf numFmtId="0" fontId="13" fillId="0" borderId="17" xfId="0" applyFont="1" applyBorder="1" applyAlignment="1">
      <alignment horizontal="center" vertical="top" wrapText="1"/>
    </xf>
    <xf numFmtId="0" fontId="12" fillId="0" borderId="0" xfId="0" applyFont="1"/>
    <xf numFmtId="0" fontId="15" fillId="13" borderId="2" xfId="0" applyFont="1" applyFill="1" applyBorder="1" applyAlignment="1">
      <alignment horizontal="center" vertical="center" wrapText="1"/>
    </xf>
    <xf numFmtId="0" fontId="17" fillId="13" borderId="2" xfId="0" applyFont="1" applyFill="1" applyBorder="1" applyAlignment="1">
      <alignment horizontal="center" vertical="center" wrapText="1"/>
    </xf>
    <xf numFmtId="0" fontId="1" fillId="9" borderId="4" xfId="0" applyFont="1" applyFill="1" applyBorder="1" applyAlignment="1">
      <alignment vertical="center" wrapText="1"/>
    </xf>
    <xf numFmtId="0" fontId="1" fillId="9" borderId="3" xfId="0" applyFont="1" applyFill="1" applyBorder="1" applyAlignment="1">
      <alignment vertical="center" wrapText="1"/>
    </xf>
    <xf numFmtId="0" fontId="3" fillId="3" borderId="2" xfId="0" applyFont="1" applyFill="1" applyBorder="1" applyAlignment="1">
      <alignment horizontal="center" vertical="center" wrapText="1"/>
    </xf>
    <xf numFmtId="0" fontId="5" fillId="9" borderId="2" xfId="0" applyFont="1" applyFill="1" applyBorder="1" applyAlignment="1">
      <alignment horizontal="center" vertical="center"/>
    </xf>
    <xf numFmtId="1" fontId="21" fillId="0" borderId="2" xfId="0" applyNumberFormat="1" applyFont="1" applyBorder="1" applyAlignment="1">
      <alignment horizontal="center" vertical="center"/>
    </xf>
    <xf numFmtId="0" fontId="21" fillId="0" borderId="2"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center"/>
    </xf>
    <xf numFmtId="0" fontId="3" fillId="0" borderId="2" xfId="0" applyFont="1" applyBorder="1" applyAlignment="1">
      <alignment horizontal="center" vertical="center"/>
    </xf>
    <xf numFmtId="0" fontId="20" fillId="9" borderId="2" xfId="0" applyFont="1" applyFill="1" applyBorder="1" applyAlignment="1">
      <alignment horizontal="center" vertical="center" wrapText="1"/>
    </xf>
    <xf numFmtId="0" fontId="20" fillId="9" borderId="2" xfId="0" applyFont="1" applyFill="1" applyBorder="1" applyAlignment="1">
      <alignment horizontal="center" vertical="center"/>
    </xf>
    <xf numFmtId="0" fontId="20" fillId="0" borderId="2" xfId="0" applyFont="1" applyBorder="1" applyAlignment="1">
      <alignment horizontal="center" vertical="center"/>
    </xf>
    <xf numFmtId="0" fontId="22" fillId="0" borderId="2" xfId="0" applyFont="1" applyBorder="1" applyAlignment="1">
      <alignment horizontal="center"/>
    </xf>
    <xf numFmtId="1" fontId="23" fillId="0" borderId="2" xfId="0" applyNumberFormat="1" applyFont="1" applyBorder="1" applyAlignment="1">
      <alignment horizontal="center" vertical="center"/>
    </xf>
    <xf numFmtId="0" fontId="20" fillId="6" borderId="2" xfId="0" applyFont="1" applyFill="1" applyBorder="1" applyAlignment="1">
      <alignment horizontal="center" vertical="center" wrapText="1"/>
    </xf>
    <xf numFmtId="0" fontId="20" fillId="8" borderId="2" xfId="0" applyFont="1" applyFill="1" applyBorder="1" applyAlignment="1">
      <alignment horizontal="center" vertical="center" wrapText="1"/>
    </xf>
    <xf numFmtId="0" fontId="20" fillId="7" borderId="2" xfId="0" applyFont="1" applyFill="1" applyBorder="1" applyAlignment="1">
      <alignment horizontal="center" vertical="center" wrapText="1"/>
    </xf>
    <xf numFmtId="0" fontId="18" fillId="9" borderId="2" xfId="0" applyFont="1" applyFill="1" applyBorder="1" applyAlignment="1">
      <alignment horizontal="center" vertical="center" wrapText="1"/>
    </xf>
    <xf numFmtId="0" fontId="25" fillId="0" borderId="0" xfId="0" applyFont="1" applyAlignment="1">
      <alignment horizontal="center" vertical="center"/>
    </xf>
    <xf numFmtId="0" fontId="3" fillId="0" borderId="0" xfId="0" applyFont="1" applyAlignment="1">
      <alignment horizontal="center"/>
    </xf>
    <xf numFmtId="0" fontId="20" fillId="5" borderId="2" xfId="0" applyFont="1" applyFill="1" applyBorder="1" applyAlignment="1">
      <alignment horizontal="center" vertical="center" wrapText="1"/>
    </xf>
    <xf numFmtId="0" fontId="20" fillId="10" borderId="2" xfId="0" applyFont="1" applyFill="1" applyBorder="1" applyAlignment="1">
      <alignment horizontal="center" vertical="center" wrapText="1"/>
    </xf>
    <xf numFmtId="0" fontId="3" fillId="0" borderId="2" xfId="0" applyFont="1" applyBorder="1" applyAlignment="1">
      <alignment horizontal="center"/>
    </xf>
    <xf numFmtId="0" fontId="20" fillId="4" borderId="2" xfId="0" applyFont="1" applyFill="1" applyBorder="1" applyAlignment="1">
      <alignment horizontal="center" vertical="center" wrapText="1"/>
    </xf>
    <xf numFmtId="1" fontId="20" fillId="4" borderId="2" xfId="0" applyNumberFormat="1" applyFont="1" applyFill="1" applyBorder="1" applyAlignment="1">
      <alignment horizontal="center" vertical="center" wrapText="1"/>
    </xf>
    <xf numFmtId="1" fontId="6" fillId="0" borderId="0" xfId="0" applyNumberFormat="1" applyFont="1" applyAlignment="1">
      <alignment horizontal="center"/>
    </xf>
    <xf numFmtId="0" fontId="1" fillId="9" borderId="1" xfId="0" applyFont="1" applyFill="1" applyBorder="1" applyAlignment="1">
      <alignment vertical="center" wrapText="1"/>
    </xf>
    <xf numFmtId="0" fontId="1" fillId="9" borderId="3" xfId="0" applyFont="1" applyFill="1" applyBorder="1" applyAlignment="1">
      <alignment vertical="top" wrapText="1"/>
    </xf>
    <xf numFmtId="0" fontId="1" fillId="9" borderId="2" xfId="0" applyFont="1" applyFill="1" applyBorder="1" applyAlignment="1">
      <alignment vertical="center" wrapText="1"/>
    </xf>
    <xf numFmtId="0" fontId="26" fillId="9" borderId="2"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28" fillId="2" borderId="2" xfId="0" applyFont="1" applyFill="1" applyBorder="1" applyAlignment="1">
      <alignment horizontal="left" vertical="center" wrapText="1"/>
    </xf>
    <xf numFmtId="0" fontId="29" fillId="2" borderId="2" xfId="0" applyFont="1" applyFill="1" applyBorder="1" applyAlignment="1">
      <alignment horizontal="center" vertical="center" wrapText="1"/>
    </xf>
    <xf numFmtId="0" fontId="29" fillId="2" borderId="2" xfId="0" applyFont="1" applyFill="1" applyBorder="1" applyAlignment="1">
      <alignment horizontal="left" vertical="center" wrapText="1"/>
    </xf>
    <xf numFmtId="0" fontId="37" fillId="2" borderId="3" xfId="0" applyFont="1" applyFill="1" applyBorder="1" applyAlignment="1">
      <alignment vertical="center" wrapText="1"/>
    </xf>
    <xf numFmtId="0" fontId="37" fillId="2" borderId="2"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35" fillId="2" borderId="4" xfId="0" applyFont="1" applyFill="1" applyBorder="1" applyAlignment="1">
      <alignment vertical="center" wrapText="1"/>
    </xf>
    <xf numFmtId="0" fontId="35" fillId="2" borderId="2" xfId="0" applyFont="1" applyFill="1" applyBorder="1" applyAlignment="1">
      <alignment horizontal="center" vertical="center" wrapText="1"/>
    </xf>
    <xf numFmtId="0" fontId="40" fillId="8" borderId="2" xfId="0" applyFont="1" applyFill="1" applyBorder="1" applyAlignment="1">
      <alignment horizontal="center" vertical="center" wrapText="1"/>
    </xf>
    <xf numFmtId="0" fontId="40" fillId="9" borderId="2" xfId="0" applyFont="1" applyFill="1" applyBorder="1" applyAlignment="1">
      <alignment horizontal="center" vertical="center" wrapText="1"/>
    </xf>
    <xf numFmtId="0" fontId="39" fillId="9" borderId="2" xfId="0" applyFont="1" applyFill="1" applyBorder="1" applyAlignment="1">
      <alignment horizontal="center" vertical="center" wrapText="1"/>
    </xf>
    <xf numFmtId="0" fontId="40" fillId="10" borderId="1" xfId="0" applyFont="1" applyFill="1" applyBorder="1" applyAlignment="1">
      <alignment horizontal="center" vertical="center" wrapText="1"/>
    </xf>
    <xf numFmtId="0" fontId="34" fillId="10" borderId="3" xfId="0" applyFont="1" applyFill="1" applyBorder="1" applyAlignment="1">
      <alignment horizontal="center" vertical="center" wrapText="1"/>
    </xf>
    <xf numFmtId="0" fontId="34" fillId="10" borderId="21" xfId="0" applyFont="1" applyFill="1" applyBorder="1" applyAlignment="1">
      <alignment horizontal="center" vertical="center" wrapText="1"/>
    </xf>
    <xf numFmtId="0" fontId="1" fillId="10" borderId="21" xfId="0" applyFont="1" applyFill="1" applyBorder="1" applyAlignment="1">
      <alignment horizontal="left" vertical="center" wrapText="1"/>
    </xf>
    <xf numFmtId="0" fontId="1" fillId="10" borderId="5" xfId="0" applyFont="1" applyFill="1" applyBorder="1" applyAlignment="1">
      <alignment horizontal="left" vertical="center" wrapText="1"/>
    </xf>
    <xf numFmtId="0" fontId="1" fillId="10" borderId="1" xfId="0" applyFont="1" applyFill="1" applyBorder="1" applyAlignment="1">
      <alignment horizontal="left" vertical="center" wrapText="1"/>
    </xf>
    <xf numFmtId="0" fontId="11" fillId="16" borderId="21" xfId="0" applyFont="1" applyFill="1" applyBorder="1" applyAlignment="1">
      <alignment wrapText="1"/>
    </xf>
    <xf numFmtId="0" fontId="41" fillId="0" borderId="21" xfId="0" applyFont="1" applyBorder="1" applyAlignment="1">
      <alignment wrapText="1"/>
    </xf>
    <xf numFmtId="0" fontId="0" fillId="0" borderId="0" xfId="0" applyAlignment="1">
      <alignment wrapText="1"/>
    </xf>
    <xf numFmtId="0" fontId="41" fillId="15" borderId="21" xfId="0" applyFont="1" applyFill="1" applyBorder="1" applyAlignment="1">
      <alignment wrapText="1"/>
    </xf>
    <xf numFmtId="0" fontId="0" fillId="0" borderId="21" xfId="0" applyBorder="1"/>
    <xf numFmtId="0" fontId="0" fillId="0" borderId="21" xfId="0" applyBorder="1" applyAlignment="1">
      <alignment horizontal="center" vertical="center"/>
    </xf>
    <xf numFmtId="0" fontId="41" fillId="0" borderId="21" xfId="0" applyFont="1" applyBorder="1" applyAlignment="1">
      <alignment horizontal="center" vertical="center"/>
    </xf>
    <xf numFmtId="1" fontId="0" fillId="0" borderId="21" xfId="0" applyNumberFormat="1" applyBorder="1"/>
    <xf numFmtId="0" fontId="42" fillId="7" borderId="0" xfId="0" applyFont="1" applyFill="1" applyAlignment="1">
      <alignment wrapText="1"/>
    </xf>
    <xf numFmtId="0" fontId="11" fillId="17" borderId="21" xfId="0" applyFont="1" applyFill="1" applyBorder="1" applyAlignment="1">
      <alignment wrapText="1"/>
    </xf>
    <xf numFmtId="0" fontId="43" fillId="2" borderId="2" xfId="0" applyFont="1" applyFill="1" applyBorder="1" applyAlignment="1">
      <alignment horizontal="center" vertical="center" wrapText="1"/>
    </xf>
    <xf numFmtId="0" fontId="43" fillId="2" borderId="0" xfId="0" applyFont="1" applyFill="1" applyAlignment="1">
      <alignment horizontal="center" vertical="center" wrapText="1"/>
    </xf>
    <xf numFmtId="0" fontId="0" fillId="0" borderId="25" xfId="0" applyBorder="1" applyAlignment="1">
      <alignment vertical="center" wrapText="1"/>
    </xf>
    <xf numFmtId="0" fontId="40" fillId="9" borderId="2" xfId="0" applyFont="1" applyFill="1" applyBorder="1" applyAlignment="1">
      <alignment horizontal="left" vertical="center" wrapText="1"/>
    </xf>
    <xf numFmtId="0" fontId="1" fillId="9" borderId="21" xfId="0" applyFont="1" applyFill="1" applyBorder="1" applyAlignment="1">
      <alignment vertical="center" wrapText="1"/>
    </xf>
    <xf numFmtId="0" fontId="1" fillId="9" borderId="5" xfId="0" applyFont="1" applyFill="1" applyBorder="1" applyAlignment="1">
      <alignment horizontal="center" vertical="center" wrapText="1"/>
    </xf>
    <xf numFmtId="0" fontId="5" fillId="10" borderId="2" xfId="0" applyFont="1" applyFill="1" applyBorder="1" applyAlignment="1">
      <alignment horizontal="center" vertical="center"/>
    </xf>
    <xf numFmtId="0" fontId="1" fillId="9" borderId="28" xfId="0" applyFont="1" applyFill="1" applyBorder="1" applyAlignment="1">
      <alignment horizontal="center" vertical="center" wrapText="1"/>
    </xf>
    <xf numFmtId="0" fontId="1" fillId="9" borderId="29" xfId="0" applyFont="1" applyFill="1" applyBorder="1" applyAlignment="1">
      <alignment vertical="center" wrapText="1"/>
    </xf>
    <xf numFmtId="0" fontId="0" fillId="0" borderId="21" xfId="0" applyBorder="1" applyAlignment="1">
      <alignment horizontal="center" wrapText="1"/>
    </xf>
    <xf numFmtId="0" fontId="40" fillId="10" borderId="2" xfId="0" applyFont="1" applyFill="1" applyBorder="1" applyAlignment="1">
      <alignment horizontal="left" vertical="center" wrapText="1"/>
    </xf>
    <xf numFmtId="0" fontId="0" fillId="0" borderId="24" xfId="0" applyBorder="1"/>
    <xf numFmtId="0" fontId="0" fillId="0" borderId="30" xfId="0" applyBorder="1"/>
    <xf numFmtId="1" fontId="0" fillId="0" borderId="30" xfId="0" applyNumberFormat="1" applyBorder="1"/>
    <xf numFmtId="0" fontId="28" fillId="2" borderId="1"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10" borderId="1" xfId="0" applyFont="1" applyFill="1" applyBorder="1" applyAlignment="1">
      <alignment horizontal="left" vertical="center" wrapText="1"/>
    </xf>
    <xf numFmtId="0" fontId="1" fillId="10" borderId="3" xfId="0" applyFont="1" applyFill="1" applyBorder="1" applyAlignment="1">
      <alignment horizontal="left" vertical="center" wrapText="1"/>
    </xf>
    <xf numFmtId="0" fontId="1" fillId="10" borderId="4" xfId="0" applyFont="1" applyFill="1" applyBorder="1" applyAlignment="1">
      <alignment horizontal="left" vertical="center" wrapText="1"/>
    </xf>
    <xf numFmtId="0" fontId="1" fillId="10" borderId="1"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9" borderId="1" xfId="0" applyFont="1" applyFill="1" applyBorder="1" applyAlignment="1">
      <alignment horizontal="left" vertical="center" wrapText="1"/>
    </xf>
    <xf numFmtId="0" fontId="1" fillId="9" borderId="3" xfId="0" applyFont="1" applyFill="1" applyBorder="1" applyAlignment="1">
      <alignment horizontal="left" vertical="center" wrapText="1"/>
    </xf>
    <xf numFmtId="0" fontId="1" fillId="9" borderId="4"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8" borderId="4" xfId="0" applyFont="1" applyFill="1" applyBorder="1" applyAlignment="1">
      <alignment horizontal="left" vertical="center" wrapText="1"/>
    </xf>
    <xf numFmtId="0" fontId="1" fillId="9" borderId="26" xfId="0" applyFont="1" applyFill="1" applyBorder="1" applyAlignment="1">
      <alignment horizontal="left" vertical="center" wrapText="1"/>
    </xf>
    <xf numFmtId="0" fontId="1" fillId="9" borderId="27" xfId="0"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6" borderId="3" xfId="0" applyFont="1" applyFill="1" applyBorder="1" applyAlignment="1">
      <alignment horizontal="left" vertical="center" wrapText="1"/>
    </xf>
    <xf numFmtId="0" fontId="1" fillId="6" borderId="4" xfId="0" applyFont="1" applyFill="1" applyBorder="1" applyAlignment="1">
      <alignment horizontal="left" vertical="center" wrapText="1"/>
    </xf>
    <xf numFmtId="0" fontId="40"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40" fillId="10" borderId="1" xfId="0" applyFont="1" applyFill="1" applyBorder="1" applyAlignment="1">
      <alignment horizontal="center" vertical="center" wrapText="1"/>
    </xf>
    <xf numFmtId="0" fontId="40" fillId="10" borderId="23" xfId="0" applyFont="1" applyFill="1" applyBorder="1" applyAlignment="1">
      <alignment horizontal="center" vertical="center" wrapText="1"/>
    </xf>
    <xf numFmtId="0" fontId="1" fillId="10" borderId="0" xfId="0" applyFont="1" applyFill="1" applyAlignment="1">
      <alignment horizontal="center" vertical="center" wrapText="1"/>
    </xf>
    <xf numFmtId="0" fontId="34" fillId="9" borderId="2"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9" borderId="2" xfId="0" applyFont="1" applyFill="1" applyBorder="1" applyAlignment="1">
      <alignment horizontal="center" vertical="center"/>
    </xf>
    <xf numFmtId="0" fontId="40" fillId="8" borderId="2" xfId="0" applyFont="1" applyFill="1" applyBorder="1" applyAlignment="1">
      <alignment horizontal="center" vertical="center" wrapText="1"/>
    </xf>
    <xf numFmtId="0" fontId="40" fillId="6" borderId="2" xfId="0" applyFont="1" applyFill="1" applyBorder="1" applyAlignment="1">
      <alignment horizontal="center" vertical="center" wrapText="1"/>
    </xf>
    <xf numFmtId="0" fontId="40" fillId="10" borderId="22" xfId="0" applyFont="1" applyFill="1" applyBorder="1" applyAlignment="1">
      <alignment horizontal="center" vertical="center" wrapText="1"/>
    </xf>
    <xf numFmtId="0" fontId="1" fillId="10" borderId="22" xfId="0" applyFont="1" applyFill="1" applyBorder="1" applyAlignment="1">
      <alignment horizontal="center" vertical="center" wrapText="1"/>
    </xf>
    <xf numFmtId="0" fontId="40" fillId="4" borderId="1" xfId="0" applyFont="1" applyFill="1" applyBorder="1" applyAlignment="1">
      <alignment horizontal="center" vertical="center" wrapText="1"/>
    </xf>
    <xf numFmtId="0" fontId="40" fillId="8" borderId="1"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1" fillId="8" borderId="4" xfId="0" applyFont="1" applyFill="1" applyBorder="1" applyAlignment="1">
      <alignment horizontal="center" vertical="center"/>
    </xf>
    <xf numFmtId="0" fontId="40" fillId="6" borderId="1" xfId="0" applyFont="1" applyFill="1" applyBorder="1" applyAlignment="1">
      <alignment horizontal="center" vertical="center" wrapText="1"/>
    </xf>
    <xf numFmtId="0" fontId="40" fillId="9" borderId="1"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6" fillId="13" borderId="2" xfId="0" applyFont="1" applyFill="1" applyBorder="1" applyAlignment="1">
      <alignment horizontal="center" vertical="center" wrapText="1"/>
    </xf>
    <xf numFmtId="0" fontId="32" fillId="5"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32" fillId="5" borderId="1" xfId="0" applyFont="1" applyFill="1" applyBorder="1" applyAlignment="1">
      <alignment horizontal="center" vertical="center" wrapText="1"/>
    </xf>
    <xf numFmtId="0" fontId="15" fillId="13" borderId="1" xfId="0" applyFont="1" applyFill="1" applyBorder="1" applyAlignment="1">
      <alignment horizontal="center" vertical="center" wrapText="1"/>
    </xf>
    <xf numFmtId="0" fontId="15" fillId="13" borderId="4" xfId="0" applyFont="1" applyFill="1" applyBorder="1" applyAlignment="1">
      <alignment horizontal="center" vertical="center" wrapText="1"/>
    </xf>
    <xf numFmtId="0" fontId="15" fillId="13" borderId="2" xfId="0" applyFont="1" applyFill="1" applyBorder="1" applyAlignment="1">
      <alignment horizontal="center" vertical="center" wrapText="1"/>
    </xf>
    <xf numFmtId="0" fontId="28" fillId="2" borderId="1"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35" fillId="2" borderId="1"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13" fillId="0" borderId="11" xfId="0" applyFont="1" applyBorder="1" applyAlignment="1">
      <alignment horizontal="center" vertical="top" wrapText="1"/>
    </xf>
    <xf numFmtId="0" fontId="13" fillId="0" borderId="2" xfId="0" applyFont="1" applyBorder="1" applyAlignment="1">
      <alignment horizontal="center" vertical="top" wrapText="1"/>
    </xf>
    <xf numFmtId="0" fontId="13" fillId="0" borderId="12" xfId="0" applyFont="1" applyBorder="1" applyAlignment="1">
      <alignment horizontal="center" vertical="top" wrapText="1"/>
    </xf>
    <xf numFmtId="0" fontId="8" fillId="0" borderId="0" xfId="0" applyFont="1" applyAlignment="1">
      <alignment horizontal="center" vertical="top"/>
    </xf>
    <xf numFmtId="0" fontId="8" fillId="0" borderId="13" xfId="0" applyFont="1" applyBorder="1" applyAlignment="1">
      <alignment horizontal="center" vertical="top"/>
    </xf>
    <xf numFmtId="0" fontId="13" fillId="0" borderId="2" xfId="0" applyFont="1" applyBorder="1" applyAlignment="1">
      <alignment horizontal="center" vertical="center" wrapText="1"/>
    </xf>
    <xf numFmtId="0" fontId="14" fillId="11" borderId="2" xfId="0" applyFont="1" applyFill="1" applyBorder="1" applyAlignment="1">
      <alignment horizontal="center" vertical="center" wrapText="1"/>
    </xf>
    <xf numFmtId="0" fontId="13" fillId="0" borderId="6" xfId="0" applyFont="1" applyBorder="1" applyAlignment="1">
      <alignment horizontal="center" vertical="top" wrapText="1"/>
    </xf>
    <xf numFmtId="0" fontId="13" fillId="0" borderId="7" xfId="0" applyFont="1" applyBorder="1" applyAlignment="1">
      <alignment horizontal="center" vertical="top" wrapText="1"/>
    </xf>
    <xf numFmtId="0" fontId="13" fillId="0" borderId="8" xfId="0" applyFont="1" applyBorder="1" applyAlignment="1">
      <alignment horizontal="center" vertical="top" wrapText="1"/>
    </xf>
    <xf numFmtId="0" fontId="8" fillId="0" borderId="9" xfId="0" applyFont="1" applyBorder="1" applyAlignment="1">
      <alignment horizontal="center" vertical="top"/>
    </xf>
    <xf numFmtId="0" fontId="8" fillId="0" borderId="10" xfId="0" applyFont="1" applyBorder="1" applyAlignment="1">
      <alignment horizontal="center" vertical="top"/>
    </xf>
    <xf numFmtId="0" fontId="13" fillId="12" borderId="11" xfId="0" applyFont="1" applyFill="1" applyBorder="1" applyAlignment="1">
      <alignment horizontal="center" vertical="top" wrapText="1"/>
    </xf>
    <xf numFmtId="0" fontId="13" fillId="12" borderId="2" xfId="0" applyFont="1" applyFill="1" applyBorder="1" applyAlignment="1">
      <alignment horizontal="center" vertical="top" wrapText="1"/>
    </xf>
    <xf numFmtId="0" fontId="13" fillId="12" borderId="12" xfId="0" applyFont="1" applyFill="1" applyBorder="1" applyAlignment="1">
      <alignment horizontal="center" vertical="top" wrapText="1"/>
    </xf>
    <xf numFmtId="0" fontId="13" fillId="0" borderId="14" xfId="0" applyFont="1" applyBorder="1" applyAlignment="1">
      <alignment horizontal="center" vertical="top" wrapText="1"/>
    </xf>
    <xf numFmtId="0" fontId="13" fillId="0" borderId="15" xfId="0" applyFont="1" applyBorder="1" applyAlignment="1">
      <alignment horizontal="center" vertical="top" wrapText="1"/>
    </xf>
    <xf numFmtId="0" fontId="13" fillId="0" borderId="16" xfId="0" applyFont="1" applyBorder="1" applyAlignment="1">
      <alignment horizontal="center" vertical="top" wrapText="1"/>
    </xf>
    <xf numFmtId="0" fontId="13" fillId="0" borderId="19" xfId="0" applyFont="1" applyBorder="1" applyAlignment="1">
      <alignment horizontal="center" vertical="top" wrapText="1"/>
    </xf>
    <xf numFmtId="0" fontId="13" fillId="0" borderId="0" xfId="0" applyFont="1" applyAlignment="1">
      <alignment horizontal="center" vertical="top" wrapText="1"/>
    </xf>
    <xf numFmtId="0" fontId="13" fillId="0" borderId="13" xfId="0" applyFont="1" applyBorder="1" applyAlignment="1">
      <alignment horizontal="center" vertical="top" wrapText="1"/>
    </xf>
    <xf numFmtId="0" fontId="13" fillId="0" borderId="20" xfId="0" applyFont="1" applyBorder="1" applyAlignment="1">
      <alignment horizontal="center" vertical="top" wrapText="1"/>
    </xf>
    <xf numFmtId="0" fontId="13" fillId="0" borderId="17" xfId="0" applyFont="1" applyBorder="1" applyAlignment="1">
      <alignment horizontal="center" vertical="top" wrapText="1"/>
    </xf>
    <xf numFmtId="0" fontId="13" fillId="0" borderId="18" xfId="0" applyFont="1" applyBorder="1" applyAlignment="1">
      <alignment horizontal="center" vertical="top" wrapText="1"/>
    </xf>
    <xf numFmtId="0" fontId="13" fillId="0" borderId="17" xfId="0" applyFont="1" applyBorder="1" applyAlignment="1">
      <alignment horizontal="center" vertical="top"/>
    </xf>
    <xf numFmtId="0" fontId="11" fillId="13" borderId="2" xfId="0" applyFont="1" applyFill="1" applyBorder="1" applyAlignment="1">
      <alignment horizontal="center" vertical="center" wrapText="1"/>
    </xf>
    <xf numFmtId="1" fontId="20" fillId="5" borderId="2" xfId="0" applyNumberFormat="1" applyFont="1" applyFill="1" applyBorder="1" applyAlignment="1">
      <alignment horizontal="center" vertical="center" wrapText="1"/>
    </xf>
    <xf numFmtId="0" fontId="5" fillId="4" borderId="2"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20" fillId="8" borderId="2" xfId="0" applyFont="1" applyFill="1" applyBorder="1" applyAlignment="1">
      <alignment horizontal="center" vertical="center" wrapText="1"/>
    </xf>
    <xf numFmtId="0" fontId="20" fillId="7" borderId="2"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10" fillId="0" borderId="0" xfId="0" applyFont="1" applyAlignment="1">
      <alignment horizontal="center" vertical="center" wrapText="1"/>
    </xf>
    <xf numFmtId="0" fontId="7" fillId="0" borderId="2" xfId="0" applyFont="1" applyBorder="1" applyAlignment="1">
      <alignment horizontal="center"/>
    </xf>
    <xf numFmtId="0" fontId="9" fillId="0" borderId="2" xfId="0" applyFont="1" applyBorder="1" applyAlignment="1">
      <alignment horizontal="center" vertical="center" wrapText="1"/>
    </xf>
    <xf numFmtId="0" fontId="1" fillId="8" borderId="2"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6"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8" borderId="1" xfId="0" applyFont="1" applyFill="1" applyBorder="1" applyAlignment="1">
      <alignment horizontal="left" vertical="top" wrapText="1"/>
    </xf>
    <xf numFmtId="0" fontId="1" fillId="8" borderId="4" xfId="0" applyFont="1" applyFill="1" applyBorder="1" applyAlignment="1">
      <alignment horizontal="left" vertical="top" wrapText="1"/>
    </xf>
    <xf numFmtId="0" fontId="15" fillId="13" borderId="3" xfId="0" applyFont="1" applyFill="1" applyBorder="1" applyAlignment="1">
      <alignment horizontal="center" vertical="center" wrapText="1"/>
    </xf>
    <xf numFmtId="0" fontId="0" fillId="0" borderId="21" xfId="0" applyBorder="1" applyAlignment="1">
      <alignment horizontal="center" vertical="center" wrapText="1"/>
    </xf>
    <xf numFmtId="0" fontId="0" fillId="0" borderId="0" xfId="0" applyAlignment="1">
      <alignment horizontal="center" vertical="center"/>
    </xf>
    <xf numFmtId="0" fontId="0" fillId="0" borderId="25" xfId="0" applyBorder="1" applyAlignment="1">
      <alignment horizontal="center" vertical="center" wrapText="1"/>
    </xf>
    <xf numFmtId="0" fontId="0" fillId="0" borderId="21" xfId="0" applyBorder="1" applyAlignment="1">
      <alignment horizontal="center" vertical="center"/>
    </xf>
    <xf numFmtId="0" fontId="0" fillId="0" borderId="21" xfId="0" applyBorder="1" applyAlignment="1">
      <alignment horizontal="center" wrapText="1"/>
    </xf>
    <xf numFmtId="0" fontId="0" fillId="0" borderId="21" xfId="0" applyBorder="1" applyAlignment="1">
      <alignment horizontal="center"/>
    </xf>
    <xf numFmtId="0" fontId="0" fillId="0" borderId="30" xfId="0" applyBorder="1" applyAlignment="1">
      <alignment horizontal="center" vertical="center" wrapText="1"/>
    </xf>
    <xf numFmtId="1" fontId="0" fillId="0" borderId="21" xfId="0" applyNumberFormat="1" applyBorder="1" applyAlignment="1">
      <alignment horizontal="center" vertical="center"/>
    </xf>
    <xf numFmtId="0" fontId="41" fillId="0" borderId="21" xfId="0" applyFont="1" applyBorder="1" applyAlignment="1">
      <alignment horizontal="center" vertical="center"/>
    </xf>
    <xf numFmtId="0" fontId="0" fillId="0" borderId="24" xfId="0" applyBorder="1" applyAlignment="1">
      <alignment horizontal="center" vertical="center"/>
    </xf>
    <xf numFmtId="0" fontId="41" fillId="0" borderId="31" xfId="0" applyFont="1" applyBorder="1" applyAlignment="1">
      <alignment horizontal="center" vertical="center"/>
    </xf>
    <xf numFmtId="0" fontId="41" fillId="4" borderId="21" xfId="0" applyFont="1" applyFill="1" applyBorder="1" applyAlignment="1">
      <alignment horizontal="left" vertical="center" wrapText="1"/>
    </xf>
    <xf numFmtId="0" fontId="41" fillId="14" borderId="21" xfId="0" applyFont="1" applyFill="1" applyBorder="1" applyAlignment="1">
      <alignment horizontal="left" vertical="center" wrapText="1"/>
    </xf>
    <xf numFmtId="0" fontId="41" fillId="4" borderId="21" xfId="0" applyFont="1" applyFill="1" applyBorder="1" applyAlignment="1">
      <alignment vertical="center" wrapText="1"/>
    </xf>
    <xf numFmtId="0" fontId="40" fillId="8" borderId="2" xfId="0" applyFont="1" applyFill="1" applyBorder="1" applyAlignment="1">
      <alignment horizontal="left" vertical="center" wrapText="1"/>
    </xf>
    <xf numFmtId="0" fontId="1" fillId="8" borderId="1" xfId="0" applyFont="1" applyFill="1" applyBorder="1" applyAlignment="1">
      <alignment vertical="center" wrapText="1"/>
    </xf>
    <xf numFmtId="0" fontId="1" fillId="8" borderId="4" xfId="0" applyFont="1" applyFill="1" applyBorder="1" applyAlignment="1">
      <alignment vertical="center" wrapText="1"/>
    </xf>
    <xf numFmtId="0" fontId="46" fillId="9" borderId="2" xfId="0" applyFont="1" applyFill="1" applyBorder="1" applyAlignment="1">
      <alignment horizontal="center" vertical="center" wrapText="1"/>
    </xf>
    <xf numFmtId="0" fontId="48" fillId="9" borderId="2" xfId="0" applyFont="1" applyFill="1" applyBorder="1" applyAlignment="1">
      <alignment horizontal="center" vertical="center" wrapText="1"/>
    </xf>
    <xf numFmtId="0" fontId="1" fillId="6" borderId="2" xfId="0" applyFont="1" applyFill="1" applyBorder="1" applyAlignment="1"/>
    <xf numFmtId="0" fontId="1" fillId="8" borderId="2"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1788025</xdr:colOff>
      <xdr:row>0</xdr:row>
      <xdr:rowOff>0</xdr:rowOff>
    </xdr:from>
    <xdr:to>
      <xdr:col>10</xdr:col>
      <xdr:colOff>2509094</xdr:colOff>
      <xdr:row>4</xdr:row>
      <xdr:rowOff>58593</xdr:rowOff>
    </xdr:to>
    <xdr:pic>
      <xdr:nvPicPr>
        <xdr:cNvPr id="2" name="Imagen 1">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7080657" y="0"/>
          <a:ext cx="721069" cy="69342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0"/>
  <sheetViews>
    <sheetView topLeftCell="G49" zoomScale="68" zoomScaleNormal="68" workbookViewId="0">
      <selection activeCell="H48" sqref="H48:H50"/>
    </sheetView>
  </sheetViews>
  <sheetFormatPr defaultColWidth="14.42578125" defaultRowHeight="11.25"/>
  <cols>
    <col min="1" max="1" width="27.140625" style="1" customWidth="1"/>
    <col min="2" max="2" width="42.7109375" style="3" customWidth="1"/>
    <col min="3" max="3" width="40.140625" style="1" customWidth="1"/>
    <col min="4" max="4" width="54.5703125" style="1" customWidth="1"/>
    <col min="5" max="5" width="113.28515625" style="1" customWidth="1"/>
    <col min="6" max="6" width="86.140625" style="1" customWidth="1"/>
    <col min="7" max="7" width="97.140625" style="1" customWidth="1"/>
    <col min="8" max="8" width="63" style="4" bestFit="1" customWidth="1"/>
    <col min="9" max="9" width="19.28515625" style="4" customWidth="1"/>
    <col min="10" max="10" width="15.140625" style="4" bestFit="1" customWidth="1"/>
    <col min="11" max="11" width="100.85546875" style="1" customWidth="1"/>
    <col min="12" max="12" width="47.28515625" style="1" bestFit="1" customWidth="1"/>
    <col min="13" max="13" width="11.42578125" style="1" bestFit="1" customWidth="1"/>
    <col min="14" max="14" width="28" style="1" bestFit="1" customWidth="1"/>
    <col min="15" max="15" width="30.7109375" style="1" bestFit="1" customWidth="1"/>
    <col min="16" max="16" width="36" style="1" customWidth="1"/>
    <col min="17" max="33" width="23" style="1" customWidth="1"/>
    <col min="34" max="16384" width="14.42578125" style="1"/>
  </cols>
  <sheetData>
    <row r="1" spans="1:25" customFormat="1" ht="9.75" customHeight="1">
      <c r="A1" s="181" t="s">
        <v>0</v>
      </c>
      <c r="B1" s="181"/>
      <c r="C1" s="181"/>
      <c r="D1" s="181"/>
      <c r="E1" s="181"/>
      <c r="F1" s="181"/>
      <c r="G1" s="181"/>
      <c r="H1" s="181"/>
      <c r="I1" s="181"/>
      <c r="J1" s="181"/>
      <c r="K1" s="181"/>
      <c r="L1" s="181"/>
      <c r="M1" s="181"/>
      <c r="N1" s="181"/>
      <c r="O1" s="181"/>
      <c r="P1" s="28" t="s">
        <v>1</v>
      </c>
    </row>
    <row r="2" spans="1:25" customFormat="1" ht="15.75" customHeight="1">
      <c r="A2" s="181"/>
      <c r="B2" s="181"/>
      <c r="C2" s="181"/>
      <c r="D2" s="181"/>
      <c r="E2" s="181"/>
      <c r="F2" s="181"/>
      <c r="G2" s="181"/>
      <c r="H2" s="181"/>
      <c r="I2" s="181"/>
      <c r="J2" s="181"/>
      <c r="K2" s="181"/>
      <c r="L2" s="181"/>
      <c r="M2" s="181"/>
      <c r="N2" s="181"/>
      <c r="O2" s="181"/>
      <c r="P2" s="29" t="s">
        <v>2</v>
      </c>
    </row>
    <row r="3" spans="1:25" customFormat="1" ht="12" customHeight="1">
      <c r="A3" s="182" t="s">
        <v>3</v>
      </c>
      <c r="B3" s="182"/>
      <c r="C3" s="182"/>
      <c r="D3" s="182"/>
      <c r="E3" s="182"/>
      <c r="F3" s="182"/>
      <c r="G3" s="182"/>
      <c r="H3" s="182"/>
      <c r="I3" s="182"/>
      <c r="J3" s="182"/>
      <c r="K3" s="182"/>
      <c r="L3" s="182"/>
      <c r="M3" s="182"/>
      <c r="N3" s="182"/>
      <c r="O3" s="182"/>
      <c r="P3" s="182"/>
    </row>
    <row r="4" spans="1:25" customFormat="1" ht="12.75" customHeight="1" thickBot="1">
      <c r="A4" s="182" t="s">
        <v>4</v>
      </c>
      <c r="B4" s="182"/>
      <c r="C4" s="182"/>
      <c r="D4" s="182"/>
      <c r="E4" s="182"/>
      <c r="F4" s="182"/>
      <c r="G4" s="182"/>
      <c r="H4" s="182"/>
      <c r="I4" s="182"/>
      <c r="J4" s="182"/>
      <c r="K4" s="182"/>
      <c r="L4" s="182"/>
      <c r="M4" s="182"/>
      <c r="N4" s="182"/>
      <c r="O4" s="182"/>
      <c r="P4" s="182"/>
    </row>
    <row r="5" spans="1:25" customFormat="1" ht="15.75">
      <c r="A5" s="183" t="s">
        <v>5</v>
      </c>
      <c r="B5" s="184"/>
      <c r="C5" s="184"/>
      <c r="D5" s="185"/>
      <c r="E5" s="30"/>
      <c r="F5" s="30"/>
      <c r="G5" s="30"/>
      <c r="H5" s="186"/>
      <c r="I5" s="186"/>
      <c r="J5" s="186"/>
      <c r="K5" s="186"/>
      <c r="L5" s="186"/>
      <c r="M5" s="186"/>
      <c r="N5" s="186"/>
      <c r="O5" s="186"/>
      <c r="P5" s="187"/>
      <c r="Q5" s="31"/>
      <c r="R5" s="31"/>
      <c r="S5" s="31"/>
      <c r="T5" s="31"/>
      <c r="U5" s="31"/>
      <c r="V5" s="31"/>
      <c r="W5" s="31"/>
      <c r="X5" s="31"/>
      <c r="Y5" s="31"/>
    </row>
    <row r="6" spans="1:25" customFormat="1" ht="15.75" hidden="1">
      <c r="A6" s="176" t="s">
        <v>6</v>
      </c>
      <c r="B6" s="177"/>
      <c r="C6" s="177"/>
      <c r="D6" s="178"/>
      <c r="E6" s="32"/>
      <c r="F6" s="32"/>
      <c r="G6" s="32"/>
      <c r="H6" s="179"/>
      <c r="I6" s="179"/>
      <c r="J6" s="179"/>
      <c r="K6" s="179"/>
      <c r="L6" s="179"/>
      <c r="M6" s="179"/>
      <c r="N6" s="179"/>
      <c r="O6" s="179"/>
      <c r="P6" s="180"/>
      <c r="Q6" s="31"/>
      <c r="R6" s="31"/>
      <c r="S6" s="31"/>
      <c r="T6" s="31"/>
      <c r="U6" s="31"/>
      <c r="V6" s="31"/>
      <c r="W6" s="31"/>
      <c r="X6" s="31"/>
      <c r="Y6" s="31"/>
    </row>
    <row r="7" spans="1:25" customFormat="1" ht="15.75" hidden="1">
      <c r="A7" s="176" t="s">
        <v>7</v>
      </c>
      <c r="B7" s="177"/>
      <c r="C7" s="177"/>
      <c r="D7" s="178"/>
      <c r="E7" s="32"/>
      <c r="F7" s="32"/>
      <c r="G7" s="32"/>
      <c r="H7" s="179"/>
      <c r="I7" s="179"/>
      <c r="J7" s="179"/>
      <c r="K7" s="179"/>
      <c r="L7" s="179"/>
      <c r="M7" s="179"/>
      <c r="N7" s="179"/>
      <c r="O7" s="179"/>
      <c r="P7" s="180"/>
      <c r="Q7" s="31"/>
      <c r="R7" s="31"/>
      <c r="S7" s="31"/>
      <c r="T7" s="31"/>
      <c r="U7" s="31"/>
      <c r="V7" s="31"/>
      <c r="W7" s="31"/>
      <c r="X7" s="31"/>
      <c r="Y7" s="31"/>
    </row>
    <row r="8" spans="1:25" customFormat="1" ht="15.75" hidden="1">
      <c r="A8" s="176" t="s">
        <v>8</v>
      </c>
      <c r="B8" s="177"/>
      <c r="C8" s="177"/>
      <c r="D8" s="178"/>
      <c r="E8" s="32"/>
      <c r="F8" s="32"/>
      <c r="G8" s="32"/>
      <c r="H8" s="179"/>
      <c r="I8" s="179"/>
      <c r="J8" s="179"/>
      <c r="K8" s="179"/>
      <c r="L8" s="179"/>
      <c r="M8" s="179"/>
      <c r="N8" s="179"/>
      <c r="O8" s="179"/>
      <c r="P8" s="180"/>
      <c r="Q8" s="31"/>
      <c r="R8" s="31"/>
      <c r="S8" s="31"/>
      <c r="T8" s="31"/>
      <c r="U8" s="31"/>
      <c r="V8" s="31"/>
      <c r="W8" s="31"/>
      <c r="X8" s="31"/>
      <c r="Y8" s="31"/>
    </row>
    <row r="9" spans="1:25" customFormat="1" ht="15.75" hidden="1">
      <c r="A9" s="188" t="s">
        <v>9</v>
      </c>
      <c r="B9" s="189"/>
      <c r="C9" s="189"/>
      <c r="D9" s="190"/>
      <c r="E9" s="33"/>
      <c r="F9" s="33"/>
      <c r="G9" s="33"/>
      <c r="H9" s="179"/>
      <c r="I9" s="179"/>
      <c r="J9" s="179"/>
      <c r="K9" s="179"/>
      <c r="L9" s="179"/>
      <c r="M9" s="179"/>
      <c r="N9" s="179"/>
      <c r="O9" s="179"/>
      <c r="P9" s="180"/>
      <c r="Q9" s="31"/>
      <c r="R9" s="31"/>
      <c r="S9" s="31"/>
      <c r="T9" s="31"/>
      <c r="U9" s="31"/>
      <c r="V9" s="31"/>
      <c r="W9" s="31"/>
      <c r="X9" s="31"/>
      <c r="Y9" s="31"/>
    </row>
    <row r="10" spans="1:25" customFormat="1" ht="15.75" hidden="1">
      <c r="A10" s="176" t="s">
        <v>10</v>
      </c>
      <c r="B10" s="177"/>
      <c r="C10" s="177"/>
      <c r="D10" s="178"/>
      <c r="E10" s="32"/>
      <c r="F10" s="32"/>
      <c r="G10" s="32"/>
      <c r="H10" s="179"/>
      <c r="I10" s="179"/>
      <c r="J10" s="179"/>
      <c r="K10" s="179"/>
      <c r="L10" s="179"/>
      <c r="M10" s="179"/>
      <c r="N10" s="179"/>
      <c r="O10" s="179"/>
      <c r="P10" s="180"/>
      <c r="Q10" s="31"/>
      <c r="R10" s="31"/>
      <c r="S10" s="31"/>
      <c r="T10" s="31"/>
      <c r="U10" s="31"/>
      <c r="V10" s="31"/>
      <c r="W10" s="31"/>
      <c r="X10" s="31"/>
      <c r="Y10" s="31"/>
    </row>
    <row r="11" spans="1:25" customFormat="1" ht="16.5" hidden="1" thickBot="1">
      <c r="A11" s="191" t="s">
        <v>11</v>
      </c>
      <c r="B11" s="192"/>
      <c r="C11" s="192"/>
      <c r="D11" s="193"/>
      <c r="E11" s="32"/>
      <c r="F11" s="32"/>
      <c r="G11" s="32"/>
      <c r="H11" s="200" t="s">
        <v>12</v>
      </c>
      <c r="I11" s="200"/>
      <c r="J11" s="200"/>
      <c r="K11" s="200"/>
      <c r="L11" s="200"/>
      <c r="M11" s="200"/>
      <c r="N11" s="198" t="s">
        <v>13</v>
      </c>
      <c r="O11" s="198"/>
      <c r="P11" s="199"/>
      <c r="Q11" s="31"/>
      <c r="R11" s="31"/>
      <c r="S11" s="31"/>
      <c r="T11" s="31"/>
      <c r="U11" s="31"/>
      <c r="V11" s="31"/>
      <c r="W11" s="31"/>
      <c r="X11" s="31"/>
      <c r="Y11" s="31"/>
    </row>
    <row r="12" spans="1:25" customFormat="1" ht="16.5" hidden="1" thickBot="1">
      <c r="A12" s="194"/>
      <c r="B12" s="195"/>
      <c r="C12" s="195"/>
      <c r="D12" s="196"/>
      <c r="E12" s="32"/>
      <c r="F12" s="32"/>
      <c r="G12" s="32"/>
      <c r="H12" s="200" t="s">
        <v>12</v>
      </c>
      <c r="I12" s="200"/>
      <c r="J12" s="200"/>
      <c r="K12" s="200"/>
      <c r="L12" s="200"/>
      <c r="M12" s="200"/>
      <c r="N12" s="198" t="s">
        <v>13</v>
      </c>
      <c r="O12" s="198"/>
      <c r="P12" s="199"/>
      <c r="Q12" s="31"/>
      <c r="R12" s="31"/>
      <c r="S12" s="31"/>
      <c r="T12" s="31"/>
      <c r="U12" s="31"/>
      <c r="V12" s="31"/>
      <c r="W12" s="31"/>
      <c r="X12" s="31"/>
      <c r="Y12" s="31"/>
    </row>
    <row r="13" spans="1:25" customFormat="1" ht="16.5" hidden="1" thickBot="1">
      <c r="A13" s="194"/>
      <c r="B13" s="195"/>
      <c r="C13" s="195"/>
      <c r="D13" s="196"/>
      <c r="E13" s="32"/>
      <c r="F13" s="32"/>
      <c r="G13" s="32"/>
      <c r="H13" s="200" t="s">
        <v>12</v>
      </c>
      <c r="I13" s="200"/>
      <c r="J13" s="200"/>
      <c r="K13" s="200"/>
      <c r="L13" s="200"/>
      <c r="M13" s="200"/>
      <c r="N13" s="198" t="s">
        <v>13</v>
      </c>
      <c r="O13" s="198"/>
      <c r="P13" s="199"/>
      <c r="Q13" s="31"/>
      <c r="R13" s="31"/>
      <c r="S13" s="31"/>
      <c r="T13" s="31"/>
      <c r="U13" s="31"/>
      <c r="V13" s="31"/>
      <c r="W13" s="31"/>
      <c r="X13" s="31"/>
      <c r="Y13" s="31"/>
    </row>
    <row r="14" spans="1:25" customFormat="1" ht="12.75" customHeight="1" thickBot="1">
      <c r="A14" s="197"/>
      <c r="B14" s="198"/>
      <c r="C14" s="198"/>
      <c r="D14" s="199"/>
      <c r="E14" s="34"/>
      <c r="F14" s="34"/>
      <c r="G14" s="34"/>
      <c r="H14" s="200" t="s">
        <v>12</v>
      </c>
      <c r="I14" s="200"/>
      <c r="J14" s="200"/>
      <c r="K14" s="200"/>
      <c r="L14" s="200"/>
      <c r="M14" s="200"/>
      <c r="N14" s="198" t="s">
        <v>13</v>
      </c>
      <c r="O14" s="198"/>
      <c r="P14" s="199"/>
      <c r="Q14" s="31"/>
      <c r="R14" s="31"/>
      <c r="S14" s="31"/>
      <c r="T14" s="31"/>
      <c r="U14" s="31"/>
      <c r="V14" s="31"/>
      <c r="W14" s="31"/>
      <c r="X14" s="31"/>
      <c r="Y14" s="31"/>
    </row>
    <row r="15" spans="1:25" customFormat="1" ht="15"/>
    <row r="16" spans="1:25" s="35" customFormat="1" ht="18.75" customHeight="1">
      <c r="A16" s="169" t="s">
        <v>14</v>
      </c>
      <c r="B16" s="171" t="s">
        <v>15</v>
      </c>
      <c r="C16" s="201" t="s">
        <v>16</v>
      </c>
      <c r="D16" s="169" t="s">
        <v>17</v>
      </c>
      <c r="E16" s="169" t="s">
        <v>18</v>
      </c>
      <c r="F16" s="169" t="s">
        <v>19</v>
      </c>
      <c r="G16" s="169" t="s">
        <v>20</v>
      </c>
      <c r="H16" s="169" t="s">
        <v>21</v>
      </c>
      <c r="I16" s="171" t="s">
        <v>22</v>
      </c>
      <c r="J16" s="171"/>
      <c r="K16" s="169" t="s">
        <v>23</v>
      </c>
      <c r="L16" s="171" t="s">
        <v>24</v>
      </c>
      <c r="M16" s="171" t="s">
        <v>25</v>
      </c>
      <c r="N16" s="171"/>
      <c r="O16" s="171"/>
      <c r="P16" s="159" t="s">
        <v>26</v>
      </c>
    </row>
    <row r="17" spans="1:16" s="35" customFormat="1" ht="17.25" customHeight="1">
      <c r="A17" s="170"/>
      <c r="B17" s="171"/>
      <c r="C17" s="201"/>
      <c r="D17" s="170"/>
      <c r="E17" s="170"/>
      <c r="F17" s="170"/>
      <c r="G17" s="170"/>
      <c r="H17" s="170"/>
      <c r="I17" s="36" t="s">
        <v>27</v>
      </c>
      <c r="J17" s="36" t="s">
        <v>28</v>
      </c>
      <c r="K17" s="170"/>
      <c r="L17" s="171"/>
      <c r="M17" s="37" t="s">
        <v>29</v>
      </c>
      <c r="N17" s="37" t="s">
        <v>30</v>
      </c>
      <c r="O17" s="37" t="s">
        <v>31</v>
      </c>
      <c r="P17" s="159"/>
    </row>
    <row r="19" spans="1:16" ht="95.25" customHeight="1">
      <c r="A19" s="160" t="s">
        <v>32</v>
      </c>
      <c r="B19" s="168" t="s">
        <v>33</v>
      </c>
      <c r="C19" s="168" t="s">
        <v>34</v>
      </c>
      <c r="D19" s="9" t="s">
        <v>35</v>
      </c>
      <c r="E19" s="9" t="s">
        <v>36</v>
      </c>
      <c r="F19" s="9" t="s">
        <v>37</v>
      </c>
      <c r="G19" s="9" t="s">
        <v>38</v>
      </c>
      <c r="H19" s="165" t="s">
        <v>39</v>
      </c>
      <c r="I19" s="162">
        <v>66</v>
      </c>
      <c r="J19" s="162"/>
      <c r="K19" s="165" t="s">
        <v>40</v>
      </c>
      <c r="L19" s="165" t="s">
        <v>41</v>
      </c>
      <c r="M19" s="162"/>
      <c r="N19" s="162" t="s">
        <v>42</v>
      </c>
      <c r="O19" s="162"/>
      <c r="P19" s="162"/>
    </row>
    <row r="20" spans="1:16" ht="105.75" customHeight="1">
      <c r="A20" s="161"/>
      <c r="B20" s="163"/>
      <c r="C20" s="163"/>
      <c r="D20" s="9" t="s">
        <v>43</v>
      </c>
      <c r="E20" s="9" t="s">
        <v>44</v>
      </c>
      <c r="F20" s="9" t="s">
        <v>45</v>
      </c>
      <c r="G20" s="9" t="s">
        <v>46</v>
      </c>
      <c r="H20" s="166"/>
      <c r="I20" s="163"/>
      <c r="J20" s="163"/>
      <c r="K20" s="166"/>
      <c r="L20" s="166"/>
      <c r="M20" s="163"/>
      <c r="N20" s="163"/>
      <c r="O20" s="163"/>
      <c r="P20" s="163"/>
    </row>
    <row r="21" spans="1:16" ht="63.75" customHeight="1">
      <c r="A21" s="161"/>
      <c r="B21" s="163"/>
      <c r="C21" s="163"/>
      <c r="D21" s="9" t="s">
        <v>47</v>
      </c>
      <c r="E21" s="9" t="s">
        <v>48</v>
      </c>
      <c r="F21" s="9" t="s">
        <v>49</v>
      </c>
      <c r="G21" s="9" t="s">
        <v>50</v>
      </c>
      <c r="H21" s="166"/>
      <c r="I21" s="163"/>
      <c r="J21" s="163"/>
      <c r="K21" s="166"/>
      <c r="L21" s="166"/>
      <c r="M21" s="163"/>
      <c r="N21" s="163"/>
      <c r="O21" s="163"/>
      <c r="P21" s="163"/>
    </row>
    <row r="22" spans="1:16" ht="63.75" customHeight="1">
      <c r="A22" s="161"/>
      <c r="B22" s="164"/>
      <c r="C22" s="164"/>
      <c r="D22" s="9" t="s">
        <v>51</v>
      </c>
      <c r="E22" s="9" t="s">
        <v>52</v>
      </c>
      <c r="F22" s="9" t="s">
        <v>53</v>
      </c>
      <c r="G22" s="9" t="s">
        <v>54</v>
      </c>
      <c r="H22" s="167"/>
      <c r="I22" s="164"/>
      <c r="J22" s="164"/>
      <c r="K22" s="167"/>
      <c r="L22" s="167"/>
      <c r="M22" s="164"/>
      <c r="N22" s="164"/>
      <c r="O22" s="164"/>
      <c r="P22" s="164"/>
    </row>
    <row r="23" spans="1:16" ht="97.5" customHeight="1">
      <c r="A23" s="174" t="s">
        <v>55</v>
      </c>
      <c r="B23" s="174" t="s">
        <v>56</v>
      </c>
      <c r="C23" s="174" t="s">
        <v>57</v>
      </c>
      <c r="D23" s="69" t="s">
        <v>58</v>
      </c>
      <c r="E23" s="69" t="s">
        <v>59</v>
      </c>
      <c r="F23" s="69" t="s">
        <v>60</v>
      </c>
      <c r="G23" s="69" t="s">
        <v>61</v>
      </c>
      <c r="H23" s="172" t="s">
        <v>62</v>
      </c>
      <c r="I23" s="110">
        <v>66</v>
      </c>
      <c r="J23" s="110"/>
      <c r="K23" s="172" t="s">
        <v>63</v>
      </c>
      <c r="L23" s="172" t="s">
        <v>64</v>
      </c>
      <c r="M23" s="110"/>
      <c r="N23" s="172" t="s">
        <v>65</v>
      </c>
      <c r="O23" s="110"/>
      <c r="P23" s="110"/>
    </row>
    <row r="24" spans="1:16" ht="309" customHeight="1">
      <c r="A24" s="111"/>
      <c r="B24" s="111"/>
      <c r="C24" s="175"/>
      <c r="D24" s="69" t="s">
        <v>66</v>
      </c>
      <c r="E24" s="69" t="s">
        <v>67</v>
      </c>
      <c r="F24" s="69" t="s">
        <v>68</v>
      </c>
      <c r="G24" s="69" t="s">
        <v>69</v>
      </c>
      <c r="H24" s="173"/>
      <c r="I24" s="111"/>
      <c r="J24" s="111"/>
      <c r="K24" s="173"/>
      <c r="L24" s="173"/>
      <c r="M24" s="111"/>
      <c r="N24" s="173"/>
      <c r="O24" s="111"/>
      <c r="P24" s="111"/>
    </row>
    <row r="25" spans="1:16" ht="409.5" customHeight="1">
      <c r="A25" s="73" t="s">
        <v>70</v>
      </c>
      <c r="B25" s="73" t="s">
        <v>71</v>
      </c>
      <c r="C25" s="72" t="s">
        <v>72</v>
      </c>
      <c r="D25" s="71" t="s">
        <v>73</v>
      </c>
      <c r="E25" s="71" t="s">
        <v>74</v>
      </c>
      <c r="F25" s="71" t="s">
        <v>75</v>
      </c>
      <c r="G25" s="71" t="s">
        <v>76</v>
      </c>
      <c r="H25" s="71" t="s">
        <v>77</v>
      </c>
      <c r="I25" s="70">
        <v>66</v>
      </c>
      <c r="J25" s="71"/>
      <c r="K25" s="71" t="s">
        <v>78</v>
      </c>
      <c r="L25" s="71" t="s">
        <v>79</v>
      </c>
      <c r="M25" s="71"/>
      <c r="N25" s="71" t="s">
        <v>80</v>
      </c>
      <c r="O25" s="71"/>
      <c r="P25" s="71"/>
    </row>
    <row r="26" spans="1:16" ht="407.25" customHeight="1">
      <c r="A26" s="76" t="s">
        <v>81</v>
      </c>
      <c r="B26" s="76" t="s">
        <v>82</v>
      </c>
      <c r="C26" s="75" t="s">
        <v>83</v>
      </c>
      <c r="D26" s="69" t="s">
        <v>84</v>
      </c>
      <c r="E26" s="69" t="s">
        <v>85</v>
      </c>
      <c r="F26" s="69" t="s">
        <v>86</v>
      </c>
      <c r="G26" s="69" t="s">
        <v>87</v>
      </c>
      <c r="H26" s="69" t="s">
        <v>88</v>
      </c>
      <c r="I26" s="74">
        <v>66</v>
      </c>
      <c r="J26" s="69"/>
      <c r="K26" s="69" t="s">
        <v>89</v>
      </c>
      <c r="L26" s="69" t="s">
        <v>90</v>
      </c>
      <c r="M26" s="69"/>
      <c r="N26" s="69" t="s">
        <v>91</v>
      </c>
      <c r="O26" s="69"/>
      <c r="P26" s="69"/>
    </row>
    <row r="27" spans="1:16" ht="90" customHeight="1">
      <c r="A27" s="148" t="s">
        <v>92</v>
      </c>
      <c r="B27" s="155" t="s">
        <v>93</v>
      </c>
      <c r="C27" s="155" t="s">
        <v>94</v>
      </c>
      <c r="D27" s="10" t="s">
        <v>95</v>
      </c>
      <c r="E27" s="17" t="s">
        <v>96</v>
      </c>
      <c r="F27" s="17" t="s">
        <v>97</v>
      </c>
      <c r="G27" s="17" t="s">
        <v>98</v>
      </c>
      <c r="H27" s="136" t="s">
        <v>99</v>
      </c>
      <c r="I27" s="126">
        <v>66</v>
      </c>
      <c r="J27" s="126"/>
      <c r="K27" s="136" t="s">
        <v>100</v>
      </c>
      <c r="L27" s="136" t="s">
        <v>101</v>
      </c>
      <c r="M27" s="126"/>
      <c r="N27" s="136" t="s">
        <v>102</v>
      </c>
      <c r="O27" s="126"/>
      <c r="P27" s="126"/>
    </row>
    <row r="28" spans="1:16" ht="46.5" customHeight="1">
      <c r="A28" s="243"/>
      <c r="B28" s="127"/>
      <c r="C28" s="127"/>
      <c r="D28" s="10" t="s">
        <v>103</v>
      </c>
      <c r="E28" s="17" t="s">
        <v>104</v>
      </c>
      <c r="F28" s="17" t="s">
        <v>105</v>
      </c>
      <c r="G28" s="17" t="s">
        <v>106</v>
      </c>
      <c r="H28" s="137"/>
      <c r="I28" s="127"/>
      <c r="J28" s="127"/>
      <c r="K28" s="137"/>
      <c r="L28" s="137"/>
      <c r="M28" s="127"/>
      <c r="N28" s="137"/>
      <c r="O28" s="127"/>
      <c r="P28" s="127"/>
    </row>
    <row r="29" spans="1:16" ht="237" customHeight="1">
      <c r="A29" s="243"/>
      <c r="B29" s="128"/>
      <c r="C29" s="128"/>
      <c r="D29" s="10" t="s">
        <v>107</v>
      </c>
      <c r="E29" s="17" t="s">
        <v>108</v>
      </c>
      <c r="F29" s="17" t="s">
        <v>109</v>
      </c>
      <c r="G29" s="17" t="s">
        <v>110</v>
      </c>
      <c r="H29" s="138"/>
      <c r="I29" s="128"/>
      <c r="J29" s="128"/>
      <c r="K29" s="138"/>
      <c r="L29" s="138"/>
      <c r="M29" s="128"/>
      <c r="N29" s="138"/>
      <c r="O29" s="128"/>
      <c r="P29" s="128"/>
    </row>
    <row r="30" spans="1:16" ht="409.5" customHeight="1">
      <c r="A30" s="147" t="s">
        <v>111</v>
      </c>
      <c r="B30" s="77" t="s">
        <v>112</v>
      </c>
      <c r="C30" s="152" t="s">
        <v>113</v>
      </c>
      <c r="D30" s="18" t="s">
        <v>114</v>
      </c>
      <c r="E30" s="18" t="s">
        <v>115</v>
      </c>
      <c r="F30" s="18" t="s">
        <v>116</v>
      </c>
      <c r="G30" s="18" t="s">
        <v>117</v>
      </c>
      <c r="H30" s="18" t="s">
        <v>118</v>
      </c>
      <c r="I30" s="23">
        <v>66</v>
      </c>
      <c r="J30" s="18"/>
      <c r="K30" s="18" t="s">
        <v>119</v>
      </c>
      <c r="L30" s="18" t="s">
        <v>120</v>
      </c>
      <c r="M30" s="18"/>
      <c r="N30" s="18" t="s">
        <v>121</v>
      </c>
      <c r="O30" s="18"/>
      <c r="P30" s="18"/>
    </row>
    <row r="31" spans="1:16" ht="315" customHeight="1">
      <c r="A31" s="244"/>
      <c r="B31" s="77" t="s">
        <v>122</v>
      </c>
      <c r="C31" s="153"/>
      <c r="D31" s="18" t="s">
        <v>123</v>
      </c>
      <c r="E31" s="18" t="s">
        <v>124</v>
      </c>
      <c r="F31" s="18" t="s">
        <v>125</v>
      </c>
      <c r="G31" s="18" t="s">
        <v>126</v>
      </c>
      <c r="H31" s="18" t="s">
        <v>127</v>
      </c>
      <c r="I31" s="23">
        <v>66</v>
      </c>
      <c r="J31" s="18"/>
      <c r="K31" s="238" t="s">
        <v>128</v>
      </c>
      <c r="L31" s="18" t="s">
        <v>129</v>
      </c>
      <c r="M31" s="18"/>
      <c r="N31" s="18" t="s">
        <v>130</v>
      </c>
      <c r="O31" s="23" t="s">
        <v>131</v>
      </c>
      <c r="P31" s="18"/>
    </row>
    <row r="32" spans="1:16" ht="238.5" customHeight="1">
      <c r="A32" s="244"/>
      <c r="B32" s="152" t="s">
        <v>132</v>
      </c>
      <c r="C32" s="153"/>
      <c r="D32" s="18" t="s">
        <v>133</v>
      </c>
      <c r="E32" s="18" t="s">
        <v>134</v>
      </c>
      <c r="F32" s="18" t="s">
        <v>135</v>
      </c>
      <c r="G32" s="18" t="s">
        <v>136</v>
      </c>
      <c r="H32" s="132" t="s">
        <v>137</v>
      </c>
      <c r="I32" s="124">
        <v>66</v>
      </c>
      <c r="J32" s="124"/>
      <c r="K32" s="132" t="s">
        <v>138</v>
      </c>
      <c r="L32" s="124" t="s">
        <v>139</v>
      </c>
      <c r="M32" s="124"/>
      <c r="N32" s="124" t="s">
        <v>140</v>
      </c>
      <c r="O32" s="239"/>
      <c r="P32" s="124"/>
    </row>
    <row r="33" spans="1:16" ht="237.75" customHeight="1">
      <c r="A33" s="244"/>
      <c r="B33" s="154"/>
      <c r="C33" s="125"/>
      <c r="D33" s="18" t="s">
        <v>141</v>
      </c>
      <c r="E33" s="18" t="s">
        <v>142</v>
      </c>
      <c r="F33" s="18" t="s">
        <v>143</v>
      </c>
      <c r="G33" s="18" t="s">
        <v>144</v>
      </c>
      <c r="H33" s="133"/>
      <c r="I33" s="125"/>
      <c r="J33" s="125"/>
      <c r="K33" s="133"/>
      <c r="L33" s="125"/>
      <c r="M33" s="125"/>
      <c r="N33" s="125"/>
      <c r="O33" s="240"/>
      <c r="P33" s="125"/>
    </row>
    <row r="34" spans="1:16" ht="63">
      <c r="A34" s="144" t="s">
        <v>145</v>
      </c>
      <c r="B34" s="242" t="s">
        <v>146</v>
      </c>
      <c r="C34" s="156" t="s">
        <v>147</v>
      </c>
      <c r="D34" s="129" t="s">
        <v>148</v>
      </c>
      <c r="E34" s="129" t="s">
        <v>149</v>
      </c>
      <c r="F34" s="129" t="s">
        <v>150</v>
      </c>
      <c r="G34" s="129" t="s">
        <v>151</v>
      </c>
      <c r="H34" s="129" t="s">
        <v>152</v>
      </c>
      <c r="I34" s="27">
        <v>66</v>
      </c>
      <c r="J34" s="19"/>
      <c r="K34" s="129" t="s">
        <v>153</v>
      </c>
      <c r="L34" s="129" t="s">
        <v>154</v>
      </c>
      <c r="M34" s="19"/>
      <c r="N34" s="129" t="s">
        <v>155</v>
      </c>
      <c r="O34" s="19"/>
      <c r="P34" s="19"/>
    </row>
    <row r="35" spans="1:16" ht="48" customHeight="1">
      <c r="A35" s="145"/>
      <c r="B35" s="242" t="s">
        <v>156</v>
      </c>
      <c r="C35" s="157"/>
      <c r="D35" s="131"/>
      <c r="E35" s="131"/>
      <c r="F35" s="131"/>
      <c r="G35" s="131"/>
      <c r="H35" s="130"/>
      <c r="I35" s="27">
        <v>66</v>
      </c>
      <c r="J35" s="19"/>
      <c r="K35" s="131"/>
      <c r="L35" s="131"/>
      <c r="M35" s="19"/>
      <c r="N35" s="131"/>
      <c r="O35" s="19"/>
      <c r="P35" s="19"/>
    </row>
    <row r="36" spans="1:16" ht="54.75" customHeight="1">
      <c r="A36" s="146"/>
      <c r="B36" s="78" t="s">
        <v>157</v>
      </c>
      <c r="C36" s="157"/>
      <c r="D36" s="130" t="s">
        <v>158</v>
      </c>
      <c r="E36" s="19" t="s">
        <v>159</v>
      </c>
      <c r="F36" s="129" t="s">
        <v>160</v>
      </c>
      <c r="G36" s="134" t="s">
        <v>161</v>
      </c>
      <c r="H36" s="100" t="s">
        <v>162</v>
      </c>
      <c r="I36" s="101">
        <v>66</v>
      </c>
      <c r="J36" s="19"/>
      <c r="K36" s="19" t="s">
        <v>163</v>
      </c>
      <c r="L36" s="19" t="s">
        <v>164</v>
      </c>
      <c r="M36" s="19"/>
      <c r="N36" s="19" t="s">
        <v>165</v>
      </c>
      <c r="O36" s="19"/>
      <c r="P36" s="19"/>
    </row>
    <row r="37" spans="1:16" ht="63.75" customHeight="1">
      <c r="A37" s="146"/>
      <c r="B37" s="78" t="s">
        <v>166</v>
      </c>
      <c r="C37" s="157"/>
      <c r="D37" s="131"/>
      <c r="E37" s="19" t="s">
        <v>167</v>
      </c>
      <c r="F37" s="131"/>
      <c r="G37" s="135"/>
      <c r="H37" s="100" t="s">
        <v>168</v>
      </c>
      <c r="I37" s="101">
        <v>66</v>
      </c>
      <c r="J37" s="19"/>
      <c r="K37" s="19" t="s">
        <v>169</v>
      </c>
      <c r="L37" s="19" t="s">
        <v>170</v>
      </c>
      <c r="M37" s="19"/>
      <c r="N37" s="19" t="s">
        <v>171</v>
      </c>
      <c r="O37" s="19"/>
      <c r="P37" s="19"/>
    </row>
    <row r="38" spans="1:16" ht="409.5" customHeight="1">
      <c r="A38" s="146"/>
      <c r="B38" s="79" t="s">
        <v>172</v>
      </c>
      <c r="C38" s="157"/>
      <c r="D38" s="19" t="s">
        <v>173</v>
      </c>
      <c r="E38" s="19" t="s">
        <v>174</v>
      </c>
      <c r="F38" s="19" t="s">
        <v>175</v>
      </c>
      <c r="G38" s="19" t="s">
        <v>176</v>
      </c>
      <c r="H38" s="19" t="s">
        <v>177</v>
      </c>
      <c r="I38" s="27">
        <v>66</v>
      </c>
      <c r="J38" s="19"/>
      <c r="K38" s="19" t="s">
        <v>178</v>
      </c>
      <c r="L38" s="19" t="s">
        <v>179</v>
      </c>
      <c r="M38" s="19"/>
      <c r="N38" s="19" t="s">
        <v>180</v>
      </c>
      <c r="O38" s="19"/>
      <c r="P38" s="19"/>
    </row>
    <row r="39" spans="1:16" ht="243.75" customHeight="1">
      <c r="A39" s="146"/>
      <c r="B39" s="78" t="s">
        <v>181</v>
      </c>
      <c r="C39" s="157"/>
      <c r="D39" s="129" t="s">
        <v>182</v>
      </c>
      <c r="E39" s="129" t="s">
        <v>183</v>
      </c>
      <c r="F39" s="129" t="s">
        <v>184</v>
      </c>
      <c r="G39" s="129" t="s">
        <v>185</v>
      </c>
      <c r="H39" s="19" t="s">
        <v>186</v>
      </c>
      <c r="I39" s="27">
        <v>66</v>
      </c>
      <c r="J39" s="19"/>
      <c r="K39" s="19" t="s">
        <v>187</v>
      </c>
      <c r="L39" s="19" t="s">
        <v>188</v>
      </c>
      <c r="M39" s="19"/>
      <c r="N39" s="19" t="s">
        <v>189</v>
      </c>
      <c r="O39" s="19"/>
      <c r="P39" s="19"/>
    </row>
    <row r="40" spans="1:16" ht="249" customHeight="1">
      <c r="A40" s="146"/>
      <c r="B40" s="78" t="s">
        <v>190</v>
      </c>
      <c r="C40" s="157"/>
      <c r="D40" s="130"/>
      <c r="E40" s="130"/>
      <c r="F40" s="130"/>
      <c r="G40" s="130"/>
      <c r="H40" s="19" t="s">
        <v>191</v>
      </c>
      <c r="I40" s="27">
        <v>66</v>
      </c>
      <c r="J40" s="19"/>
      <c r="K40" s="19" t="s">
        <v>192</v>
      </c>
      <c r="L40" s="19" t="s">
        <v>193</v>
      </c>
      <c r="M40" s="19"/>
      <c r="N40" s="19" t="s">
        <v>194</v>
      </c>
      <c r="O40" s="19"/>
      <c r="P40" s="19"/>
    </row>
    <row r="41" spans="1:16" ht="399.75" customHeight="1">
      <c r="A41" s="146"/>
      <c r="B41" s="78" t="s">
        <v>195</v>
      </c>
      <c r="C41" s="157"/>
      <c r="D41" s="130"/>
      <c r="E41" s="39" t="s">
        <v>196</v>
      </c>
      <c r="F41" s="130"/>
      <c r="G41" s="130"/>
      <c r="H41" s="19" t="s">
        <v>197</v>
      </c>
      <c r="I41" s="27">
        <v>66</v>
      </c>
      <c r="J41" s="19"/>
      <c r="K41" s="19" t="s">
        <v>198</v>
      </c>
      <c r="L41" s="19" t="s">
        <v>199</v>
      </c>
      <c r="M41" s="19"/>
      <c r="N41" s="19" t="s">
        <v>200</v>
      </c>
      <c r="O41" s="19"/>
      <c r="P41" s="19"/>
    </row>
    <row r="42" spans="1:16" ht="384" customHeight="1">
      <c r="A42" s="146"/>
      <c r="B42" s="78" t="s">
        <v>201</v>
      </c>
      <c r="C42" s="157"/>
      <c r="D42" s="131"/>
      <c r="E42" s="38" t="s">
        <v>202</v>
      </c>
      <c r="F42" s="131"/>
      <c r="G42" s="131"/>
      <c r="H42" s="19" t="s">
        <v>203</v>
      </c>
      <c r="I42" s="27">
        <v>66</v>
      </c>
      <c r="J42" s="19"/>
      <c r="K42" s="19" t="s">
        <v>204</v>
      </c>
      <c r="L42" s="19" t="s">
        <v>205</v>
      </c>
      <c r="M42" s="19"/>
      <c r="N42" s="19" t="s">
        <v>206</v>
      </c>
      <c r="O42" s="19"/>
      <c r="P42" s="19"/>
    </row>
    <row r="43" spans="1:16" ht="409.6">
      <c r="A43" s="146"/>
      <c r="B43" s="78" t="s">
        <v>207</v>
      </c>
      <c r="C43" s="158"/>
      <c r="D43" s="19" t="s">
        <v>208</v>
      </c>
      <c r="E43" s="19" t="s">
        <v>209</v>
      </c>
      <c r="F43" s="19" t="s">
        <v>210</v>
      </c>
      <c r="G43" s="19" t="s">
        <v>211</v>
      </c>
      <c r="H43" s="19" t="s">
        <v>212</v>
      </c>
      <c r="I43" s="27">
        <v>66</v>
      </c>
      <c r="J43" s="19"/>
      <c r="K43" s="19" t="s">
        <v>213</v>
      </c>
      <c r="L43" s="19" t="s">
        <v>214</v>
      </c>
      <c r="M43" s="19"/>
      <c r="N43" s="19" t="s">
        <v>215</v>
      </c>
      <c r="O43" s="19"/>
      <c r="P43" s="19"/>
    </row>
    <row r="44" spans="1:16" ht="94.5" customHeight="1">
      <c r="A44" s="141" t="s">
        <v>216</v>
      </c>
      <c r="B44" s="80" t="s">
        <v>217</v>
      </c>
      <c r="C44" s="141" t="s">
        <v>218</v>
      </c>
      <c r="D44" s="85" t="s">
        <v>219</v>
      </c>
      <c r="E44" s="20" t="s">
        <v>220</v>
      </c>
      <c r="F44" s="20" t="s">
        <v>221</v>
      </c>
      <c r="G44" s="20" t="s">
        <v>222</v>
      </c>
      <c r="H44" s="118" t="s">
        <v>223</v>
      </c>
      <c r="I44" s="121">
        <v>66</v>
      </c>
      <c r="J44" s="121"/>
      <c r="K44" s="118" t="s">
        <v>224</v>
      </c>
      <c r="L44" s="118" t="s">
        <v>225</v>
      </c>
      <c r="M44" s="121"/>
      <c r="N44" s="118" t="s">
        <v>226</v>
      </c>
      <c r="O44" s="121"/>
      <c r="P44" s="121"/>
    </row>
    <row r="45" spans="1:16" ht="94.5" customHeight="1">
      <c r="A45" s="149"/>
      <c r="B45" s="80" t="s">
        <v>227</v>
      </c>
      <c r="C45" s="142"/>
      <c r="D45" s="20" t="s">
        <v>228</v>
      </c>
      <c r="E45" s="20" t="s">
        <v>229</v>
      </c>
      <c r="F45" s="20" t="s">
        <v>230</v>
      </c>
      <c r="G45" s="20" t="s">
        <v>231</v>
      </c>
      <c r="H45" s="119"/>
      <c r="I45" s="122"/>
      <c r="J45" s="122"/>
      <c r="K45" s="119"/>
      <c r="L45" s="119"/>
      <c r="M45" s="122"/>
      <c r="N45" s="119"/>
      <c r="O45" s="122"/>
      <c r="P45" s="122"/>
    </row>
    <row r="46" spans="1:16" ht="89.25" customHeight="1">
      <c r="A46" s="150"/>
      <c r="B46" s="82" t="s">
        <v>232</v>
      </c>
      <c r="C46" s="143"/>
      <c r="D46" s="83" t="s">
        <v>233</v>
      </c>
      <c r="E46" s="84" t="s">
        <v>234</v>
      </c>
      <c r="F46" s="20" t="s">
        <v>235</v>
      </c>
      <c r="G46" s="20" t="s">
        <v>236</v>
      </c>
      <c r="H46" s="119"/>
      <c r="I46" s="122"/>
      <c r="J46" s="122"/>
      <c r="K46" s="119"/>
      <c r="L46" s="119"/>
      <c r="M46" s="122"/>
      <c r="N46" s="119"/>
      <c r="O46" s="122"/>
      <c r="P46" s="122"/>
    </row>
    <row r="47" spans="1:16" ht="88.5" customHeight="1">
      <c r="A47" s="122"/>
      <c r="B47" s="81" t="s">
        <v>232</v>
      </c>
      <c r="C47" s="122"/>
      <c r="D47" s="68" t="s">
        <v>237</v>
      </c>
      <c r="E47" s="20" t="s">
        <v>238</v>
      </c>
      <c r="F47" s="20" t="s">
        <v>239</v>
      </c>
      <c r="G47" s="20" t="s">
        <v>240</v>
      </c>
      <c r="H47" s="120"/>
      <c r="I47" s="123"/>
      <c r="J47" s="123"/>
      <c r="K47" s="120"/>
      <c r="L47" s="120"/>
      <c r="M47" s="123"/>
      <c r="N47" s="120"/>
      <c r="O47" s="123"/>
      <c r="P47" s="123"/>
    </row>
    <row r="48" spans="1:16" ht="118.5" customHeight="1">
      <c r="A48" s="139" t="s">
        <v>241</v>
      </c>
      <c r="B48" s="151" t="s">
        <v>242</v>
      </c>
      <c r="C48" s="151" t="s">
        <v>243</v>
      </c>
      <c r="D48" s="2" t="s">
        <v>244</v>
      </c>
      <c r="E48" s="2" t="s">
        <v>245</v>
      </c>
      <c r="F48" s="2" t="s">
        <v>246</v>
      </c>
      <c r="G48" s="2" t="s">
        <v>247</v>
      </c>
      <c r="H48" s="112" t="s">
        <v>248</v>
      </c>
      <c r="I48" s="115">
        <v>66</v>
      </c>
      <c r="J48" s="115"/>
      <c r="K48" s="112" t="s">
        <v>249</v>
      </c>
      <c r="L48" s="112" t="s">
        <v>250</v>
      </c>
      <c r="M48" s="115"/>
      <c r="N48" s="112" t="s">
        <v>251</v>
      </c>
      <c r="O48" s="115"/>
      <c r="P48" s="115"/>
    </row>
    <row r="49" spans="1:16" ht="68.25" customHeight="1">
      <c r="A49" s="140"/>
      <c r="B49" s="116"/>
      <c r="C49" s="116"/>
      <c r="D49" s="2" t="s">
        <v>252</v>
      </c>
      <c r="E49" s="2" t="s">
        <v>253</v>
      </c>
      <c r="F49" s="2" t="s">
        <v>254</v>
      </c>
      <c r="G49" s="2" t="s">
        <v>255</v>
      </c>
      <c r="H49" s="113"/>
      <c r="I49" s="116"/>
      <c r="J49" s="116"/>
      <c r="K49" s="113"/>
      <c r="L49" s="113"/>
      <c r="M49" s="116"/>
      <c r="N49" s="113"/>
      <c r="O49" s="116"/>
      <c r="P49" s="116"/>
    </row>
    <row r="50" spans="1:16" ht="81.75" customHeight="1">
      <c r="A50" s="140"/>
      <c r="B50" s="117"/>
      <c r="C50" s="117"/>
      <c r="D50" s="2" t="s">
        <v>256</v>
      </c>
      <c r="E50" s="2" t="s">
        <v>257</v>
      </c>
      <c r="F50" s="2" t="s">
        <v>258</v>
      </c>
      <c r="G50" s="2" t="s">
        <v>259</v>
      </c>
      <c r="H50" s="114"/>
      <c r="I50" s="117"/>
      <c r="J50" s="117"/>
      <c r="K50" s="114"/>
      <c r="L50" s="114"/>
      <c r="M50" s="117"/>
      <c r="N50" s="114"/>
      <c r="O50" s="117"/>
      <c r="P50" s="117"/>
    </row>
    <row r="51" spans="1:16">
      <c r="A51" s="5"/>
      <c r="B51" s="5"/>
      <c r="C51" s="6"/>
      <c r="D51" s="5"/>
      <c r="E51" s="5"/>
      <c r="F51" s="5"/>
      <c r="G51" s="5"/>
      <c r="J51" s="8"/>
    </row>
    <row r="52" spans="1:16">
      <c r="A52" s="5"/>
      <c r="B52" s="5"/>
      <c r="C52" s="6"/>
      <c r="D52" s="5"/>
      <c r="E52" s="5"/>
      <c r="F52" s="5"/>
      <c r="G52" s="5"/>
      <c r="I52" s="56">
        <f>SUM(I19:I50)</f>
        <v>1320</v>
      </c>
      <c r="J52" s="8"/>
    </row>
    <row r="55" spans="1:16">
      <c r="A55" s="5"/>
      <c r="B55" s="5"/>
      <c r="C55" s="7"/>
      <c r="D55" s="5"/>
      <c r="E55" s="5"/>
      <c r="F55" s="5"/>
      <c r="G55" s="5"/>
      <c r="H55" s="8"/>
      <c r="I55" s="8"/>
      <c r="J55" s="8"/>
    </row>
    <row r="56" spans="1:16">
      <c r="A56" s="5"/>
      <c r="B56" s="5"/>
      <c r="C56" s="7"/>
      <c r="D56" s="5"/>
      <c r="E56" s="5"/>
      <c r="F56" s="5"/>
      <c r="G56" s="5"/>
      <c r="H56" s="8"/>
      <c r="I56" s="8"/>
      <c r="J56" s="8"/>
    </row>
    <row r="57" spans="1:16">
      <c r="A57" s="5"/>
      <c r="B57" s="5"/>
      <c r="C57" s="7"/>
      <c r="D57" s="5"/>
      <c r="E57" s="5"/>
      <c r="F57" s="5"/>
      <c r="G57" s="5"/>
      <c r="H57" s="8"/>
      <c r="I57" s="8"/>
      <c r="J57" s="8"/>
    </row>
    <row r="58" spans="1:16">
      <c r="A58" s="5"/>
      <c r="B58" s="5"/>
      <c r="C58" s="7"/>
      <c r="D58" s="5"/>
      <c r="E58" s="5"/>
      <c r="F58" s="5"/>
      <c r="G58" s="5"/>
      <c r="H58" s="8"/>
      <c r="I58" s="8"/>
      <c r="J58" s="8"/>
    </row>
    <row r="59" spans="1:16">
      <c r="A59" s="5"/>
      <c r="B59" s="5"/>
      <c r="C59" s="7"/>
      <c r="D59" s="5"/>
      <c r="E59" s="5"/>
      <c r="F59" s="5"/>
      <c r="G59" s="5"/>
      <c r="H59" s="8"/>
      <c r="I59" s="8"/>
      <c r="J59" s="8"/>
    </row>
    <row r="60" spans="1:16">
      <c r="A60" s="5"/>
      <c r="B60" s="5"/>
      <c r="C60" s="7"/>
      <c r="D60" s="5"/>
      <c r="E60" s="5"/>
      <c r="F60" s="5"/>
      <c r="G60" s="5"/>
      <c r="H60" s="8"/>
      <c r="I60" s="8"/>
      <c r="J60" s="8"/>
    </row>
    <row r="61" spans="1:16">
      <c r="A61" s="5"/>
      <c r="B61" s="5"/>
      <c r="C61" s="7"/>
      <c r="D61" s="5"/>
      <c r="E61" s="5"/>
      <c r="F61" s="5"/>
      <c r="G61" s="5"/>
      <c r="H61" s="8"/>
      <c r="I61" s="8"/>
      <c r="J61" s="8"/>
    </row>
    <row r="62" spans="1:16">
      <c r="A62" s="5"/>
      <c r="B62" s="5"/>
      <c r="C62" s="7"/>
      <c r="D62" s="5"/>
      <c r="E62" s="5"/>
      <c r="F62" s="5"/>
      <c r="G62" s="5"/>
      <c r="H62" s="8"/>
      <c r="I62" s="8"/>
      <c r="J62" s="8"/>
    </row>
    <row r="63" spans="1:16">
      <c r="A63" s="5"/>
      <c r="B63" s="5"/>
      <c r="C63" s="7"/>
      <c r="D63" s="5"/>
      <c r="E63" s="5"/>
      <c r="F63" s="5"/>
      <c r="G63" s="5"/>
      <c r="H63" s="8"/>
      <c r="I63" s="8"/>
      <c r="J63" s="8"/>
    </row>
    <row r="64" spans="1:16">
      <c r="A64" s="5"/>
      <c r="B64" s="5"/>
      <c r="C64" s="7"/>
      <c r="D64" s="5"/>
      <c r="E64" s="5"/>
      <c r="F64" s="5"/>
      <c r="G64" s="5"/>
      <c r="H64" s="8"/>
      <c r="I64" s="8"/>
      <c r="J64" s="8"/>
    </row>
    <row r="65" spans="1:10">
      <c r="A65" s="5"/>
      <c r="B65" s="5"/>
      <c r="C65" s="7"/>
      <c r="D65" s="5"/>
      <c r="E65" s="5"/>
      <c r="F65" s="5"/>
      <c r="G65" s="5"/>
      <c r="H65" s="8"/>
      <c r="I65" s="8"/>
      <c r="J65" s="8"/>
    </row>
    <row r="66" spans="1:10">
      <c r="A66" s="5"/>
      <c r="B66" s="5"/>
      <c r="C66" s="7"/>
      <c r="D66" s="5"/>
      <c r="E66" s="5"/>
      <c r="F66" s="5"/>
      <c r="G66" s="5"/>
      <c r="H66" s="8"/>
      <c r="I66" s="8"/>
      <c r="J66" s="8"/>
    </row>
    <row r="67" spans="1:10">
      <c r="A67" s="5"/>
      <c r="B67" s="5"/>
      <c r="C67" s="7"/>
      <c r="D67" s="5"/>
      <c r="E67" s="5"/>
      <c r="F67" s="5"/>
      <c r="G67" s="5"/>
      <c r="H67" s="8"/>
      <c r="I67" s="8"/>
      <c r="J67" s="8"/>
    </row>
    <row r="68" spans="1:10">
      <c r="A68" s="5"/>
      <c r="B68" s="5"/>
      <c r="C68" s="7"/>
      <c r="D68" s="5"/>
      <c r="E68" s="5"/>
      <c r="F68" s="5"/>
      <c r="G68" s="5"/>
      <c r="H68" s="8"/>
      <c r="I68" s="8"/>
      <c r="J68" s="8"/>
    </row>
    <row r="69" spans="1:10">
      <c r="A69" s="5"/>
      <c r="B69" s="5"/>
      <c r="C69" s="7"/>
      <c r="D69" s="5"/>
      <c r="E69" s="5"/>
      <c r="F69" s="5"/>
      <c r="G69" s="5"/>
      <c r="H69" s="8"/>
      <c r="I69" s="8"/>
      <c r="J69" s="8"/>
    </row>
    <row r="70" spans="1:10">
      <c r="A70" s="5"/>
      <c r="B70" s="5"/>
      <c r="C70" s="7"/>
      <c r="D70" s="5"/>
      <c r="E70" s="5"/>
      <c r="F70" s="5"/>
      <c r="G70" s="5"/>
      <c r="H70" s="8"/>
      <c r="I70" s="8"/>
      <c r="J70" s="8"/>
    </row>
  </sheetData>
  <mergeCells count="125">
    <mergeCell ref="H34:H35"/>
    <mergeCell ref="K34:K35"/>
    <mergeCell ref="L34:L35"/>
    <mergeCell ref="N34:N35"/>
    <mergeCell ref="A7:D7"/>
    <mergeCell ref="H7:P7"/>
    <mergeCell ref="A8:D8"/>
    <mergeCell ref="H8:P8"/>
    <mergeCell ref="A9:D9"/>
    <mergeCell ref="H9:P9"/>
    <mergeCell ref="A11:D14"/>
    <mergeCell ref="H11:M11"/>
    <mergeCell ref="N11:P11"/>
    <mergeCell ref="H12:M12"/>
    <mergeCell ref="N12:P12"/>
    <mergeCell ref="H13:M13"/>
    <mergeCell ref="N13:P13"/>
    <mergeCell ref="H14:M14"/>
    <mergeCell ref="N14:P14"/>
    <mergeCell ref="I23:I24"/>
    <mergeCell ref="A16:A17"/>
    <mergeCell ref="B16:B17"/>
    <mergeCell ref="C16:C17"/>
    <mergeCell ref="B23:B24"/>
    <mergeCell ref="A6:D6"/>
    <mergeCell ref="H6:P6"/>
    <mergeCell ref="A1:O2"/>
    <mergeCell ref="A3:P3"/>
    <mergeCell ref="A4:P4"/>
    <mergeCell ref="A5:D5"/>
    <mergeCell ref="H5:P5"/>
    <mergeCell ref="A10:D10"/>
    <mergeCell ref="H10:P10"/>
    <mergeCell ref="H23:H24"/>
    <mergeCell ref="I19:I22"/>
    <mergeCell ref="A23:A24"/>
    <mergeCell ref="C23:C24"/>
    <mergeCell ref="K16:K17"/>
    <mergeCell ref="L16:L17"/>
    <mergeCell ref="K23:K24"/>
    <mergeCell ref="L23:L24"/>
    <mergeCell ref="M16:O16"/>
    <mergeCell ref="M23:M24"/>
    <mergeCell ref="N23:N24"/>
    <mergeCell ref="O23:O24"/>
    <mergeCell ref="P16:P17"/>
    <mergeCell ref="A19:A22"/>
    <mergeCell ref="P19:P22"/>
    <mergeCell ref="L19:L22"/>
    <mergeCell ref="B19:B22"/>
    <mergeCell ref="C19:C22"/>
    <mergeCell ref="H19:H22"/>
    <mergeCell ref="K19:K22"/>
    <mergeCell ref="M19:M22"/>
    <mergeCell ref="N19:N22"/>
    <mergeCell ref="O19:O22"/>
    <mergeCell ref="F16:F17"/>
    <mergeCell ref="G16:G17"/>
    <mergeCell ref="H16:H17"/>
    <mergeCell ref="I16:J16"/>
    <mergeCell ref="J19:J22"/>
    <mergeCell ref="D16:D17"/>
    <mergeCell ref="E16:E17"/>
    <mergeCell ref="A48:A50"/>
    <mergeCell ref="C44:C47"/>
    <mergeCell ref="A34:A43"/>
    <mergeCell ref="A30:A33"/>
    <mergeCell ref="A27:A29"/>
    <mergeCell ref="A44:A47"/>
    <mergeCell ref="B48:B50"/>
    <mergeCell ref="C48:C50"/>
    <mergeCell ref="C30:C33"/>
    <mergeCell ref="B32:B33"/>
    <mergeCell ref="B27:B29"/>
    <mergeCell ref="C27:C29"/>
    <mergeCell ref="C34:C43"/>
    <mergeCell ref="I27:I29"/>
    <mergeCell ref="H27:H29"/>
    <mergeCell ref="J27:J29"/>
    <mergeCell ref="K27:K29"/>
    <mergeCell ref="L27:L29"/>
    <mergeCell ref="M27:M29"/>
    <mergeCell ref="N27:N29"/>
    <mergeCell ref="L32:L33"/>
    <mergeCell ref="M32:M33"/>
    <mergeCell ref="N32:N33"/>
    <mergeCell ref="I44:I47"/>
    <mergeCell ref="I48:I50"/>
    <mergeCell ref="D39:D42"/>
    <mergeCell ref="F39:F42"/>
    <mergeCell ref="D36:D37"/>
    <mergeCell ref="H32:H33"/>
    <mergeCell ref="K32:K33"/>
    <mergeCell ref="J23:J24"/>
    <mergeCell ref="J32:J33"/>
    <mergeCell ref="K44:K47"/>
    <mergeCell ref="H48:H50"/>
    <mergeCell ref="J48:J50"/>
    <mergeCell ref="K48:K50"/>
    <mergeCell ref="F36:F37"/>
    <mergeCell ref="G36:G37"/>
    <mergeCell ref="H44:H47"/>
    <mergeCell ref="J44:J47"/>
    <mergeCell ref="G39:G42"/>
    <mergeCell ref="E39:E40"/>
    <mergeCell ref="D34:D35"/>
    <mergeCell ref="E34:E35"/>
    <mergeCell ref="F34:F35"/>
    <mergeCell ref="G34:G35"/>
    <mergeCell ref="I32:I33"/>
    <mergeCell ref="P23:P24"/>
    <mergeCell ref="L48:L50"/>
    <mergeCell ref="M48:M50"/>
    <mergeCell ref="N48:N50"/>
    <mergeCell ref="O48:O50"/>
    <mergeCell ref="P48:P50"/>
    <mergeCell ref="L44:L47"/>
    <mergeCell ref="M44:M47"/>
    <mergeCell ref="N44:N47"/>
    <mergeCell ref="O44:O47"/>
    <mergeCell ref="P44:P47"/>
    <mergeCell ref="P32:P33"/>
    <mergeCell ref="O27:O29"/>
    <mergeCell ref="P27:P29"/>
    <mergeCell ref="O32:O3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35"/>
  <sheetViews>
    <sheetView zoomScale="78" zoomScaleNormal="78" workbookViewId="0">
      <pane xSplit="1" ySplit="1" topLeftCell="B2" activePane="bottomRight" state="frozen"/>
      <selection pane="bottomRight" activeCell="D6" sqref="D6"/>
      <selection pane="bottomLeft" activeCell="A3" sqref="A3"/>
      <selection pane="topRight" activeCell="B1" sqref="B1"/>
    </sheetView>
  </sheetViews>
  <sheetFormatPr defaultColWidth="14.42578125" defaultRowHeight="15.75"/>
  <cols>
    <col min="1" max="1" width="37.7109375" style="57" customWidth="1"/>
    <col min="2" max="2" width="9.28515625" style="57" bestFit="1" customWidth="1"/>
    <col min="3" max="3" width="11.85546875" style="57" bestFit="1" customWidth="1"/>
    <col min="4" max="4" width="35.7109375" style="57" customWidth="1"/>
    <col min="5" max="5" width="9.28515625" style="57" bestFit="1" customWidth="1"/>
    <col min="6" max="6" width="11.85546875" style="57" bestFit="1" customWidth="1"/>
    <col min="7" max="7" width="36.7109375" style="57" customWidth="1"/>
    <col min="8" max="8" width="9.28515625" style="57" bestFit="1" customWidth="1"/>
    <col min="9" max="9" width="11.85546875" style="57" bestFit="1" customWidth="1"/>
    <col min="10" max="10" width="36.42578125" style="57" customWidth="1"/>
    <col min="11" max="11" width="9.28515625" style="57" bestFit="1" customWidth="1"/>
    <col min="12" max="12" width="11.85546875" style="57" bestFit="1" customWidth="1"/>
    <col min="13" max="16384" width="14.42578125" style="57"/>
  </cols>
  <sheetData>
    <row r="1" spans="1:12" ht="32.25">
      <c r="A1" s="40" t="s">
        <v>260</v>
      </c>
      <c r="B1" s="40" t="s">
        <v>261</v>
      </c>
      <c r="C1" s="40" t="s">
        <v>262</v>
      </c>
      <c r="D1" s="40" t="s">
        <v>263</v>
      </c>
      <c r="E1" s="40" t="s">
        <v>261</v>
      </c>
      <c r="F1" s="40" t="s">
        <v>262</v>
      </c>
      <c r="G1" s="40" t="s">
        <v>264</v>
      </c>
      <c r="H1" s="40" t="s">
        <v>261</v>
      </c>
      <c r="I1" s="40" t="s">
        <v>262</v>
      </c>
      <c r="J1" s="40" t="s">
        <v>265</v>
      </c>
      <c r="K1" s="40" t="s">
        <v>261</v>
      </c>
      <c r="L1" s="40" t="s">
        <v>262</v>
      </c>
    </row>
    <row r="2" spans="1:12" ht="54.75" customHeight="1">
      <c r="A2" s="58" t="s">
        <v>35</v>
      </c>
      <c r="B2" s="202">
        <v>6</v>
      </c>
      <c r="C2" s="202">
        <f>+B2*11</f>
        <v>66</v>
      </c>
      <c r="D2" s="52" t="s">
        <v>103</v>
      </c>
      <c r="E2" s="204">
        <v>6</v>
      </c>
      <c r="F2" s="204">
        <f>+E2*11</f>
        <v>66</v>
      </c>
      <c r="G2" s="67" t="s">
        <v>266</v>
      </c>
      <c r="H2" s="48">
        <v>6</v>
      </c>
      <c r="I2" s="48">
        <f>+H2*11</f>
        <v>66</v>
      </c>
      <c r="J2" s="67" t="s">
        <v>267</v>
      </c>
      <c r="K2" s="41">
        <v>6</v>
      </c>
      <c r="L2" s="41">
        <f>+K2*11</f>
        <v>66</v>
      </c>
    </row>
    <row r="3" spans="1:12" ht="52.5" customHeight="1">
      <c r="A3" s="58" t="s">
        <v>43</v>
      </c>
      <c r="B3" s="202"/>
      <c r="C3" s="202"/>
      <c r="D3" s="52" t="s">
        <v>95</v>
      </c>
      <c r="E3" s="204"/>
      <c r="F3" s="204"/>
      <c r="G3" s="67" t="s">
        <v>268</v>
      </c>
      <c r="H3" s="48">
        <v>6</v>
      </c>
      <c r="I3" s="48">
        <f>+H3*11</f>
        <v>66</v>
      </c>
      <c r="J3" s="67" t="s">
        <v>269</v>
      </c>
      <c r="K3" s="11">
        <v>6</v>
      </c>
      <c r="L3" s="11">
        <f>+K3*11</f>
        <v>66</v>
      </c>
    </row>
    <row r="4" spans="1:12" ht="54.75" customHeight="1">
      <c r="A4" s="58" t="s">
        <v>47</v>
      </c>
      <c r="B4" s="202"/>
      <c r="C4" s="202"/>
      <c r="D4" s="52" t="s">
        <v>107</v>
      </c>
      <c r="E4" s="204"/>
      <c r="F4" s="204"/>
      <c r="G4" s="47" t="s">
        <v>208</v>
      </c>
      <c r="H4" s="48">
        <v>6</v>
      </c>
      <c r="I4" s="48">
        <f>+H4*11</f>
        <v>66</v>
      </c>
      <c r="J4" s="67" t="s">
        <v>270</v>
      </c>
      <c r="K4" s="11">
        <v>6</v>
      </c>
      <c r="L4" s="11">
        <f>+K4*11</f>
        <v>66</v>
      </c>
    </row>
    <row r="5" spans="1:12" ht="63" customHeight="1">
      <c r="A5" s="58" t="s">
        <v>51</v>
      </c>
      <c r="B5" s="202"/>
      <c r="C5" s="202"/>
      <c r="D5" s="67" t="s">
        <v>271</v>
      </c>
      <c r="E5" s="47">
        <v>6</v>
      </c>
      <c r="F5" s="47">
        <f>+E5*11</f>
        <v>66</v>
      </c>
      <c r="G5" s="47" t="s">
        <v>272</v>
      </c>
      <c r="H5" s="48">
        <v>6</v>
      </c>
      <c r="I5" s="48">
        <f>+H5*11</f>
        <v>66</v>
      </c>
      <c r="J5" s="59" t="s">
        <v>219</v>
      </c>
      <c r="K5" s="102">
        <v>6</v>
      </c>
      <c r="L5" s="102">
        <v>66</v>
      </c>
    </row>
    <row r="6" spans="1:12" ht="63" customHeight="1">
      <c r="A6" s="96" t="s">
        <v>73</v>
      </c>
      <c r="B6" s="54">
        <v>6</v>
      </c>
      <c r="C6" s="54">
        <f>+B6*11</f>
        <v>66</v>
      </c>
      <c r="D6" s="67" t="s">
        <v>273</v>
      </c>
      <c r="E6" s="47">
        <v>6</v>
      </c>
      <c r="F6" s="47">
        <f>+E6*11</f>
        <v>66</v>
      </c>
      <c r="G6" s="67" t="s">
        <v>274</v>
      </c>
      <c r="H6" s="48">
        <v>6</v>
      </c>
      <c r="I6" s="48">
        <f>+H6*11</f>
        <v>66</v>
      </c>
      <c r="J6" s="59" t="s">
        <v>228</v>
      </c>
      <c r="K6" s="207">
        <v>6</v>
      </c>
      <c r="L6" s="207">
        <v>66</v>
      </c>
    </row>
    <row r="7" spans="1:12" ht="63.75" customHeight="1">
      <c r="A7" s="96" t="s">
        <v>84</v>
      </c>
      <c r="B7" s="54">
        <v>6</v>
      </c>
      <c r="C7" s="54">
        <f>+B7*11</f>
        <v>66</v>
      </c>
      <c r="D7" s="53" t="s">
        <v>133</v>
      </c>
      <c r="E7" s="205">
        <v>6</v>
      </c>
      <c r="F7" s="205">
        <f>+E7*11</f>
        <v>66</v>
      </c>
      <c r="G7" s="60"/>
      <c r="H7" s="60"/>
      <c r="I7" s="60"/>
      <c r="J7" s="59" t="s">
        <v>233</v>
      </c>
      <c r="K7" s="208"/>
      <c r="L7" s="208"/>
    </row>
    <row r="8" spans="1:12" ht="57" customHeight="1">
      <c r="A8" s="53" t="s">
        <v>123</v>
      </c>
      <c r="B8" s="53">
        <v>6</v>
      </c>
      <c r="C8" s="53">
        <f>+B8*11</f>
        <v>66</v>
      </c>
      <c r="D8" s="53" t="s">
        <v>141</v>
      </c>
      <c r="E8" s="205"/>
      <c r="F8" s="205"/>
      <c r="G8" s="60"/>
      <c r="H8" s="60"/>
      <c r="I8" s="60"/>
      <c r="J8" s="59" t="s">
        <v>237</v>
      </c>
      <c r="K8" s="209"/>
      <c r="L8" s="209"/>
    </row>
    <row r="9" spans="1:12" ht="67.5" customHeight="1">
      <c r="A9" s="53" t="s">
        <v>114</v>
      </c>
      <c r="B9" s="53">
        <v>6</v>
      </c>
      <c r="C9" s="53">
        <f>+B9*11</f>
        <v>66</v>
      </c>
      <c r="D9" s="96" t="s">
        <v>66</v>
      </c>
      <c r="E9" s="206">
        <v>6</v>
      </c>
      <c r="F9" s="206">
        <f>+E9*11</f>
        <v>66</v>
      </c>
      <c r="G9" s="49"/>
      <c r="H9" s="49"/>
      <c r="I9" s="49"/>
      <c r="J9" s="61" t="s">
        <v>244</v>
      </c>
      <c r="K9" s="203">
        <v>6</v>
      </c>
      <c r="L9" s="203">
        <f>+K9*11</f>
        <v>66</v>
      </c>
    </row>
    <row r="10" spans="1:12" ht="66" customHeight="1">
      <c r="A10" s="50"/>
      <c r="B10" s="50"/>
      <c r="C10" s="50"/>
      <c r="D10" s="96" t="s">
        <v>58</v>
      </c>
      <c r="E10" s="206"/>
      <c r="F10" s="206"/>
      <c r="G10" s="49"/>
      <c r="H10" s="49"/>
      <c r="I10" s="49"/>
      <c r="J10" s="62" t="s">
        <v>275</v>
      </c>
      <c r="K10" s="203"/>
      <c r="L10" s="203"/>
    </row>
    <row r="11" spans="1:12" ht="50.25" customHeight="1">
      <c r="A11" s="49"/>
      <c r="B11" s="51"/>
      <c r="C11" s="49"/>
      <c r="D11" s="50"/>
      <c r="E11" s="50"/>
      <c r="F11" s="50"/>
      <c r="G11" s="49"/>
      <c r="H11" s="49"/>
      <c r="I11" s="49"/>
      <c r="J11" s="62" t="s">
        <v>276</v>
      </c>
      <c r="K11" s="203"/>
      <c r="L11" s="203"/>
    </row>
    <row r="12" spans="1:12">
      <c r="A12" s="46"/>
      <c r="B12" s="42">
        <f>SUM(B2:B11)</f>
        <v>30</v>
      </c>
      <c r="C12" s="42">
        <f>SUM(C2:C11)</f>
        <v>330</v>
      </c>
      <c r="D12" s="43"/>
      <c r="E12" s="42">
        <f>SUM(E2:E10)</f>
        <v>30</v>
      </c>
      <c r="F12" s="42">
        <f>SUM(F2:F10)</f>
        <v>330</v>
      </c>
      <c r="G12" s="43"/>
      <c r="H12" s="43">
        <f>SUM(H2:H11)</f>
        <v>30</v>
      </c>
      <c r="I12" s="43">
        <f>SUM(I2:I11)</f>
        <v>330</v>
      </c>
      <c r="J12" s="43"/>
      <c r="K12" s="43">
        <f>SUM(K2:K11)</f>
        <v>36</v>
      </c>
      <c r="L12" s="42">
        <f>SUM(L2:L11)</f>
        <v>396</v>
      </c>
    </row>
    <row r="15" spans="1:12">
      <c r="A15" s="45"/>
      <c r="C15" s="45"/>
      <c r="D15" s="45"/>
      <c r="E15" s="63"/>
      <c r="F15" s="45"/>
      <c r="G15" s="45"/>
      <c r="H15" s="63"/>
      <c r="I15" s="45"/>
      <c r="J15" s="45"/>
      <c r="K15" s="45"/>
      <c r="L15" s="45"/>
    </row>
    <row r="16" spans="1:12">
      <c r="A16" s="45"/>
      <c r="C16" s="45"/>
      <c r="D16" s="45"/>
      <c r="E16" s="63"/>
      <c r="F16" s="45"/>
      <c r="G16" s="45"/>
      <c r="H16" s="63"/>
      <c r="I16" s="45"/>
      <c r="J16" s="45"/>
      <c r="K16" s="45"/>
      <c r="L16" s="45"/>
    </row>
    <row r="20" spans="8:12">
      <c r="H20" s="44"/>
      <c r="I20" s="44"/>
      <c r="L20" s="45"/>
    </row>
    <row r="21" spans="8:12">
      <c r="H21" s="44"/>
      <c r="I21" s="44"/>
      <c r="L21" s="45"/>
    </row>
    <row r="22" spans="8:12">
      <c r="H22" s="44"/>
      <c r="I22" s="44"/>
      <c r="L22" s="45"/>
    </row>
    <row r="23" spans="8:12">
      <c r="H23" s="44"/>
      <c r="I23" s="44"/>
      <c r="L23" s="45"/>
    </row>
    <row r="24" spans="8:12">
      <c r="H24" s="44"/>
      <c r="I24" s="44"/>
      <c r="L24" s="45"/>
    </row>
    <row r="25" spans="8:12">
      <c r="H25" s="44"/>
      <c r="I25" s="44"/>
      <c r="L25" s="45"/>
    </row>
    <row r="26" spans="8:12">
      <c r="H26" s="44"/>
      <c r="I26" s="44"/>
      <c r="L26" s="45"/>
    </row>
    <row r="27" spans="8:12">
      <c r="H27" s="44"/>
      <c r="I27" s="44"/>
      <c r="L27" s="45"/>
    </row>
    <row r="28" spans="8:12">
      <c r="H28" s="44"/>
      <c r="I28" s="44"/>
      <c r="L28" s="45"/>
    </row>
    <row r="29" spans="8:12">
      <c r="H29" s="44"/>
      <c r="I29" s="44"/>
      <c r="L29" s="45"/>
    </row>
    <row r="30" spans="8:12">
      <c r="H30" s="44"/>
      <c r="I30" s="44"/>
      <c r="L30" s="45"/>
    </row>
    <row r="31" spans="8:12">
      <c r="H31" s="44"/>
      <c r="I31" s="44"/>
      <c r="L31" s="45"/>
    </row>
    <row r="32" spans="8:12">
      <c r="H32" s="44"/>
      <c r="I32" s="44"/>
      <c r="L32" s="45"/>
    </row>
    <row r="33" spans="5:12">
      <c r="H33" s="44"/>
      <c r="I33" s="44"/>
      <c r="L33" s="45"/>
    </row>
    <row r="34" spans="5:12">
      <c r="H34" s="44"/>
      <c r="I34" s="44"/>
      <c r="L34" s="45"/>
    </row>
    <row r="35" spans="5:12">
      <c r="H35" s="44"/>
      <c r="I35" s="44"/>
      <c r="L35" s="45"/>
    </row>
    <row r="36" spans="5:12">
      <c r="H36" s="44"/>
      <c r="I36" s="44"/>
      <c r="L36" s="45"/>
    </row>
    <row r="37" spans="5:12">
      <c r="H37" s="44"/>
      <c r="I37" s="44"/>
      <c r="L37" s="45"/>
    </row>
    <row r="38" spans="5:12">
      <c r="H38" s="44"/>
      <c r="I38" s="44"/>
      <c r="L38" s="45"/>
    </row>
    <row r="39" spans="5:12">
      <c r="H39" s="44"/>
      <c r="I39" s="44"/>
      <c r="L39" s="45"/>
    </row>
    <row r="40" spans="5:12">
      <c r="H40" s="44"/>
      <c r="I40" s="44"/>
      <c r="L40" s="45"/>
    </row>
    <row r="41" spans="5:12">
      <c r="H41" s="44"/>
      <c r="I41" s="44"/>
      <c r="L41" s="45"/>
    </row>
    <row r="42" spans="5:12">
      <c r="H42" s="44"/>
      <c r="I42" s="44"/>
      <c r="L42" s="45"/>
    </row>
    <row r="43" spans="5:12">
      <c r="H43" s="44"/>
      <c r="I43" s="44"/>
      <c r="L43" s="45"/>
    </row>
    <row r="44" spans="5:12">
      <c r="E44" s="45"/>
      <c r="H44" s="44"/>
      <c r="I44" s="44"/>
      <c r="L44" s="45"/>
    </row>
    <row r="45" spans="5:12">
      <c r="E45" s="45"/>
      <c r="H45" s="44"/>
      <c r="I45" s="44"/>
      <c r="L45" s="45"/>
    </row>
    <row r="46" spans="5:12">
      <c r="E46" s="45"/>
      <c r="H46" s="44"/>
      <c r="I46" s="44"/>
      <c r="L46" s="45"/>
    </row>
    <row r="47" spans="5:12">
      <c r="E47" s="45"/>
      <c r="H47" s="44"/>
      <c r="I47" s="44"/>
      <c r="L47" s="45"/>
    </row>
    <row r="48" spans="5:12">
      <c r="E48" s="45"/>
      <c r="H48" s="44"/>
      <c r="I48" s="44"/>
      <c r="L48" s="45"/>
    </row>
    <row r="49" spans="5:12">
      <c r="E49" s="45"/>
      <c r="H49" s="44"/>
      <c r="I49" s="44"/>
      <c r="L49" s="45"/>
    </row>
    <row r="50" spans="5:12">
      <c r="E50" s="45"/>
      <c r="H50" s="44"/>
      <c r="I50" s="44"/>
      <c r="L50" s="45"/>
    </row>
    <row r="51" spans="5:12">
      <c r="E51" s="45"/>
      <c r="H51" s="44"/>
      <c r="I51" s="44"/>
      <c r="L51" s="45"/>
    </row>
    <row r="52" spans="5:12">
      <c r="E52" s="45"/>
      <c r="H52" s="44"/>
      <c r="I52" s="44"/>
      <c r="L52" s="45"/>
    </row>
    <row r="53" spans="5:12">
      <c r="E53" s="45"/>
      <c r="H53" s="44"/>
      <c r="I53" s="44"/>
      <c r="L53" s="45"/>
    </row>
    <row r="54" spans="5:12">
      <c r="E54" s="45"/>
      <c r="H54" s="44"/>
      <c r="I54" s="44"/>
      <c r="L54" s="45"/>
    </row>
    <row r="55" spans="5:12">
      <c r="E55" s="45"/>
      <c r="H55" s="44"/>
      <c r="I55" s="44"/>
      <c r="L55" s="45"/>
    </row>
    <row r="56" spans="5:12">
      <c r="E56" s="45"/>
      <c r="H56" s="44"/>
      <c r="I56" s="44"/>
      <c r="L56" s="45"/>
    </row>
    <row r="57" spans="5:12">
      <c r="E57" s="45"/>
      <c r="H57" s="44"/>
      <c r="I57" s="44"/>
      <c r="L57" s="45"/>
    </row>
    <row r="58" spans="5:12">
      <c r="E58" s="45"/>
      <c r="H58" s="44"/>
      <c r="I58" s="44"/>
      <c r="L58" s="45"/>
    </row>
    <row r="59" spans="5:12">
      <c r="E59" s="45"/>
      <c r="H59" s="44"/>
      <c r="I59" s="44"/>
      <c r="L59" s="45"/>
    </row>
    <row r="60" spans="5:12">
      <c r="E60" s="45"/>
      <c r="H60" s="44"/>
      <c r="I60" s="44"/>
      <c r="L60" s="45"/>
    </row>
    <row r="61" spans="5:12">
      <c r="E61" s="45"/>
      <c r="H61" s="44"/>
      <c r="I61" s="44"/>
      <c r="L61" s="45"/>
    </row>
    <row r="62" spans="5:12">
      <c r="E62" s="45"/>
      <c r="H62" s="44"/>
      <c r="I62" s="44"/>
      <c r="L62" s="45"/>
    </row>
    <row r="63" spans="5:12">
      <c r="E63" s="45"/>
      <c r="H63" s="44"/>
      <c r="I63" s="44"/>
      <c r="L63" s="45"/>
    </row>
    <row r="64" spans="5:12">
      <c r="E64" s="45"/>
      <c r="H64" s="44"/>
      <c r="I64" s="44"/>
      <c r="L64" s="45"/>
    </row>
    <row r="65" spans="5:12">
      <c r="E65" s="45"/>
      <c r="H65" s="44"/>
      <c r="I65" s="44"/>
      <c r="L65" s="45"/>
    </row>
    <row r="66" spans="5:12">
      <c r="E66" s="45"/>
      <c r="H66" s="44"/>
      <c r="I66" s="44"/>
      <c r="L66" s="45"/>
    </row>
    <row r="67" spans="5:12">
      <c r="E67" s="45"/>
      <c r="H67" s="44"/>
      <c r="I67" s="44"/>
      <c r="L67" s="45"/>
    </row>
    <row r="68" spans="5:12">
      <c r="E68" s="45"/>
      <c r="H68" s="44"/>
      <c r="I68" s="44"/>
      <c r="L68" s="45"/>
    </row>
    <row r="69" spans="5:12">
      <c r="E69" s="45"/>
      <c r="H69" s="44"/>
      <c r="I69" s="44"/>
      <c r="L69" s="45"/>
    </row>
    <row r="70" spans="5:12">
      <c r="E70" s="45"/>
      <c r="H70" s="44"/>
      <c r="I70" s="44"/>
      <c r="L70" s="45"/>
    </row>
    <row r="71" spans="5:12">
      <c r="E71" s="45"/>
      <c r="H71" s="44"/>
      <c r="I71" s="44"/>
      <c r="L71" s="45"/>
    </row>
    <row r="72" spans="5:12">
      <c r="E72" s="45"/>
      <c r="H72" s="44"/>
      <c r="I72" s="44"/>
      <c r="L72" s="45"/>
    </row>
    <row r="73" spans="5:12">
      <c r="E73" s="45"/>
      <c r="H73" s="44"/>
      <c r="I73" s="44"/>
      <c r="L73" s="45"/>
    </row>
    <row r="74" spans="5:12">
      <c r="E74" s="45"/>
      <c r="H74" s="44"/>
      <c r="I74" s="44"/>
      <c r="L74" s="45"/>
    </row>
    <row r="75" spans="5:12">
      <c r="E75" s="45"/>
      <c r="H75" s="44"/>
      <c r="I75" s="44"/>
      <c r="L75" s="45"/>
    </row>
    <row r="76" spans="5:12">
      <c r="E76" s="45"/>
      <c r="H76" s="44"/>
      <c r="I76" s="44"/>
      <c r="L76" s="45"/>
    </row>
    <row r="77" spans="5:12">
      <c r="E77" s="45"/>
      <c r="H77" s="44"/>
      <c r="I77" s="44"/>
      <c r="L77" s="45"/>
    </row>
    <row r="78" spans="5:12">
      <c r="E78" s="45"/>
      <c r="H78" s="44"/>
      <c r="I78" s="44"/>
      <c r="L78" s="45"/>
    </row>
    <row r="79" spans="5:12">
      <c r="E79" s="45"/>
      <c r="H79" s="44"/>
      <c r="I79" s="44"/>
      <c r="L79" s="45"/>
    </row>
    <row r="80" spans="5:12">
      <c r="E80" s="45"/>
      <c r="H80" s="44"/>
      <c r="I80" s="44"/>
      <c r="L80" s="45"/>
    </row>
    <row r="81" spans="5:12">
      <c r="E81" s="45"/>
      <c r="H81" s="44"/>
      <c r="I81" s="44"/>
      <c r="L81" s="45"/>
    </row>
    <row r="82" spans="5:12">
      <c r="E82" s="45"/>
      <c r="H82" s="44"/>
      <c r="I82" s="44"/>
      <c r="L82" s="45"/>
    </row>
    <row r="83" spans="5:12">
      <c r="E83" s="45"/>
      <c r="H83" s="44"/>
      <c r="I83" s="44"/>
      <c r="L83" s="45"/>
    </row>
    <row r="84" spans="5:12">
      <c r="E84" s="45"/>
      <c r="H84" s="44"/>
      <c r="I84" s="44"/>
      <c r="L84" s="45"/>
    </row>
    <row r="85" spans="5:12">
      <c r="E85" s="45"/>
      <c r="H85" s="44"/>
      <c r="I85" s="44"/>
      <c r="L85" s="45"/>
    </row>
    <row r="86" spans="5:12">
      <c r="E86" s="45"/>
      <c r="H86" s="44"/>
      <c r="I86" s="44"/>
      <c r="L86" s="45"/>
    </row>
    <row r="87" spans="5:12">
      <c r="E87" s="45"/>
      <c r="H87" s="44"/>
      <c r="I87" s="44"/>
      <c r="L87" s="45"/>
    </row>
    <row r="88" spans="5:12">
      <c r="E88" s="45"/>
      <c r="H88" s="44"/>
      <c r="I88" s="44"/>
      <c r="L88" s="45"/>
    </row>
    <row r="89" spans="5:12">
      <c r="E89" s="45"/>
      <c r="H89" s="44"/>
      <c r="I89" s="44"/>
      <c r="L89" s="45"/>
    </row>
    <row r="90" spans="5:12">
      <c r="E90" s="45"/>
      <c r="H90" s="44"/>
      <c r="I90" s="44"/>
      <c r="L90" s="45"/>
    </row>
    <row r="91" spans="5:12">
      <c r="E91" s="45"/>
      <c r="H91" s="44"/>
      <c r="I91" s="44"/>
      <c r="L91" s="45"/>
    </row>
    <row r="92" spans="5:12">
      <c r="E92" s="45"/>
      <c r="H92" s="44"/>
      <c r="I92" s="44"/>
      <c r="L92" s="45"/>
    </row>
    <row r="93" spans="5:12">
      <c r="E93" s="45"/>
      <c r="H93" s="44"/>
      <c r="I93" s="44"/>
      <c r="L93" s="45"/>
    </row>
    <row r="94" spans="5:12">
      <c r="E94" s="45"/>
      <c r="H94" s="44"/>
      <c r="I94" s="44"/>
      <c r="L94" s="45"/>
    </row>
    <row r="95" spans="5:12">
      <c r="E95" s="45"/>
      <c r="H95" s="44"/>
      <c r="I95" s="44"/>
      <c r="L95" s="45"/>
    </row>
    <row r="96" spans="5:12">
      <c r="E96" s="45"/>
      <c r="H96" s="44"/>
      <c r="I96" s="44"/>
      <c r="L96" s="45"/>
    </row>
    <row r="97" spans="5:12">
      <c r="E97" s="45"/>
      <c r="H97" s="44"/>
      <c r="I97" s="44"/>
      <c r="L97" s="45"/>
    </row>
    <row r="98" spans="5:12">
      <c r="E98" s="45"/>
      <c r="H98" s="44"/>
      <c r="I98" s="44"/>
      <c r="L98" s="45"/>
    </row>
    <row r="99" spans="5:12">
      <c r="E99" s="45"/>
      <c r="H99" s="44"/>
      <c r="I99" s="44"/>
      <c r="L99" s="45"/>
    </row>
    <row r="100" spans="5:12">
      <c r="E100" s="45"/>
      <c r="H100" s="44"/>
      <c r="I100" s="44"/>
      <c r="L100" s="45"/>
    </row>
    <row r="101" spans="5:12">
      <c r="E101" s="45"/>
      <c r="H101" s="44"/>
      <c r="I101" s="44"/>
      <c r="L101" s="45"/>
    </row>
    <row r="102" spans="5:12">
      <c r="E102" s="45"/>
      <c r="H102" s="44"/>
      <c r="I102" s="44"/>
      <c r="L102" s="45"/>
    </row>
    <row r="103" spans="5:12">
      <c r="E103" s="45"/>
      <c r="H103" s="44"/>
      <c r="I103" s="44"/>
      <c r="L103" s="45"/>
    </row>
    <row r="104" spans="5:12">
      <c r="E104" s="45"/>
      <c r="H104" s="44"/>
      <c r="I104" s="44"/>
      <c r="L104" s="45"/>
    </row>
    <row r="105" spans="5:12">
      <c r="E105" s="45"/>
      <c r="H105" s="44"/>
      <c r="I105" s="44"/>
      <c r="L105" s="45"/>
    </row>
    <row r="106" spans="5:12">
      <c r="E106" s="45"/>
      <c r="H106" s="44"/>
      <c r="I106" s="44"/>
      <c r="L106" s="45"/>
    </row>
    <row r="107" spans="5:12">
      <c r="E107" s="45"/>
      <c r="H107" s="44"/>
      <c r="I107" s="44"/>
      <c r="L107" s="45"/>
    </row>
    <row r="108" spans="5:12">
      <c r="E108" s="45"/>
      <c r="H108" s="44"/>
      <c r="I108" s="44"/>
      <c r="L108" s="45"/>
    </row>
    <row r="109" spans="5:12">
      <c r="E109" s="45"/>
      <c r="H109" s="44"/>
      <c r="I109" s="44"/>
      <c r="L109" s="45"/>
    </row>
    <row r="110" spans="5:12">
      <c r="E110" s="45"/>
      <c r="H110" s="44"/>
      <c r="I110" s="44"/>
      <c r="L110" s="45"/>
    </row>
    <row r="111" spans="5:12">
      <c r="E111" s="45"/>
      <c r="H111" s="44"/>
      <c r="I111" s="44"/>
      <c r="L111" s="45"/>
    </row>
    <row r="112" spans="5:12">
      <c r="E112" s="45"/>
      <c r="H112" s="44"/>
      <c r="I112" s="44"/>
      <c r="L112" s="45"/>
    </row>
    <row r="113" spans="5:12">
      <c r="E113" s="45"/>
      <c r="H113" s="44"/>
      <c r="I113" s="44"/>
      <c r="L113" s="45"/>
    </row>
    <row r="114" spans="5:12">
      <c r="E114" s="45"/>
      <c r="H114" s="44"/>
      <c r="I114" s="44"/>
      <c r="L114" s="45"/>
    </row>
    <row r="115" spans="5:12">
      <c r="E115" s="45"/>
      <c r="H115" s="44"/>
      <c r="I115" s="44"/>
      <c r="L115" s="45"/>
    </row>
    <row r="116" spans="5:12">
      <c r="E116" s="45"/>
      <c r="H116" s="44"/>
      <c r="I116" s="44"/>
      <c r="L116" s="45"/>
    </row>
    <row r="117" spans="5:12">
      <c r="E117" s="45"/>
      <c r="H117" s="44"/>
      <c r="I117" s="44"/>
      <c r="L117" s="45"/>
    </row>
    <row r="118" spans="5:12">
      <c r="E118" s="45"/>
      <c r="H118" s="44"/>
      <c r="I118" s="44"/>
      <c r="L118" s="45"/>
    </row>
    <row r="119" spans="5:12">
      <c r="E119" s="45"/>
      <c r="H119" s="44"/>
      <c r="I119" s="44"/>
      <c r="L119" s="45"/>
    </row>
    <row r="120" spans="5:12">
      <c r="E120" s="45"/>
      <c r="H120" s="44"/>
      <c r="I120" s="44"/>
      <c r="L120" s="45"/>
    </row>
    <row r="121" spans="5:12">
      <c r="E121" s="45"/>
      <c r="H121" s="44"/>
      <c r="I121" s="44"/>
      <c r="L121" s="45"/>
    </row>
    <row r="122" spans="5:12">
      <c r="E122" s="45"/>
      <c r="H122" s="44"/>
      <c r="I122" s="44"/>
      <c r="L122" s="45"/>
    </row>
    <row r="123" spans="5:12">
      <c r="E123" s="45"/>
      <c r="H123" s="44"/>
      <c r="I123" s="44"/>
      <c r="L123" s="45"/>
    </row>
    <row r="124" spans="5:12">
      <c r="E124" s="45"/>
      <c r="H124" s="44"/>
      <c r="I124" s="44"/>
      <c r="L124" s="45"/>
    </row>
    <row r="125" spans="5:12">
      <c r="E125" s="45"/>
      <c r="H125" s="44"/>
      <c r="I125" s="44"/>
      <c r="L125" s="45"/>
    </row>
    <row r="126" spans="5:12">
      <c r="E126" s="45"/>
      <c r="H126" s="44"/>
      <c r="I126" s="44"/>
      <c r="L126" s="45"/>
    </row>
    <row r="127" spans="5:12">
      <c r="E127" s="45"/>
      <c r="H127" s="44"/>
      <c r="I127" s="44"/>
      <c r="L127" s="45"/>
    </row>
    <row r="128" spans="5:12">
      <c r="E128" s="45"/>
      <c r="H128" s="44"/>
      <c r="I128" s="44"/>
      <c r="L128" s="45"/>
    </row>
    <row r="129" spans="5:12">
      <c r="E129" s="45"/>
      <c r="H129" s="44"/>
      <c r="I129" s="44"/>
      <c r="L129" s="45"/>
    </row>
    <row r="130" spans="5:12">
      <c r="E130" s="45"/>
      <c r="H130" s="44"/>
      <c r="I130" s="44"/>
      <c r="L130" s="45"/>
    </row>
    <row r="131" spans="5:12">
      <c r="E131" s="45"/>
      <c r="H131" s="44"/>
      <c r="I131" s="44"/>
      <c r="L131" s="45"/>
    </row>
    <row r="132" spans="5:12">
      <c r="E132" s="45"/>
      <c r="H132" s="44"/>
      <c r="I132" s="44"/>
      <c r="L132" s="45"/>
    </row>
    <row r="133" spans="5:12">
      <c r="E133" s="45"/>
      <c r="H133" s="44"/>
      <c r="I133" s="44"/>
      <c r="L133" s="45"/>
    </row>
    <row r="134" spans="5:12">
      <c r="E134" s="45"/>
      <c r="H134" s="44"/>
      <c r="I134" s="44"/>
      <c r="L134" s="45"/>
    </row>
    <row r="135" spans="5:12">
      <c r="E135" s="45"/>
      <c r="H135" s="44"/>
      <c r="I135" s="44"/>
      <c r="L135" s="45"/>
    </row>
    <row r="136" spans="5:12">
      <c r="E136" s="45"/>
      <c r="H136" s="44"/>
      <c r="I136" s="44"/>
      <c r="L136" s="45"/>
    </row>
    <row r="137" spans="5:12">
      <c r="E137" s="45"/>
      <c r="H137" s="44"/>
      <c r="I137" s="44"/>
      <c r="L137" s="45"/>
    </row>
    <row r="138" spans="5:12">
      <c r="E138" s="45"/>
      <c r="H138" s="44"/>
      <c r="I138" s="44"/>
      <c r="L138" s="45"/>
    </row>
    <row r="139" spans="5:12">
      <c r="E139" s="45"/>
      <c r="H139" s="44"/>
      <c r="I139" s="44"/>
      <c r="L139" s="45"/>
    </row>
    <row r="140" spans="5:12">
      <c r="E140" s="45"/>
      <c r="H140" s="44"/>
      <c r="I140" s="44"/>
      <c r="L140" s="45"/>
    </row>
    <row r="141" spans="5:12">
      <c r="E141" s="45"/>
      <c r="H141" s="44"/>
      <c r="I141" s="44"/>
      <c r="L141" s="45"/>
    </row>
    <row r="142" spans="5:12">
      <c r="E142" s="45"/>
      <c r="H142" s="44"/>
      <c r="I142" s="44"/>
      <c r="L142" s="45"/>
    </row>
    <row r="143" spans="5:12">
      <c r="E143" s="45"/>
      <c r="H143" s="44"/>
      <c r="I143" s="44"/>
      <c r="L143" s="45"/>
    </row>
    <row r="144" spans="5:12">
      <c r="E144" s="45"/>
      <c r="H144" s="44"/>
      <c r="I144" s="44"/>
      <c r="L144" s="45"/>
    </row>
    <row r="145" spans="5:12">
      <c r="E145" s="45"/>
      <c r="H145" s="44"/>
      <c r="I145" s="44"/>
      <c r="L145" s="45"/>
    </row>
    <row r="146" spans="5:12">
      <c r="E146" s="45"/>
      <c r="H146" s="44"/>
      <c r="I146" s="44"/>
      <c r="L146" s="45"/>
    </row>
    <row r="147" spans="5:12">
      <c r="E147" s="45"/>
      <c r="H147" s="44"/>
      <c r="I147" s="44"/>
      <c r="L147" s="45"/>
    </row>
    <row r="148" spans="5:12">
      <c r="E148" s="45"/>
      <c r="H148" s="44"/>
      <c r="I148" s="44"/>
      <c r="L148" s="45"/>
    </row>
    <row r="149" spans="5:12">
      <c r="E149" s="45"/>
      <c r="H149" s="44"/>
      <c r="I149" s="44"/>
      <c r="L149" s="45"/>
    </row>
    <row r="150" spans="5:12">
      <c r="E150" s="45"/>
      <c r="H150" s="44"/>
      <c r="I150" s="44"/>
      <c r="L150" s="45"/>
    </row>
    <row r="151" spans="5:12">
      <c r="E151" s="45"/>
      <c r="H151" s="44"/>
      <c r="I151" s="44"/>
      <c r="L151" s="45"/>
    </row>
    <row r="152" spans="5:12">
      <c r="E152" s="45"/>
      <c r="H152" s="44"/>
      <c r="I152" s="44"/>
      <c r="L152" s="45"/>
    </row>
    <row r="153" spans="5:12">
      <c r="E153" s="45"/>
      <c r="H153" s="44"/>
      <c r="I153" s="44"/>
      <c r="L153" s="45"/>
    </row>
    <row r="154" spans="5:12">
      <c r="E154" s="45"/>
      <c r="H154" s="44"/>
      <c r="I154" s="44"/>
      <c r="L154" s="45"/>
    </row>
    <row r="155" spans="5:12">
      <c r="E155" s="45"/>
      <c r="H155" s="44"/>
      <c r="I155" s="44"/>
      <c r="L155" s="45"/>
    </row>
    <row r="156" spans="5:12">
      <c r="E156" s="45"/>
      <c r="H156" s="44"/>
      <c r="I156" s="44"/>
      <c r="L156" s="45"/>
    </row>
    <row r="157" spans="5:12">
      <c r="E157" s="45"/>
      <c r="H157" s="44"/>
      <c r="I157" s="44"/>
      <c r="L157" s="45"/>
    </row>
    <row r="158" spans="5:12">
      <c r="E158" s="45"/>
      <c r="H158" s="44"/>
      <c r="I158" s="44"/>
      <c r="L158" s="45"/>
    </row>
    <row r="159" spans="5:12">
      <c r="E159" s="45"/>
      <c r="H159" s="44"/>
      <c r="I159" s="44"/>
      <c r="L159" s="45"/>
    </row>
    <row r="160" spans="5:12">
      <c r="E160" s="45"/>
      <c r="H160" s="44"/>
      <c r="I160" s="44"/>
      <c r="L160" s="45"/>
    </row>
    <row r="161" spans="5:12">
      <c r="E161" s="45"/>
      <c r="H161" s="44"/>
      <c r="I161" s="44"/>
      <c r="L161" s="45"/>
    </row>
    <row r="162" spans="5:12">
      <c r="E162" s="45"/>
      <c r="H162" s="44"/>
      <c r="I162" s="44"/>
      <c r="L162" s="45"/>
    </row>
    <row r="163" spans="5:12">
      <c r="E163" s="45"/>
      <c r="H163" s="44"/>
      <c r="I163" s="44"/>
      <c r="L163" s="45"/>
    </row>
    <row r="164" spans="5:12">
      <c r="E164" s="45"/>
      <c r="H164" s="44"/>
      <c r="I164" s="44"/>
      <c r="L164" s="45"/>
    </row>
    <row r="165" spans="5:12">
      <c r="E165" s="45"/>
      <c r="H165" s="44"/>
      <c r="I165" s="44"/>
      <c r="L165" s="45"/>
    </row>
    <row r="166" spans="5:12">
      <c r="E166" s="45"/>
      <c r="H166" s="44"/>
      <c r="I166" s="44"/>
      <c r="L166" s="45"/>
    </row>
    <row r="167" spans="5:12">
      <c r="E167" s="45"/>
      <c r="H167" s="44"/>
      <c r="I167" s="44"/>
      <c r="L167" s="45"/>
    </row>
    <row r="168" spans="5:12">
      <c r="E168" s="45"/>
      <c r="H168" s="44"/>
      <c r="I168" s="44"/>
      <c r="L168" s="45"/>
    </row>
    <row r="169" spans="5:12">
      <c r="E169" s="45"/>
      <c r="H169" s="44"/>
      <c r="I169" s="44"/>
      <c r="L169" s="45"/>
    </row>
    <row r="170" spans="5:12">
      <c r="E170" s="45"/>
      <c r="H170" s="44"/>
      <c r="I170" s="44"/>
      <c r="L170" s="45"/>
    </row>
    <row r="171" spans="5:12">
      <c r="E171" s="45"/>
      <c r="H171" s="44"/>
      <c r="I171" s="44"/>
      <c r="L171" s="45"/>
    </row>
    <row r="172" spans="5:12">
      <c r="E172" s="45"/>
      <c r="H172" s="44"/>
      <c r="I172" s="44"/>
      <c r="L172" s="45"/>
    </row>
    <row r="173" spans="5:12">
      <c r="E173" s="45"/>
      <c r="H173" s="44"/>
      <c r="I173" s="44"/>
      <c r="L173" s="45"/>
    </row>
    <row r="174" spans="5:12">
      <c r="E174" s="45"/>
      <c r="H174" s="44"/>
      <c r="I174" s="44"/>
      <c r="L174" s="45"/>
    </row>
    <row r="175" spans="5:12">
      <c r="E175" s="45"/>
      <c r="H175" s="44"/>
      <c r="I175" s="44"/>
      <c r="L175" s="45"/>
    </row>
    <row r="176" spans="5:12">
      <c r="E176" s="45"/>
      <c r="H176" s="44"/>
      <c r="I176" s="44"/>
      <c r="L176" s="45"/>
    </row>
    <row r="177" spans="5:12">
      <c r="E177" s="45"/>
      <c r="H177" s="44"/>
      <c r="I177" s="44"/>
      <c r="L177" s="45"/>
    </row>
    <row r="178" spans="5:12">
      <c r="E178" s="45"/>
      <c r="H178" s="44"/>
      <c r="I178" s="44"/>
      <c r="L178" s="45"/>
    </row>
    <row r="179" spans="5:12">
      <c r="E179" s="45"/>
      <c r="H179" s="44"/>
      <c r="I179" s="44"/>
      <c r="L179" s="45"/>
    </row>
    <row r="180" spans="5:12">
      <c r="E180" s="45"/>
      <c r="H180" s="44"/>
      <c r="I180" s="44"/>
      <c r="L180" s="45"/>
    </row>
    <row r="181" spans="5:12">
      <c r="E181" s="45"/>
      <c r="H181" s="44"/>
      <c r="I181" s="44"/>
      <c r="L181" s="45"/>
    </row>
    <row r="182" spans="5:12">
      <c r="E182" s="45"/>
      <c r="H182" s="44"/>
      <c r="I182" s="44"/>
      <c r="L182" s="45"/>
    </row>
    <row r="183" spans="5:12">
      <c r="E183" s="45"/>
      <c r="H183" s="44"/>
      <c r="I183" s="44"/>
      <c r="L183" s="45"/>
    </row>
    <row r="184" spans="5:12">
      <c r="E184" s="45"/>
      <c r="H184" s="44"/>
      <c r="I184" s="44"/>
      <c r="L184" s="45"/>
    </row>
    <row r="185" spans="5:12">
      <c r="E185" s="45"/>
      <c r="H185" s="44"/>
      <c r="I185" s="44"/>
      <c r="L185" s="45"/>
    </row>
    <row r="186" spans="5:12">
      <c r="E186" s="45"/>
      <c r="H186" s="44"/>
      <c r="I186" s="44"/>
      <c r="L186" s="45"/>
    </row>
    <row r="187" spans="5:12">
      <c r="E187" s="45"/>
      <c r="H187" s="44"/>
      <c r="I187" s="44"/>
      <c r="L187" s="45"/>
    </row>
    <row r="188" spans="5:12">
      <c r="E188" s="45"/>
      <c r="H188" s="44"/>
      <c r="I188" s="44"/>
      <c r="L188" s="45"/>
    </row>
    <row r="189" spans="5:12">
      <c r="E189" s="45"/>
      <c r="H189" s="44"/>
      <c r="I189" s="44"/>
      <c r="L189" s="45"/>
    </row>
    <row r="190" spans="5:12">
      <c r="E190" s="45"/>
      <c r="H190" s="44"/>
      <c r="I190" s="44"/>
      <c r="L190" s="45"/>
    </row>
    <row r="191" spans="5:12">
      <c r="E191" s="45"/>
      <c r="H191" s="44"/>
      <c r="I191" s="44"/>
      <c r="L191" s="45"/>
    </row>
    <row r="192" spans="5:12">
      <c r="E192" s="45"/>
      <c r="H192" s="44"/>
      <c r="I192" s="44"/>
      <c r="L192" s="45"/>
    </row>
    <row r="193" spans="5:12">
      <c r="E193" s="45"/>
      <c r="H193" s="44"/>
      <c r="I193" s="44"/>
      <c r="L193" s="45"/>
    </row>
    <row r="194" spans="5:12">
      <c r="E194" s="45"/>
      <c r="H194" s="44"/>
      <c r="I194" s="44"/>
      <c r="L194" s="45"/>
    </row>
    <row r="195" spans="5:12">
      <c r="E195" s="45"/>
      <c r="H195" s="44"/>
      <c r="I195" s="44"/>
      <c r="L195" s="45"/>
    </row>
    <row r="196" spans="5:12">
      <c r="E196" s="45"/>
      <c r="H196" s="44"/>
      <c r="I196" s="44"/>
      <c r="L196" s="45"/>
    </row>
    <row r="197" spans="5:12">
      <c r="E197" s="45"/>
      <c r="H197" s="44"/>
      <c r="I197" s="44"/>
      <c r="L197" s="45"/>
    </row>
    <row r="198" spans="5:12">
      <c r="E198" s="45"/>
      <c r="H198" s="44"/>
      <c r="I198" s="44"/>
      <c r="L198" s="45"/>
    </row>
    <row r="199" spans="5:12">
      <c r="E199" s="45"/>
      <c r="H199" s="44"/>
      <c r="I199" s="44"/>
      <c r="L199" s="45"/>
    </row>
    <row r="200" spans="5:12">
      <c r="E200" s="45"/>
      <c r="H200" s="44"/>
      <c r="I200" s="44"/>
      <c r="L200" s="45"/>
    </row>
    <row r="201" spans="5:12">
      <c r="E201" s="45"/>
      <c r="H201" s="44"/>
      <c r="I201" s="44"/>
      <c r="L201" s="45"/>
    </row>
    <row r="202" spans="5:12">
      <c r="E202" s="45"/>
      <c r="H202" s="44"/>
      <c r="I202" s="44"/>
      <c r="L202" s="45"/>
    </row>
    <row r="203" spans="5:12">
      <c r="E203" s="45"/>
      <c r="H203" s="44"/>
      <c r="I203" s="44"/>
      <c r="L203" s="45"/>
    </row>
    <row r="204" spans="5:12">
      <c r="E204" s="45"/>
      <c r="H204" s="44"/>
      <c r="I204" s="44"/>
      <c r="L204" s="45"/>
    </row>
    <row r="205" spans="5:12">
      <c r="E205" s="45"/>
      <c r="H205" s="44"/>
      <c r="I205" s="44"/>
      <c r="L205" s="45"/>
    </row>
    <row r="206" spans="5:12">
      <c r="E206" s="45"/>
      <c r="H206" s="44"/>
      <c r="I206" s="44"/>
      <c r="L206" s="45"/>
    </row>
    <row r="207" spans="5:12">
      <c r="E207" s="45"/>
      <c r="H207" s="44"/>
      <c r="I207" s="44"/>
      <c r="L207" s="45"/>
    </row>
    <row r="208" spans="5:12">
      <c r="E208" s="45"/>
      <c r="H208" s="44"/>
      <c r="I208" s="44"/>
      <c r="L208" s="45"/>
    </row>
    <row r="209" spans="5:12">
      <c r="E209" s="45"/>
      <c r="H209" s="44"/>
      <c r="I209" s="44"/>
      <c r="L209" s="45"/>
    </row>
    <row r="210" spans="5:12">
      <c r="E210" s="45"/>
      <c r="H210" s="44"/>
      <c r="I210" s="44"/>
      <c r="L210" s="45"/>
    </row>
    <row r="211" spans="5:12">
      <c r="E211" s="45"/>
      <c r="H211" s="44"/>
      <c r="I211" s="44"/>
      <c r="L211" s="45"/>
    </row>
    <row r="212" spans="5:12">
      <c r="E212" s="45"/>
      <c r="H212" s="44"/>
      <c r="I212" s="44"/>
      <c r="L212" s="45"/>
    </row>
    <row r="213" spans="5:12">
      <c r="E213" s="45"/>
      <c r="H213" s="44"/>
      <c r="I213" s="44"/>
      <c r="L213" s="45"/>
    </row>
    <row r="214" spans="5:12">
      <c r="E214" s="45"/>
      <c r="H214" s="44"/>
      <c r="I214" s="44"/>
      <c r="L214" s="45"/>
    </row>
    <row r="215" spans="5:12">
      <c r="E215" s="45"/>
      <c r="H215" s="44"/>
      <c r="I215" s="44"/>
      <c r="L215" s="45"/>
    </row>
    <row r="216" spans="5:12">
      <c r="E216" s="45"/>
      <c r="H216" s="44"/>
      <c r="I216" s="44"/>
      <c r="L216" s="45"/>
    </row>
    <row r="217" spans="5:12">
      <c r="E217" s="45"/>
      <c r="H217" s="44"/>
      <c r="I217" s="44"/>
      <c r="L217" s="45"/>
    </row>
    <row r="218" spans="5:12">
      <c r="E218" s="45"/>
      <c r="H218" s="44"/>
      <c r="I218" s="44"/>
      <c r="L218" s="45"/>
    </row>
    <row r="219" spans="5:12">
      <c r="E219" s="45"/>
      <c r="H219" s="44"/>
      <c r="I219" s="44"/>
      <c r="L219" s="45"/>
    </row>
    <row r="220" spans="5:12">
      <c r="E220" s="45"/>
      <c r="H220" s="44"/>
      <c r="I220" s="44"/>
      <c r="L220" s="45"/>
    </row>
    <row r="221" spans="5:12">
      <c r="E221" s="45"/>
      <c r="H221" s="44"/>
      <c r="I221" s="44"/>
      <c r="L221" s="45"/>
    </row>
    <row r="222" spans="5:12">
      <c r="E222" s="45"/>
      <c r="H222" s="44"/>
      <c r="I222" s="44"/>
      <c r="L222" s="45"/>
    </row>
    <row r="223" spans="5:12">
      <c r="E223" s="45"/>
      <c r="H223" s="44"/>
      <c r="I223" s="44"/>
      <c r="L223" s="45"/>
    </row>
    <row r="224" spans="5:12">
      <c r="E224" s="45"/>
      <c r="H224" s="44"/>
      <c r="I224" s="44"/>
      <c r="L224" s="45"/>
    </row>
    <row r="225" spans="5:12">
      <c r="E225" s="45"/>
      <c r="H225" s="44"/>
      <c r="I225" s="44"/>
      <c r="L225" s="45"/>
    </row>
    <row r="226" spans="5:12">
      <c r="E226" s="45"/>
      <c r="H226" s="44"/>
      <c r="I226" s="44"/>
      <c r="L226" s="45"/>
    </row>
    <row r="227" spans="5:12">
      <c r="E227" s="45"/>
      <c r="H227" s="44"/>
      <c r="I227" s="44"/>
      <c r="L227" s="45"/>
    </row>
    <row r="228" spans="5:12">
      <c r="E228" s="45"/>
      <c r="H228" s="44"/>
      <c r="I228" s="44"/>
      <c r="L228" s="45"/>
    </row>
    <row r="229" spans="5:12">
      <c r="E229" s="45"/>
      <c r="H229" s="44"/>
      <c r="I229" s="44"/>
      <c r="L229" s="45"/>
    </row>
    <row r="230" spans="5:12">
      <c r="E230" s="45"/>
      <c r="H230" s="44"/>
      <c r="I230" s="44"/>
      <c r="L230" s="45"/>
    </row>
    <row r="231" spans="5:12">
      <c r="E231" s="45"/>
      <c r="H231" s="44"/>
      <c r="I231" s="44"/>
      <c r="L231" s="45"/>
    </row>
    <row r="232" spans="5:12">
      <c r="E232" s="45"/>
      <c r="H232" s="44"/>
      <c r="I232" s="44"/>
      <c r="L232" s="45"/>
    </row>
    <row r="233" spans="5:12">
      <c r="E233" s="45"/>
      <c r="H233" s="44"/>
      <c r="I233" s="44"/>
      <c r="L233" s="45"/>
    </row>
    <row r="234" spans="5:12">
      <c r="E234" s="45"/>
      <c r="H234" s="44"/>
      <c r="I234" s="44"/>
      <c r="L234" s="45"/>
    </row>
    <row r="235" spans="5:12">
      <c r="E235" s="45"/>
      <c r="H235" s="44"/>
      <c r="I235" s="44"/>
      <c r="L235" s="45"/>
    </row>
  </sheetData>
  <mergeCells count="12">
    <mergeCell ref="B2:B5"/>
    <mergeCell ref="C2:C5"/>
    <mergeCell ref="L9:L11"/>
    <mergeCell ref="E2:E4"/>
    <mergeCell ref="F2:F4"/>
    <mergeCell ref="K9:K11"/>
    <mergeCell ref="E7:E8"/>
    <mergeCell ref="F7:F8"/>
    <mergeCell ref="E9:E10"/>
    <mergeCell ref="F9:F10"/>
    <mergeCell ref="K6:K8"/>
    <mergeCell ref="L6:L8"/>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0"/>
  <sheetViews>
    <sheetView tabSelected="1" zoomScale="89" zoomScaleNormal="89" workbookViewId="0">
      <selection activeCell="F7" sqref="F7"/>
    </sheetView>
  </sheetViews>
  <sheetFormatPr defaultColWidth="11.42578125" defaultRowHeight="12.75"/>
  <cols>
    <col min="1" max="1" width="32.7109375" style="12" customWidth="1"/>
    <col min="2" max="2" width="10.140625" style="12" bestFit="1" customWidth="1"/>
    <col min="3" max="3" width="38.28515625" style="12" customWidth="1"/>
    <col min="4" max="4" width="8" style="12" bestFit="1" customWidth="1"/>
    <col min="5" max="5" width="26.28515625" style="12" customWidth="1"/>
    <col min="6" max="6" width="10.140625" style="12" bestFit="1" customWidth="1"/>
    <col min="7" max="7" width="39.5703125" style="12" customWidth="1"/>
    <col min="8" max="8" width="10.140625" style="12" bestFit="1" customWidth="1"/>
    <col min="9" max="16384" width="11.42578125" style="12"/>
  </cols>
  <sheetData>
    <row r="1" spans="1:10">
      <c r="A1" s="211">
        <v>2025</v>
      </c>
      <c r="B1" s="211"/>
      <c r="C1" s="211"/>
      <c r="D1" s="211"/>
      <c r="E1" s="211"/>
      <c r="F1" s="211"/>
      <c r="G1" s="211"/>
      <c r="H1" s="211"/>
    </row>
    <row r="2" spans="1:10">
      <c r="A2" s="212" t="s">
        <v>277</v>
      </c>
      <c r="B2" s="212"/>
      <c r="C2" s="212" t="s">
        <v>278</v>
      </c>
      <c r="D2" s="212"/>
      <c r="E2" s="212" t="s">
        <v>279</v>
      </c>
      <c r="F2" s="212"/>
      <c r="G2" s="212" t="s">
        <v>280</v>
      </c>
      <c r="H2" s="212"/>
    </row>
    <row r="3" spans="1:10" ht="25.5">
      <c r="A3" s="13" t="s">
        <v>281</v>
      </c>
      <c r="B3" s="13" t="s">
        <v>282</v>
      </c>
      <c r="C3" s="13" t="s">
        <v>281</v>
      </c>
      <c r="D3" s="13" t="s">
        <v>282</v>
      </c>
      <c r="E3" s="13" t="s">
        <v>281</v>
      </c>
      <c r="F3" s="13" t="s">
        <v>282</v>
      </c>
      <c r="G3" s="13" t="s">
        <v>281</v>
      </c>
      <c r="H3" s="13" t="s">
        <v>282</v>
      </c>
    </row>
    <row r="4" spans="1:10" ht="38.25">
      <c r="A4" s="22" t="s">
        <v>283</v>
      </c>
      <c r="B4" s="22">
        <v>6</v>
      </c>
      <c r="C4" s="24" t="s">
        <v>284</v>
      </c>
      <c r="D4" s="24">
        <v>6</v>
      </c>
      <c r="E4" s="241" t="s">
        <v>285</v>
      </c>
      <c r="F4" s="27">
        <v>6</v>
      </c>
      <c r="G4" s="25" t="s">
        <v>286</v>
      </c>
      <c r="H4" s="25">
        <v>6</v>
      </c>
    </row>
    <row r="5" spans="1:10" ht="28.5" customHeight="1">
      <c r="A5" s="74" t="s">
        <v>287</v>
      </c>
      <c r="B5" s="26">
        <v>6</v>
      </c>
      <c r="C5" s="74" t="s">
        <v>288</v>
      </c>
      <c r="D5" s="26">
        <v>6</v>
      </c>
      <c r="E5" s="27" t="s">
        <v>289</v>
      </c>
      <c r="F5" s="27">
        <v>6</v>
      </c>
      <c r="G5" s="25" t="s">
        <v>217</v>
      </c>
      <c r="H5" s="25">
        <v>6</v>
      </c>
      <c r="J5" s="210"/>
    </row>
    <row r="6" spans="1:10">
      <c r="A6" s="74" t="s">
        <v>290</v>
      </c>
      <c r="B6" s="26">
        <v>6</v>
      </c>
      <c r="C6" s="23" t="s">
        <v>291</v>
      </c>
      <c r="D6" s="23">
        <v>6</v>
      </c>
      <c r="E6" s="27" t="s">
        <v>292</v>
      </c>
      <c r="F6" s="27">
        <v>6</v>
      </c>
      <c r="G6" s="27" t="s">
        <v>293</v>
      </c>
      <c r="H6" s="27">
        <v>6</v>
      </c>
      <c r="J6" s="210"/>
    </row>
    <row r="7" spans="1:10" ht="24.75">
      <c r="A7" s="23" t="s">
        <v>294</v>
      </c>
      <c r="B7" s="23">
        <v>6</v>
      </c>
      <c r="C7" s="27" t="s">
        <v>295</v>
      </c>
      <c r="D7" s="27">
        <v>6</v>
      </c>
      <c r="E7" s="27" t="s">
        <v>296</v>
      </c>
      <c r="F7" s="27">
        <v>6</v>
      </c>
      <c r="G7" s="27" t="s">
        <v>297</v>
      </c>
      <c r="H7" s="27">
        <v>6</v>
      </c>
    </row>
    <row r="8" spans="1:10" ht="60" customHeight="1">
      <c r="A8" s="23" t="s">
        <v>298</v>
      </c>
      <c r="B8" s="23">
        <v>6</v>
      </c>
      <c r="C8" s="27" t="s">
        <v>299</v>
      </c>
      <c r="D8" s="27">
        <v>6</v>
      </c>
      <c r="E8" s="27" t="s">
        <v>300</v>
      </c>
      <c r="F8" s="27">
        <v>6</v>
      </c>
      <c r="G8" s="21" t="s">
        <v>301</v>
      </c>
      <c r="H8" s="21">
        <v>6</v>
      </c>
    </row>
    <row r="9" spans="1:10" ht="41.25" customHeight="1">
      <c r="A9" s="14"/>
      <c r="B9" s="15"/>
      <c r="C9" s="15"/>
      <c r="D9" s="15"/>
      <c r="E9" s="15"/>
      <c r="F9" s="15"/>
      <c r="G9" s="241" t="s">
        <v>302</v>
      </c>
      <c r="H9" s="27">
        <v>6</v>
      </c>
    </row>
    <row r="10" spans="1:10">
      <c r="A10" s="13" t="s">
        <v>303</v>
      </c>
      <c r="B10" s="13">
        <f>SUM(B4:B9)</f>
        <v>30</v>
      </c>
      <c r="C10" s="13" t="s">
        <v>303</v>
      </c>
      <c r="D10" s="13">
        <f>SUM(D4:D9)</f>
        <v>30</v>
      </c>
      <c r="E10" s="13" t="s">
        <v>303</v>
      </c>
      <c r="F10" s="13">
        <f>SUM(F4:F9)</f>
        <v>30</v>
      </c>
      <c r="G10" s="13" t="s">
        <v>303</v>
      </c>
      <c r="H10" s="13">
        <f>SUM(H4:H9)</f>
        <v>36</v>
      </c>
      <c r="I10" s="12">
        <f>+(B10+D10+F10+H10)*11</f>
        <v>1386</v>
      </c>
    </row>
  </sheetData>
  <mergeCells count="6">
    <mergeCell ref="J5:J6"/>
    <mergeCell ref="A1:H1"/>
    <mergeCell ref="A2:B2"/>
    <mergeCell ref="C2:D2"/>
    <mergeCell ref="E2:F2"/>
    <mergeCell ref="G2:H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4EFBB-DB15-4CF5-8DAD-501DDC4065B8}">
  <dimension ref="A1:P10"/>
  <sheetViews>
    <sheetView zoomScale="53" zoomScaleNormal="53" workbookViewId="0">
      <pane ySplit="2" topLeftCell="D5" activePane="bottomLeft" state="frozen"/>
      <selection pane="bottomLeft" activeCell="D5" sqref="D5"/>
    </sheetView>
  </sheetViews>
  <sheetFormatPr defaultColWidth="22" defaultRowHeight="15"/>
  <cols>
    <col min="1" max="1" width="32.42578125" customWidth="1"/>
    <col min="2" max="2" width="34" customWidth="1"/>
    <col min="3" max="3" width="27.85546875" customWidth="1"/>
    <col min="4" max="4" width="46.42578125" customWidth="1"/>
    <col min="5" max="5" width="90.85546875" customWidth="1"/>
    <col min="6" max="6" width="51.7109375" customWidth="1"/>
    <col min="7" max="7" width="65.42578125" customWidth="1"/>
    <col min="8" max="8" width="39.28515625" bestFit="1" customWidth="1"/>
    <col min="9" max="9" width="15.7109375" customWidth="1"/>
    <col min="11" max="11" width="109.140625" customWidth="1"/>
  </cols>
  <sheetData>
    <row r="1" spans="1:16" s="35" customFormat="1" ht="43.5" customHeight="1">
      <c r="A1" s="169" t="s">
        <v>304</v>
      </c>
      <c r="B1" s="171" t="s">
        <v>15</v>
      </c>
      <c r="C1" s="201" t="s">
        <v>16</v>
      </c>
      <c r="D1" s="169" t="s">
        <v>17</v>
      </c>
      <c r="E1" s="169" t="s">
        <v>18</v>
      </c>
      <c r="F1" s="169" t="s">
        <v>19</v>
      </c>
      <c r="G1" s="169" t="s">
        <v>20</v>
      </c>
      <c r="H1" s="169" t="s">
        <v>21</v>
      </c>
      <c r="I1" s="171" t="s">
        <v>22</v>
      </c>
      <c r="J1" s="171"/>
      <c r="K1" s="169" t="s">
        <v>23</v>
      </c>
      <c r="L1" s="171" t="s">
        <v>24</v>
      </c>
      <c r="M1" s="171" t="s">
        <v>25</v>
      </c>
      <c r="N1" s="171"/>
      <c r="O1" s="171"/>
      <c r="P1" s="159" t="s">
        <v>26</v>
      </c>
    </row>
    <row r="2" spans="1:16" s="35" customFormat="1" ht="43.5" customHeight="1">
      <c r="A2" s="170"/>
      <c r="B2" s="171"/>
      <c r="C2" s="201"/>
      <c r="D2" s="170"/>
      <c r="E2" s="170"/>
      <c r="F2" s="170"/>
      <c r="G2" s="170"/>
      <c r="H2" s="170"/>
      <c r="I2" s="36" t="s">
        <v>27</v>
      </c>
      <c r="J2" s="36" t="s">
        <v>28</v>
      </c>
      <c r="K2" s="170"/>
      <c r="L2" s="171"/>
      <c r="M2" s="37" t="s">
        <v>29</v>
      </c>
      <c r="N2" s="37" t="s">
        <v>30</v>
      </c>
      <c r="O2" s="37" t="s">
        <v>31</v>
      </c>
      <c r="P2" s="159"/>
    </row>
    <row r="3" spans="1:16" ht="101.25">
      <c r="A3" s="161" t="s">
        <v>305</v>
      </c>
      <c r="B3" s="162" t="s">
        <v>306</v>
      </c>
      <c r="C3" s="162" t="s">
        <v>307</v>
      </c>
      <c r="D3" s="9" t="s">
        <v>35</v>
      </c>
      <c r="E3" s="9" t="s">
        <v>36</v>
      </c>
      <c r="F3" s="9" t="s">
        <v>37</v>
      </c>
      <c r="G3" s="9" t="s">
        <v>38</v>
      </c>
      <c r="H3" s="162"/>
      <c r="I3" s="162">
        <v>66</v>
      </c>
      <c r="J3" s="162"/>
      <c r="K3" s="162"/>
      <c r="L3" s="162"/>
      <c r="M3" s="162"/>
      <c r="N3" s="162"/>
      <c r="O3" s="162"/>
      <c r="P3" s="162"/>
    </row>
    <row r="4" spans="1:16" ht="101.25">
      <c r="A4" s="161"/>
      <c r="B4" s="163"/>
      <c r="C4" s="163"/>
      <c r="D4" s="9" t="s">
        <v>43</v>
      </c>
      <c r="E4" s="9" t="s">
        <v>44</v>
      </c>
      <c r="F4" s="9" t="s">
        <v>45</v>
      </c>
      <c r="G4" s="9" t="s">
        <v>46</v>
      </c>
      <c r="H4" s="163"/>
      <c r="I4" s="163"/>
      <c r="J4" s="163"/>
      <c r="K4" s="163"/>
      <c r="L4" s="163"/>
      <c r="M4" s="163"/>
      <c r="N4" s="163"/>
      <c r="O4" s="163"/>
      <c r="P4" s="163"/>
    </row>
    <row r="5" spans="1:16" ht="45">
      <c r="A5" s="161"/>
      <c r="B5" s="163"/>
      <c r="C5" s="163"/>
      <c r="D5" s="9" t="s">
        <v>47</v>
      </c>
      <c r="E5" s="9" t="s">
        <v>48</v>
      </c>
      <c r="F5" s="9" t="s">
        <v>49</v>
      </c>
      <c r="G5" s="9" t="s">
        <v>50</v>
      </c>
      <c r="H5" s="163"/>
      <c r="I5" s="163"/>
      <c r="J5" s="163"/>
      <c r="K5" s="163"/>
      <c r="L5" s="163"/>
      <c r="M5" s="163"/>
      <c r="N5" s="163"/>
      <c r="O5" s="163"/>
      <c r="P5" s="163"/>
    </row>
    <row r="6" spans="1:16" ht="45">
      <c r="A6" s="161"/>
      <c r="B6" s="164"/>
      <c r="C6" s="164"/>
      <c r="D6" s="9" t="s">
        <v>51</v>
      </c>
      <c r="E6" s="9" t="s">
        <v>52</v>
      </c>
      <c r="F6" s="9" t="s">
        <v>53</v>
      </c>
      <c r="G6" s="9" t="s">
        <v>54</v>
      </c>
      <c r="H6" s="164"/>
      <c r="I6" s="164"/>
      <c r="J6" s="164"/>
      <c r="K6" s="164"/>
      <c r="L6" s="164"/>
      <c r="M6" s="164"/>
      <c r="N6" s="164"/>
      <c r="O6" s="164"/>
      <c r="P6" s="164"/>
    </row>
    <row r="7" spans="1:16" ht="405">
      <c r="A7" s="26" t="s">
        <v>308</v>
      </c>
      <c r="B7" s="26" t="s">
        <v>309</v>
      </c>
      <c r="C7" s="26" t="s">
        <v>310</v>
      </c>
      <c r="D7" s="16" t="s">
        <v>73</v>
      </c>
      <c r="E7" s="16" t="s">
        <v>74</v>
      </c>
      <c r="F7" s="16" t="s">
        <v>75</v>
      </c>
      <c r="G7" s="16" t="s">
        <v>76</v>
      </c>
      <c r="H7" s="16" t="s">
        <v>311</v>
      </c>
      <c r="I7" s="26">
        <v>66</v>
      </c>
      <c r="J7" s="16"/>
      <c r="K7" s="16" t="s">
        <v>77</v>
      </c>
      <c r="L7" s="16"/>
      <c r="M7" s="16"/>
      <c r="N7" s="16"/>
      <c r="O7" s="16"/>
      <c r="P7" s="16"/>
    </row>
    <row r="8" spans="1:16" ht="409.5">
      <c r="A8" s="16" t="s">
        <v>308</v>
      </c>
      <c r="B8" s="16" t="s">
        <v>290</v>
      </c>
      <c r="C8" s="16" t="s">
        <v>310</v>
      </c>
      <c r="D8" s="16" t="s">
        <v>84</v>
      </c>
      <c r="E8" s="16" t="s">
        <v>85</v>
      </c>
      <c r="F8" s="16" t="s">
        <v>312</v>
      </c>
      <c r="G8" s="16" t="s">
        <v>87</v>
      </c>
      <c r="H8" s="16" t="s">
        <v>313</v>
      </c>
      <c r="I8" s="26">
        <v>66</v>
      </c>
      <c r="J8" s="16"/>
      <c r="K8" s="16" t="s">
        <v>88</v>
      </c>
      <c r="L8" s="16"/>
      <c r="M8" s="16"/>
      <c r="N8" s="16"/>
      <c r="O8" s="16"/>
      <c r="P8" s="16"/>
    </row>
    <row r="9" spans="1:16" ht="303.75">
      <c r="A9" s="23" t="s">
        <v>314</v>
      </c>
      <c r="B9" s="23" t="s">
        <v>298</v>
      </c>
      <c r="C9" s="23" t="s">
        <v>315</v>
      </c>
      <c r="D9" s="23" t="s">
        <v>114</v>
      </c>
      <c r="E9" s="18" t="s">
        <v>115</v>
      </c>
      <c r="F9" s="18" t="s">
        <v>116</v>
      </c>
      <c r="G9" s="18" t="s">
        <v>117</v>
      </c>
      <c r="H9" s="18" t="s">
        <v>316</v>
      </c>
      <c r="I9" s="23">
        <v>66</v>
      </c>
      <c r="J9" s="18"/>
      <c r="K9" s="18" t="s">
        <v>118</v>
      </c>
      <c r="L9" s="18"/>
      <c r="M9" s="18"/>
      <c r="N9" s="18"/>
      <c r="O9" s="18"/>
      <c r="P9" s="18"/>
    </row>
    <row r="10" spans="1:16" ht="161.25" customHeight="1">
      <c r="A10" s="23" t="s">
        <v>314</v>
      </c>
      <c r="B10" s="23" t="s">
        <v>317</v>
      </c>
      <c r="C10" s="23" t="s">
        <v>315</v>
      </c>
      <c r="D10" s="23" t="s">
        <v>123</v>
      </c>
      <c r="E10" s="18" t="s">
        <v>124</v>
      </c>
      <c r="F10" s="18" t="s">
        <v>125</v>
      </c>
      <c r="G10" s="18" t="s">
        <v>126</v>
      </c>
      <c r="H10" s="18"/>
      <c r="I10" s="23">
        <v>66</v>
      </c>
      <c r="J10" s="18"/>
      <c r="K10" s="18"/>
      <c r="L10" s="18"/>
      <c r="M10" s="18"/>
      <c r="N10" s="18"/>
      <c r="O10" s="18"/>
      <c r="P10" s="18"/>
    </row>
  </sheetData>
  <mergeCells count="25">
    <mergeCell ref="N3:N6"/>
    <mergeCell ref="O3:O6"/>
    <mergeCell ref="P3:P6"/>
    <mergeCell ref="I3:I6"/>
    <mergeCell ref="J3:J6"/>
    <mergeCell ref="K3:K6"/>
    <mergeCell ref="L3:L6"/>
    <mergeCell ref="M3:M6"/>
    <mergeCell ref="F1:F2"/>
    <mergeCell ref="A3:A6"/>
    <mergeCell ref="B3:B6"/>
    <mergeCell ref="C3:C6"/>
    <mergeCell ref="H3:H6"/>
    <mergeCell ref="A1:A2"/>
    <mergeCell ref="B1:B2"/>
    <mergeCell ref="C1:C2"/>
    <mergeCell ref="D1:D2"/>
    <mergeCell ref="E1:E2"/>
    <mergeCell ref="P1:P2"/>
    <mergeCell ref="G1:G2"/>
    <mergeCell ref="H1:H2"/>
    <mergeCell ref="I1:J1"/>
    <mergeCell ref="K1:K2"/>
    <mergeCell ref="L1:L2"/>
    <mergeCell ref="M1:O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59981-B5B0-4678-84DA-5FE3B2EF1B34}">
  <dimension ref="A1:R15"/>
  <sheetViews>
    <sheetView topLeftCell="D1" zoomScale="69" zoomScaleNormal="69" workbookViewId="0">
      <pane ySplit="2" topLeftCell="D5" activePane="bottomLeft" state="frozen"/>
      <selection pane="bottomLeft" activeCell="D5" sqref="D5"/>
    </sheetView>
  </sheetViews>
  <sheetFormatPr defaultColWidth="11.42578125" defaultRowHeight="15"/>
  <cols>
    <col min="1" max="1" width="28.140625" customWidth="1"/>
    <col min="2" max="2" width="28.42578125" customWidth="1"/>
    <col min="3" max="3" width="30.140625" customWidth="1"/>
    <col min="4" max="4" width="40" customWidth="1"/>
    <col min="5" max="5" width="92.140625" customWidth="1"/>
    <col min="6" max="6" width="53.7109375" customWidth="1"/>
    <col min="7" max="7" width="59.140625" customWidth="1"/>
    <col min="8" max="8" width="38.28515625" customWidth="1"/>
    <col min="9" max="9" width="20.5703125" customWidth="1"/>
    <col min="10" max="10" width="30" customWidth="1"/>
    <col min="11" max="11" width="108.7109375" customWidth="1"/>
    <col min="12" max="12" width="39" customWidth="1"/>
    <col min="13" max="13" width="25.5703125" customWidth="1"/>
    <col min="14" max="14" width="15" customWidth="1"/>
    <col min="15" max="15" width="19.28515625" customWidth="1"/>
    <col min="16" max="16" width="33.140625" customWidth="1"/>
  </cols>
  <sheetData>
    <row r="1" spans="1:18" s="35" customFormat="1" ht="42" customHeight="1">
      <c r="A1" s="169" t="s">
        <v>318</v>
      </c>
      <c r="B1" s="171" t="s">
        <v>15</v>
      </c>
      <c r="C1" s="201" t="s">
        <v>16</v>
      </c>
      <c r="D1" s="169" t="s">
        <v>17</v>
      </c>
      <c r="E1" s="169" t="s">
        <v>18</v>
      </c>
      <c r="F1" s="169" t="s">
        <v>19</v>
      </c>
      <c r="G1" s="169" t="s">
        <v>20</v>
      </c>
      <c r="H1" s="169" t="s">
        <v>21</v>
      </c>
      <c r="I1" s="171" t="s">
        <v>22</v>
      </c>
      <c r="J1" s="171"/>
      <c r="K1" s="169" t="s">
        <v>23</v>
      </c>
      <c r="L1" s="171" t="s">
        <v>24</v>
      </c>
      <c r="M1" s="171" t="s">
        <v>25</v>
      </c>
      <c r="N1" s="171"/>
      <c r="O1" s="171"/>
      <c r="P1" s="159" t="s">
        <v>26</v>
      </c>
    </row>
    <row r="2" spans="1:18" s="35" customFormat="1" ht="42" customHeight="1">
      <c r="A2" s="170"/>
      <c r="B2" s="171"/>
      <c r="C2" s="201"/>
      <c r="D2" s="170"/>
      <c r="E2" s="170"/>
      <c r="F2" s="170"/>
      <c r="G2" s="170"/>
      <c r="H2" s="170"/>
      <c r="I2" s="36" t="s">
        <v>27</v>
      </c>
      <c r="J2" s="36" t="s">
        <v>28</v>
      </c>
      <c r="K2" s="170"/>
      <c r="L2" s="171"/>
      <c r="M2" s="37" t="s">
        <v>29</v>
      </c>
      <c r="N2" s="37" t="s">
        <v>30</v>
      </c>
      <c r="O2" s="37" t="s">
        <v>31</v>
      </c>
      <c r="P2" s="159"/>
    </row>
    <row r="3" spans="1:18" ht="168.75" customHeight="1">
      <c r="A3" s="217" t="s">
        <v>308</v>
      </c>
      <c r="B3" s="217" t="s">
        <v>288</v>
      </c>
      <c r="C3" s="217" t="s">
        <v>310</v>
      </c>
      <c r="D3" s="26" t="s">
        <v>58</v>
      </c>
      <c r="E3" s="16" t="s">
        <v>59</v>
      </c>
      <c r="F3" s="16" t="s">
        <v>60</v>
      </c>
      <c r="G3" s="16" t="s">
        <v>61</v>
      </c>
      <c r="H3" s="219" t="s">
        <v>319</v>
      </c>
      <c r="I3" s="217">
        <v>66</v>
      </c>
      <c r="J3" s="217"/>
      <c r="K3" s="214" t="s">
        <v>62</v>
      </c>
      <c r="L3" s="217"/>
      <c r="M3" s="217"/>
      <c r="N3" s="217"/>
      <c r="O3" s="217"/>
      <c r="P3" s="217"/>
    </row>
    <row r="4" spans="1:18" ht="146.25">
      <c r="A4" s="218"/>
      <c r="B4" s="218"/>
      <c r="C4" s="218"/>
      <c r="D4" s="26" t="s">
        <v>66</v>
      </c>
      <c r="E4" s="16" t="s">
        <v>320</v>
      </c>
      <c r="F4" s="16" t="s">
        <v>321</v>
      </c>
      <c r="G4" s="16" t="s">
        <v>322</v>
      </c>
      <c r="H4" s="220"/>
      <c r="I4" s="218"/>
      <c r="J4" s="218"/>
      <c r="K4" s="215"/>
      <c r="L4" s="218"/>
      <c r="M4" s="218"/>
      <c r="N4" s="218"/>
      <c r="O4" s="218"/>
      <c r="P4" s="218"/>
    </row>
    <row r="5" spans="1:18" s="1" customFormat="1" ht="180" customHeight="1">
      <c r="A5" s="216" t="s">
        <v>323</v>
      </c>
      <c r="B5" s="216" t="s">
        <v>324</v>
      </c>
      <c r="C5" s="126" t="s">
        <v>325</v>
      </c>
      <c r="D5" s="10" t="s">
        <v>95</v>
      </c>
      <c r="E5" s="17" t="s">
        <v>96</v>
      </c>
      <c r="F5" s="17" t="s">
        <v>97</v>
      </c>
      <c r="G5" s="17" t="s">
        <v>98</v>
      </c>
      <c r="H5" s="136" t="s">
        <v>326</v>
      </c>
      <c r="I5" s="126">
        <v>66</v>
      </c>
      <c r="J5" s="126"/>
      <c r="K5" s="136" t="s">
        <v>99</v>
      </c>
      <c r="L5" s="126"/>
      <c r="M5" s="126"/>
      <c r="N5" s="126"/>
      <c r="O5" s="126"/>
      <c r="P5" s="126"/>
    </row>
    <row r="6" spans="1:18" s="1" customFormat="1" ht="99.75" customHeight="1">
      <c r="A6" s="243"/>
      <c r="B6" s="243"/>
      <c r="C6" s="127"/>
      <c r="D6" s="10" t="s">
        <v>103</v>
      </c>
      <c r="E6" s="17" t="s">
        <v>104</v>
      </c>
      <c r="F6" s="17" t="s">
        <v>105</v>
      </c>
      <c r="G6" s="17" t="s">
        <v>106</v>
      </c>
      <c r="H6" s="137"/>
      <c r="I6" s="127"/>
      <c r="J6" s="127"/>
      <c r="K6" s="137"/>
      <c r="L6" s="127"/>
      <c r="M6" s="127"/>
      <c r="N6" s="127"/>
      <c r="O6" s="127"/>
      <c r="P6" s="127"/>
    </row>
    <row r="7" spans="1:18" s="1" customFormat="1" ht="237" customHeight="1">
      <c r="A7" s="243"/>
      <c r="B7" s="243"/>
      <c r="C7" s="128"/>
      <c r="D7" s="10" t="s">
        <v>107</v>
      </c>
      <c r="E7" s="17" t="s">
        <v>108</v>
      </c>
      <c r="F7" s="17" t="s">
        <v>109</v>
      </c>
      <c r="G7" s="17" t="s">
        <v>110</v>
      </c>
      <c r="H7" s="138"/>
      <c r="I7" s="128"/>
      <c r="J7" s="128"/>
      <c r="K7" s="138"/>
      <c r="L7" s="128"/>
      <c r="M7" s="128"/>
      <c r="N7" s="128"/>
      <c r="O7" s="128"/>
      <c r="P7" s="128"/>
    </row>
    <row r="8" spans="1:18" ht="137.25" customHeight="1">
      <c r="A8" s="213" t="s">
        <v>327</v>
      </c>
      <c r="B8" s="213" t="s">
        <v>328</v>
      </c>
      <c r="C8" s="213" t="s">
        <v>315</v>
      </c>
      <c r="D8" s="18" t="s">
        <v>133</v>
      </c>
      <c r="E8" s="18" t="s">
        <v>134</v>
      </c>
      <c r="F8" s="18" t="s">
        <v>135</v>
      </c>
      <c r="G8" s="18" t="s">
        <v>136</v>
      </c>
      <c r="H8" s="132" t="s">
        <v>329</v>
      </c>
      <c r="I8" s="124">
        <v>66</v>
      </c>
      <c r="J8" s="124"/>
      <c r="K8" s="221" t="s">
        <v>137</v>
      </c>
      <c r="M8" s="124" t="s">
        <v>330</v>
      </c>
      <c r="N8" s="124"/>
      <c r="O8" s="124"/>
      <c r="P8" s="124"/>
      <c r="Q8" s="124"/>
      <c r="R8" s="1"/>
    </row>
    <row r="9" spans="1:18" ht="107.25" customHeight="1">
      <c r="A9" s="213"/>
      <c r="B9" s="213"/>
      <c r="C9" s="213"/>
      <c r="D9" s="18" t="s">
        <v>141</v>
      </c>
      <c r="E9" s="18" t="s">
        <v>142</v>
      </c>
      <c r="F9" s="18" t="s">
        <v>143</v>
      </c>
      <c r="G9" s="18" t="s">
        <v>144</v>
      </c>
      <c r="H9" s="133"/>
      <c r="I9" s="125"/>
      <c r="J9" s="125"/>
      <c r="K9" s="222"/>
      <c r="M9" s="125"/>
      <c r="N9" s="125"/>
      <c r="O9" s="125"/>
      <c r="P9" s="125"/>
      <c r="Q9" s="125"/>
      <c r="R9" s="1"/>
    </row>
    <row r="10" spans="1:18" ht="155.25" customHeight="1">
      <c r="A10" s="27"/>
      <c r="B10" s="27" t="s">
        <v>299</v>
      </c>
      <c r="C10" s="27" t="s">
        <v>331</v>
      </c>
      <c r="D10" s="39" t="s">
        <v>158</v>
      </c>
      <c r="E10" s="19" t="s">
        <v>159</v>
      </c>
      <c r="F10" s="64" t="s">
        <v>160</v>
      </c>
      <c r="G10" s="64" t="s">
        <v>161</v>
      </c>
      <c r="H10" s="19"/>
      <c r="I10" s="27">
        <v>66</v>
      </c>
      <c r="J10" s="19"/>
      <c r="K10" s="19"/>
      <c r="L10" s="19"/>
      <c r="M10" s="19"/>
      <c r="N10" s="19"/>
      <c r="O10" s="19"/>
      <c r="P10" s="19"/>
    </row>
    <row r="11" spans="1:18" ht="360.75" customHeight="1">
      <c r="A11" s="27"/>
      <c r="B11" s="27" t="s">
        <v>332</v>
      </c>
      <c r="C11" s="27" t="s">
        <v>331</v>
      </c>
      <c r="D11" s="66" t="s">
        <v>182</v>
      </c>
      <c r="E11" s="64" t="s">
        <v>183</v>
      </c>
      <c r="F11" s="64" t="s">
        <v>184</v>
      </c>
      <c r="G11" s="64" t="s">
        <v>185</v>
      </c>
      <c r="H11" s="19" t="s">
        <v>333</v>
      </c>
      <c r="I11" s="27">
        <v>66</v>
      </c>
      <c r="J11" s="19"/>
      <c r="K11" s="19" t="s">
        <v>191</v>
      </c>
      <c r="L11" s="19"/>
      <c r="M11" s="19"/>
      <c r="N11" s="19"/>
      <c r="O11" s="19"/>
      <c r="P11" s="19"/>
    </row>
    <row r="12" spans="1:18" ht="56.25" customHeight="1">
      <c r="E12" s="65"/>
    </row>
    <row r="15" spans="1:18">
      <c r="C15" t="s">
        <v>331</v>
      </c>
    </row>
  </sheetData>
  <mergeCells count="49">
    <mergeCell ref="O3:O4"/>
    <mergeCell ref="F1:F2"/>
    <mergeCell ref="G1:G2"/>
    <mergeCell ref="H1:H2"/>
    <mergeCell ref="A3:A4"/>
    <mergeCell ref="A1:A2"/>
    <mergeCell ref="B1:B2"/>
    <mergeCell ref="C1:C2"/>
    <mergeCell ref="D1:D2"/>
    <mergeCell ref="E1:E2"/>
    <mergeCell ref="I1:J1"/>
    <mergeCell ref="K1:K2"/>
    <mergeCell ref="L1:L2"/>
    <mergeCell ref="M1:O1"/>
    <mergeCell ref="N3:N4"/>
    <mergeCell ref="Q8:Q9"/>
    <mergeCell ref="H8:H9"/>
    <mergeCell ref="I8:I9"/>
    <mergeCell ref="C5:C7"/>
    <mergeCell ref="N5:N7"/>
    <mergeCell ref="O5:O7"/>
    <mergeCell ref="P5:P7"/>
    <mergeCell ref="K8:K9"/>
    <mergeCell ref="M8:M9"/>
    <mergeCell ref="N8:N9"/>
    <mergeCell ref="O8:O9"/>
    <mergeCell ref="P8:P9"/>
    <mergeCell ref="C8:C9"/>
    <mergeCell ref="P1:P2"/>
    <mergeCell ref="L3:L4"/>
    <mergeCell ref="M3:M4"/>
    <mergeCell ref="P3:P4"/>
    <mergeCell ref="B5:B7"/>
    <mergeCell ref="H5:H7"/>
    <mergeCell ref="B3:B4"/>
    <mergeCell ref="C3:C4"/>
    <mergeCell ref="H3:H4"/>
    <mergeCell ref="I3:I4"/>
    <mergeCell ref="J3:J4"/>
    <mergeCell ref="K5:K7"/>
    <mergeCell ref="L5:L7"/>
    <mergeCell ref="M5:M7"/>
    <mergeCell ref="I5:I7"/>
    <mergeCell ref="J5:J7"/>
    <mergeCell ref="B8:B9"/>
    <mergeCell ref="A8:A9"/>
    <mergeCell ref="J8:J9"/>
    <mergeCell ref="K3:K4"/>
    <mergeCell ref="A5: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8AE6A-70AA-46E4-8047-A58D0FB87648}">
  <dimension ref="A1:S7"/>
  <sheetViews>
    <sheetView zoomScale="64" zoomScaleNormal="64" workbookViewId="0">
      <pane ySplit="2" topLeftCell="B4" activePane="bottomLeft" state="frozen"/>
      <selection pane="bottomLeft" activeCell="D4" sqref="D4"/>
      <selection activeCell="B1" sqref="B1"/>
    </sheetView>
  </sheetViews>
  <sheetFormatPr defaultColWidth="11.42578125" defaultRowHeight="15"/>
  <cols>
    <col min="1" max="1" width="21.7109375" customWidth="1"/>
    <col min="2" max="2" width="23.5703125" customWidth="1"/>
    <col min="3" max="3" width="20.5703125" customWidth="1"/>
    <col min="4" max="4" width="27.7109375" customWidth="1"/>
    <col min="5" max="5" width="57.85546875" customWidth="1"/>
    <col min="6" max="6" width="48.42578125" customWidth="1"/>
    <col min="7" max="7" width="50.5703125" customWidth="1"/>
    <col min="8" max="8" width="56.28515625" customWidth="1"/>
    <col min="11" max="11" width="103.7109375" customWidth="1"/>
  </cols>
  <sheetData>
    <row r="1" spans="1:19" s="35" customFormat="1" ht="46.5" customHeight="1">
      <c r="A1" s="171" t="s">
        <v>334</v>
      </c>
      <c r="B1" s="171" t="s">
        <v>15</v>
      </c>
      <c r="C1" s="201" t="s">
        <v>16</v>
      </c>
      <c r="D1" s="171" t="s">
        <v>17</v>
      </c>
      <c r="E1" s="171" t="s">
        <v>18</v>
      </c>
      <c r="F1" s="171" t="s">
        <v>19</v>
      </c>
      <c r="G1" s="171" t="s">
        <v>20</v>
      </c>
      <c r="H1" s="171" t="s">
        <v>21</v>
      </c>
      <c r="I1" s="171" t="s">
        <v>22</v>
      </c>
      <c r="J1" s="171"/>
      <c r="K1" s="171" t="s">
        <v>23</v>
      </c>
      <c r="L1" s="171" t="s">
        <v>24</v>
      </c>
      <c r="M1" s="171" t="s">
        <v>25</v>
      </c>
      <c r="N1" s="171"/>
      <c r="O1" s="171"/>
      <c r="P1" s="159" t="s">
        <v>26</v>
      </c>
    </row>
    <row r="2" spans="1:19" s="35" customFormat="1" ht="35.25" customHeight="1">
      <c r="A2" s="171"/>
      <c r="B2" s="171"/>
      <c r="C2" s="201"/>
      <c r="D2" s="171"/>
      <c r="E2" s="171"/>
      <c r="F2" s="171"/>
      <c r="G2" s="171"/>
      <c r="H2" s="171"/>
      <c r="I2" s="36" t="s">
        <v>27</v>
      </c>
      <c r="J2" s="36" t="s">
        <v>28</v>
      </c>
      <c r="K2" s="171"/>
      <c r="L2" s="171"/>
      <c r="M2" s="37" t="s">
        <v>29</v>
      </c>
      <c r="N2" s="37" t="s">
        <v>30</v>
      </c>
      <c r="O2" s="37" t="s">
        <v>31</v>
      </c>
      <c r="P2" s="159"/>
    </row>
    <row r="3" spans="1:19" ht="165.75" customHeight="1">
      <c r="A3" s="27"/>
      <c r="B3" s="27" t="s">
        <v>335</v>
      </c>
      <c r="C3" s="27" t="s">
        <v>331</v>
      </c>
      <c r="D3" s="66" t="s">
        <v>148</v>
      </c>
      <c r="E3" s="66" t="s">
        <v>149</v>
      </c>
      <c r="F3" s="66" t="s">
        <v>150</v>
      </c>
      <c r="G3" s="66" t="s">
        <v>151</v>
      </c>
      <c r="H3" s="19"/>
      <c r="I3" s="27">
        <v>66</v>
      </c>
      <c r="J3" s="19"/>
      <c r="K3" s="19"/>
      <c r="L3" s="19"/>
      <c r="M3" s="19"/>
      <c r="N3" s="19"/>
      <c r="O3" s="19"/>
      <c r="P3" s="19"/>
      <c r="Q3" s="1"/>
      <c r="R3" s="1"/>
      <c r="S3" s="1"/>
    </row>
    <row r="4" spans="1:19" ht="105" customHeight="1">
      <c r="A4" s="27"/>
      <c r="B4" s="27" t="s">
        <v>300</v>
      </c>
      <c r="C4" s="27" t="s">
        <v>331</v>
      </c>
      <c r="D4" s="66" t="s">
        <v>158</v>
      </c>
      <c r="E4" s="19" t="s">
        <v>167</v>
      </c>
      <c r="F4" s="66"/>
      <c r="G4" s="66"/>
      <c r="H4" s="19"/>
      <c r="I4" s="27">
        <v>66</v>
      </c>
      <c r="J4" s="19"/>
      <c r="K4" s="19"/>
      <c r="L4" s="19"/>
      <c r="M4" s="19"/>
      <c r="N4" s="19"/>
      <c r="O4" s="19"/>
      <c r="P4" s="19"/>
    </row>
    <row r="5" spans="1:19" ht="409.6">
      <c r="A5" s="55"/>
      <c r="B5" s="55" t="s">
        <v>336</v>
      </c>
      <c r="C5" s="27" t="s">
        <v>331</v>
      </c>
      <c r="D5" s="19" t="s">
        <v>173</v>
      </c>
      <c r="E5" s="99" t="s">
        <v>337</v>
      </c>
      <c r="F5" s="19" t="s">
        <v>175</v>
      </c>
      <c r="G5" s="19" t="s">
        <v>176</v>
      </c>
      <c r="H5" s="19" t="s">
        <v>338</v>
      </c>
      <c r="I5" s="27">
        <v>66</v>
      </c>
      <c r="J5" s="19"/>
      <c r="K5" s="19" t="s">
        <v>339</v>
      </c>
      <c r="L5" s="19"/>
      <c r="M5" s="19"/>
      <c r="N5" s="19"/>
      <c r="O5" s="19"/>
      <c r="P5" s="19"/>
    </row>
    <row r="6" spans="1:19" ht="409.5">
      <c r="A6" s="27"/>
      <c r="B6" s="27" t="s">
        <v>292</v>
      </c>
      <c r="C6" s="27" t="s">
        <v>331</v>
      </c>
      <c r="D6" s="27" t="s">
        <v>182</v>
      </c>
      <c r="E6" s="19" t="s">
        <v>183</v>
      </c>
      <c r="F6" s="19" t="s">
        <v>340</v>
      </c>
      <c r="G6" s="19" t="s">
        <v>185</v>
      </c>
      <c r="H6" s="19" t="s">
        <v>341</v>
      </c>
      <c r="I6" s="27">
        <v>66</v>
      </c>
      <c r="J6" s="19"/>
      <c r="K6" s="19" t="s">
        <v>203</v>
      </c>
      <c r="L6" s="19"/>
      <c r="M6" s="19"/>
      <c r="N6" s="19"/>
      <c r="O6" s="19"/>
      <c r="P6" s="19"/>
    </row>
    <row r="7" spans="1:19" ht="128.25" customHeight="1">
      <c r="A7" s="27"/>
      <c r="B7" s="27" t="s">
        <v>342</v>
      </c>
      <c r="C7" s="27" t="s">
        <v>331</v>
      </c>
      <c r="D7" s="19" t="s">
        <v>208</v>
      </c>
      <c r="E7" s="19" t="s">
        <v>209</v>
      </c>
      <c r="F7" s="19" t="s">
        <v>210</v>
      </c>
      <c r="G7" s="19" t="s">
        <v>211</v>
      </c>
      <c r="H7" s="19"/>
      <c r="I7" s="27">
        <v>66</v>
      </c>
      <c r="J7" s="19"/>
      <c r="K7" s="19"/>
      <c r="L7" s="19"/>
      <c r="M7" s="19"/>
      <c r="N7" s="19"/>
      <c r="O7" s="19"/>
      <c r="P7" s="19"/>
    </row>
  </sheetData>
  <mergeCells count="13">
    <mergeCell ref="L1:L2"/>
    <mergeCell ref="M1:O1"/>
    <mergeCell ref="P1:P2"/>
    <mergeCell ref="K1:K2"/>
    <mergeCell ref="E1:E2"/>
    <mergeCell ref="F1:F2"/>
    <mergeCell ref="G1:G2"/>
    <mergeCell ref="H1:H2"/>
    <mergeCell ref="A1:A2"/>
    <mergeCell ref="B1:B2"/>
    <mergeCell ref="C1:C2"/>
    <mergeCell ref="D1:D2"/>
    <mergeCell ref="I1:J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D5184-4625-4FF8-A80F-00BAC04537EB}">
  <dimension ref="A1:R15"/>
  <sheetViews>
    <sheetView zoomScale="77" zoomScaleNormal="77" workbookViewId="0">
      <selection activeCell="D9" sqref="D9"/>
    </sheetView>
  </sheetViews>
  <sheetFormatPr defaultColWidth="11.42578125" defaultRowHeight="15"/>
  <cols>
    <col min="1" max="1" width="23.28515625" customWidth="1"/>
    <col min="2" max="2" width="24.7109375" customWidth="1"/>
    <col min="3" max="3" width="20.5703125" customWidth="1"/>
    <col min="4" max="4" width="37" customWidth="1"/>
    <col min="5" max="5" width="43.28515625" customWidth="1"/>
    <col min="6" max="6" width="40.28515625" customWidth="1"/>
    <col min="7" max="7" width="44" customWidth="1"/>
    <col min="8" max="8" width="26.28515625" customWidth="1"/>
  </cols>
  <sheetData>
    <row r="1" spans="1:18" s="35" customFormat="1" ht="33.75" customHeight="1">
      <c r="A1" s="169" t="s">
        <v>318</v>
      </c>
      <c r="B1" s="171" t="s">
        <v>343</v>
      </c>
      <c r="C1" s="201" t="s">
        <v>16</v>
      </c>
      <c r="D1" s="169" t="s">
        <v>17</v>
      </c>
      <c r="E1" s="169" t="s">
        <v>18</v>
      </c>
      <c r="F1" s="169" t="s">
        <v>19</v>
      </c>
      <c r="G1" s="169" t="s">
        <v>20</v>
      </c>
      <c r="H1" s="169" t="s">
        <v>21</v>
      </c>
      <c r="I1" s="171" t="s">
        <v>22</v>
      </c>
      <c r="J1" s="171"/>
      <c r="K1" s="169" t="s">
        <v>23</v>
      </c>
      <c r="L1" s="171" t="s">
        <v>24</v>
      </c>
      <c r="M1" s="171" t="s">
        <v>25</v>
      </c>
      <c r="N1" s="171"/>
      <c r="O1" s="171"/>
      <c r="P1" s="159" t="s">
        <v>26</v>
      </c>
    </row>
    <row r="2" spans="1:18" s="35" customFormat="1" ht="51">
      <c r="A2" s="170"/>
      <c r="B2" s="171"/>
      <c r="C2" s="201"/>
      <c r="D2" s="223"/>
      <c r="E2" s="170"/>
      <c r="F2" s="170"/>
      <c r="G2" s="170"/>
      <c r="H2" s="170"/>
      <c r="I2" s="36" t="s">
        <v>27</v>
      </c>
      <c r="J2" s="36" t="s">
        <v>28</v>
      </c>
      <c r="K2" s="170"/>
      <c r="L2" s="171"/>
      <c r="M2" s="37" t="s">
        <v>29</v>
      </c>
      <c r="N2" s="37" t="s">
        <v>30</v>
      </c>
      <c r="O2" s="37" t="s">
        <v>31</v>
      </c>
      <c r="P2" s="159"/>
    </row>
    <row r="3" spans="1:18" ht="152.25">
      <c r="A3" s="27"/>
      <c r="B3" s="27" t="s">
        <v>335</v>
      </c>
      <c r="C3" s="103" t="s">
        <v>344</v>
      </c>
      <c r="D3" s="100" t="s">
        <v>148</v>
      </c>
      <c r="E3" s="104" t="s">
        <v>149</v>
      </c>
      <c r="F3" s="64" t="s">
        <v>150</v>
      </c>
      <c r="G3" s="64" t="s">
        <v>151</v>
      </c>
      <c r="H3" s="19"/>
      <c r="I3" s="27">
        <v>66</v>
      </c>
      <c r="J3" s="19"/>
      <c r="K3" s="19"/>
      <c r="L3" s="19"/>
      <c r="M3" s="19"/>
      <c r="N3" s="19"/>
      <c r="O3" s="19"/>
      <c r="P3" s="19"/>
      <c r="Q3" s="1"/>
      <c r="R3" s="1"/>
    </row>
    <row r="5" spans="1:18" ht="22.5">
      <c r="B5" s="27" t="s">
        <v>345</v>
      </c>
    </row>
    <row r="6" spans="1:18" ht="22.5">
      <c r="B6" s="27" t="s">
        <v>346</v>
      </c>
    </row>
    <row r="9" spans="1:18" ht="177.75">
      <c r="A9" s="121" t="s">
        <v>347</v>
      </c>
      <c r="B9" s="25" t="s">
        <v>217</v>
      </c>
      <c r="C9" s="121" t="s">
        <v>348</v>
      </c>
      <c r="D9" s="20" t="s">
        <v>219</v>
      </c>
      <c r="E9" s="106" t="s">
        <v>220</v>
      </c>
      <c r="F9" s="20" t="s">
        <v>221</v>
      </c>
      <c r="G9" s="20" t="s">
        <v>222</v>
      </c>
      <c r="H9" s="20"/>
      <c r="I9" s="25">
        <v>66</v>
      </c>
      <c r="J9" s="20"/>
      <c r="K9" s="20"/>
      <c r="L9" s="20"/>
      <c r="M9" s="20"/>
      <c r="N9" s="20"/>
      <c r="O9" s="20"/>
      <c r="P9" s="20"/>
    </row>
    <row r="10" spans="1:18" ht="164.25">
      <c r="A10" s="122"/>
      <c r="B10" s="121" t="s">
        <v>349</v>
      </c>
      <c r="C10" s="122" t="s">
        <v>350</v>
      </c>
      <c r="D10" s="20" t="s">
        <v>228</v>
      </c>
      <c r="E10" s="20" t="s">
        <v>229</v>
      </c>
      <c r="F10" s="20" t="s">
        <v>230</v>
      </c>
      <c r="G10" s="20" t="s">
        <v>231</v>
      </c>
      <c r="H10" s="121"/>
      <c r="I10" s="121">
        <v>66</v>
      </c>
      <c r="J10" s="121"/>
      <c r="K10" s="121"/>
      <c r="L10" s="121"/>
      <c r="M10" s="121"/>
      <c r="N10" s="121"/>
      <c r="O10" s="121"/>
      <c r="P10" s="121"/>
    </row>
    <row r="11" spans="1:18" ht="101.25">
      <c r="A11" s="122"/>
      <c r="B11" s="122"/>
      <c r="C11" s="122"/>
      <c r="D11" s="20" t="s">
        <v>233</v>
      </c>
      <c r="E11" s="20" t="s">
        <v>234</v>
      </c>
      <c r="F11" s="20" t="s">
        <v>235</v>
      </c>
      <c r="G11" s="20" t="s">
        <v>236</v>
      </c>
      <c r="H11" s="122"/>
      <c r="I11" s="122"/>
      <c r="J11" s="122"/>
      <c r="K11" s="122"/>
      <c r="L11" s="122"/>
      <c r="M11" s="122"/>
      <c r="N11" s="122"/>
      <c r="O11" s="122"/>
      <c r="P11" s="122"/>
    </row>
    <row r="12" spans="1:18" ht="114">
      <c r="A12" s="123"/>
      <c r="B12" s="122"/>
      <c r="C12" s="123"/>
      <c r="D12" s="25" t="s">
        <v>237</v>
      </c>
      <c r="E12" s="20" t="s">
        <v>238</v>
      </c>
      <c r="F12" s="20" t="s">
        <v>239</v>
      </c>
      <c r="G12" s="20" t="s">
        <v>240</v>
      </c>
      <c r="H12" s="123"/>
      <c r="I12" s="123"/>
      <c r="J12" s="123"/>
      <c r="K12" s="123"/>
      <c r="L12" s="123"/>
      <c r="M12" s="123"/>
      <c r="N12" s="123"/>
      <c r="O12" s="123"/>
      <c r="P12" s="123"/>
    </row>
    <row r="13" spans="1:18" ht="227.25">
      <c r="A13" s="140" t="s">
        <v>351</v>
      </c>
      <c r="B13" s="115" t="s">
        <v>352</v>
      </c>
      <c r="C13" s="115" t="s">
        <v>353</v>
      </c>
      <c r="D13" s="2" t="s">
        <v>244</v>
      </c>
      <c r="E13" s="2" t="s">
        <v>245</v>
      </c>
      <c r="F13" s="2" t="s">
        <v>246</v>
      </c>
      <c r="G13" s="2" t="s">
        <v>247</v>
      </c>
      <c r="H13" s="115"/>
      <c r="I13" s="115">
        <v>66</v>
      </c>
      <c r="J13" s="115"/>
      <c r="K13" s="115"/>
      <c r="L13" s="115"/>
      <c r="M13" s="115"/>
      <c r="N13" s="115"/>
      <c r="O13" s="115"/>
      <c r="P13" s="115"/>
    </row>
    <row r="14" spans="1:18" ht="78.75">
      <c r="A14" s="140"/>
      <c r="B14" s="116"/>
      <c r="C14" s="116"/>
      <c r="D14" s="2" t="s">
        <v>252</v>
      </c>
      <c r="E14" s="2" t="s">
        <v>253</v>
      </c>
      <c r="F14" s="2" t="s">
        <v>254</v>
      </c>
      <c r="G14" s="2" t="s">
        <v>255</v>
      </c>
      <c r="H14" s="116"/>
      <c r="I14" s="116"/>
      <c r="J14" s="116"/>
      <c r="K14" s="116"/>
      <c r="L14" s="116"/>
      <c r="M14" s="116"/>
      <c r="N14" s="116"/>
      <c r="O14" s="116"/>
      <c r="P14" s="116"/>
    </row>
    <row r="15" spans="1:18" ht="56.25">
      <c r="A15" s="140"/>
      <c r="B15" s="117"/>
      <c r="C15" s="117"/>
      <c r="D15" s="2" t="s">
        <v>256</v>
      </c>
      <c r="E15" s="2" t="s">
        <v>257</v>
      </c>
      <c r="F15" s="2" t="s">
        <v>258</v>
      </c>
      <c r="G15" s="2" t="s">
        <v>259</v>
      </c>
      <c r="H15" s="117"/>
      <c r="I15" s="117"/>
      <c r="J15" s="117"/>
      <c r="K15" s="117"/>
      <c r="L15" s="117"/>
      <c r="M15" s="117"/>
      <c r="N15" s="117"/>
      <c r="O15" s="117"/>
      <c r="P15" s="117"/>
    </row>
  </sheetData>
  <mergeCells count="37">
    <mergeCell ref="N10:N12"/>
    <mergeCell ref="O10:O12"/>
    <mergeCell ref="P10:P12"/>
    <mergeCell ref="H10:H12"/>
    <mergeCell ref="I10:I12"/>
    <mergeCell ref="J10:J12"/>
    <mergeCell ref="K10:K12"/>
    <mergeCell ref="L10:L12"/>
    <mergeCell ref="M10:M12"/>
    <mergeCell ref="O13:O15"/>
    <mergeCell ref="P13:P15"/>
    <mergeCell ref="A13:A15"/>
    <mergeCell ref="B13:B15"/>
    <mergeCell ref="C13:C15"/>
    <mergeCell ref="H13:H15"/>
    <mergeCell ref="I13:I15"/>
    <mergeCell ref="J13:J15"/>
    <mergeCell ref="K13:K15"/>
    <mergeCell ref="L13:L15"/>
    <mergeCell ref="M13:M15"/>
    <mergeCell ref="N13:N15"/>
    <mergeCell ref="A9:A12"/>
    <mergeCell ref="C9:C12"/>
    <mergeCell ref="P1:P2"/>
    <mergeCell ref="G1:G2"/>
    <mergeCell ref="H1:H2"/>
    <mergeCell ref="I1:J1"/>
    <mergeCell ref="K1:K2"/>
    <mergeCell ref="L1:L2"/>
    <mergeCell ref="M1:O1"/>
    <mergeCell ref="A1:A2"/>
    <mergeCell ref="B1:B2"/>
    <mergeCell ref="C1:C2"/>
    <mergeCell ref="D1:D2"/>
    <mergeCell ref="E1:E2"/>
    <mergeCell ref="F1:F2"/>
    <mergeCell ref="B10:B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26554-8A74-48CF-A030-601D56084BCC}">
  <dimension ref="A1:I76"/>
  <sheetViews>
    <sheetView topLeftCell="A34" workbookViewId="0">
      <selection activeCell="F38" sqref="F38"/>
    </sheetView>
  </sheetViews>
  <sheetFormatPr defaultRowHeight="15"/>
  <cols>
    <col min="1" max="1" width="76.7109375" style="88" customWidth="1"/>
    <col min="2" max="2" width="92.140625" style="88" customWidth="1"/>
    <col min="3" max="3" width="6.28515625" style="88" customWidth="1"/>
    <col min="4" max="4" width="10.7109375" bestFit="1" customWidth="1"/>
    <col min="6" max="6" width="12.140625" customWidth="1"/>
    <col min="7" max="7" width="21.42578125" customWidth="1"/>
    <col min="8" max="8" width="25.140625" customWidth="1"/>
  </cols>
  <sheetData>
    <row r="1" spans="1:7" ht="30.75">
      <c r="A1" s="86" t="s">
        <v>16</v>
      </c>
      <c r="B1" s="86" t="s">
        <v>354</v>
      </c>
      <c r="C1" s="86"/>
      <c r="D1" s="86" t="s">
        <v>355</v>
      </c>
      <c r="E1" s="86" t="s">
        <v>356</v>
      </c>
      <c r="F1" s="86" t="s">
        <v>357</v>
      </c>
      <c r="G1" s="90"/>
    </row>
    <row r="2" spans="1:7" ht="45.75">
      <c r="A2" s="89" t="s">
        <v>358</v>
      </c>
      <c r="B2" s="87" t="s">
        <v>359</v>
      </c>
      <c r="C2" s="87"/>
      <c r="D2" s="92">
        <v>864</v>
      </c>
      <c r="E2" s="90"/>
      <c r="F2" s="90"/>
      <c r="G2" s="90"/>
    </row>
    <row r="3" spans="1:7" ht="30.75">
      <c r="A3" s="235" t="s">
        <v>360</v>
      </c>
      <c r="B3" s="87" t="s">
        <v>361</v>
      </c>
      <c r="C3" s="87"/>
      <c r="D3" s="232">
        <v>48</v>
      </c>
      <c r="E3" s="90"/>
      <c r="F3" s="231">
        <f>D3/11</f>
        <v>4.3636363636363633</v>
      </c>
      <c r="G3" s="90"/>
    </row>
    <row r="4" spans="1:7" ht="30.75">
      <c r="A4" s="235"/>
      <c r="B4" s="87" t="s">
        <v>362</v>
      </c>
      <c r="C4" s="87"/>
      <c r="D4" s="232"/>
      <c r="E4" s="90"/>
      <c r="F4" s="231"/>
      <c r="G4" s="90"/>
    </row>
    <row r="5" spans="1:7" ht="30.75">
      <c r="A5" s="235"/>
      <c r="B5" s="87" t="s">
        <v>363</v>
      </c>
      <c r="C5" s="87"/>
      <c r="D5" s="232"/>
      <c r="E5" s="90"/>
      <c r="F5" s="231"/>
      <c r="G5" s="90"/>
    </row>
    <row r="6" spans="1:7" ht="30.75">
      <c r="A6" s="235"/>
      <c r="B6" s="87" t="s">
        <v>364</v>
      </c>
      <c r="C6" s="87"/>
      <c r="D6" s="232"/>
      <c r="E6" s="90"/>
      <c r="F6" s="231"/>
      <c r="G6" s="90"/>
    </row>
    <row r="7" spans="1:7" ht="30.75">
      <c r="A7" s="89" t="s">
        <v>365</v>
      </c>
      <c r="B7" s="87" t="s">
        <v>366</v>
      </c>
      <c r="C7" s="87"/>
      <c r="D7" s="92">
        <v>48</v>
      </c>
      <c r="E7" s="90"/>
      <c r="F7" s="91">
        <v>4</v>
      </c>
      <c r="G7" s="90"/>
    </row>
    <row r="8" spans="1:7" ht="30.75">
      <c r="A8" s="237" t="s">
        <v>367</v>
      </c>
      <c r="B8" s="87" t="s">
        <v>368</v>
      </c>
      <c r="C8" s="87"/>
      <c r="D8" s="232">
        <v>48</v>
      </c>
      <c r="E8" s="90"/>
      <c r="F8" s="227">
        <v>4</v>
      </c>
      <c r="G8" s="90"/>
    </row>
    <row r="9" spans="1:7">
      <c r="A9" s="237"/>
      <c r="B9" s="87" t="s">
        <v>369</v>
      </c>
      <c r="C9" s="87"/>
      <c r="D9" s="232"/>
      <c r="E9" s="90"/>
      <c r="F9" s="227"/>
      <c r="G9" s="90"/>
    </row>
    <row r="10" spans="1:7">
      <c r="A10" s="237"/>
      <c r="B10" s="87" t="s">
        <v>370</v>
      </c>
      <c r="C10" s="87"/>
      <c r="D10" s="232"/>
      <c r="E10" s="90"/>
      <c r="F10" s="227"/>
      <c r="G10" s="90"/>
    </row>
    <row r="11" spans="1:7" ht="30.75">
      <c r="A11" s="237"/>
      <c r="B11" s="87" t="s">
        <v>371</v>
      </c>
      <c r="C11" s="87"/>
      <c r="D11" s="232"/>
      <c r="E11" s="90"/>
      <c r="F11" s="227"/>
      <c r="G11" s="90"/>
    </row>
    <row r="12" spans="1:7" ht="30.75">
      <c r="A12" s="235" t="s">
        <v>372</v>
      </c>
      <c r="B12" s="87" t="s">
        <v>373</v>
      </c>
      <c r="C12" s="87"/>
      <c r="D12" s="232">
        <v>864</v>
      </c>
      <c r="E12" s="90"/>
      <c r="F12" s="229"/>
      <c r="G12" s="90"/>
    </row>
    <row r="13" spans="1:7" ht="45.75">
      <c r="A13" s="235"/>
      <c r="B13" s="87" t="s">
        <v>374</v>
      </c>
      <c r="C13" s="87"/>
      <c r="D13" s="232"/>
      <c r="E13" s="90"/>
      <c r="F13" s="229"/>
      <c r="G13" s="90"/>
    </row>
    <row r="14" spans="1:7" ht="30.75">
      <c r="A14" s="235"/>
      <c r="B14" s="87" t="s">
        <v>375</v>
      </c>
      <c r="C14" s="87"/>
      <c r="D14" s="232"/>
      <c r="E14" s="90"/>
      <c r="F14" s="229"/>
      <c r="G14" s="90"/>
    </row>
    <row r="15" spans="1:7" ht="45.75">
      <c r="A15" s="235"/>
      <c r="B15" s="87" t="s">
        <v>376</v>
      </c>
      <c r="C15" s="87"/>
      <c r="D15" s="232"/>
      <c r="E15" s="90"/>
      <c r="F15" s="229"/>
      <c r="G15" s="90"/>
    </row>
    <row r="16" spans="1:7" ht="30.75">
      <c r="A16" s="235"/>
      <c r="B16" s="87" t="s">
        <v>377</v>
      </c>
      <c r="C16" s="87"/>
      <c r="D16" s="232"/>
      <c r="E16" s="90"/>
      <c r="F16" s="229"/>
      <c r="G16" s="90"/>
    </row>
    <row r="17" spans="1:7" ht="30.75">
      <c r="A17" s="235"/>
      <c r="B17" s="87" t="s">
        <v>378</v>
      </c>
      <c r="C17" s="87"/>
      <c r="D17" s="232"/>
      <c r="E17" s="90"/>
      <c r="F17" s="229"/>
      <c r="G17" s="90"/>
    </row>
    <row r="18" spans="1:7" ht="45.75">
      <c r="A18" s="235" t="s">
        <v>379</v>
      </c>
      <c r="B18" s="87" t="s">
        <v>380</v>
      </c>
      <c r="C18" s="87"/>
      <c r="D18" s="232">
        <v>48</v>
      </c>
      <c r="E18" s="90"/>
      <c r="F18" s="227">
        <v>4</v>
      </c>
      <c r="G18" s="90"/>
    </row>
    <row r="19" spans="1:7" ht="45.75">
      <c r="A19" s="235"/>
      <c r="B19" s="87" t="s">
        <v>381</v>
      </c>
      <c r="C19" s="87"/>
      <c r="D19" s="232"/>
      <c r="E19" s="90"/>
      <c r="F19" s="227"/>
      <c r="G19" s="90"/>
    </row>
    <row r="20" spans="1:7" ht="30.75">
      <c r="A20" s="235"/>
      <c r="B20" s="87" t="s">
        <v>382</v>
      </c>
      <c r="C20" s="87"/>
      <c r="D20" s="232"/>
      <c r="E20" s="90"/>
      <c r="F20" s="227"/>
      <c r="G20" s="90"/>
    </row>
    <row r="21" spans="1:7" ht="45.75">
      <c r="A21" s="235"/>
      <c r="B21" s="87" t="s">
        <v>383</v>
      </c>
      <c r="C21" s="87"/>
      <c r="D21" s="232"/>
      <c r="E21" s="90"/>
      <c r="F21" s="227"/>
      <c r="G21" s="90"/>
    </row>
    <row r="22" spans="1:7" ht="30.75">
      <c r="A22" s="235" t="s">
        <v>384</v>
      </c>
      <c r="B22" s="87" t="s">
        <v>385</v>
      </c>
      <c r="C22" s="87"/>
      <c r="D22" s="232">
        <v>48</v>
      </c>
      <c r="E22" s="90"/>
      <c r="F22" s="227">
        <v>4</v>
      </c>
      <c r="G22" s="90"/>
    </row>
    <row r="23" spans="1:7">
      <c r="A23" s="235"/>
      <c r="B23" s="87" t="s">
        <v>386</v>
      </c>
      <c r="C23" s="87"/>
      <c r="D23" s="232"/>
      <c r="E23" s="90"/>
      <c r="F23" s="227"/>
      <c r="G23" s="90"/>
    </row>
    <row r="24" spans="1:7" ht="30.75">
      <c r="A24" s="235"/>
      <c r="B24" s="87" t="s">
        <v>387</v>
      </c>
      <c r="C24" s="87"/>
      <c r="D24" s="232"/>
      <c r="E24" s="90"/>
      <c r="F24" s="227"/>
      <c r="G24" s="90"/>
    </row>
    <row r="25" spans="1:7" ht="30.75">
      <c r="A25" s="235"/>
      <c r="B25" s="87" t="s">
        <v>388</v>
      </c>
      <c r="C25" s="87"/>
      <c r="D25" s="232"/>
      <c r="E25" s="90"/>
      <c r="F25" s="227"/>
      <c r="G25" s="90"/>
    </row>
    <row r="26" spans="1:7" ht="30.75">
      <c r="A26" s="235" t="s">
        <v>389</v>
      </c>
      <c r="B26" s="87" t="s">
        <v>390</v>
      </c>
      <c r="C26" s="87"/>
      <c r="D26" s="232">
        <v>48</v>
      </c>
      <c r="E26" s="90"/>
      <c r="F26" s="227">
        <v>4</v>
      </c>
      <c r="G26" s="90"/>
    </row>
    <row r="27" spans="1:7" ht="30.75">
      <c r="A27" s="235"/>
      <c r="B27" s="87" t="s">
        <v>391</v>
      </c>
      <c r="C27" s="87"/>
      <c r="D27" s="232"/>
      <c r="E27" s="90"/>
      <c r="F27" s="227"/>
      <c r="G27" s="90"/>
    </row>
    <row r="28" spans="1:7" ht="30.75">
      <c r="A28" s="235"/>
      <c r="B28" s="87" t="s">
        <v>392</v>
      </c>
      <c r="C28" s="87"/>
      <c r="D28" s="232"/>
      <c r="E28" s="90"/>
      <c r="F28" s="227"/>
      <c r="G28" s="90"/>
    </row>
    <row r="29" spans="1:7" ht="30.75">
      <c r="A29" s="235"/>
      <c r="B29" s="87" t="s">
        <v>393</v>
      </c>
      <c r="C29" s="87"/>
      <c r="D29" s="232"/>
      <c r="E29" s="90"/>
      <c r="F29" s="227"/>
      <c r="G29" s="90"/>
    </row>
    <row r="30" spans="1:7" ht="30.75">
      <c r="A30" s="235" t="s">
        <v>394</v>
      </c>
      <c r="B30" s="87" t="s">
        <v>395</v>
      </c>
      <c r="C30" s="87"/>
      <c r="D30" s="232">
        <v>48</v>
      </c>
      <c r="E30" s="90"/>
      <c r="F30" s="227">
        <v>4</v>
      </c>
      <c r="G30" s="90"/>
    </row>
    <row r="31" spans="1:7" ht="30.75">
      <c r="A31" s="235"/>
      <c r="B31" s="87" t="s">
        <v>396</v>
      </c>
      <c r="C31" s="87"/>
      <c r="D31" s="232"/>
      <c r="E31" s="90"/>
      <c r="F31" s="227"/>
      <c r="G31" s="90"/>
    </row>
    <row r="32" spans="1:7" ht="30.75">
      <c r="A32" s="235"/>
      <c r="B32" s="87" t="s">
        <v>397</v>
      </c>
      <c r="C32" s="87"/>
      <c r="D32" s="232"/>
      <c r="E32" s="90"/>
      <c r="F32" s="227"/>
      <c r="G32" s="90"/>
    </row>
    <row r="33" spans="1:9" ht="45.75">
      <c r="A33" s="235"/>
      <c r="B33" s="87" t="s">
        <v>398</v>
      </c>
      <c r="C33" s="87"/>
      <c r="D33" s="232"/>
      <c r="E33" s="90"/>
      <c r="F33" s="227"/>
      <c r="G33" s="90"/>
    </row>
    <row r="34" spans="1:9" ht="30.75">
      <c r="A34" s="235" t="s">
        <v>399</v>
      </c>
      <c r="B34" s="87" t="s">
        <v>400</v>
      </c>
      <c r="C34" s="87"/>
      <c r="D34" s="232">
        <v>48</v>
      </c>
      <c r="E34" s="90"/>
      <c r="F34" s="227">
        <v>4</v>
      </c>
      <c r="G34" s="90"/>
    </row>
    <row r="35" spans="1:9">
      <c r="A35" s="235"/>
      <c r="B35" s="87" t="s">
        <v>401</v>
      </c>
      <c r="C35" s="87"/>
      <c r="D35" s="232"/>
      <c r="E35" s="90"/>
      <c r="F35" s="227"/>
      <c r="G35" s="90"/>
    </row>
    <row r="36" spans="1:9" ht="30.75">
      <c r="A36" s="235"/>
      <c r="B36" s="87" t="s">
        <v>402</v>
      </c>
      <c r="C36" s="87"/>
      <c r="D36" s="232"/>
      <c r="E36" s="90"/>
      <c r="F36" s="227"/>
      <c r="G36" s="90"/>
    </row>
    <row r="37" spans="1:9">
      <c r="A37" s="235"/>
      <c r="B37" s="87" t="s">
        <v>403</v>
      </c>
      <c r="C37" s="87"/>
      <c r="D37" s="232"/>
      <c r="E37" s="107"/>
      <c r="F37" s="233"/>
      <c r="G37" s="107"/>
    </row>
    <row r="38" spans="1:9" ht="30.75">
      <c r="A38" s="236" t="s">
        <v>404</v>
      </c>
      <c r="B38" s="59" t="s">
        <v>405</v>
      </c>
      <c r="C38" s="59">
        <v>4</v>
      </c>
      <c r="D38" s="234">
        <v>144</v>
      </c>
      <c r="E38" s="90">
        <v>36</v>
      </c>
      <c r="F38" s="90">
        <v>3</v>
      </c>
      <c r="G38" s="105" t="s">
        <v>217</v>
      </c>
    </row>
    <row r="39" spans="1:9" ht="30.75" customHeight="1">
      <c r="A39" s="236"/>
      <c r="B39" s="59" t="s">
        <v>406</v>
      </c>
      <c r="C39" s="59">
        <v>4</v>
      </c>
      <c r="D39" s="234"/>
      <c r="E39" s="90">
        <f>D$38/4</f>
        <v>36</v>
      </c>
      <c r="F39" s="93">
        <v>3</v>
      </c>
      <c r="G39" s="224" t="s">
        <v>350</v>
      </c>
    </row>
    <row r="40" spans="1:9" ht="27">
      <c r="A40" s="236"/>
      <c r="B40" s="59" t="s">
        <v>407</v>
      </c>
      <c r="C40" s="59">
        <v>4</v>
      </c>
      <c r="D40" s="234"/>
      <c r="E40" s="90">
        <f t="shared" ref="E40:E41" si="0">D$38/4</f>
        <v>36</v>
      </c>
      <c r="F40" s="93">
        <v>3</v>
      </c>
      <c r="G40" s="224"/>
    </row>
    <row r="41" spans="1:9">
      <c r="A41" s="236"/>
      <c r="B41" s="59" t="s">
        <v>408</v>
      </c>
      <c r="C41" s="59">
        <v>4</v>
      </c>
      <c r="D41" s="234"/>
      <c r="E41" s="90">
        <f t="shared" si="0"/>
        <v>36</v>
      </c>
      <c r="F41" s="93">
        <v>3</v>
      </c>
      <c r="G41" s="224"/>
    </row>
    <row r="42" spans="1:9" ht="30.75" customHeight="1">
      <c r="A42" s="236" t="s">
        <v>409</v>
      </c>
      <c r="B42" s="95" t="s">
        <v>410</v>
      </c>
      <c r="C42" s="95">
        <v>2</v>
      </c>
      <c r="D42" s="232">
        <v>336</v>
      </c>
      <c r="E42" s="108">
        <f>D$42/4</f>
        <v>84</v>
      </c>
      <c r="F42" s="109">
        <f>E42/11</f>
        <v>7.6363636363636367</v>
      </c>
      <c r="G42" s="230" t="s">
        <v>315</v>
      </c>
      <c r="H42" s="98" t="s">
        <v>283</v>
      </c>
      <c r="I42" s="225">
        <v>1</v>
      </c>
    </row>
    <row r="43" spans="1:9" ht="30.75">
      <c r="A43" s="236"/>
      <c r="B43" s="95" t="s">
        <v>411</v>
      </c>
      <c r="C43" s="95">
        <v>1</v>
      </c>
      <c r="D43" s="232"/>
      <c r="E43" s="90">
        <f t="shared" ref="E43:E45" si="1">D$42/4</f>
        <v>84</v>
      </c>
      <c r="F43" s="93">
        <f t="shared" ref="F43:F45" si="2">E43/11</f>
        <v>7.6363636363636367</v>
      </c>
      <c r="G43" s="224"/>
      <c r="H43" s="98"/>
      <c r="I43" s="225"/>
    </row>
    <row r="44" spans="1:9" ht="30.75">
      <c r="A44" s="236"/>
      <c r="B44" s="95" t="s">
        <v>412</v>
      </c>
      <c r="C44" s="95">
        <v>2</v>
      </c>
      <c r="D44" s="232"/>
      <c r="E44" s="90">
        <f t="shared" si="1"/>
        <v>84</v>
      </c>
      <c r="F44" s="93">
        <f t="shared" si="2"/>
        <v>7.6363636363636367</v>
      </c>
      <c r="G44" s="224"/>
      <c r="H44" s="98"/>
      <c r="I44" s="225"/>
    </row>
    <row r="45" spans="1:9" ht="30.75">
      <c r="A45" s="236"/>
      <c r="B45" s="95" t="s">
        <v>413</v>
      </c>
      <c r="C45" s="95">
        <v>1</v>
      </c>
      <c r="D45" s="232"/>
      <c r="E45" s="90">
        <f t="shared" si="1"/>
        <v>84</v>
      </c>
      <c r="F45" s="93">
        <f t="shared" si="2"/>
        <v>7.6363636363636367</v>
      </c>
      <c r="G45" s="224"/>
      <c r="H45" s="98"/>
      <c r="I45" s="225"/>
    </row>
    <row r="46" spans="1:9" ht="27">
      <c r="A46" s="236" t="s">
        <v>414</v>
      </c>
      <c r="B46" s="52" t="s">
        <v>415</v>
      </c>
      <c r="C46" s="52">
        <v>2</v>
      </c>
      <c r="D46" s="232">
        <v>144</v>
      </c>
      <c r="E46" s="90">
        <f>D$46/3</f>
        <v>48</v>
      </c>
      <c r="F46" s="93">
        <f>E46/11</f>
        <v>4.3636363636363633</v>
      </c>
      <c r="G46" s="224" t="s">
        <v>325</v>
      </c>
    </row>
    <row r="47" spans="1:9" ht="27">
      <c r="A47" s="236"/>
      <c r="B47" s="52" t="s">
        <v>416</v>
      </c>
      <c r="C47" s="52">
        <v>2</v>
      </c>
      <c r="D47" s="232"/>
      <c r="E47" s="90">
        <f t="shared" ref="E47:E48" si="3">D$46/3</f>
        <v>48</v>
      </c>
      <c r="F47" s="93">
        <f t="shared" ref="F47:F48" si="4">E47/11</f>
        <v>4.3636363636363633</v>
      </c>
      <c r="G47" s="224"/>
    </row>
    <row r="48" spans="1:9" ht="27">
      <c r="A48" s="236"/>
      <c r="B48" s="52" t="s">
        <v>417</v>
      </c>
      <c r="C48" s="52">
        <v>2</v>
      </c>
      <c r="D48" s="232"/>
      <c r="E48" s="90">
        <f t="shared" si="3"/>
        <v>48</v>
      </c>
      <c r="F48" s="93">
        <f t="shared" si="4"/>
        <v>4.3636363636363633</v>
      </c>
      <c r="G48" s="224"/>
    </row>
    <row r="49" spans="1:8">
      <c r="A49" s="236" t="s">
        <v>418</v>
      </c>
      <c r="B49" s="67" t="s">
        <v>419</v>
      </c>
      <c r="C49" s="67">
        <v>3</v>
      </c>
      <c r="D49" s="232">
        <v>1008</v>
      </c>
      <c r="E49" s="90">
        <f>D$49/5</f>
        <v>201.6</v>
      </c>
      <c r="F49" s="93">
        <f>E49/11</f>
        <v>18.327272727272728</v>
      </c>
      <c r="G49" s="224" t="s">
        <v>350</v>
      </c>
      <c r="H49" s="67" t="s">
        <v>420</v>
      </c>
    </row>
    <row r="50" spans="1:8" ht="40.5">
      <c r="A50" s="236"/>
      <c r="B50" s="67" t="s">
        <v>421</v>
      </c>
      <c r="C50" s="67">
        <v>3</v>
      </c>
      <c r="D50" s="232"/>
      <c r="E50" s="90">
        <f t="shared" ref="E50:E53" si="5">D$49/5</f>
        <v>201.6</v>
      </c>
      <c r="F50" s="93">
        <f t="shared" ref="F50:F53" si="6">E50/11</f>
        <v>18.327272727272728</v>
      </c>
      <c r="G50" s="224"/>
      <c r="H50" s="67" t="s">
        <v>422</v>
      </c>
    </row>
    <row r="51" spans="1:8">
      <c r="A51" s="236"/>
      <c r="B51" s="47" t="s">
        <v>423</v>
      </c>
      <c r="C51" s="47">
        <v>4</v>
      </c>
      <c r="D51" s="232"/>
      <c r="E51" s="90">
        <f t="shared" si="5"/>
        <v>201.6</v>
      </c>
      <c r="F51" s="93">
        <f t="shared" si="6"/>
        <v>18.327272727272728</v>
      </c>
      <c r="G51" s="224"/>
    </row>
    <row r="52" spans="1:8" ht="27">
      <c r="A52" s="236"/>
      <c r="B52" s="67" t="s">
        <v>424</v>
      </c>
      <c r="C52" s="67">
        <v>2</v>
      </c>
      <c r="D52" s="232"/>
      <c r="E52" s="90">
        <f t="shared" si="5"/>
        <v>201.6</v>
      </c>
      <c r="F52" s="93">
        <f t="shared" si="6"/>
        <v>18.327272727272728</v>
      </c>
      <c r="G52" s="224"/>
      <c r="H52" s="67" t="s">
        <v>425</v>
      </c>
    </row>
    <row r="53" spans="1:8">
      <c r="A53" s="236"/>
      <c r="B53" s="67" t="s">
        <v>426</v>
      </c>
      <c r="C53" s="67">
        <v>2</v>
      </c>
      <c r="D53" s="232"/>
      <c r="E53" s="90">
        <f t="shared" si="5"/>
        <v>201.6</v>
      </c>
      <c r="F53" s="93">
        <f t="shared" si="6"/>
        <v>18.327272727272728</v>
      </c>
      <c r="G53" s="224"/>
      <c r="H53" s="74" t="s">
        <v>427</v>
      </c>
    </row>
    <row r="54" spans="1:8" ht="27">
      <c r="A54" s="236" t="s">
        <v>428</v>
      </c>
      <c r="B54" s="61" t="s">
        <v>429</v>
      </c>
      <c r="C54" s="61">
        <v>4</v>
      </c>
      <c r="D54" s="232">
        <v>144</v>
      </c>
      <c r="E54" s="90">
        <f>D$54/3</f>
        <v>48</v>
      </c>
      <c r="F54" s="93">
        <f>E54/11</f>
        <v>4.3636363636363633</v>
      </c>
      <c r="G54" s="228" t="s">
        <v>430</v>
      </c>
    </row>
    <row r="55" spans="1:8" ht="27">
      <c r="A55" s="236"/>
      <c r="B55" s="61" t="s">
        <v>431</v>
      </c>
      <c r="C55" s="61">
        <v>4</v>
      </c>
      <c r="D55" s="232"/>
      <c r="E55" s="90">
        <f t="shared" ref="E55:E56" si="7">D$54/3</f>
        <v>48</v>
      </c>
      <c r="F55" s="93">
        <f t="shared" ref="F55:F56" si="8">E55/11</f>
        <v>4.3636363636363633</v>
      </c>
      <c r="G55" s="229"/>
    </row>
    <row r="56" spans="1:8" ht="27">
      <c r="A56" s="236"/>
      <c r="B56" s="61" t="s">
        <v>432</v>
      </c>
      <c r="C56" s="61">
        <v>4</v>
      </c>
      <c r="D56" s="232"/>
      <c r="E56" s="90">
        <f t="shared" si="7"/>
        <v>48</v>
      </c>
      <c r="F56" s="93">
        <f t="shared" si="8"/>
        <v>4.3636363636363633</v>
      </c>
      <c r="G56" s="229"/>
    </row>
    <row r="57" spans="1:8">
      <c r="A57" s="236" t="s">
        <v>433</v>
      </c>
      <c r="B57" s="96" t="s">
        <v>434</v>
      </c>
      <c r="C57" s="96">
        <v>2</v>
      </c>
      <c r="D57" s="232">
        <v>288</v>
      </c>
      <c r="E57" s="90">
        <f>D$57/4</f>
        <v>72</v>
      </c>
      <c r="F57" s="93">
        <f>E57/11</f>
        <v>6.5454545454545459</v>
      </c>
      <c r="G57" s="224" t="s">
        <v>310</v>
      </c>
    </row>
    <row r="58" spans="1:8" ht="43.5">
      <c r="A58" s="236"/>
      <c r="B58" s="96" t="s">
        <v>435</v>
      </c>
      <c r="C58" s="97">
        <v>1</v>
      </c>
      <c r="D58" s="232"/>
      <c r="E58" s="90">
        <f t="shared" ref="E58:E60" si="9">D$57/4</f>
        <v>72</v>
      </c>
      <c r="F58" s="93">
        <f t="shared" ref="F58:F60" si="10">E58/11</f>
        <v>6.5454545454545459</v>
      </c>
      <c r="G58" s="224"/>
      <c r="H58" s="94" t="s">
        <v>287</v>
      </c>
    </row>
    <row r="59" spans="1:8">
      <c r="A59" s="236"/>
      <c r="B59" s="96" t="s">
        <v>436</v>
      </c>
      <c r="C59" s="96">
        <v>2</v>
      </c>
      <c r="D59" s="232"/>
      <c r="E59" s="90">
        <f t="shared" si="9"/>
        <v>72</v>
      </c>
      <c r="F59" s="93">
        <f t="shared" si="10"/>
        <v>6.5454545454545459</v>
      </c>
      <c r="G59" s="224"/>
    </row>
    <row r="60" spans="1:8" ht="43.5">
      <c r="A60" s="236"/>
      <c r="B60" s="96" t="s">
        <v>437</v>
      </c>
      <c r="C60" s="97">
        <v>1</v>
      </c>
      <c r="D60" s="232"/>
      <c r="E60" s="90">
        <f t="shared" si="9"/>
        <v>72</v>
      </c>
      <c r="F60" s="93">
        <f t="shared" si="10"/>
        <v>6.5454545454545459</v>
      </c>
      <c r="G60" s="224"/>
      <c r="H60" s="94" t="s">
        <v>287</v>
      </c>
    </row>
    <row r="61" spans="1:8" ht="27">
      <c r="A61" s="236" t="s">
        <v>438</v>
      </c>
      <c r="B61" s="58" t="s">
        <v>439</v>
      </c>
      <c r="C61" s="58">
        <v>1</v>
      </c>
      <c r="D61" s="232">
        <v>144</v>
      </c>
      <c r="E61" s="90">
        <f>D$61/4</f>
        <v>36</v>
      </c>
      <c r="F61" s="93">
        <f>E61/11</f>
        <v>3.2727272727272729</v>
      </c>
      <c r="G61" s="224" t="s">
        <v>307</v>
      </c>
      <c r="H61" s="226" t="s">
        <v>283</v>
      </c>
    </row>
    <row r="62" spans="1:8">
      <c r="A62" s="236"/>
      <c r="B62" s="58" t="s">
        <v>440</v>
      </c>
      <c r="C62" s="58">
        <v>1</v>
      </c>
      <c r="D62" s="232"/>
      <c r="E62" s="90">
        <f t="shared" ref="E62:E64" si="11">D$61/4</f>
        <v>36</v>
      </c>
      <c r="F62" s="93">
        <f t="shared" ref="F62:F64" si="12">E62/11</f>
        <v>3.2727272727272729</v>
      </c>
      <c r="G62" s="224"/>
      <c r="H62" s="226"/>
    </row>
    <row r="63" spans="1:8">
      <c r="A63" s="236"/>
      <c r="B63" s="58" t="s">
        <v>441</v>
      </c>
      <c r="C63" s="58">
        <v>1</v>
      </c>
      <c r="D63" s="232"/>
      <c r="E63" s="90">
        <f t="shared" si="11"/>
        <v>36</v>
      </c>
      <c r="F63" s="93">
        <f t="shared" si="12"/>
        <v>3.2727272727272729</v>
      </c>
      <c r="G63" s="224"/>
      <c r="H63" s="226"/>
    </row>
    <row r="64" spans="1:8">
      <c r="A64" s="236"/>
      <c r="B64" s="58" t="s">
        <v>442</v>
      </c>
      <c r="C64" s="58">
        <v>1</v>
      </c>
      <c r="D64" s="232"/>
      <c r="E64" s="90">
        <f t="shared" si="11"/>
        <v>36</v>
      </c>
      <c r="F64" s="93">
        <f t="shared" si="12"/>
        <v>3.2727272727272729</v>
      </c>
      <c r="G64" s="224"/>
      <c r="H64" s="226"/>
    </row>
    <row r="65" spans="1:7" ht="30.75">
      <c r="A65" s="235" t="s">
        <v>443</v>
      </c>
      <c r="B65" s="87" t="s">
        <v>444</v>
      </c>
      <c r="C65" s="87"/>
      <c r="D65" s="232">
        <v>48</v>
      </c>
      <c r="E65" s="90"/>
      <c r="F65" s="227">
        <v>4</v>
      </c>
      <c r="G65" s="90"/>
    </row>
    <row r="66" spans="1:7" ht="30.75">
      <c r="A66" s="235"/>
      <c r="B66" s="87" t="s">
        <v>445</v>
      </c>
      <c r="C66" s="87"/>
      <c r="D66" s="232"/>
      <c r="E66" s="90"/>
      <c r="F66" s="227"/>
      <c r="G66" s="90"/>
    </row>
    <row r="67" spans="1:7" ht="30.75">
      <c r="A67" s="235"/>
      <c r="B67" s="87" t="s">
        <v>446</v>
      </c>
      <c r="C67" s="87"/>
      <c r="D67" s="232"/>
      <c r="E67" s="90"/>
      <c r="F67" s="227"/>
      <c r="G67" s="90"/>
    </row>
    <row r="68" spans="1:7" ht="30.75">
      <c r="A68" s="235"/>
      <c r="B68" s="87" t="s">
        <v>447</v>
      </c>
      <c r="C68" s="87"/>
      <c r="D68" s="232"/>
      <c r="E68" s="90"/>
      <c r="F68" s="227"/>
      <c r="G68" s="90"/>
    </row>
    <row r="69" spans="1:7" ht="30.75">
      <c r="A69" s="235" t="s">
        <v>448</v>
      </c>
      <c r="B69" s="87" t="s">
        <v>449</v>
      </c>
      <c r="C69" s="87"/>
      <c r="D69" s="232">
        <v>48</v>
      </c>
      <c r="E69" s="90"/>
      <c r="F69" s="227">
        <v>4</v>
      </c>
      <c r="G69" s="90"/>
    </row>
    <row r="70" spans="1:7" ht="30.75">
      <c r="A70" s="235"/>
      <c r="B70" s="87" t="s">
        <v>450</v>
      </c>
      <c r="C70" s="87"/>
      <c r="D70" s="232"/>
      <c r="E70" s="90"/>
      <c r="F70" s="227"/>
      <c r="G70" s="90"/>
    </row>
    <row r="71" spans="1:7" ht="30.75">
      <c r="A71" s="235"/>
      <c r="B71" s="87" t="s">
        <v>451</v>
      </c>
      <c r="C71" s="87"/>
      <c r="D71" s="232"/>
      <c r="E71" s="90"/>
      <c r="F71" s="227"/>
      <c r="G71" s="90"/>
    </row>
    <row r="72" spans="1:7" ht="30.75">
      <c r="A72" s="235"/>
      <c r="B72" s="87" t="s">
        <v>452</v>
      </c>
      <c r="C72" s="87"/>
      <c r="D72" s="232"/>
      <c r="E72" s="90"/>
      <c r="F72" s="227"/>
      <c r="G72" s="90"/>
    </row>
    <row r="73" spans="1:7" ht="30.75">
      <c r="A73" s="235" t="s">
        <v>453</v>
      </c>
      <c r="B73" s="87" t="s">
        <v>454</v>
      </c>
      <c r="C73" s="87"/>
      <c r="D73" s="232">
        <v>48</v>
      </c>
      <c r="E73" s="90"/>
      <c r="F73" s="227">
        <v>4</v>
      </c>
      <c r="G73" s="90"/>
    </row>
    <row r="74" spans="1:7" ht="30.75">
      <c r="A74" s="235"/>
      <c r="B74" s="87" t="s">
        <v>455</v>
      </c>
      <c r="C74" s="87"/>
      <c r="D74" s="232"/>
      <c r="E74" s="90"/>
      <c r="F74" s="227"/>
      <c r="G74" s="90"/>
    </row>
    <row r="75" spans="1:7" ht="30.75">
      <c r="A75" s="235"/>
      <c r="B75" s="87" t="s">
        <v>456</v>
      </c>
      <c r="C75" s="87"/>
      <c r="D75" s="232"/>
      <c r="E75" s="90"/>
      <c r="F75" s="227"/>
      <c r="G75" s="90"/>
    </row>
    <row r="76" spans="1:7" ht="30.75">
      <c r="A76" s="235"/>
      <c r="B76" s="87" t="s">
        <v>457</v>
      </c>
      <c r="C76" s="87"/>
      <c r="D76" s="232"/>
      <c r="E76" s="90"/>
      <c r="F76" s="227"/>
      <c r="G76" s="90"/>
    </row>
  </sheetData>
  <mergeCells count="56">
    <mergeCell ref="A26:A29"/>
    <mergeCell ref="D3:D6"/>
    <mergeCell ref="D8:D11"/>
    <mergeCell ref="D12:D17"/>
    <mergeCell ref="D18:D21"/>
    <mergeCell ref="D26:D29"/>
    <mergeCell ref="A3:A6"/>
    <mergeCell ref="A8:A11"/>
    <mergeCell ref="A12:A17"/>
    <mergeCell ref="A18:A21"/>
    <mergeCell ref="A22:A25"/>
    <mergeCell ref="A73:A76"/>
    <mergeCell ref="A30:A33"/>
    <mergeCell ref="A34:A37"/>
    <mergeCell ref="A38:A41"/>
    <mergeCell ref="A42:A45"/>
    <mergeCell ref="A46:A48"/>
    <mergeCell ref="A49:A53"/>
    <mergeCell ref="A54:A56"/>
    <mergeCell ref="A57:A60"/>
    <mergeCell ref="A61:A64"/>
    <mergeCell ref="A65:A68"/>
    <mergeCell ref="A69:A72"/>
    <mergeCell ref="D73:D76"/>
    <mergeCell ref="D69:D72"/>
    <mergeCell ref="D65:D68"/>
    <mergeCell ref="D22:D25"/>
    <mergeCell ref="D42:D45"/>
    <mergeCell ref="D46:D48"/>
    <mergeCell ref="D49:D53"/>
    <mergeCell ref="D54:D56"/>
    <mergeCell ref="D57:D60"/>
    <mergeCell ref="D30:D33"/>
    <mergeCell ref="D34:D37"/>
    <mergeCell ref="D38:D41"/>
    <mergeCell ref="F3:F6"/>
    <mergeCell ref="F8:F11"/>
    <mergeCell ref="F12:F17"/>
    <mergeCell ref="F18:F21"/>
    <mergeCell ref="D61:D64"/>
    <mergeCell ref="F22:F25"/>
    <mergeCell ref="F26:F29"/>
    <mergeCell ref="F30:F33"/>
    <mergeCell ref="F34:F37"/>
    <mergeCell ref="G39:G41"/>
    <mergeCell ref="I42:I45"/>
    <mergeCell ref="H61:H64"/>
    <mergeCell ref="F69:F72"/>
    <mergeCell ref="F73:F76"/>
    <mergeCell ref="G54:G56"/>
    <mergeCell ref="F65:F68"/>
    <mergeCell ref="G49:G53"/>
    <mergeCell ref="G61:G64"/>
    <mergeCell ref="G57:G60"/>
    <mergeCell ref="G46:G48"/>
    <mergeCell ref="G42:G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Uldarico Andrade Hernandez</dc:creator>
  <cp:keywords/>
  <dc:description/>
  <cp:lastModifiedBy>Uldarico Andrade Hernandez</cp:lastModifiedBy>
  <cp:revision/>
  <dcterms:created xsi:type="dcterms:W3CDTF">2025-01-29T19:00:13Z</dcterms:created>
  <dcterms:modified xsi:type="dcterms:W3CDTF">2026-02-02T15:35:22Z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2025-02-05T19:24:29Z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085ba1da-1fb4-4e3c-9a72-855f762594bc</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