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K:\Direccion de Talento Humano\TRD5\42.Nominas\72. Nóminas\2025\202504\12InformesDeCierre\"/>
    </mc:Choice>
  </mc:AlternateContent>
  <xr:revisionPtr revIDLastSave="0" documentId="13_ncr:1_{3D5F8AAB-3D60-4A96-A819-11E979864F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ntabilidad" sheetId="5" r:id="rId1"/>
    <sheet name="Nacim" sheetId="4" r:id="rId2"/>
  </sheets>
  <definedNames>
    <definedName name="_xlnm._FilterDatabase" localSheetId="0" hidden="1">Contabilidad!$C$3:$H$20</definedName>
    <definedName name="_xlnm._FilterDatabase" localSheetId="1" hidden="1">Nacim!$B$3:$H$22</definedName>
    <definedName name="A" localSheetId="0">#REF!</definedName>
    <definedName name="A">#REF!</definedName>
    <definedName name="Arciniegas_Nuñez_Dario" localSheetId="0">#REF!</definedName>
    <definedName name="Arciniegas_Nuñez_Dario">#REF!</definedName>
    <definedName name="_xlnm.Print_Area" localSheetId="0">Contabilidad!$B$2:$H$20</definedName>
    <definedName name="_xlnm.Print_Area" localSheetId="1">Nacim!$B$2:$D$22</definedName>
    <definedName name="Aullón_Cifuentes_Rocio_Marlan" localSheetId="0">#REF!</definedName>
    <definedName name="Aullón_Cifuentes_Rocio_Marlan">#REF!</definedName>
    <definedName name="Avalo_Ospina_Mauricio_Alexander" localSheetId="0">#REF!</definedName>
    <definedName name="Avalo_Ospina_Mauricio_Alexander">#REF!</definedName>
    <definedName name="Becerra_Muñoz_Alexandra" localSheetId="0">#REF!</definedName>
    <definedName name="Becerra_Muñoz_Alexandra">#REF!</definedName>
    <definedName name="Buritica_Aguirre_Hilda" localSheetId="0">#REF!</definedName>
    <definedName name="Buritica_Aguirre_Hilda">#REF!</definedName>
    <definedName name="Cardenas_Villalba_Javier_Ignacio" localSheetId="0">#REF!</definedName>
    <definedName name="Cardenas_Villalba_Javier_Ignacio">#REF!</definedName>
    <definedName name="Eheverri_Petti_Luce_Marina" localSheetId="0">#REF!</definedName>
    <definedName name="Eheverri_Petti_Luce_Marina">#REF!</definedName>
    <definedName name="Gomez_Duarte_Guillermo" localSheetId="0">#REF!</definedName>
    <definedName name="Gomez_Duarte_Guillermo">#REF!</definedName>
    <definedName name="Herrera_Sanchez_Fanny" localSheetId="0">#REF!</definedName>
    <definedName name="Herrera_Sanchez_Fanny">#REF!</definedName>
    <definedName name="Kruh_Garcia_Sonia" localSheetId="0">#REF!</definedName>
    <definedName name="Kruh_Garcia_Sonia">#REF!</definedName>
    <definedName name="León_Fonseca_Edna_Lilina" localSheetId="0">#REF!</definedName>
    <definedName name="León_Fonseca_Edna_Lilina">#REF!</definedName>
    <definedName name="Lombana_de_Saab_Marlene" localSheetId="0">#REF!</definedName>
    <definedName name="Lombana_de_Saab_Marlene">#REF!</definedName>
    <definedName name="Martínez_Arenas_Rafael_Antonio" localSheetId="0">#REF!</definedName>
    <definedName name="Martínez_Arenas_Rafael_Antonio">#REF!</definedName>
    <definedName name="Oñate_Machado_Victor_Hugo" localSheetId="0">#REF!</definedName>
    <definedName name="Oñate_Machado_Victor_Hugo">#REF!</definedName>
    <definedName name="Ordoñez_Mendez_Beatriz_Helena" localSheetId="0">#REF!</definedName>
    <definedName name="Ordoñez_Mendez_Beatriz_Helena">#REF!</definedName>
    <definedName name="Parga_Marín_Jorge_Eliecer" localSheetId="0">#REF!</definedName>
    <definedName name="Parga_Marín_Jorge_Eliecer">#REF!</definedName>
    <definedName name="PLAN_ALTERNO" localSheetId="0">#REF!</definedName>
    <definedName name="PLAN_ALTERNO">#REF!</definedName>
    <definedName name="PLAN_ORIGINAL" localSheetId="0">#REF!</definedName>
    <definedName name="PLAN_ORIGINAL">#REF!</definedName>
    <definedName name="Puentes_Espinel_Alba_Luz" localSheetId="0">#REF!</definedName>
    <definedName name="Puentes_Espinel_Alba_Luz">#REF!</definedName>
    <definedName name="Ramírez_Marín_Andres_David" localSheetId="0">#REF!</definedName>
    <definedName name="Ramírez_Marín_Andres_David">#REF!</definedName>
    <definedName name="Riaño_Mauricio" localSheetId="0">#REF!</definedName>
    <definedName name="Riaño_Mauricio">#REF!</definedName>
    <definedName name="_xlnm.Print_Titles" localSheetId="0">Contabilidad!$2:$3</definedName>
    <definedName name="_xlnm.Print_Titles" localSheetId="1">Nacim!$2:$3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4" l="1"/>
  <c r="B6" i="4" s="1"/>
  <c r="B7" i="4" s="1"/>
  <c r="B8" i="4" s="1"/>
  <c r="B9" i="4" s="1"/>
  <c r="B10" i="4" s="1"/>
  <c r="B11" i="4" s="1"/>
  <c r="B12" i="4" s="1"/>
  <c r="B13" i="4" s="1"/>
  <c r="B14" i="4" s="1"/>
  <c r="B15" i="4" s="1"/>
  <c r="B16" i="4" s="1"/>
  <c r="B17" i="4" s="1"/>
  <c r="B18" i="4" s="1"/>
  <c r="B19" i="4" s="1"/>
  <c r="B20" i="4" s="1"/>
  <c r="B21" i="4" s="1"/>
  <c r="B22" i="4" s="1"/>
  <c r="B4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J20" i="5"/>
  <c r="I20" i="5"/>
  <c r="J19" i="5"/>
  <c r="I19" i="5"/>
  <c r="J18" i="5"/>
  <c r="I18" i="5"/>
  <c r="J17" i="5"/>
  <c r="I17" i="5"/>
  <c r="J16" i="5"/>
  <c r="I16" i="5"/>
  <c r="J15" i="5"/>
  <c r="I15" i="5"/>
  <c r="J14" i="5"/>
  <c r="I14" i="5"/>
  <c r="J13" i="5"/>
  <c r="I13" i="5"/>
  <c r="J12" i="5"/>
  <c r="I12" i="5"/>
  <c r="J11" i="5"/>
  <c r="I11" i="5"/>
  <c r="J10" i="5"/>
  <c r="I10" i="5"/>
  <c r="J9" i="5"/>
  <c r="I9" i="5"/>
  <c r="J8" i="5"/>
  <c r="I8" i="5"/>
  <c r="J7" i="5"/>
  <c r="I7" i="5"/>
  <c r="J6" i="5"/>
  <c r="I6" i="5"/>
  <c r="J5" i="5"/>
  <c r="I5" i="5"/>
  <c r="H21" i="5" l="1"/>
  <c r="G21" i="5"/>
  <c r="F21" i="5"/>
  <c r="E21" i="5"/>
  <c r="J4" i="5" l="1"/>
  <c r="I4" i="5"/>
  <c r="B4" i="5" l="1"/>
  <c r="B5" i="5" s="1"/>
  <c r="B6" i="5" s="1"/>
  <c r="B7" i="5" s="1"/>
  <c r="B8" i="5" s="1"/>
  <c r="B9" i="5" s="1"/>
  <c r="B10" i="5" s="1"/>
  <c r="B11" i="5" s="1"/>
  <c r="B12" i="5" s="1"/>
  <c r="B13" i="5" s="1"/>
  <c r="B14" i="5" s="1"/>
  <c r="B15" i="5" s="1"/>
  <c r="B16" i="5" s="1"/>
  <c r="B17" i="5" s="1"/>
  <c r="B18" i="5" s="1"/>
  <c r="B19" i="5" s="1"/>
  <c r="B20" i="5" s="1"/>
</calcChain>
</file>

<file path=xl/sharedStrings.xml><?xml version="1.0" encoding="utf-8"?>
<sst xmlns="http://schemas.openxmlformats.org/spreadsheetml/2006/main" count="92" uniqueCount="53">
  <si>
    <t>CEDULA</t>
  </si>
  <si>
    <t>NOMBRE</t>
  </si>
  <si>
    <t>SALDO INICIAL</t>
  </si>
  <si>
    <t xml:space="preserve">   DEBITOS</t>
  </si>
  <si>
    <t xml:space="preserve">   CREDITOS</t>
  </si>
  <si>
    <t>SALDO FINAL</t>
  </si>
  <si>
    <t>NACIMIENTO</t>
  </si>
  <si>
    <t>FECHAS DE NACIMIENTO</t>
  </si>
  <si>
    <t>NOMBRES</t>
  </si>
  <si>
    <t>FECHA NACIM</t>
  </si>
  <si>
    <t>YANIRA RONDON MONTES</t>
  </si>
  <si>
    <t>INES ADRIANA PACHON RUIZ</t>
  </si>
  <si>
    <t>YEFFER FELIPE VELOZA VARGAS</t>
  </si>
  <si>
    <t>VLADIMIR ALONSO BARAHONA PALACIOS</t>
  </si>
  <si>
    <t>SERGIO DANIEL CARBALLO LEON</t>
  </si>
  <si>
    <t>GENERO</t>
  </si>
  <si>
    <t>ESTADO</t>
  </si>
  <si>
    <t>ACTIVO</t>
  </si>
  <si>
    <t>Femenino</t>
  </si>
  <si>
    <t>VALIDACIÓN</t>
  </si>
  <si>
    <t>DANIEL ANDRES ORDOÑEZ MATIZ</t>
  </si>
  <si>
    <t>KELIN ANGÉLICA GÜIZA TORRES</t>
  </si>
  <si>
    <t>JUAN MAURICIO LEON OSPINA</t>
  </si>
  <si>
    <t>FABIAN ESTEBAN RODRIGUEZ RIOS</t>
  </si>
  <si>
    <t>LUIS ALFREDO BENITEZ LOZANO</t>
  </si>
  <si>
    <t>ANDRES AUGUSTO ROBAYO CASTRO</t>
  </si>
  <si>
    <t>NESTOR RICARDO GARAVITO PERDOMO</t>
  </si>
  <si>
    <t>FABIAN LEONARDO BARRERA RODRIGUEZ</t>
  </si>
  <si>
    <t>CAT A RGO NORMAL CONS - LIBRE INVERSION</t>
  </si>
  <si>
    <t>RONDON MONTES YANIRA</t>
  </si>
  <si>
    <t>PACHON RUIZ INES ADRIANA</t>
  </si>
  <si>
    <t>LEON OSPINA JUAN MAURICIO</t>
  </si>
  <si>
    <t>BARRERA RODRIGUEZ FABIAN LEONARDO</t>
  </si>
  <si>
    <t>ORDOÑEZ MATIZ DANIEL ANDRES</t>
  </si>
  <si>
    <t>VELOZA VARGAS YEFFER FELIPE</t>
  </si>
  <si>
    <t>GARAVITO PERDOMO NESTOR RICARDO</t>
  </si>
  <si>
    <t>BENITEZ LOZANO LUIS ALFREDO</t>
  </si>
  <si>
    <t>GUIZA TORRES KELIN ANGELICA</t>
  </si>
  <si>
    <t>BARAHONA PALACIOS VLADIMIR ALONSO</t>
  </si>
  <si>
    <t>ROBAYO CASTRO ANDRES AUGUSTO</t>
  </si>
  <si>
    <t>CARBALLO LEON SERGIO DANIEL</t>
  </si>
  <si>
    <t>RODRIGUEZ RIOS FABIAN ESTEBAN</t>
  </si>
  <si>
    <t>Masculino</t>
  </si>
  <si>
    <t>MENDOZA AVENDAÑO HAROLD ADOLFO</t>
  </si>
  <si>
    <t>HAROLD ADOLFO MENDOZA AVENDANO</t>
  </si>
  <si>
    <t>MURCIA JIMENEZ TANIA MARCELA</t>
  </si>
  <si>
    <t>GUTIERREZ PORTELA RUBY ESPERANZA</t>
  </si>
  <si>
    <t>SEGURA VILLA GILBERTO</t>
  </si>
  <si>
    <t>TANIA MARCELA MURCIA JIMENEZ</t>
  </si>
  <si>
    <t>RUBY ESPERANZA GUTIERREZ PORTELA</t>
  </si>
  <si>
    <t>GILBERTO SEGURA VILLA</t>
  </si>
  <si>
    <t>SALDOS -- CRÉDITO EDUCATIVO</t>
  </si>
  <si>
    <t>ABRIL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</si>
</sst>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\ #,##0.00;[Red]\-&quot;$&quot;\ #,##0.00"/>
    <numFmt numFmtId="41" formatCode="_-* #,##0_-;\-* #,##0_-;_-* &quot;-&quot;_-;_-@_-"/>
    <numFmt numFmtId="164" formatCode="_-&quot;$&quot;* #,##0.00_-;\-&quot;$&quot;* #,##0.00_-;_-&quot;$&quot;* &quot;-&quot;??_-;_-@_-"/>
    <numFmt numFmtId="165" formatCode="000"/>
  </numFmts>
  <fonts count="15" x14ac:knownFonts="1">
    <font>
      <sz val="10"/>
      <color theme="1"/>
      <name val="Calibri"/>
      <family val="2"/>
    </font>
    <font>
      <sz val="10"/>
      <name val="Arial"/>
      <family val="2"/>
    </font>
    <font>
      <sz val="10"/>
      <color theme="1"/>
      <name val="Calibri"/>
      <family val="2"/>
    </font>
    <font>
      <b/>
      <sz val="8"/>
      <color indexed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41" fontId="2" fillId="0" borderId="0" applyFont="0" applyFill="0" applyBorder="0" applyAlignment="0" applyProtection="0"/>
    <xf numFmtId="0" fontId="1" fillId="0" borderId="0"/>
    <xf numFmtId="164" fontId="6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41" fontId="2" fillId="0" borderId="0" applyFont="0" applyFill="0" applyBorder="0" applyAlignment="0" applyProtection="0"/>
  </cellStyleXfs>
  <cellXfs count="34">
    <xf numFmtId="0" fontId="0" fillId="0" borderId="0" xfId="0"/>
    <xf numFmtId="165" fontId="3" fillId="0" borderId="0" xfId="2" applyNumberFormat="1" applyFont="1" applyFill="1" applyBorder="1" applyAlignment="1">
      <alignment vertical="center"/>
    </xf>
    <xf numFmtId="0" fontId="3" fillId="0" borderId="0" xfId="2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5" fontId="3" fillId="4" borderId="1" xfId="2" applyNumberFormat="1" applyFont="1" applyFill="1" applyBorder="1" applyAlignment="1">
      <alignment horizontal="center" vertical="center"/>
    </xf>
    <xf numFmtId="0" fontId="3" fillId="4" borderId="1" xfId="2" applyNumberFormat="1" applyFont="1" applyFill="1" applyBorder="1" applyAlignment="1">
      <alignment horizontal="center" vertical="center"/>
    </xf>
    <xf numFmtId="165" fontId="5" fillId="2" borderId="1" xfId="2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horizontal="center" vertical="center"/>
    </xf>
    <xf numFmtId="0" fontId="5" fillId="0" borderId="1" xfId="2" applyNumberFormat="1" applyFont="1" applyFill="1" applyBorder="1" applyAlignment="1">
      <alignment vertical="center"/>
    </xf>
    <xf numFmtId="8" fontId="5" fillId="0" borderId="1" xfId="2" applyNumberFormat="1" applyFont="1" applyFill="1" applyBorder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5" fontId="5" fillId="2" borderId="1" xfId="2" applyNumberFormat="1" applyFont="1" applyFill="1" applyBorder="1" applyAlignment="1">
      <alignment horizontal="center" vertical="center"/>
    </xf>
    <xf numFmtId="165" fontId="8" fillId="3" borderId="1" xfId="1" applyNumberFormat="1" applyFont="1" applyFill="1" applyBorder="1" applyAlignment="1">
      <alignment horizontal="centerContinuous" vertical="center"/>
    </xf>
    <xf numFmtId="0" fontId="9" fillId="3" borderId="1" xfId="1" applyFont="1" applyFill="1" applyBorder="1" applyAlignment="1">
      <alignment horizontal="centerContinuous" vertical="center"/>
    </xf>
    <xf numFmtId="0" fontId="10" fillId="0" borderId="0" xfId="2" applyNumberFormat="1" applyFont="1" applyFill="1" applyBorder="1" applyAlignment="1">
      <alignment vertical="center"/>
    </xf>
    <xf numFmtId="0" fontId="10" fillId="5" borderId="1" xfId="2" applyNumberFormat="1" applyFont="1" applyFill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0" fontId="3" fillId="4" borderId="1" xfId="8" applyNumberFormat="1" applyFont="1" applyFill="1" applyBorder="1" applyAlignment="1">
      <alignment horizontal="center" vertical="center"/>
    </xf>
    <xf numFmtId="0" fontId="5" fillId="0" borderId="1" xfId="8" applyNumberFormat="1" applyFont="1" applyFill="1" applyBorder="1" applyAlignment="1">
      <alignment horizontal="center" vertical="center"/>
    </xf>
    <xf numFmtId="0" fontId="5" fillId="0" borderId="1" xfId="8" applyNumberFormat="1" applyFont="1" applyFill="1" applyBorder="1" applyAlignment="1">
      <alignment vertical="center"/>
    </xf>
    <xf numFmtId="15" fontId="5" fillId="0" borderId="1" xfId="8" applyNumberFormat="1" applyFont="1" applyFill="1" applyBorder="1" applyAlignment="1">
      <alignment horizontal="center" vertical="center"/>
    </xf>
    <xf numFmtId="165" fontId="3" fillId="4" borderId="1" xfId="8" applyNumberFormat="1" applyFont="1" applyFill="1" applyBorder="1" applyAlignment="1">
      <alignment horizontal="center" vertical="center"/>
    </xf>
    <xf numFmtId="165" fontId="5" fillId="2" borderId="1" xfId="8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165" fontId="3" fillId="0" borderId="0" xfId="8" applyNumberFormat="1" applyFont="1" applyFill="1" applyBorder="1" applyAlignment="1">
      <alignment vertical="center"/>
    </xf>
    <xf numFmtId="0" fontId="3" fillId="0" borderId="0" xfId="8" applyNumberFormat="1" applyFont="1" applyFill="1" applyBorder="1" applyAlignment="1">
      <alignment vertical="center"/>
    </xf>
    <xf numFmtId="165" fontId="12" fillId="3" borderId="1" xfId="6" applyNumberFormat="1" applyFont="1" applyFill="1" applyBorder="1" applyAlignment="1">
      <alignment horizontal="centerContinuous" vertical="center"/>
    </xf>
    <xf numFmtId="0" fontId="13" fillId="3" borderId="1" xfId="6" applyFont="1" applyFill="1" applyBorder="1" applyAlignment="1">
      <alignment horizontal="centerContinuous" vertical="center"/>
    </xf>
    <xf numFmtId="165" fontId="4" fillId="0" borderId="0" xfId="1" applyNumberFormat="1" applyFont="1" applyAlignment="1">
      <alignment vertical="center"/>
    </xf>
    <xf numFmtId="8" fontId="7" fillId="0" borderId="1" xfId="2" applyNumberFormat="1" applyFont="1" applyFill="1" applyBorder="1" applyAlignment="1">
      <alignment horizontal="right" vertical="center"/>
    </xf>
    <xf numFmtId="15" fontId="5" fillId="2" borderId="1" xfId="8" applyNumberFormat="1" applyFont="1" applyFill="1" applyBorder="1" applyAlignment="1">
      <alignment horizontal="center" vertical="center"/>
    </xf>
    <xf numFmtId="0" fontId="14" fillId="6" borderId="1" xfId="2" applyNumberFormat="1" applyFont="1" applyFill="1" applyBorder="1" applyAlignment="1">
      <alignment horizontal="center" vertical="center"/>
    </xf>
    <xf numFmtId="0" fontId="14" fillId="6" borderId="1" xfId="2" applyNumberFormat="1" applyFont="1" applyFill="1" applyBorder="1" applyAlignment="1">
      <alignment vertical="center"/>
    </xf>
    <xf numFmtId="8" fontId="14" fillId="6" borderId="1" xfId="2" applyNumberFormat="1" applyFont="1" applyFill="1" applyBorder="1" applyAlignment="1">
      <alignment horizontal="right" vertical="center"/>
    </xf>
  </cellXfs>
  <cellStyles count="9">
    <cellStyle name="Millares [0]" xfId="2" builtinId="6"/>
    <cellStyle name="Millares [0] 2" xfId="8" xr:uid="{00000000-0005-0000-0000-000001000000}"/>
    <cellStyle name="Moneda 2 3" xfId="4" xr:uid="{00000000-0005-0000-0000-000002000000}"/>
    <cellStyle name="Normal" xfId="0" builtinId="0"/>
    <cellStyle name="Normal 2" xfId="1" xr:uid="{00000000-0005-0000-0000-000004000000}"/>
    <cellStyle name="Normal 2 2" xfId="6" xr:uid="{00000000-0005-0000-0000-000005000000}"/>
    <cellStyle name="Normal 2 3" xfId="7" xr:uid="{00000000-0005-0000-0000-000006000000}"/>
    <cellStyle name="Normal 25 2" xfId="3" xr:uid="{00000000-0005-0000-0000-000007000000}"/>
    <cellStyle name="Normal 27" xfId="5" xr:uid="{00000000-0005-0000-0000-000008000000}"/>
  </cellStyles>
  <dxfs count="2">
    <dxf>
      <font>
        <b/>
        <i val="0"/>
      </font>
      <fill>
        <patternFill>
          <bgColor rgb="FF00FFFF"/>
        </patternFill>
      </fill>
    </dxf>
    <dxf>
      <font>
        <b/>
        <i val="0"/>
      </font>
      <fill>
        <patternFill>
          <bgColor rgb="FF00FFFF"/>
        </patternFill>
      </fill>
    </dxf>
  </dxfs>
  <tableStyles count="0" defaultTableStyle="TableStyleMedium2" defaultPivotStyle="PivotStyleLight16"/>
  <colors>
    <mruColors>
      <color rgb="FF00FFFF"/>
      <color rgb="FF99FF33"/>
      <color rgb="FFFFCCFF"/>
      <color rgb="FFCCCCFF"/>
      <color rgb="FF66FF33"/>
      <color rgb="FF9999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1"/>
  <sheetViews>
    <sheetView showGridLines="0" tabSelected="1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H7" sqref="H7"/>
    </sheetView>
  </sheetViews>
  <sheetFormatPr baseColWidth="10" defaultColWidth="16.85546875" defaultRowHeight="11.25" x14ac:dyDescent="0.2"/>
  <cols>
    <col min="1" max="1" width="16.85546875" style="3"/>
    <col min="2" max="2" width="3.5703125" style="10" bestFit="1" customWidth="1"/>
    <col min="3" max="3" width="9.5703125" style="3" bestFit="1" customWidth="1"/>
    <col min="4" max="4" width="30.5703125" style="3" bestFit="1" customWidth="1"/>
    <col min="5" max="5" width="14.140625" style="3" bestFit="1" customWidth="1"/>
    <col min="6" max="7" width="12.85546875" style="3" bestFit="1" customWidth="1"/>
    <col min="8" max="8" width="14.140625" style="3" bestFit="1" customWidth="1"/>
    <col min="9" max="9" width="8" style="3" bestFit="1" customWidth="1"/>
    <col min="10" max="10" width="9.5703125" style="3" bestFit="1" customWidth="1"/>
    <col min="11" max="16384" width="16.85546875" style="3"/>
  </cols>
  <sheetData>
    <row r="1" spans="2:10" x14ac:dyDescent="0.2">
      <c r="B1" s="1"/>
      <c r="C1" s="2"/>
      <c r="E1" s="2"/>
      <c r="F1" s="2"/>
      <c r="G1" s="2"/>
      <c r="H1" s="2"/>
      <c r="I1" s="2"/>
      <c r="J1" s="2"/>
    </row>
    <row r="2" spans="2:10" s="16" customFormat="1" ht="15.75" x14ac:dyDescent="0.2">
      <c r="B2" s="12" t="s">
        <v>51</v>
      </c>
      <c r="C2" s="13"/>
      <c r="D2" s="13"/>
      <c r="E2" s="14"/>
      <c r="F2" s="15" t="s">
        <v>52</v>
      </c>
      <c r="G2" s="15"/>
      <c r="H2" s="14"/>
      <c r="I2" s="14"/>
      <c r="J2" s="14"/>
    </row>
    <row r="3" spans="2:10" x14ac:dyDescent="0.2">
      <c r="B3" s="4"/>
      <c r="C3" s="5" t="s">
        <v>0</v>
      </c>
      <c r="D3" s="5" t="s">
        <v>1</v>
      </c>
      <c r="E3" s="5" t="s">
        <v>2</v>
      </c>
      <c r="F3" s="5" t="s">
        <v>3</v>
      </c>
      <c r="G3" s="5" t="s">
        <v>4</v>
      </c>
      <c r="H3" s="5" t="s">
        <v>5</v>
      </c>
      <c r="I3" s="5" t="s">
        <v>15</v>
      </c>
      <c r="J3" s="5" t="s">
        <v>6</v>
      </c>
    </row>
    <row r="4" spans="2:10" x14ac:dyDescent="0.2">
      <c r="B4" s="6">
        <f t="shared" ref="B4:B20" si="0">+B3+1</f>
        <v>1</v>
      </c>
      <c r="C4" s="7">
        <v>36307139</v>
      </c>
      <c r="D4" s="8" t="s">
        <v>45</v>
      </c>
      <c r="E4" s="9">
        <v>2305235</v>
      </c>
      <c r="F4" s="9">
        <v>0</v>
      </c>
      <c r="G4" s="9">
        <v>247793</v>
      </c>
      <c r="H4" s="29">
        <v>2057442</v>
      </c>
      <c r="I4" s="11" t="str">
        <f>VLOOKUP(C4,Nacim!C:G,4,0)</f>
        <v>Femenino</v>
      </c>
      <c r="J4" s="11">
        <f>VLOOKUP(C4,Nacim!C:G,5,0)</f>
        <v>29482</v>
      </c>
    </row>
    <row r="5" spans="2:10" x14ac:dyDescent="0.2">
      <c r="B5" s="6">
        <f t="shared" si="0"/>
        <v>2</v>
      </c>
      <c r="C5" s="7">
        <v>40420855</v>
      </c>
      <c r="D5" s="8" t="s">
        <v>29</v>
      </c>
      <c r="E5" s="9">
        <v>6496011</v>
      </c>
      <c r="F5" s="9">
        <v>0</v>
      </c>
      <c r="G5" s="9">
        <v>0</v>
      </c>
      <c r="H5" s="29">
        <v>6496011</v>
      </c>
      <c r="I5" s="11" t="str">
        <f>VLOOKUP(C5,Nacim!C:G,4,0)</f>
        <v>Femenino</v>
      </c>
      <c r="J5" s="11">
        <f>VLOOKUP(C5,Nacim!C:G,5,0)</f>
        <v>27394</v>
      </c>
    </row>
    <row r="6" spans="2:10" x14ac:dyDescent="0.2">
      <c r="B6" s="6">
        <f t="shared" si="0"/>
        <v>3</v>
      </c>
      <c r="C6" s="7">
        <v>52155466</v>
      </c>
      <c r="D6" s="8" t="s">
        <v>30</v>
      </c>
      <c r="E6" s="9">
        <v>10554840</v>
      </c>
      <c r="F6" s="9">
        <v>0</v>
      </c>
      <c r="G6" s="9">
        <v>0</v>
      </c>
      <c r="H6" s="29">
        <v>10554840</v>
      </c>
      <c r="I6" s="11" t="str">
        <f>VLOOKUP(C6,Nacim!C:G,4,0)</f>
        <v>Femenino</v>
      </c>
      <c r="J6" s="11">
        <f>VLOOKUP(C6,Nacim!C:G,5,0)</f>
        <v>27382</v>
      </c>
    </row>
    <row r="7" spans="2:10" x14ac:dyDescent="0.2">
      <c r="B7" s="6">
        <f t="shared" si="0"/>
        <v>4</v>
      </c>
      <c r="C7" s="7">
        <v>53013790</v>
      </c>
      <c r="D7" s="8" t="s">
        <v>46</v>
      </c>
      <c r="E7" s="9">
        <v>10571400</v>
      </c>
      <c r="F7" s="9">
        <v>0</v>
      </c>
      <c r="G7" s="9">
        <v>0</v>
      </c>
      <c r="H7" s="29">
        <v>10571400</v>
      </c>
      <c r="I7" s="11" t="str">
        <f>VLOOKUP(C7,Nacim!C:G,4,0)</f>
        <v>Femenino</v>
      </c>
      <c r="J7" s="11">
        <f>VLOOKUP(C7,Nacim!C:G,5,0)</f>
        <v>30895</v>
      </c>
    </row>
    <row r="8" spans="2:10" x14ac:dyDescent="0.2">
      <c r="B8" s="6">
        <f t="shared" si="0"/>
        <v>5</v>
      </c>
      <c r="C8" s="7">
        <v>75072130</v>
      </c>
      <c r="D8" s="8" t="s">
        <v>31</v>
      </c>
      <c r="E8" s="9">
        <v>1922897</v>
      </c>
      <c r="F8" s="9">
        <v>0</v>
      </c>
      <c r="G8" s="9">
        <v>0</v>
      </c>
      <c r="H8" s="29">
        <v>1922897</v>
      </c>
      <c r="I8" s="11" t="str">
        <f>VLOOKUP(C8,Nacim!C:G,4,0)</f>
        <v>Masculino</v>
      </c>
      <c r="J8" s="11">
        <f>VLOOKUP(C8,Nacim!C:G,5,0)</f>
        <v>26948.587187500001</v>
      </c>
    </row>
    <row r="9" spans="2:10" x14ac:dyDescent="0.2">
      <c r="B9" s="6">
        <f t="shared" si="0"/>
        <v>6</v>
      </c>
      <c r="C9" s="7">
        <v>79925900</v>
      </c>
      <c r="D9" s="8" t="s">
        <v>43</v>
      </c>
      <c r="E9" s="9">
        <v>9258512</v>
      </c>
      <c r="F9" s="9">
        <v>0</v>
      </c>
      <c r="G9" s="9">
        <v>0</v>
      </c>
      <c r="H9" s="29">
        <v>9258512</v>
      </c>
      <c r="I9" s="11" t="str">
        <f>VLOOKUP(C9,Nacim!C:G,4,0)</f>
        <v>Masculino</v>
      </c>
      <c r="J9" s="11">
        <f>VLOOKUP(C9,Nacim!C:G,5,0)</f>
        <v>30009</v>
      </c>
    </row>
    <row r="10" spans="2:10" x14ac:dyDescent="0.2">
      <c r="B10" s="6">
        <f t="shared" si="0"/>
        <v>7</v>
      </c>
      <c r="C10" s="7">
        <v>80073258</v>
      </c>
      <c r="D10" s="8" t="s">
        <v>32</v>
      </c>
      <c r="E10" s="9">
        <v>19691680</v>
      </c>
      <c r="F10" s="9">
        <v>0</v>
      </c>
      <c r="G10" s="9">
        <v>0</v>
      </c>
      <c r="H10" s="29">
        <v>19691680</v>
      </c>
      <c r="I10" s="11" t="str">
        <f>VLOOKUP(C10,Nacim!C:G,4,0)</f>
        <v>Masculino</v>
      </c>
      <c r="J10" s="11">
        <f>VLOOKUP(C10,Nacim!C:G,5,0)</f>
        <v>30840</v>
      </c>
    </row>
    <row r="11" spans="2:10" x14ac:dyDescent="0.2">
      <c r="B11" s="6">
        <f t="shared" si="0"/>
        <v>8</v>
      </c>
      <c r="C11" s="7">
        <v>80201865</v>
      </c>
      <c r="D11" s="8" t="s">
        <v>33</v>
      </c>
      <c r="E11" s="9">
        <v>13594140</v>
      </c>
      <c r="F11" s="9">
        <v>0</v>
      </c>
      <c r="G11" s="9">
        <v>0</v>
      </c>
      <c r="H11" s="29">
        <v>13594140</v>
      </c>
      <c r="I11" s="11" t="str">
        <f>VLOOKUP(C11,Nacim!C:G,4,0)</f>
        <v>Masculino</v>
      </c>
      <c r="J11" s="11">
        <f>VLOOKUP(C11,Nacim!C:G,5,0)</f>
        <v>30047</v>
      </c>
    </row>
    <row r="12" spans="2:10" x14ac:dyDescent="0.2">
      <c r="B12" s="6">
        <f t="shared" si="0"/>
        <v>9</v>
      </c>
      <c r="C12" s="7">
        <v>80850865</v>
      </c>
      <c r="D12" s="8" t="s">
        <v>34</v>
      </c>
      <c r="E12" s="9">
        <v>12915000</v>
      </c>
      <c r="F12" s="9">
        <v>0</v>
      </c>
      <c r="G12" s="9">
        <v>0</v>
      </c>
      <c r="H12" s="29">
        <v>12915000</v>
      </c>
      <c r="I12" s="11" t="str">
        <f>VLOOKUP(C12,Nacim!C:G,4,0)</f>
        <v>Masculino</v>
      </c>
      <c r="J12" s="11">
        <f>VLOOKUP(C12,Nacim!C:G,5,0)</f>
        <v>30958</v>
      </c>
    </row>
    <row r="13" spans="2:10" x14ac:dyDescent="0.2">
      <c r="B13" s="6">
        <f t="shared" si="0"/>
        <v>10</v>
      </c>
      <c r="C13" s="7">
        <v>1010190737</v>
      </c>
      <c r="D13" s="8" t="s">
        <v>47</v>
      </c>
      <c r="E13" s="9">
        <v>9530032</v>
      </c>
      <c r="F13" s="9">
        <v>0</v>
      </c>
      <c r="G13" s="9">
        <v>0</v>
      </c>
      <c r="H13" s="29">
        <v>9530032</v>
      </c>
      <c r="I13" s="11" t="str">
        <f>VLOOKUP(C13,Nacim!C:G,4,0)</f>
        <v>Masculino</v>
      </c>
      <c r="J13" s="11">
        <f>VLOOKUP(C13,Nacim!C:G,5,0)</f>
        <v>33024</v>
      </c>
    </row>
    <row r="14" spans="2:10" x14ac:dyDescent="0.2">
      <c r="B14" s="6">
        <f t="shared" si="0"/>
        <v>11</v>
      </c>
      <c r="C14" s="7">
        <v>1010226526</v>
      </c>
      <c r="D14" s="8" t="s">
        <v>35</v>
      </c>
      <c r="E14" s="9">
        <v>11138400</v>
      </c>
      <c r="F14" s="9">
        <v>0</v>
      </c>
      <c r="G14" s="9">
        <v>0</v>
      </c>
      <c r="H14" s="29">
        <v>11138400</v>
      </c>
      <c r="I14" s="11" t="str">
        <f>VLOOKUP(C14,Nacim!C:G,4,0)</f>
        <v>Masculino</v>
      </c>
      <c r="J14" s="11">
        <f>VLOOKUP(C14,Nacim!C:G,5,0)</f>
        <v>35089</v>
      </c>
    </row>
    <row r="15" spans="2:10" x14ac:dyDescent="0.2">
      <c r="B15" s="6">
        <f t="shared" si="0"/>
        <v>12</v>
      </c>
      <c r="C15" s="7">
        <v>1013592581</v>
      </c>
      <c r="D15" s="8" t="s">
        <v>36</v>
      </c>
      <c r="E15" s="9">
        <v>13069960</v>
      </c>
      <c r="F15" s="9">
        <v>0</v>
      </c>
      <c r="G15" s="9">
        <v>0</v>
      </c>
      <c r="H15" s="29">
        <v>13069960</v>
      </c>
      <c r="I15" s="11" t="str">
        <f>VLOOKUP(C15,Nacim!C:G,4,0)</f>
        <v>Masculino</v>
      </c>
      <c r="J15" s="11">
        <f>VLOOKUP(C15,Nacim!C:G,5,0)</f>
        <v>32120</v>
      </c>
    </row>
    <row r="16" spans="2:10" x14ac:dyDescent="0.2">
      <c r="B16" s="6">
        <f t="shared" si="0"/>
        <v>13</v>
      </c>
      <c r="C16" s="7">
        <v>1015458759</v>
      </c>
      <c r="D16" s="8" t="s">
        <v>37</v>
      </c>
      <c r="E16" s="9">
        <v>15104700</v>
      </c>
      <c r="F16" s="9">
        <v>0</v>
      </c>
      <c r="G16" s="9">
        <v>0</v>
      </c>
      <c r="H16" s="29">
        <v>15104700</v>
      </c>
      <c r="I16" s="11" t="str">
        <f>VLOOKUP(C16,Nacim!C:G,4,0)</f>
        <v>Femenino</v>
      </c>
      <c r="J16" s="11">
        <f>VLOOKUP(C16,Nacim!C:G,5,0)</f>
        <v>35046</v>
      </c>
    </row>
    <row r="17" spans="2:10" x14ac:dyDescent="0.2">
      <c r="B17" s="6">
        <f t="shared" si="0"/>
        <v>14</v>
      </c>
      <c r="C17" s="7">
        <v>1016019641</v>
      </c>
      <c r="D17" s="8" t="s">
        <v>38</v>
      </c>
      <c r="E17" s="9">
        <v>3372720</v>
      </c>
      <c r="F17" s="9">
        <v>0</v>
      </c>
      <c r="G17" s="9">
        <v>0</v>
      </c>
      <c r="H17" s="29">
        <v>3372720</v>
      </c>
      <c r="I17" s="11" t="str">
        <f>VLOOKUP(C17,Nacim!C:G,4,0)</f>
        <v>Masculino</v>
      </c>
      <c r="J17" s="11">
        <f>VLOOKUP(C17,Nacim!C:G,5,0)</f>
        <v>32724</v>
      </c>
    </row>
    <row r="18" spans="2:10" x14ac:dyDescent="0.2">
      <c r="B18" s="6">
        <f t="shared" si="0"/>
        <v>15</v>
      </c>
      <c r="C18" s="7">
        <v>1019065265</v>
      </c>
      <c r="D18" s="8" t="s">
        <v>39</v>
      </c>
      <c r="E18" s="9">
        <v>6150000</v>
      </c>
      <c r="F18" s="9">
        <v>0</v>
      </c>
      <c r="G18" s="9">
        <v>0</v>
      </c>
      <c r="H18" s="29">
        <v>6150000</v>
      </c>
      <c r="I18" s="11" t="str">
        <f>VLOOKUP(C18,Nacim!C:G,4,0)</f>
        <v>Masculino</v>
      </c>
      <c r="J18" s="11">
        <f>VLOOKUP(C18,Nacim!C:G,5,0)</f>
        <v>33436</v>
      </c>
    </row>
    <row r="19" spans="2:10" x14ac:dyDescent="0.2">
      <c r="B19" s="6">
        <f t="shared" si="0"/>
        <v>16</v>
      </c>
      <c r="C19" s="7">
        <v>1077869181</v>
      </c>
      <c r="D19" s="8" t="s">
        <v>40</v>
      </c>
      <c r="E19" s="9">
        <v>2124900</v>
      </c>
      <c r="F19" s="9">
        <v>0</v>
      </c>
      <c r="G19" s="9">
        <v>0</v>
      </c>
      <c r="H19" s="29">
        <v>2124900</v>
      </c>
      <c r="I19" s="11" t="str">
        <f>VLOOKUP(C19,Nacim!C:G,4,0)</f>
        <v>Masculino</v>
      </c>
      <c r="J19" s="11">
        <f>VLOOKUP(C19,Nacim!C:G,5,0)</f>
        <v>34663</v>
      </c>
    </row>
    <row r="20" spans="2:10" x14ac:dyDescent="0.2">
      <c r="B20" s="6">
        <f t="shared" si="0"/>
        <v>17</v>
      </c>
      <c r="C20" s="7">
        <v>1121872125</v>
      </c>
      <c r="D20" s="8" t="s">
        <v>41</v>
      </c>
      <c r="E20" s="9">
        <v>2474850</v>
      </c>
      <c r="F20" s="9">
        <v>0</v>
      </c>
      <c r="G20" s="9">
        <v>0</v>
      </c>
      <c r="H20" s="29">
        <v>2474850</v>
      </c>
      <c r="I20" s="11" t="str">
        <f>VLOOKUP(C20,Nacim!C:G,4,0)</f>
        <v>Masculino</v>
      </c>
      <c r="J20" s="11">
        <f>VLOOKUP(C20,Nacim!C:G,5,0)</f>
        <v>33240</v>
      </c>
    </row>
    <row r="21" spans="2:10" x14ac:dyDescent="0.2">
      <c r="C21" s="31">
        <v>14146005</v>
      </c>
      <c r="D21" s="32" t="s">
        <v>28</v>
      </c>
      <c r="E21" s="33">
        <f>SUM(E3:E20)</f>
        <v>150275277</v>
      </c>
      <c r="F21" s="33">
        <f>SUM(F3:F20)</f>
        <v>0</v>
      </c>
      <c r="G21" s="33">
        <f>SUM(G3:G20)</f>
        <v>247793</v>
      </c>
      <c r="H21" s="33">
        <f>SUM(H3:H20)</f>
        <v>150027484</v>
      </c>
    </row>
  </sheetData>
  <sortState xmlns:xlrd2="http://schemas.microsoft.com/office/spreadsheetml/2017/richdata2" ref="C4:H20">
    <sortCondition ref="C4:C20"/>
  </sortState>
  <conditionalFormatting sqref="I4:J20">
    <cfRule type="cellIs" dxfId="1" priority="2" operator="equal">
      <formula>"OJO REVISAR"</formula>
    </cfRule>
  </conditionalFormatting>
  <printOptions horizontalCentered="1" verticalCentered="1"/>
  <pageMargins left="0" right="0" top="0.59055118110236227" bottom="0.59055118110236227" header="0" footer="0"/>
  <pageSetup paperSize="123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2"/>
  <sheetViews>
    <sheetView showGridLines="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C5" sqref="C5"/>
    </sheetView>
  </sheetViews>
  <sheetFormatPr baseColWidth="10" defaultColWidth="11.42578125" defaultRowHeight="11.25" x14ac:dyDescent="0.2"/>
  <cols>
    <col min="1" max="1" width="10.28515625" style="23" customWidth="1"/>
    <col min="2" max="2" width="3.5703125" style="28" bestFit="1" customWidth="1"/>
    <col min="3" max="3" width="10.42578125" style="23" bestFit="1" customWidth="1"/>
    <col min="4" max="4" width="29.85546875" style="23" bestFit="1" customWidth="1"/>
    <col min="5" max="8" width="10.28515625" style="23" bestFit="1" customWidth="1"/>
    <col min="9" max="16384" width="11.42578125" style="3"/>
  </cols>
  <sheetData>
    <row r="1" spans="1:8" x14ac:dyDescent="0.2">
      <c r="B1" s="24"/>
      <c r="C1" s="25"/>
      <c r="E1" s="25"/>
      <c r="F1" s="25"/>
      <c r="G1" s="25"/>
      <c r="H1" s="25"/>
    </row>
    <row r="2" spans="1:8" s="16" customFormat="1" ht="18.75" x14ac:dyDescent="0.2">
      <c r="A2" s="23"/>
      <c r="B2" s="26" t="s">
        <v>7</v>
      </c>
      <c r="C2" s="27"/>
      <c r="D2" s="27"/>
      <c r="E2" s="25"/>
      <c r="F2" s="25"/>
      <c r="G2" s="25"/>
      <c r="H2" s="25"/>
    </row>
    <row r="3" spans="1:8" x14ac:dyDescent="0.2">
      <c r="B3" s="21"/>
      <c r="C3" s="17" t="s">
        <v>0</v>
      </c>
      <c r="D3" s="17" t="s">
        <v>8</v>
      </c>
      <c r="E3" s="17" t="s">
        <v>16</v>
      </c>
      <c r="F3" s="17" t="s">
        <v>15</v>
      </c>
      <c r="G3" s="17" t="s">
        <v>9</v>
      </c>
      <c r="H3" s="17" t="s">
        <v>19</v>
      </c>
    </row>
    <row r="4" spans="1:8" x14ac:dyDescent="0.2">
      <c r="B4" s="22">
        <f>B3+1</f>
        <v>1</v>
      </c>
      <c r="C4" s="18">
        <v>36307139</v>
      </c>
      <c r="D4" s="19" t="s">
        <v>48</v>
      </c>
      <c r="E4" s="18" t="s">
        <v>17</v>
      </c>
      <c r="F4" s="18" t="s">
        <v>18</v>
      </c>
      <c r="G4" s="20">
        <v>29482</v>
      </c>
      <c r="H4" s="30" t="str">
        <f xml:space="preserve">  IF(  ISERROR(  VLOOKUP(C4,Contabilidad!C:J,1,0)),  "QUITAR",  "OK"  )</f>
        <v>OK</v>
      </c>
    </row>
    <row r="5" spans="1:8" x14ac:dyDescent="0.2">
      <c r="B5" s="22">
        <f t="shared" ref="B5:B22" si="0">B4+1</f>
        <v>2</v>
      </c>
      <c r="C5" s="18">
        <v>40420855</v>
      </c>
      <c r="D5" s="19" t="s">
        <v>10</v>
      </c>
      <c r="E5" s="18" t="s">
        <v>17</v>
      </c>
      <c r="F5" s="18" t="s">
        <v>18</v>
      </c>
      <c r="G5" s="20">
        <v>27394</v>
      </c>
      <c r="H5" s="30" t="str">
        <f xml:space="preserve">  IF(  ISERROR(  VLOOKUP(C5,Contabilidad!C:J,1,0)),  "QUITAR",  "OK"  )</f>
        <v>OK</v>
      </c>
    </row>
    <row r="6" spans="1:8" x14ac:dyDescent="0.2">
      <c r="B6" s="22">
        <f t="shared" si="0"/>
        <v>3</v>
      </c>
      <c r="C6" s="18">
        <v>52155466</v>
      </c>
      <c r="D6" s="19" t="s">
        <v>11</v>
      </c>
      <c r="E6" s="18" t="s">
        <v>17</v>
      </c>
      <c r="F6" s="18" t="s">
        <v>18</v>
      </c>
      <c r="G6" s="20">
        <v>27382</v>
      </c>
      <c r="H6" s="30" t="str">
        <f xml:space="preserve">  IF(  ISERROR(  VLOOKUP(C6,Contabilidad!C:J,1,0)),  "QUITAR",  "OK"  )</f>
        <v>OK</v>
      </c>
    </row>
    <row r="7" spans="1:8" x14ac:dyDescent="0.2">
      <c r="B7" s="22">
        <f t="shared" si="0"/>
        <v>4</v>
      </c>
      <c r="C7" s="18">
        <v>53013790</v>
      </c>
      <c r="D7" s="19" t="s">
        <v>49</v>
      </c>
      <c r="E7" s="18" t="s">
        <v>17</v>
      </c>
      <c r="F7" s="18" t="s">
        <v>18</v>
      </c>
      <c r="G7" s="20">
        <v>30895</v>
      </c>
      <c r="H7" s="30" t="str">
        <f xml:space="preserve">  IF(  ISERROR(  VLOOKUP(C7,Contabilidad!C:J,1,0)),  "QUITAR",  "OK"  )</f>
        <v>OK</v>
      </c>
    </row>
    <row r="8" spans="1:8" x14ac:dyDescent="0.2">
      <c r="B8" s="22">
        <f t="shared" si="0"/>
        <v>5</v>
      </c>
      <c r="C8" s="18">
        <v>75072130</v>
      </c>
      <c r="D8" s="19" t="s">
        <v>22</v>
      </c>
      <c r="E8" s="18" t="s">
        <v>17</v>
      </c>
      <c r="F8" s="18" t="s">
        <v>42</v>
      </c>
      <c r="G8" s="20">
        <v>26948.587187500001</v>
      </c>
      <c r="H8" s="30" t="str">
        <f xml:space="preserve">  IF(  ISERROR(  VLOOKUP(C8,Contabilidad!C:J,1,0)),  "QUITAR",  "OK"  )</f>
        <v>OK</v>
      </c>
    </row>
    <row r="9" spans="1:8" x14ac:dyDescent="0.2">
      <c r="B9" s="22">
        <f t="shared" si="0"/>
        <v>6</v>
      </c>
      <c r="C9" s="18">
        <v>79925900</v>
      </c>
      <c r="D9" s="19" t="s">
        <v>44</v>
      </c>
      <c r="E9" s="18" t="s">
        <v>17</v>
      </c>
      <c r="F9" s="18" t="s">
        <v>42</v>
      </c>
      <c r="G9" s="20">
        <v>30009</v>
      </c>
      <c r="H9" s="30" t="str">
        <f xml:space="preserve">  IF(  ISERROR(  VLOOKUP(C9,Contabilidad!C:J,1,0)),  "QUITAR",  "OK"  )</f>
        <v>OK</v>
      </c>
    </row>
    <row r="10" spans="1:8" x14ac:dyDescent="0.2">
      <c r="B10" s="22">
        <f t="shared" si="0"/>
        <v>7</v>
      </c>
      <c r="C10" s="18">
        <v>80073258</v>
      </c>
      <c r="D10" s="19" t="s">
        <v>27</v>
      </c>
      <c r="E10" s="18" t="s">
        <v>17</v>
      </c>
      <c r="F10" s="18" t="s">
        <v>42</v>
      </c>
      <c r="G10" s="20">
        <v>30840</v>
      </c>
      <c r="H10" s="30" t="str">
        <f xml:space="preserve">  IF(  ISERROR(  VLOOKUP(C10,Contabilidad!C:J,1,0)),  "QUITAR",  "OK"  )</f>
        <v>OK</v>
      </c>
    </row>
    <row r="11" spans="1:8" x14ac:dyDescent="0.2">
      <c r="B11" s="22">
        <f t="shared" si="0"/>
        <v>8</v>
      </c>
      <c r="C11" s="18">
        <v>80201865</v>
      </c>
      <c r="D11" s="19" t="s">
        <v>20</v>
      </c>
      <c r="E11" s="18" t="s">
        <v>17</v>
      </c>
      <c r="F11" s="18" t="s">
        <v>42</v>
      </c>
      <c r="G11" s="20">
        <v>30047</v>
      </c>
      <c r="H11" s="30" t="str">
        <f xml:space="preserve">  IF(  ISERROR(  VLOOKUP(C11,Contabilidad!C:J,1,0)),  "QUITAR",  "OK"  )</f>
        <v>OK</v>
      </c>
    </row>
    <row r="12" spans="1:8" x14ac:dyDescent="0.2">
      <c r="B12" s="22">
        <f t="shared" si="0"/>
        <v>9</v>
      </c>
      <c r="C12" s="18">
        <v>80850865</v>
      </c>
      <c r="D12" s="19" t="s">
        <v>12</v>
      </c>
      <c r="E12" s="18" t="s">
        <v>17</v>
      </c>
      <c r="F12" s="18" t="s">
        <v>42</v>
      </c>
      <c r="G12" s="20">
        <v>30958</v>
      </c>
      <c r="H12" s="30" t="str">
        <f xml:space="preserve">  IF(  ISERROR(  VLOOKUP(C12,Contabilidad!C:J,1,0)),  "QUITAR",  "OK"  )</f>
        <v>OK</v>
      </c>
    </row>
    <row r="13" spans="1:8" x14ac:dyDescent="0.2">
      <c r="B13" s="22">
        <f t="shared" si="0"/>
        <v>10</v>
      </c>
      <c r="C13" s="18">
        <v>1010190737</v>
      </c>
      <c r="D13" s="19" t="s">
        <v>50</v>
      </c>
      <c r="E13" s="18" t="s">
        <v>17</v>
      </c>
      <c r="F13" s="18" t="s">
        <v>42</v>
      </c>
      <c r="G13" s="20">
        <v>33024</v>
      </c>
      <c r="H13" s="30" t="str">
        <f xml:space="preserve">  IF(  ISERROR(  VLOOKUP(C13,Contabilidad!C:J,1,0)),  "QUITAR",  "OK"  )</f>
        <v>OK</v>
      </c>
    </row>
    <row r="14" spans="1:8" x14ac:dyDescent="0.2">
      <c r="B14" s="22">
        <f t="shared" si="0"/>
        <v>11</v>
      </c>
      <c r="C14" s="18">
        <v>1010226526</v>
      </c>
      <c r="D14" s="19" t="s">
        <v>26</v>
      </c>
      <c r="E14" s="18" t="s">
        <v>17</v>
      </c>
      <c r="F14" s="18" t="s">
        <v>42</v>
      </c>
      <c r="G14" s="20">
        <v>35089</v>
      </c>
      <c r="H14" s="30" t="str">
        <f xml:space="preserve">  IF(  ISERROR(  VLOOKUP(C14,Contabilidad!C:J,1,0)),  "QUITAR",  "OK"  )</f>
        <v>OK</v>
      </c>
    </row>
    <row r="15" spans="1:8" x14ac:dyDescent="0.2">
      <c r="B15" s="22">
        <f t="shared" si="0"/>
        <v>12</v>
      </c>
      <c r="C15" s="18">
        <v>1010226526</v>
      </c>
      <c r="D15" s="19" t="s">
        <v>26</v>
      </c>
      <c r="E15" s="18" t="s">
        <v>17</v>
      </c>
      <c r="F15" s="18" t="s">
        <v>42</v>
      </c>
      <c r="G15" s="20">
        <v>35089</v>
      </c>
      <c r="H15" s="30" t="str">
        <f xml:space="preserve">  IF(  ISERROR(  VLOOKUP(C15,Contabilidad!C:J,1,0)),  "QUITAR",  "OK"  )</f>
        <v>OK</v>
      </c>
    </row>
    <row r="16" spans="1:8" x14ac:dyDescent="0.2">
      <c r="B16" s="22">
        <f t="shared" si="0"/>
        <v>13</v>
      </c>
      <c r="C16" s="18">
        <v>1013592581</v>
      </c>
      <c r="D16" s="19" t="s">
        <v>24</v>
      </c>
      <c r="E16" s="18" t="s">
        <v>17</v>
      </c>
      <c r="F16" s="18" t="s">
        <v>42</v>
      </c>
      <c r="G16" s="20">
        <v>32120</v>
      </c>
      <c r="H16" s="30" t="str">
        <f xml:space="preserve">  IF(  ISERROR(  VLOOKUP(C16,Contabilidad!C:J,1,0)),  "QUITAR",  "OK"  )</f>
        <v>OK</v>
      </c>
    </row>
    <row r="17" spans="2:8" x14ac:dyDescent="0.2">
      <c r="B17" s="22">
        <f t="shared" si="0"/>
        <v>14</v>
      </c>
      <c r="C17" s="18">
        <v>1015458759</v>
      </c>
      <c r="D17" s="19" t="s">
        <v>21</v>
      </c>
      <c r="E17" s="18" t="s">
        <v>17</v>
      </c>
      <c r="F17" s="18" t="s">
        <v>18</v>
      </c>
      <c r="G17" s="20">
        <v>35046</v>
      </c>
      <c r="H17" s="30" t="str">
        <f xml:space="preserve">  IF(  ISERROR(  VLOOKUP(C17,Contabilidad!C:J,1,0)),  "QUITAR",  "OK"  )</f>
        <v>OK</v>
      </c>
    </row>
    <row r="18" spans="2:8" x14ac:dyDescent="0.2">
      <c r="B18" s="22">
        <f t="shared" si="0"/>
        <v>15</v>
      </c>
      <c r="C18" s="18">
        <v>1016019641</v>
      </c>
      <c r="D18" s="19" t="s">
        <v>13</v>
      </c>
      <c r="E18" s="18" t="s">
        <v>17</v>
      </c>
      <c r="F18" s="18" t="s">
        <v>42</v>
      </c>
      <c r="G18" s="20">
        <v>32724</v>
      </c>
      <c r="H18" s="30" t="str">
        <f xml:space="preserve">  IF(  ISERROR(  VLOOKUP(C18,Contabilidad!C:J,1,0)),  "QUITAR",  "OK"  )</f>
        <v>OK</v>
      </c>
    </row>
    <row r="19" spans="2:8" x14ac:dyDescent="0.2">
      <c r="B19" s="22">
        <f t="shared" si="0"/>
        <v>16</v>
      </c>
      <c r="C19" s="18">
        <v>1019065265</v>
      </c>
      <c r="D19" s="19" t="s">
        <v>25</v>
      </c>
      <c r="E19" s="18" t="s">
        <v>17</v>
      </c>
      <c r="F19" s="18" t="s">
        <v>42</v>
      </c>
      <c r="G19" s="20">
        <v>33436</v>
      </c>
      <c r="H19" s="30" t="str">
        <f xml:space="preserve">  IF(  ISERROR(  VLOOKUP(C19,Contabilidad!C:J,1,0)),  "QUITAR",  "OK"  )</f>
        <v>OK</v>
      </c>
    </row>
    <row r="20" spans="2:8" x14ac:dyDescent="0.2">
      <c r="B20" s="22">
        <f t="shared" si="0"/>
        <v>17</v>
      </c>
      <c r="C20" s="18">
        <v>1019065265</v>
      </c>
      <c r="D20" s="19" t="s">
        <v>25</v>
      </c>
      <c r="E20" s="18" t="s">
        <v>17</v>
      </c>
      <c r="F20" s="18" t="s">
        <v>42</v>
      </c>
      <c r="G20" s="20">
        <v>33436</v>
      </c>
      <c r="H20" s="30" t="str">
        <f xml:space="preserve">  IF(  ISERROR(  VLOOKUP(C20,Contabilidad!C:J,1,0)),  "QUITAR",  "OK"  )</f>
        <v>OK</v>
      </c>
    </row>
    <row r="21" spans="2:8" x14ac:dyDescent="0.2">
      <c r="B21" s="22">
        <f t="shared" si="0"/>
        <v>18</v>
      </c>
      <c r="C21" s="18">
        <v>1077869181</v>
      </c>
      <c r="D21" s="19" t="s">
        <v>14</v>
      </c>
      <c r="E21" s="18" t="s">
        <v>17</v>
      </c>
      <c r="F21" s="18" t="s">
        <v>42</v>
      </c>
      <c r="G21" s="20">
        <v>34663</v>
      </c>
      <c r="H21" s="30" t="str">
        <f xml:space="preserve">  IF(  ISERROR(  VLOOKUP(C21,Contabilidad!C:J,1,0)),  "QUITAR",  "OK"  )</f>
        <v>OK</v>
      </c>
    </row>
    <row r="22" spans="2:8" x14ac:dyDescent="0.2">
      <c r="B22" s="22">
        <f t="shared" si="0"/>
        <v>19</v>
      </c>
      <c r="C22" s="18">
        <v>1121872125</v>
      </c>
      <c r="D22" s="19" t="s">
        <v>23</v>
      </c>
      <c r="E22" s="18" t="s">
        <v>17</v>
      </c>
      <c r="F22" s="18" t="s">
        <v>42</v>
      </c>
      <c r="G22" s="20">
        <v>33240</v>
      </c>
      <c r="H22" s="30" t="str">
        <f xml:space="preserve">  IF(  ISERROR(  VLOOKUP(C22,Contabilidad!C:J,1,0)),  "QUITAR",  "OK"  )</f>
        <v>OK</v>
      </c>
    </row>
  </sheetData>
  <sortState xmlns:xlrd2="http://schemas.microsoft.com/office/spreadsheetml/2017/richdata2" ref="C4:G22">
    <sortCondition ref="C4:C22"/>
  </sortState>
  <conditionalFormatting sqref="H4:H22">
    <cfRule type="cellIs" dxfId="0" priority="1" operator="equal">
      <formula xml:space="preserve">  "QUITAR"</formula>
    </cfRule>
  </conditionalFormatting>
  <printOptions horizontalCentered="1" verticalCentered="1"/>
  <pageMargins left="0" right="0" top="0.59055118110236227" bottom="0.59055118110236227" header="0" footer="0"/>
  <pageSetup paperSize="123" scale="8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heets xmlns="https://www.miplanilla.com"/>
</file>

<file path=customXml/itemProps1.xml><?xml version="1.0" encoding="utf-8"?>
<ds:datastoreItem xmlns:ds="http://schemas.openxmlformats.org/officeDocument/2006/customXml" ds:itemID="{642CC59C-17F4-41AF-9FC7-24B5DE491E1E}">
  <ds:schemaRefs>
    <ds:schemaRef ds:uri="https://www.miplanilla.com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Contabilidad</vt:lpstr>
      <vt:lpstr>Nacim</vt:lpstr>
      <vt:lpstr>Contabilidad!Área_de_impresión</vt:lpstr>
      <vt:lpstr>Nacim!Área_de_impresión</vt:lpstr>
      <vt:lpstr>Contabilidad!Títulos_a_imprimir</vt:lpstr>
      <vt:lpstr>Nacim!Títulos_a_imprimir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Doris Indira Pisco Ladino</dc:creator>
  <cp:lastModifiedBy>Doris Indira Pisco Ladino</cp:lastModifiedBy>
  <cp:lastPrinted>2017-03-05T05:14:08Z</cp:lastPrinted>
  <dcterms:created xsi:type="dcterms:W3CDTF">2016-08-05T13:15:08Z</dcterms:created>
  <dcterms:modified xsi:type="dcterms:W3CDTF">2025-05-19T21:52:43Z</dcterms:modified>
</cp:coreProperties>
</file>