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Direccion de Talento Humano\72. Nóminas\2024\202412\12InformesDeCierre\"/>
    </mc:Choice>
  </mc:AlternateContent>
  <xr:revisionPtr revIDLastSave="0" documentId="13_ncr:1_{6F0451A0-401C-4812-AD36-ABB420EFF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Contabilidad!$C$3:$H$5</definedName>
    <definedName name="_xlnm._FilterDatabase" localSheetId="1" hidden="1">Nacim!$C$3:$H$4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Contabilidad!$B$2:$H$5</definedName>
    <definedName name="_xlnm.Print_Area" localSheetId="1">Nacim!$B$2:$D$4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4" l="1"/>
  <c r="H4" i="4"/>
  <c r="J4" i="5" l="1"/>
  <c r="I4" i="5"/>
  <c r="H5" i="5" l="1"/>
  <c r="E5" i="5"/>
  <c r="F5" i="5"/>
  <c r="G5" i="5"/>
  <c r="B4" i="5" l="1"/>
</calcChain>
</file>

<file path=xl/sharedStrings.xml><?xml version="1.0" encoding="utf-8"?>
<sst xmlns="http://schemas.openxmlformats.org/spreadsheetml/2006/main" count="42" uniqueCount="35">
  <si>
    <t>CEDULA</t>
  </si>
  <si>
    <t>NOMBRE</t>
  </si>
  <si>
    <t>SALDO INICIAL</t>
  </si>
  <si>
    <t>SALDO FINAL</t>
  </si>
  <si>
    <t>NACIMIENTO</t>
  </si>
  <si>
    <t>FECHAS DE NACIMIENTO</t>
  </si>
  <si>
    <t>NOMBRES</t>
  </si>
  <si>
    <t>FECHA NACIM</t>
  </si>
  <si>
    <t>GENERO</t>
  </si>
  <si>
    <t>ESTADO</t>
  </si>
  <si>
    <t>Masculino</t>
  </si>
  <si>
    <t>RETIRADO</t>
  </si>
  <si>
    <t>MILTON MARINO GOMEZ ORTIZ</t>
  </si>
  <si>
    <t xml:space="preserve"> DEBITOS</t>
  </si>
  <si>
    <t xml:space="preserve"> CREDITOS</t>
  </si>
  <si>
    <t>CATEGORÍA E RIESGO DE INCOBRABILIDAD CAR</t>
  </si>
  <si>
    <t>GOMEZ ORTIZ MILTON MARINO</t>
  </si>
  <si>
    <t>CATEGORÍA B RIESGO ACEPTABLE</t>
  </si>
  <si>
    <t>CATEGORÍA A RIESGO NORMAL CARTERA Y OPER</t>
  </si>
  <si>
    <t>CATEGORÍA D RIESGO SIGNIFICATIVO</t>
  </si>
  <si>
    <t>CATEGORÍA C RIESGO APRECIABLE</t>
  </si>
  <si>
    <t>TERCERO</t>
  </si>
  <si>
    <t>VALIDACIÓN</t>
  </si>
  <si>
    <t>SALDOS DE LIBRE INVERSION - RETIRADOS</t>
  </si>
  <si>
    <t>CUENTAS CONTALBES:</t>
  </si>
  <si>
    <t>TOTALES:</t>
  </si>
  <si>
    <t>DUQUE GOMEZ MARISOL</t>
  </si>
  <si>
    <t>BONILLA CAROLINA</t>
  </si>
  <si>
    <t>SOTO MEJIA JORGE EDUARDO</t>
  </si>
  <si>
    <t>ESTOS CRÉDITOS YA TIENEN SEGURO DE VIDA CON OTRA ASEGURADORA GESTIONADA POR CARTERA</t>
  </si>
  <si>
    <t>GIRALDO RAMIREZ GILBERTO MAURICIO</t>
  </si>
  <si>
    <t>MONTOYA PARRA JOSE ONOFRE</t>
  </si>
  <si>
    <t>VARGAS MILLAN FELIX ANDRES</t>
  </si>
  <si>
    <t>DICIEMBRE DE 2024</t>
  </si>
  <si>
    <t>LOZANO KARANAUSKAS ANDRES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</si>
</sst>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6" x14ac:knownFonts="1">
    <font>
      <sz val="10"/>
      <color theme="1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1" fontId="3" fillId="0" borderId="0" applyFont="0" applyFill="0" applyBorder="0" applyAlignment="0" applyProtection="0"/>
  </cellStyleXfs>
  <cellXfs count="39">
    <xf numFmtId="0" fontId="0" fillId="0" borderId="0" xfId="0"/>
    <xf numFmtId="165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4" fillId="4" borderId="1" xfId="2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vertical="center"/>
    </xf>
    <xf numFmtId="8" fontId="6" fillId="0" borderId="1" xfId="2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2" fillId="5" borderId="1" xfId="2" applyNumberFormat="1" applyFont="1" applyFill="1" applyBorder="1" applyAlignment="1">
      <alignment horizontal="center" vertical="center"/>
    </xf>
    <xf numFmtId="0" fontId="2" fillId="5" borderId="1" xfId="2" applyNumberFormat="1" applyFont="1" applyFill="1" applyBorder="1" applyAlignment="1">
      <alignment vertical="center"/>
    </xf>
    <xf numFmtId="8" fontId="2" fillId="5" borderId="1" xfId="2" applyNumberFormat="1" applyFont="1" applyFill="1" applyBorder="1" applyAlignment="1">
      <alignment horizontal="right" vertical="center"/>
    </xf>
    <xf numFmtId="15" fontId="6" fillId="2" borderId="1" xfId="2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Continuous" vertical="center"/>
    </xf>
    <xf numFmtId="0" fontId="10" fillId="3" borderId="1" xfId="1" applyFont="1" applyFill="1" applyBorder="1" applyAlignment="1">
      <alignment horizontal="centerContinuous" vertical="center"/>
    </xf>
    <xf numFmtId="0" fontId="11" fillId="0" borderId="0" xfId="2" applyNumberFormat="1" applyFont="1" applyFill="1" applyBorder="1" applyAlignment="1">
      <alignment vertical="center"/>
    </xf>
    <xf numFmtId="0" fontId="11" fillId="6" borderId="1" xfId="2" applyNumberFormat="1" applyFont="1" applyFill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0" fontId="4" fillId="4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vertical="center"/>
    </xf>
    <xf numFmtId="15" fontId="6" fillId="0" borderId="1" xfId="8" applyNumberFormat="1" applyFont="1" applyFill="1" applyBorder="1" applyAlignment="1">
      <alignment horizontal="center" vertical="center"/>
    </xf>
    <xf numFmtId="165" fontId="4" fillId="4" borderId="1" xfId="8" applyNumberFormat="1" applyFont="1" applyFill="1" applyBorder="1" applyAlignment="1">
      <alignment horizontal="center" vertical="center"/>
    </xf>
    <xf numFmtId="165" fontId="6" fillId="2" borderId="1" xfId="8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0" fontId="4" fillId="0" borderId="0" xfId="8" applyNumberFormat="1" applyFont="1" applyFill="1" applyBorder="1" applyAlignment="1">
      <alignment vertical="center"/>
    </xf>
    <xf numFmtId="165" fontId="13" fillId="3" borderId="1" xfId="6" applyNumberFormat="1" applyFont="1" applyFill="1" applyBorder="1" applyAlignment="1">
      <alignment horizontal="centerContinuous" vertical="center"/>
    </xf>
    <xf numFmtId="0" fontId="14" fillId="3" borderId="1" xfId="6" applyFont="1" applyFill="1" applyBorder="1" applyAlignment="1">
      <alignment horizontal="centerContinuous" vertical="center"/>
    </xf>
    <xf numFmtId="165" fontId="5" fillId="0" borderId="0" xfId="1" applyNumberFormat="1" applyFont="1" applyAlignment="1">
      <alignment vertical="center"/>
    </xf>
    <xf numFmtId="8" fontId="8" fillId="0" borderId="1" xfId="2" applyNumberFormat="1" applyFont="1" applyFill="1" applyBorder="1" applyAlignment="1">
      <alignment horizontal="right" vertical="center"/>
    </xf>
    <xf numFmtId="15" fontId="6" fillId="2" borderId="1" xfId="8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Continuous" vertical="center"/>
    </xf>
    <xf numFmtId="0" fontId="2" fillId="7" borderId="3" xfId="0" applyFont="1" applyFill="1" applyBorder="1" applyAlignment="1">
      <alignment horizontal="centerContinuous" vertical="center"/>
    </xf>
    <xf numFmtId="0" fontId="8" fillId="7" borderId="3" xfId="0" applyFont="1" applyFill="1" applyBorder="1" applyAlignment="1">
      <alignment horizontal="centerContinuous" vertical="center"/>
    </xf>
    <xf numFmtId="0" fontId="8" fillId="7" borderId="4" xfId="0" applyFont="1" applyFill="1" applyBorder="1" applyAlignment="1">
      <alignment horizontal="centerContinuous" vertical="center"/>
    </xf>
    <xf numFmtId="0" fontId="15" fillId="0" borderId="0" xfId="0" applyFont="1" applyAlignment="1">
      <alignment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12" sqref="D12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2.8554687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9" customFormat="1" ht="15.75" x14ac:dyDescent="0.2">
      <c r="B2" s="15" t="s">
        <v>23</v>
      </c>
      <c r="C2" s="16"/>
      <c r="D2" s="16"/>
      <c r="E2" s="17"/>
      <c r="F2" s="18" t="s">
        <v>33</v>
      </c>
      <c r="G2" s="18"/>
      <c r="H2" s="17"/>
      <c r="I2" s="17"/>
      <c r="J2" s="17"/>
    </row>
    <row r="3" spans="2:10" x14ac:dyDescent="0.2">
      <c r="B3" s="4"/>
      <c r="C3" s="5" t="s">
        <v>21</v>
      </c>
      <c r="D3" s="5" t="s">
        <v>1</v>
      </c>
      <c r="E3" s="5" t="s">
        <v>2</v>
      </c>
      <c r="F3" s="5" t="s">
        <v>13</v>
      </c>
      <c r="G3" s="5" t="s">
        <v>14</v>
      </c>
      <c r="H3" s="5" t="s">
        <v>3</v>
      </c>
      <c r="I3" s="5" t="s">
        <v>8</v>
      </c>
      <c r="J3" s="5" t="s">
        <v>4</v>
      </c>
    </row>
    <row r="4" spans="2:10" x14ac:dyDescent="0.2">
      <c r="B4" s="6">
        <f t="shared" ref="B4" si="0">+B3+1</f>
        <v>1</v>
      </c>
      <c r="C4" s="7">
        <v>17414490</v>
      </c>
      <c r="D4" s="8" t="s">
        <v>16</v>
      </c>
      <c r="E4" s="9">
        <v>11410628</v>
      </c>
      <c r="F4" s="9">
        <v>0</v>
      </c>
      <c r="G4" s="9">
        <v>0</v>
      </c>
      <c r="H4" s="32">
        <v>11410628</v>
      </c>
      <c r="I4" s="14" t="str">
        <f>VLOOKUP(C4,Nacim!C:G,4,0)</f>
        <v>Masculino</v>
      </c>
      <c r="J4" s="14">
        <f>VLOOKUP(C4,Nacim!C:G,5,0)</f>
        <v>24746</v>
      </c>
    </row>
    <row r="5" spans="2:10" x14ac:dyDescent="0.2">
      <c r="D5" s="12" t="s">
        <v>25</v>
      </c>
      <c r="E5" s="13">
        <f>+SUM(E3:E4)</f>
        <v>11410628</v>
      </c>
      <c r="F5" s="13">
        <f>+SUM(F3:F4)</f>
        <v>0</v>
      </c>
      <c r="G5" s="13">
        <f>+SUM(G3:G4)</f>
        <v>0</v>
      </c>
      <c r="H5" s="13">
        <f>+SUM(H3:H4)</f>
        <v>11410628</v>
      </c>
    </row>
    <row r="7" spans="2:10" x14ac:dyDescent="0.2">
      <c r="D7" s="38"/>
    </row>
    <row r="8" spans="2:10" x14ac:dyDescent="0.2">
      <c r="C8" s="34" t="s">
        <v>29</v>
      </c>
      <c r="D8" s="35"/>
      <c r="E8" s="36"/>
      <c r="F8" s="37"/>
    </row>
    <row r="9" spans="2:10" x14ac:dyDescent="0.2">
      <c r="C9" s="5" t="s">
        <v>21</v>
      </c>
      <c r="D9" s="5" t="s">
        <v>1</v>
      </c>
      <c r="E9" s="5" t="s">
        <v>2</v>
      </c>
      <c r="F9" s="5" t="s">
        <v>13</v>
      </c>
      <c r="G9" s="5" t="s">
        <v>14</v>
      </c>
      <c r="H9" s="5" t="s">
        <v>3</v>
      </c>
    </row>
    <row r="10" spans="2:10" x14ac:dyDescent="0.2">
      <c r="C10" s="7">
        <v>26433133</v>
      </c>
      <c r="D10" s="8" t="s">
        <v>27</v>
      </c>
      <c r="E10" s="9">
        <v>385803</v>
      </c>
      <c r="F10" s="9">
        <v>0</v>
      </c>
      <c r="G10" s="9">
        <v>0</v>
      </c>
      <c r="H10" s="32">
        <v>385803</v>
      </c>
    </row>
    <row r="11" spans="2:10" x14ac:dyDescent="0.2">
      <c r="C11" s="7">
        <v>80221743</v>
      </c>
      <c r="D11" s="8" t="s">
        <v>32</v>
      </c>
      <c r="E11" s="9">
        <v>2137425</v>
      </c>
      <c r="F11" s="9">
        <v>0</v>
      </c>
      <c r="G11" s="9">
        <v>0</v>
      </c>
      <c r="H11" s="32">
        <v>2137425</v>
      </c>
    </row>
    <row r="12" spans="2:10" x14ac:dyDescent="0.2">
      <c r="C12" s="7">
        <v>80504894</v>
      </c>
      <c r="D12" s="8" t="s">
        <v>30</v>
      </c>
      <c r="E12" s="9">
        <v>51433766</v>
      </c>
      <c r="F12" s="9">
        <v>0</v>
      </c>
      <c r="G12" s="9">
        <v>0</v>
      </c>
      <c r="H12" s="32">
        <v>51433766</v>
      </c>
    </row>
    <row r="13" spans="2:10" x14ac:dyDescent="0.2">
      <c r="C13" s="7">
        <v>3179566</v>
      </c>
      <c r="D13" s="8" t="s">
        <v>31</v>
      </c>
      <c r="E13" s="9">
        <v>2605895</v>
      </c>
      <c r="F13" s="9">
        <v>0</v>
      </c>
      <c r="G13" s="9">
        <v>314334</v>
      </c>
      <c r="H13" s="32">
        <v>2291561</v>
      </c>
    </row>
    <row r="14" spans="2:10" x14ac:dyDescent="0.2">
      <c r="C14" s="7">
        <v>52115932</v>
      </c>
      <c r="D14" s="8" t="s">
        <v>26</v>
      </c>
      <c r="E14" s="9">
        <v>15941151</v>
      </c>
      <c r="F14" s="9">
        <v>0</v>
      </c>
      <c r="G14" s="9">
        <v>2972623</v>
      </c>
      <c r="H14" s="32">
        <v>12968528</v>
      </c>
    </row>
    <row r="15" spans="2:10" x14ac:dyDescent="0.2">
      <c r="C15" s="7">
        <v>71633730</v>
      </c>
      <c r="D15" s="8" t="s">
        <v>28</v>
      </c>
      <c r="E15" s="9">
        <v>12660633</v>
      </c>
      <c r="F15" s="9">
        <v>0</v>
      </c>
      <c r="G15" s="9">
        <v>3189859</v>
      </c>
      <c r="H15" s="32">
        <v>9470774</v>
      </c>
    </row>
    <row r="16" spans="2:10" x14ac:dyDescent="0.2">
      <c r="C16" s="7">
        <v>79955214</v>
      </c>
      <c r="D16" s="8" t="s">
        <v>34</v>
      </c>
      <c r="E16" s="9">
        <v>0</v>
      </c>
      <c r="F16" s="9">
        <v>129724444</v>
      </c>
      <c r="G16" s="9">
        <v>0</v>
      </c>
      <c r="H16" s="32">
        <v>129724444</v>
      </c>
    </row>
    <row r="18" spans="3:4" x14ac:dyDescent="0.2">
      <c r="C18" s="34" t="s">
        <v>24</v>
      </c>
      <c r="D18" s="35"/>
    </row>
    <row r="19" spans="3:4" x14ac:dyDescent="0.2">
      <c r="C19" s="11">
        <v>140805</v>
      </c>
      <c r="D19" s="12" t="s">
        <v>18</v>
      </c>
    </row>
    <row r="20" spans="3:4" x14ac:dyDescent="0.2">
      <c r="C20" s="11">
        <v>140810</v>
      </c>
      <c r="D20" s="12" t="s">
        <v>17</v>
      </c>
    </row>
    <row r="21" spans="3:4" x14ac:dyDescent="0.2">
      <c r="C21" s="11">
        <v>140815</v>
      </c>
      <c r="D21" s="12" t="s">
        <v>20</v>
      </c>
    </row>
    <row r="22" spans="3:4" x14ac:dyDescent="0.2">
      <c r="C22" s="11">
        <v>140820</v>
      </c>
      <c r="D22" s="12" t="s">
        <v>19</v>
      </c>
    </row>
    <row r="23" spans="3:4" x14ac:dyDescent="0.2">
      <c r="C23" s="11">
        <v>140825</v>
      </c>
      <c r="D23" s="12" t="s">
        <v>15</v>
      </c>
    </row>
  </sheetData>
  <sortState xmlns:xlrd2="http://schemas.microsoft.com/office/spreadsheetml/2017/richdata2" ref="C4:H4">
    <sortCondition ref="C4"/>
  </sortState>
  <conditionalFormatting sqref="I4:J4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ColWidth="11.42578125" defaultRowHeight="11.25" x14ac:dyDescent="0.2"/>
  <cols>
    <col min="1" max="1" width="10.28515625" style="26" customWidth="1"/>
    <col min="2" max="2" width="3.5703125" style="31" bestFit="1" customWidth="1"/>
    <col min="3" max="3" width="10.42578125" style="26" bestFit="1" customWidth="1"/>
    <col min="4" max="4" width="29.85546875" style="26" bestFit="1" customWidth="1"/>
    <col min="5" max="8" width="10.28515625" style="26" bestFit="1" customWidth="1"/>
    <col min="9" max="16384" width="11.42578125" style="3"/>
  </cols>
  <sheetData>
    <row r="1" spans="1:8" x14ac:dyDescent="0.2">
      <c r="B1" s="27"/>
      <c r="C1" s="28"/>
      <c r="E1" s="28"/>
      <c r="F1" s="28"/>
      <c r="G1" s="28"/>
      <c r="H1" s="28"/>
    </row>
    <row r="2" spans="1:8" s="19" customFormat="1" ht="18.75" x14ac:dyDescent="0.2">
      <c r="A2" s="26"/>
      <c r="B2" s="29" t="s">
        <v>5</v>
      </c>
      <c r="C2" s="30"/>
      <c r="D2" s="30"/>
      <c r="E2" s="28"/>
      <c r="F2" s="28"/>
      <c r="G2" s="28"/>
      <c r="H2" s="28"/>
    </row>
    <row r="3" spans="1:8" x14ac:dyDescent="0.2">
      <c r="B3" s="24"/>
      <c r="C3" s="20" t="s">
        <v>0</v>
      </c>
      <c r="D3" s="20" t="s">
        <v>6</v>
      </c>
      <c r="E3" s="20" t="s">
        <v>9</v>
      </c>
      <c r="F3" s="20" t="s">
        <v>8</v>
      </c>
      <c r="G3" s="20" t="s">
        <v>7</v>
      </c>
      <c r="H3" s="20" t="s">
        <v>22</v>
      </c>
    </row>
    <row r="4" spans="1:8" x14ac:dyDescent="0.2">
      <c r="B4" s="25">
        <f>B3+1</f>
        <v>1</v>
      </c>
      <c r="C4" s="21">
        <v>17414490</v>
      </c>
      <c r="D4" s="22" t="s">
        <v>12</v>
      </c>
      <c r="E4" s="21" t="s">
        <v>11</v>
      </c>
      <c r="F4" s="21" t="s">
        <v>10</v>
      </c>
      <c r="G4" s="23">
        <v>24746</v>
      </c>
      <c r="H4" s="33" t="str">
        <f>IF(   ISERROR(  VLOOKUP(C4,Contabilidad!C:J,1,0)),  "QUITAR",  "OK"  )</f>
        <v>OK</v>
      </c>
    </row>
  </sheetData>
  <sortState xmlns:xlrd2="http://schemas.microsoft.com/office/spreadsheetml/2017/richdata2" ref="C4:G4">
    <sortCondition ref="C4"/>
  </sortState>
  <conditionalFormatting sqref="H4">
    <cfRule type="cellIs" dxfId="0" priority="2" operator="equal">
      <formula>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2025-02-20T00:22:03Z</dcterms:modified>
</cp:coreProperties>
</file>