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K:\Direccion de Talento Humano\TRD5\42.Nominas\72. Nóminas\2025\202512\12InformesDeCierre\"/>
    </mc:Choice>
  </mc:AlternateContent>
  <xr:revisionPtr revIDLastSave="0" documentId="13_ncr:1_{6E3A086C-BCD5-49DA-965F-C980ECEB41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bilidad" sheetId="5" r:id="rId1"/>
    <sheet name="Nacim" sheetId="4" r:id="rId2"/>
  </sheets>
  <definedNames>
    <definedName name="_xlnm._FilterDatabase" localSheetId="0" hidden="1">Contabilidad!$C$3:$H$153</definedName>
    <definedName name="_xlnm._FilterDatabase" localSheetId="1" hidden="1">Nacim!$C$3:$H$153</definedName>
    <definedName name="A" localSheetId="0">#REF!</definedName>
    <definedName name="A">#REF!</definedName>
    <definedName name="Arciniegas_Nuñez_Dario" localSheetId="0">#REF!</definedName>
    <definedName name="Arciniegas_Nuñez_Dario">#REF!</definedName>
    <definedName name="_xlnm.Print_Area" localSheetId="0">Contabilidad!$B$2:$H$153</definedName>
    <definedName name="_xlnm.Print_Area" localSheetId="1">Nacim!$B$2:$D$153</definedName>
    <definedName name="Aullón_Cifuentes_Rocio_Marlan" localSheetId="0">#REF!</definedName>
    <definedName name="Aullón_Cifuentes_Rocio_Marlan">#REF!</definedName>
    <definedName name="Avalo_Ospina_Mauricio_Alexander" localSheetId="0">#REF!</definedName>
    <definedName name="Avalo_Ospina_Mauricio_Alexander">#REF!</definedName>
    <definedName name="Becerra_Muñoz_Alexandra" localSheetId="0">#REF!</definedName>
    <definedName name="Becerra_Muñoz_Alexandra">#REF!</definedName>
    <definedName name="Buritica_Aguirre_Hilda" localSheetId="0">#REF!</definedName>
    <definedName name="Buritica_Aguirre_Hilda">#REF!</definedName>
    <definedName name="Cardenas_Villalba_Javier_Ignacio" localSheetId="0">#REF!</definedName>
    <definedName name="Cardenas_Villalba_Javier_Ignacio">#REF!</definedName>
    <definedName name="Eheverri_Petti_Luce_Marina" localSheetId="0">#REF!</definedName>
    <definedName name="Eheverri_Petti_Luce_Marina">#REF!</definedName>
    <definedName name="Gomez_Duarte_Guillermo" localSheetId="0">#REF!</definedName>
    <definedName name="Gomez_Duarte_Guillermo">#REF!</definedName>
    <definedName name="Herrera_Sanchez_Fanny" localSheetId="0">#REF!</definedName>
    <definedName name="Herrera_Sanchez_Fanny">#REF!</definedName>
    <definedName name="Kruh_Garcia_Sonia" localSheetId="0">#REF!</definedName>
    <definedName name="Kruh_Garcia_Sonia">#REF!</definedName>
    <definedName name="León_Fonseca_Edna_Lilina" localSheetId="0">#REF!</definedName>
    <definedName name="León_Fonseca_Edna_Lilina">#REF!</definedName>
    <definedName name="Lombana_de_Saab_Marlene" localSheetId="0">#REF!</definedName>
    <definedName name="Lombana_de_Saab_Marlene">#REF!</definedName>
    <definedName name="Martínez_Arenas_Rafael_Antonio" localSheetId="0">#REF!</definedName>
    <definedName name="Martínez_Arenas_Rafael_Antonio">#REF!</definedName>
    <definedName name="Oñate_Machado_Victor_Hugo" localSheetId="0">#REF!</definedName>
    <definedName name="Oñate_Machado_Victor_Hugo">#REF!</definedName>
    <definedName name="Ordoñez_Mendez_Beatriz_Helena" localSheetId="0">#REF!</definedName>
    <definedName name="Ordoñez_Mendez_Beatriz_Helena">#REF!</definedName>
    <definedName name="Parga_Marín_Jorge_Eliecer" localSheetId="0">#REF!</definedName>
    <definedName name="Parga_Marín_Jorge_Eliecer">#REF!</definedName>
    <definedName name="PLAN_ALTERNO" localSheetId="0">#REF!</definedName>
    <definedName name="PLAN_ALTERNO">#REF!</definedName>
    <definedName name="PLAN_ORIGINAL" localSheetId="0">#REF!</definedName>
    <definedName name="PLAN_ORIGINAL">#REF!</definedName>
    <definedName name="Puentes_Espinel_Alba_Luz" localSheetId="0">#REF!</definedName>
    <definedName name="Puentes_Espinel_Alba_Luz">#REF!</definedName>
    <definedName name="Ramírez_Marín_Andres_David" localSheetId="0">#REF!</definedName>
    <definedName name="Ramírez_Marín_Andres_David">#REF!</definedName>
    <definedName name="Riaño_Mauricio" localSheetId="0">#REF!</definedName>
    <definedName name="Riaño_Mauricio">#REF!</definedName>
    <definedName name="_xlnm.Print_Titles" localSheetId="0">Contabilidad!$2:$3</definedName>
    <definedName name="_xlnm.Print_Titles" localSheetId="1">Nacim!$2:$3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4" l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J153" i="5"/>
  <c r="I153" i="5"/>
  <c r="J152" i="5"/>
  <c r="I152" i="5"/>
  <c r="J151" i="5"/>
  <c r="I151" i="5"/>
  <c r="J150" i="5"/>
  <c r="I150" i="5"/>
  <c r="J149" i="5"/>
  <c r="I149" i="5"/>
  <c r="J148" i="5"/>
  <c r="I148" i="5"/>
  <c r="J147" i="5"/>
  <c r="I147" i="5"/>
  <c r="J146" i="5"/>
  <c r="I146" i="5"/>
  <c r="J145" i="5"/>
  <c r="I145" i="5"/>
  <c r="J144" i="5"/>
  <c r="I144" i="5"/>
  <c r="J143" i="5"/>
  <c r="I143" i="5"/>
  <c r="J142" i="5"/>
  <c r="I142" i="5"/>
  <c r="J141" i="5"/>
  <c r="I141" i="5"/>
  <c r="J140" i="5"/>
  <c r="I140" i="5"/>
  <c r="J139" i="5"/>
  <c r="I139" i="5"/>
  <c r="J138" i="5"/>
  <c r="I138" i="5"/>
  <c r="J137" i="5"/>
  <c r="I137" i="5"/>
  <c r="J136" i="5"/>
  <c r="I136" i="5"/>
  <c r="J135" i="5"/>
  <c r="I135" i="5"/>
  <c r="J134" i="5"/>
  <c r="I134" i="5"/>
  <c r="J133" i="5"/>
  <c r="I133" i="5"/>
  <c r="J132" i="5"/>
  <c r="I132" i="5"/>
  <c r="J131" i="5"/>
  <c r="I131" i="5"/>
  <c r="J130" i="5"/>
  <c r="I130" i="5"/>
  <c r="J129" i="5"/>
  <c r="I129" i="5"/>
  <c r="J128" i="5"/>
  <c r="I128" i="5"/>
  <c r="J127" i="5"/>
  <c r="I127" i="5"/>
  <c r="J126" i="5"/>
  <c r="I126" i="5"/>
  <c r="J125" i="5"/>
  <c r="I125" i="5"/>
  <c r="J124" i="5"/>
  <c r="I124" i="5"/>
  <c r="J123" i="5"/>
  <c r="I123" i="5"/>
  <c r="J122" i="5"/>
  <c r="I122" i="5"/>
  <c r="J121" i="5"/>
  <c r="I121" i="5"/>
  <c r="J120" i="5"/>
  <c r="I120" i="5"/>
  <c r="J119" i="5"/>
  <c r="I119" i="5"/>
  <c r="J118" i="5"/>
  <c r="I118" i="5"/>
  <c r="J117" i="5"/>
  <c r="I117" i="5"/>
  <c r="J116" i="5"/>
  <c r="I116" i="5"/>
  <c r="J115" i="5"/>
  <c r="I115" i="5"/>
  <c r="J114" i="5"/>
  <c r="I114" i="5"/>
  <c r="J113" i="5"/>
  <c r="I113" i="5"/>
  <c r="J112" i="5"/>
  <c r="I112" i="5"/>
  <c r="J111" i="5"/>
  <c r="I111" i="5"/>
  <c r="J110" i="5"/>
  <c r="I110" i="5"/>
  <c r="J109" i="5"/>
  <c r="I109" i="5"/>
  <c r="J108" i="5"/>
  <c r="I108" i="5"/>
  <c r="J107" i="5"/>
  <c r="I107" i="5"/>
  <c r="J106" i="5"/>
  <c r="I106" i="5"/>
  <c r="J105" i="5"/>
  <c r="I105" i="5"/>
  <c r="J104" i="5"/>
  <c r="I104" i="5"/>
  <c r="J103" i="5"/>
  <c r="I103" i="5"/>
  <c r="J102" i="5"/>
  <c r="I102" i="5"/>
  <c r="J101" i="5"/>
  <c r="I101" i="5"/>
  <c r="J100" i="5"/>
  <c r="I100" i="5"/>
  <c r="J99" i="5"/>
  <c r="I99" i="5"/>
  <c r="J98" i="5"/>
  <c r="I98" i="5"/>
  <c r="J97" i="5"/>
  <c r="I97" i="5"/>
  <c r="J96" i="5"/>
  <c r="I96" i="5"/>
  <c r="J95" i="5"/>
  <c r="I95" i="5"/>
  <c r="J94" i="5"/>
  <c r="I94" i="5"/>
  <c r="J93" i="5"/>
  <c r="I93" i="5"/>
  <c r="J92" i="5"/>
  <c r="I92" i="5"/>
  <c r="J91" i="5"/>
  <c r="I91" i="5"/>
  <c r="J90" i="5"/>
  <c r="I90" i="5"/>
  <c r="J89" i="5"/>
  <c r="I89" i="5"/>
  <c r="J88" i="5"/>
  <c r="I88" i="5"/>
  <c r="J87" i="5"/>
  <c r="I87" i="5"/>
  <c r="J86" i="5"/>
  <c r="I86" i="5"/>
  <c r="J85" i="5"/>
  <c r="I85" i="5"/>
  <c r="J84" i="5"/>
  <c r="I84" i="5"/>
  <c r="J83" i="5"/>
  <c r="I83" i="5"/>
  <c r="J82" i="5"/>
  <c r="I82" i="5"/>
  <c r="J81" i="5"/>
  <c r="I81" i="5"/>
  <c r="J80" i="5"/>
  <c r="I80" i="5"/>
  <c r="J79" i="5"/>
  <c r="I79" i="5"/>
  <c r="J78" i="5"/>
  <c r="I78" i="5"/>
  <c r="J77" i="5"/>
  <c r="I77" i="5"/>
  <c r="J76" i="5"/>
  <c r="I76" i="5"/>
  <c r="J75" i="5"/>
  <c r="I75" i="5"/>
  <c r="J74" i="5"/>
  <c r="I74" i="5"/>
  <c r="J73" i="5"/>
  <c r="I73" i="5"/>
  <c r="J72" i="5"/>
  <c r="I72" i="5"/>
  <c r="J71" i="5"/>
  <c r="I71" i="5"/>
  <c r="J70" i="5"/>
  <c r="I70" i="5"/>
  <c r="J69" i="5"/>
  <c r="I69" i="5"/>
  <c r="J68" i="5"/>
  <c r="I68" i="5"/>
  <c r="J67" i="5"/>
  <c r="I67" i="5"/>
  <c r="J66" i="5"/>
  <c r="I66" i="5"/>
  <c r="J65" i="5"/>
  <c r="I65" i="5"/>
  <c r="J64" i="5"/>
  <c r="I64" i="5"/>
  <c r="J63" i="5"/>
  <c r="I63" i="5"/>
  <c r="J62" i="5"/>
  <c r="I62" i="5"/>
  <c r="J61" i="5"/>
  <c r="I61" i="5"/>
  <c r="J60" i="5"/>
  <c r="I60" i="5"/>
  <c r="J59" i="5"/>
  <c r="I59" i="5"/>
  <c r="J58" i="5"/>
  <c r="I58" i="5"/>
  <c r="J57" i="5"/>
  <c r="I57" i="5"/>
  <c r="J56" i="5"/>
  <c r="I56" i="5"/>
  <c r="J55" i="5"/>
  <c r="I55" i="5"/>
  <c r="J54" i="5"/>
  <c r="I54" i="5"/>
  <c r="J53" i="5"/>
  <c r="I53" i="5"/>
  <c r="J52" i="5"/>
  <c r="I52" i="5"/>
  <c r="J51" i="5"/>
  <c r="I51" i="5"/>
  <c r="J50" i="5"/>
  <c r="I50" i="5"/>
  <c r="J49" i="5"/>
  <c r="I49" i="5"/>
  <c r="J48" i="5"/>
  <c r="I48" i="5"/>
  <c r="J47" i="5"/>
  <c r="I47" i="5"/>
  <c r="J46" i="5"/>
  <c r="I46" i="5"/>
  <c r="J45" i="5"/>
  <c r="I45" i="5"/>
  <c r="J44" i="5"/>
  <c r="I44" i="5"/>
  <c r="J43" i="5"/>
  <c r="I43" i="5"/>
  <c r="J42" i="5"/>
  <c r="I42" i="5"/>
  <c r="J41" i="5"/>
  <c r="I41" i="5"/>
  <c r="J40" i="5"/>
  <c r="I40" i="5"/>
  <c r="J39" i="5"/>
  <c r="I39" i="5"/>
  <c r="J38" i="5"/>
  <c r="I38" i="5"/>
  <c r="J37" i="5"/>
  <c r="I37" i="5"/>
  <c r="J36" i="5"/>
  <c r="I36" i="5"/>
  <c r="J35" i="5"/>
  <c r="I35" i="5"/>
  <c r="J34" i="5"/>
  <c r="I34" i="5"/>
  <c r="J33" i="5"/>
  <c r="I33" i="5"/>
  <c r="J32" i="5"/>
  <c r="I32" i="5"/>
  <c r="J31" i="5"/>
  <c r="I31" i="5"/>
  <c r="J30" i="5"/>
  <c r="I30" i="5"/>
  <c r="J29" i="5"/>
  <c r="I29" i="5"/>
  <c r="J28" i="5"/>
  <c r="I28" i="5"/>
  <c r="J27" i="5"/>
  <c r="I27" i="5"/>
  <c r="J26" i="5"/>
  <c r="I26" i="5"/>
  <c r="J25" i="5"/>
  <c r="I25" i="5"/>
  <c r="J24" i="5"/>
  <c r="I24" i="5"/>
  <c r="J23" i="5"/>
  <c r="I23" i="5"/>
  <c r="J22" i="5"/>
  <c r="I22" i="5"/>
  <c r="J21" i="5"/>
  <c r="I21" i="5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H154" i="5" l="1"/>
  <c r="G154" i="5"/>
  <c r="F154" i="5"/>
  <c r="E154" i="5"/>
  <c r="J4" i="5" l="1"/>
  <c r="I4" i="5"/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</calcChain>
</file>

<file path=xl/sharedStrings.xml><?xml version="1.0" encoding="utf-8"?>
<sst xmlns="http://schemas.openxmlformats.org/spreadsheetml/2006/main" count="618" uniqueCount="319">
  <si>
    <t>CEDULA</t>
  </si>
  <si>
    <t>NOMBRE</t>
  </si>
  <si>
    <t>SALDO INICIAL</t>
  </si>
  <si>
    <t xml:space="preserve">   DEBITOS</t>
  </si>
  <si>
    <t xml:space="preserve">   CREDITOS</t>
  </si>
  <si>
    <t>SALDO FINAL</t>
  </si>
  <si>
    <t>NACIMIENTO</t>
  </si>
  <si>
    <t>FECHAS DE NACIMIENTO</t>
  </si>
  <si>
    <t>SALDOS DE LIBRE INVERSION</t>
  </si>
  <si>
    <t>NOMBRES</t>
  </si>
  <si>
    <t>FECHA NACIM</t>
  </si>
  <si>
    <t>SEDNEY ROLANDO MONROY ORTEGON</t>
  </si>
  <si>
    <t>YURANY ARIZA MOTTA</t>
  </si>
  <si>
    <t>NANCY GONZALEZ TRUJILLO</t>
  </si>
  <si>
    <t>SANDRA PATRICIA CASTILLO RAMIREZ</t>
  </si>
  <si>
    <t>CAROLINA VAQUIRO PERDOMO</t>
  </si>
  <si>
    <t>YANIRA RONDON MONTES</t>
  </si>
  <si>
    <t>BEATRIZ ELENA DUQUE OSSA</t>
  </si>
  <si>
    <t>MARTHA VIVIANA MARIN RAMIREZ</t>
  </si>
  <si>
    <t>OLGA CONSUELO GARZON PARRA</t>
  </si>
  <si>
    <t>INES ADRIANA PACHON RUIZ</t>
  </si>
  <si>
    <t>SANDRA MARITZA DEVIA GUTIERREZ</t>
  </si>
  <si>
    <t>ANGELA PATRICIA ZAMBRANO MURCIA</t>
  </si>
  <si>
    <t>MARIA HELENA REYES DONADO</t>
  </si>
  <si>
    <t>EDITH YESEÑA ALCOCER MARTINEZ</t>
  </si>
  <si>
    <t>DORIS INDIRA PISCO LADINO</t>
  </si>
  <si>
    <t>SOLANGE ESPINOSA BAEZ</t>
  </si>
  <si>
    <t>IVETTE LILIANA RIOS POLANIA</t>
  </si>
  <si>
    <t>CAROLINE PAEZ CHINONES</t>
  </si>
  <si>
    <t>NORMA LILIANA ORTIZ FERNANDEZ</t>
  </si>
  <si>
    <t>IRMA JOHANNA VARGAS CALDERON</t>
  </si>
  <si>
    <t>IVETT KATHERINE BELTRAN MOLANO</t>
  </si>
  <si>
    <t>MARYLUZ OLARTE CORTES</t>
  </si>
  <si>
    <t>GINNA PAOLA DURAN VALCARCEL</t>
  </si>
  <si>
    <t>GLORIA PATRICIA SUAREZ AGUIRRE</t>
  </si>
  <si>
    <t>ANA FLORINDA MARTINEZ CARRILLO</t>
  </si>
  <si>
    <t>DISNEIDA RODRIGUEZ ROA</t>
  </si>
  <si>
    <t>WILSON HERNANDEZ JUNCA</t>
  </si>
  <si>
    <t>HECTOR ENRIQUE ESPRIELLA RAMOS</t>
  </si>
  <si>
    <t>DANIEL ENRIQUE RONCANCIO GUERRERO</t>
  </si>
  <si>
    <t>JULIAN GARCIA CARDONA</t>
  </si>
  <si>
    <t>CARLOS HERNAN MATTA DOMINGUEZ</t>
  </si>
  <si>
    <t>JHON JAIRO ARANGO RODRIGUEZ</t>
  </si>
  <si>
    <t>JAIME HUMBERTO LEGUIZAMON RODRIGUEZ</t>
  </si>
  <si>
    <t>GONZALO ARMANDO RODRIGUEZ BEJARANO</t>
  </si>
  <si>
    <t>JUAN CARLOS RESTREPO GONZALEZ</t>
  </si>
  <si>
    <t>WILDER ANIBAL PEDRAZA RINCON</t>
  </si>
  <si>
    <t>HECTOR HUGO CHAPARRO MORENO</t>
  </si>
  <si>
    <t>ROGER MAURICIO BOJACA BULLA</t>
  </si>
  <si>
    <t>ALEJANDRO ECHEVERRY MOLANO</t>
  </si>
  <si>
    <t>MIGUEL ANGEL CADENA MOSCOSO</t>
  </si>
  <si>
    <t>EDWIN ARTURO SANCHEZ RAMIREZ</t>
  </si>
  <si>
    <t>YILVER ANDRES PEÑA LIS</t>
  </si>
  <si>
    <t>JUAN GUILLERMO CAMPOS GARCIA</t>
  </si>
  <si>
    <t>ANDRES ENRIQUE ROZO RAMIREZ</t>
  </si>
  <si>
    <t>CARLOS ANDRES CAMACHO LOPEZ</t>
  </si>
  <si>
    <t>DIEGO ANDRES CORTES ROJAS</t>
  </si>
  <si>
    <t>YEFFER FELIPE VELOZA VARGAS</t>
  </si>
  <si>
    <t>ANDRES FRANCISCO POSADA MARTINEZ</t>
  </si>
  <si>
    <t>LUIS FRANCISCO VEGA GALVIS</t>
  </si>
  <si>
    <t>MARTIN RONNEY CORDOBA VELOZA</t>
  </si>
  <si>
    <t>LUIS CARLOS LOZANO HERNANDEZ</t>
  </si>
  <si>
    <t>ANA PILAR CHIA MALAVER</t>
  </si>
  <si>
    <t>OSCAR LEONARDO ORTIZ OCHOA</t>
  </si>
  <si>
    <t>EVELYN CASTAÑEDA PERDOMO</t>
  </si>
  <si>
    <t>VLADIMIR ALONSO BARAHONA PALACIOS</t>
  </si>
  <si>
    <t>ADRIANA MERCEDES AMADOR DE VIVERO</t>
  </si>
  <si>
    <t>JESSICA TATIANA PERDOMO ORTIZ</t>
  </si>
  <si>
    <t>MARIA MONICA RANGEL COBOS</t>
  </si>
  <si>
    <t>KAREN JESSELL HERNANDEZ JIMENEZ</t>
  </si>
  <si>
    <t>LAURA ANDREA USECHE GALVEZ</t>
  </si>
  <si>
    <t>YISETH ADRIANA PARDO HERRERA</t>
  </si>
  <si>
    <t>LUIS ALONSO ANGARITA RUIZ</t>
  </si>
  <si>
    <t>MARIA ALEJANDRA DELVASTO RUBIANO</t>
  </si>
  <si>
    <t>HISNARDO TOLEDO SUAREZ</t>
  </si>
  <si>
    <t>LAURA PATRICIA DIAZ TOVAR</t>
  </si>
  <si>
    <t>DEIVER FABIAN SUAREZ BURGOS</t>
  </si>
  <si>
    <t>SERGIO DANIEL CARBALLO LEON</t>
  </si>
  <si>
    <t>MARTHA PATRICIA BOLAÑOS SALAZAR</t>
  </si>
  <si>
    <t>TATIANA VARGAS MOSQUERA</t>
  </si>
  <si>
    <t>MARGARITA MARIA BRITO VIDAL</t>
  </si>
  <si>
    <t>GENERO</t>
  </si>
  <si>
    <t>ESTADO</t>
  </si>
  <si>
    <t>ACTIVO</t>
  </si>
  <si>
    <t>Femenino</t>
  </si>
  <si>
    <t>VALIDACIÓN</t>
  </si>
  <si>
    <t>MARIA MAGDALENA GIRALDO OROZCO</t>
  </si>
  <si>
    <t>ANDRES DAVID RAMIREZ MARIN</t>
  </si>
  <si>
    <t>ANDRES MAURICIO RODRIGUEZ GALEANO</t>
  </si>
  <si>
    <t>ALVARO ANDRES ESGUERRA ZULETA</t>
  </si>
  <si>
    <t>DANIEL ANDRES ORDOÑEZ MATIZ</t>
  </si>
  <si>
    <t>YENY MARYETH BORBON LOPEZ</t>
  </si>
  <si>
    <t>KELIN ANGÉLICA GÜIZA TORRES</t>
  </si>
  <si>
    <t>ANGGIE LORENA MARTINEZ HORMAZA</t>
  </si>
  <si>
    <t>JULIAN CAMILO HERNANDEZ GONZALEZ</t>
  </si>
  <si>
    <t>CARLOS FABIAN MILLAN SALAZAR</t>
  </si>
  <si>
    <t>ANGELICA MARIA CARREÑO RAMIREZ</t>
  </si>
  <si>
    <t>JUAN MAURICIO LEON OSPINA</t>
  </si>
  <si>
    <t>WILLIAM DIAZ JIMENEZ</t>
  </si>
  <si>
    <t>DIANA CAROLINA MONTENEGRO RIVEROS</t>
  </si>
  <si>
    <t>YESID ALEJANDRO MARTINEZ NUÑEZ</t>
  </si>
  <si>
    <t>JUAN PABLO ESPINOSA MELENDEZ</t>
  </si>
  <si>
    <t>YANISABETH CAMACHO PANCHE</t>
  </si>
  <si>
    <t>MARIA KATERIN FEO VANEGAS</t>
  </si>
  <si>
    <t>ANGELA MERCEDES CARVAJAL STERLING</t>
  </si>
  <si>
    <t>HELMAN MARTIN SANTOS GOMEZ</t>
  </si>
  <si>
    <t>SILVIA LORENA SANCHEZ ALEMAN</t>
  </si>
  <si>
    <t>FABIAN ESTEBAN RODRIGUEZ RIOS</t>
  </si>
  <si>
    <t>GUILLERMO GUTIERREZ CRUZ</t>
  </si>
  <si>
    <t>NATHALIA BARRAGAN PEREZ</t>
  </si>
  <si>
    <t>ALEXANDRA RODRIGUEZ MESA</t>
  </si>
  <si>
    <t>LUIS ALFREDO BENITEZ LOZANO</t>
  </si>
  <si>
    <t>HERNAN FELIPE RIVERA PORTELA</t>
  </si>
  <si>
    <t>JENNIFER PAMELA MOLINARES MALDONADO</t>
  </si>
  <si>
    <t>PAULA VICKY HERRERA LEGUIZAMON</t>
  </si>
  <si>
    <t>NIDIA ISABEL MOLINA MORALES</t>
  </si>
  <si>
    <t>BELKY YOLIVE ALFONSO CASTAÑEDA</t>
  </si>
  <si>
    <t>LINDA NATHALIA ORTIZ FIERRO</t>
  </si>
  <si>
    <t>JESUS DANIEL PARDO SERRATO</t>
  </si>
  <si>
    <t>RICARDO FRANCISCO ORTIZ PANTOJA</t>
  </si>
  <si>
    <t>JUANA VALENTINA BELTRAN GUZMAN</t>
  </si>
  <si>
    <t>ANDRES AUGUSTO ROBAYO CASTRO</t>
  </si>
  <si>
    <t>WILSON HERNAN CASTELLANOS RIOS</t>
  </si>
  <si>
    <t>JULIANA MARCELA AYALA ARENAS</t>
  </si>
  <si>
    <t>JEFFERSON ANTONIO CARRASQUILLA MARIN</t>
  </si>
  <si>
    <t>JAIRO EDUARDO GOMEZ CHAMORRO</t>
  </si>
  <si>
    <t>NESTOR RICARDO GARAVITO PERDOMO</t>
  </si>
  <si>
    <t>GADIEL FELIPE CASTILLO MARTINEZ</t>
  </si>
  <si>
    <t>JENY ALEJANDRA CASTRILLON ARBOLEDA</t>
  </si>
  <si>
    <t>SANDRA PATRICIA CELY MUÑOZ</t>
  </si>
  <si>
    <t>ANA MARIA YARURO JAIME</t>
  </si>
  <si>
    <t>RICARDO IGNACIO MORRIS SARMIENTO</t>
  </si>
  <si>
    <t>FABIAN LEONARDO BARRERA RODRIGUEZ</t>
  </si>
  <si>
    <t>ANGIE CAROLINA MELO MERCHAN</t>
  </si>
  <si>
    <t>CAT A RGO NORMAL CONS - LIBRE INVERSION</t>
  </si>
  <si>
    <t>MONROY ORTEGON SEDNEY ROLANDO</t>
  </si>
  <si>
    <t>BORBON LOPEZ YENY MARYETH</t>
  </si>
  <si>
    <t>ARIZA MOTTA YURANY</t>
  </si>
  <si>
    <t>BARRAGAN PEREZ NATHALIA</t>
  </si>
  <si>
    <t>GONZALES TRUJILLO NANCY</t>
  </si>
  <si>
    <t>CASTILLO RAMIREZ SANDRA PATRICIA</t>
  </si>
  <si>
    <t>VAQUIRO PERDOMO CAROLINA</t>
  </si>
  <si>
    <t>RONDON MONTES YANIRA</t>
  </si>
  <si>
    <t>DUQUE OSSA BEATRIZ ELENA</t>
  </si>
  <si>
    <t>MARIN RAMIREZ MARTHA VIVIANA</t>
  </si>
  <si>
    <t>MOLINA MORALES NIDIA ISABEL</t>
  </si>
  <si>
    <t>CARRENO RAMIREZ ANGELICA MARIA</t>
  </si>
  <si>
    <t>GARZON PARRA OLGA CONSUELO</t>
  </si>
  <si>
    <t>CELY MUNOZ SANDRA PATRICIA</t>
  </si>
  <si>
    <t>PACHON RUIZ INES ADRIANA</t>
  </si>
  <si>
    <t>MELO GIL JECSICA MAGDIEL</t>
  </si>
  <si>
    <t>DEVIA GUTIERREZ SANDRA MARITZA</t>
  </si>
  <si>
    <t>ZAMBRANO MURCIA ANGELA PATRICIA</t>
  </si>
  <si>
    <t>REYES DONADO MARIA HELENA</t>
  </si>
  <si>
    <t>ALCOCER MARTINEZ EDITH YESEÑA</t>
  </si>
  <si>
    <t>PISCO LADINO DORIS INDIRA</t>
  </si>
  <si>
    <t>ESPINOSA BAEZ SOLANGE</t>
  </si>
  <si>
    <t>RIOS POLANIA IVETTE LILIANA</t>
  </si>
  <si>
    <t>PAEZ CHINONES CAROLINE</t>
  </si>
  <si>
    <t>ORTIZ FERNANDEZ NORMA LILIANA</t>
  </si>
  <si>
    <t>CAMACHO PANCHE YANISABETH</t>
  </si>
  <si>
    <t>HERRERA LEGUIZAMON PAULA VICKY</t>
  </si>
  <si>
    <t>CARVAJAL STERLING ANGELA MERCEDES</t>
  </si>
  <si>
    <t>RODRIGUEZ MESA ALEXANDRA</t>
  </si>
  <si>
    <t>VARGAS CALDERON IRMA JOHANNA</t>
  </si>
  <si>
    <t>BELTRAN MOLANO IVETT KATHERINE</t>
  </si>
  <si>
    <t>OLARTE CORTES MARYLUZ</t>
  </si>
  <si>
    <t>MONTENEGRO RIVEROS DIANA CAROLINA</t>
  </si>
  <si>
    <t>DURAN VALCARCEL GINNA PAOLA</t>
  </si>
  <si>
    <t>SUAREZ AGUIRRE GLORIA PATRICIA</t>
  </si>
  <si>
    <t>MARTINEZ CARRILLO ANA FLORINDA</t>
  </si>
  <si>
    <t>RODRIGUEZ ROA DISNEIDA</t>
  </si>
  <si>
    <t>GIRALDO OROZCO MARIA MAGDALENA</t>
  </si>
  <si>
    <t>LEON OSPINA JUAN MAURICIO</t>
  </si>
  <si>
    <t>HERNANDEZ JUNCA WILSON</t>
  </si>
  <si>
    <t>ESPRIELLA RAMOS HECTOR</t>
  </si>
  <si>
    <t>RONCANCIO GUERRERO DANIEL ENRIQUE</t>
  </si>
  <si>
    <t>SANTOS GOMEZ HELMAN MARTIN</t>
  </si>
  <si>
    <t>DIAZ JIMENEZ WILLIAM</t>
  </si>
  <si>
    <t>GARCIA CARDONA JULIAN</t>
  </si>
  <si>
    <t>MATTA DOMINGUEZ CARLOS HERNAN</t>
  </si>
  <si>
    <t>ARANGO RODRIGUEZ JHON JAIRO</t>
  </si>
  <si>
    <t>MORRIS SARMIENTO RICARDO IGNACIO</t>
  </si>
  <si>
    <t>LEGUIZAMON RODRIGUEZ JAIME HUMBERTO</t>
  </si>
  <si>
    <t>RAMIREZ MARIN ANDRES DAVID</t>
  </si>
  <si>
    <t>RODRIGUEZ BEJARANO GONZALO ARMANDO</t>
  </si>
  <si>
    <t>RODRIGUEZ GALEANO ANDRES MAURI</t>
  </si>
  <si>
    <t>RESTREPO GONZALEZ JUAN CARLOS</t>
  </si>
  <si>
    <t>PEDRAZA RINCON WILDER ANIBAL</t>
  </si>
  <si>
    <t>CHAPARRO MORENO HECTOR HUGO</t>
  </si>
  <si>
    <t>BOJACA BULLA ROGER MAURICIO</t>
  </si>
  <si>
    <t>ECHEVERRY MOLANO ALEJANDRO</t>
  </si>
  <si>
    <t>ESGUERRA ZULETA ALVARO ANDRES</t>
  </si>
  <si>
    <t>BARRERA RODRIGUEZ FABIAN LEONARDO</t>
  </si>
  <si>
    <t>CADENA MOSCOSO MIGUEL ANGEL</t>
  </si>
  <si>
    <t>GUTIERREZ CRUZ GUILLERMO</t>
  </si>
  <si>
    <t>SANCHEZ RAMIREZ EDWIN ARTURO</t>
  </si>
  <si>
    <t>PENA LIS YILVER ANDRES</t>
  </si>
  <si>
    <t>ORTIZ PANTOJA RICARDO FRANCISCO</t>
  </si>
  <si>
    <t>ORDOÑEZ MATIZ DANIEL ANDRES</t>
  </si>
  <si>
    <t>CAMPOS GARCIA JUAN GUILLERMO</t>
  </si>
  <si>
    <t>MARTINEZ NUÑEZ YESID ALEJANDRO</t>
  </si>
  <si>
    <t>ROZO RAMIREZ ANDRES ENRIQUE</t>
  </si>
  <si>
    <t>CAMACHO LOPEZ CARLOS ANDRES</t>
  </si>
  <si>
    <t>CORTES ROJAS DIEGO ANDRES</t>
  </si>
  <si>
    <t>VELOZA VARGAS YEFFER FELIPE</t>
  </si>
  <si>
    <t>POSADA MARTINEZ ANDRES FRANCISCO</t>
  </si>
  <si>
    <t>VEGA GALVIS LUIS FRANCISCO</t>
  </si>
  <si>
    <t>CORDOBA VELOZA MARTIN RONNEY</t>
  </si>
  <si>
    <t>LOZANO HERNANDEZ LUIS CARLOS</t>
  </si>
  <si>
    <t>PEREZ RODRIGUEZ KAROL CRISTINA</t>
  </si>
  <si>
    <t>BELTRAN GUZMAN JUANA VALENTINA</t>
  </si>
  <si>
    <t>GARAVITO PERDOMO NESTOR RICARDO</t>
  </si>
  <si>
    <t>BENITEZ LOZANO LUIS ALFREDO</t>
  </si>
  <si>
    <t>CHIA MALAVER ANA PILAR</t>
  </si>
  <si>
    <t>ORTIZ OCHOA OSCAR LEONARDO</t>
  </si>
  <si>
    <t>CASTAÑEDA PERDOMO EVELYN</t>
  </si>
  <si>
    <t>GUIZA TORRES KELIN ANGELICA</t>
  </si>
  <si>
    <t>BARAHONA PALACIOS VLADIMIR ALONSO</t>
  </si>
  <si>
    <t>MELO MERCHAN ANGIE CAROLINA</t>
  </si>
  <si>
    <t>FEO VANEGAS MARIA KATHERIN</t>
  </si>
  <si>
    <t>AMADOR DEVIVERO ADRIANA MERCEDES</t>
  </si>
  <si>
    <t>MARTINEZ HORMANZA ANGGIE LORENA</t>
  </si>
  <si>
    <t>PERDOMO ORTIZ JESSICA TATIANA</t>
  </si>
  <si>
    <t>ROBAYO CASTRO ANDRES AUGUSTO</t>
  </si>
  <si>
    <t>ESPINOSA MELENDEZ JUAN PABLO</t>
  </si>
  <si>
    <t>ALFONSO CASTANEDA BELKY</t>
  </si>
  <si>
    <t>RANGEL COBOS MARIA MONICA</t>
  </si>
  <si>
    <t>SANCHEZ ALEMAN SILVIA LORENA</t>
  </si>
  <si>
    <t>CASTILLO MARTINEZ GADIEL</t>
  </si>
  <si>
    <t>CASTELLANOS RIOS WILSON HERNAN</t>
  </si>
  <si>
    <t>RIVERA PORTELA HERNAN FELIPE</t>
  </si>
  <si>
    <t>HERNANDEZ JIMENEZ KAREN JESSEL</t>
  </si>
  <si>
    <t>AYALA ARENAS JULIANA MARCELA</t>
  </si>
  <si>
    <t>HERNANDEZ GONZALEZ JULIAN</t>
  </si>
  <si>
    <t>YARURO JAIME ANA MARIA</t>
  </si>
  <si>
    <t>CASTRILLON ARBOLEDA JENY ALEJANDRA</t>
  </si>
  <si>
    <t>USECHE GALVEZ LAURA ANDREA</t>
  </si>
  <si>
    <t>PARDO HERRERA YISETH ADRIANA</t>
  </si>
  <si>
    <t>ORTIZ FIERRO LINDA NATHALIA</t>
  </si>
  <si>
    <t>ANGARITA RUIZ LUIS ALONSO</t>
  </si>
  <si>
    <t>DELVASTO RUABIANO MARIA ALEJANDRA</t>
  </si>
  <si>
    <t>MILLAN SALAZAR CARLOS FABIAN</t>
  </si>
  <si>
    <t>TOLEDO SUAREZ HISNARDO</t>
  </si>
  <si>
    <t>DIAZ TOVAR LAURA PATRICIA</t>
  </si>
  <si>
    <t>SUAREZ BURGOS DEIVER FABIAN</t>
  </si>
  <si>
    <t>CARBALLO LEON SERGIO DANIEL</t>
  </si>
  <si>
    <t>PARDO SERRATO JESUS DANIEL</t>
  </si>
  <si>
    <t>BOLAÑOS SALAZAR MARTHA PATRICIA</t>
  </si>
  <si>
    <t>BUSTAMANTE AMAYA JUAN DANIEL</t>
  </si>
  <si>
    <t>VARGAS MOSQUERA TATIANA</t>
  </si>
  <si>
    <t>CARRASQUILLA MARIN JEFFERSON ANTONIO</t>
  </si>
  <si>
    <t>BRITO VIDAL MARGARITA MARIA</t>
  </si>
  <si>
    <t>RODRIGUEZ RIOS FABIAN ESTEBAN</t>
  </si>
  <si>
    <t>MOLINARES MALDONADO JENNIFER</t>
  </si>
  <si>
    <t>ESPINOSA ROMERO DANIEL SANTIAGO</t>
  </si>
  <si>
    <t>GOMEZ CHAMORRO JAIRO EDUARDO</t>
  </si>
  <si>
    <t>JECSICA MAGDIEL MELO GIL</t>
  </si>
  <si>
    <t>KAROL CRISTINA PÉREZ RODRÍGUEZ</t>
  </si>
  <si>
    <t>JUAN DANIEL BUSTAMANTE AMAYA</t>
  </si>
  <si>
    <t>DANIEL SANTIAGO ESPINOSA ROMERO</t>
  </si>
  <si>
    <t>Masculino</t>
  </si>
  <si>
    <t>CHICAIZA VALDES EMILCE</t>
  </si>
  <si>
    <t>MENDOZA AVENDAÑO HAROLD ADOLFO</t>
  </si>
  <si>
    <t>BOHORQUEZ QUEVARA KEVIN STEVEN</t>
  </si>
  <si>
    <t>EMILCE CHICAIZA VALDES</t>
  </si>
  <si>
    <t>HAROLD ADOLFO MENDOZA AVENDANO</t>
  </si>
  <si>
    <t>KEVIN STEVEN BOHORQUEZ GUEVARA</t>
  </si>
  <si>
    <t>PINZON RUIZ NIDYAN MIREYA</t>
  </si>
  <si>
    <t>NIDYAN MIREYA PINZON RUIZ</t>
  </si>
  <si>
    <t>ROMERO RODRIGUEZ ANDREI</t>
  </si>
  <si>
    <t>MORALES MENDEZ ERIKA</t>
  </si>
  <si>
    <t>ANDREI ROMERO RODRIGUEZ</t>
  </si>
  <si>
    <t>ERIKA MORALES MENDEZ</t>
  </si>
  <si>
    <t>MARIA FERNANDA GUERRA CHARRY</t>
  </si>
  <si>
    <t>GUERRA CHARRY MARIA FERNANDA</t>
  </si>
  <si>
    <t>CHAVARRIA FORERO JAIR ANTONIO</t>
  </si>
  <si>
    <t>ESTRADA PEPICANO LUIS GUILLERMO</t>
  </si>
  <si>
    <t>JAIR ANTONIO CHAVARRIA FORERO</t>
  </si>
  <si>
    <t>LUIS GUILLERMO ESTRADA PEPICANO</t>
  </si>
  <si>
    <t>RENGIFO MORENO HERNANDO ALFONSO</t>
  </si>
  <si>
    <t>ESTRADA PELAEZ CAMILO</t>
  </si>
  <si>
    <t>RIVERA LABRADOR RICARDO ANDRES</t>
  </si>
  <si>
    <t>HERNANDO ALFONSO RENGIFO MORENO</t>
  </si>
  <si>
    <t>CAMILO ESTRADA PELAEZ</t>
  </si>
  <si>
    <t>RICARDO ANDRES RIVERA LABRADOR</t>
  </si>
  <si>
    <t>JORGE ENRIQUE CALDERON GONZALEZ</t>
  </si>
  <si>
    <t>ALEXANDRA RESTREPO GARCIA</t>
  </si>
  <si>
    <t>CALDERON GONZALEZ JORGE ENRIQUE</t>
  </si>
  <si>
    <t>RESTREPO GARCIA ALEXANDRA</t>
  </si>
  <si>
    <t>BACCI TRESPALACIOS RODOLFO</t>
  </si>
  <si>
    <t>ARCINIEGAS LOZANO ELIYOJANA</t>
  </si>
  <si>
    <t>MOLINA HUERTAS FREDERICK</t>
  </si>
  <si>
    <t>QUINTERO QUINTERO LINDA MICHELLY CAMILA</t>
  </si>
  <si>
    <t>RODRIGUEZ GOMEZ ERIKA CRISTINA</t>
  </si>
  <si>
    <t>RODOLFO BACCI TRESPALACIOS</t>
  </si>
  <si>
    <t>ELIYOJANA ARCINIEGAS LOZANO</t>
  </si>
  <si>
    <t>FREDERICK MOLINA HUERTAS</t>
  </si>
  <si>
    <t>LINDA MICHELLY CAMILA DEL MAR QUINTERO QUINTERO</t>
  </si>
  <si>
    <t>ERIKA CRISTINA RODRIGUEZ GOMEZ</t>
  </si>
  <si>
    <t>CRISTIAN MAURICIO RAMIREZ ARIAS</t>
  </si>
  <si>
    <t>RAMIREZ ARIAS CRISTIAN MAURICIO</t>
  </si>
  <si>
    <t>RODRIGUEZ BEJARANO ALCIRA</t>
  </si>
  <si>
    <t>OVALLE AREVALO GISELE</t>
  </si>
  <si>
    <t>LEGUIZAMO ZAMORA DIEGO ALBERTO</t>
  </si>
  <si>
    <t>ALCIRA RODRIGUEZ BEJARANO</t>
  </si>
  <si>
    <t>GISELE OVALLE AREVALO</t>
  </si>
  <si>
    <t>DIEGO ALBERTO LEGUIZAMO ZAMORA</t>
  </si>
  <si>
    <t>GUILLERMO CAYCEDO SARMIENTO</t>
  </si>
  <si>
    <t>MAURICIO CAJICA MARTINEZ</t>
  </si>
  <si>
    <t>SINDY JULIETH BELTRAN PRIETO</t>
  </si>
  <si>
    <t>CAYCEDO SARMIENTO GUILLERMO</t>
  </si>
  <si>
    <t>CAJICA MARTINEZ MAURICIO</t>
  </si>
  <si>
    <t>BELTRAN PRIETO SINDY JULIETH</t>
  </si>
  <si>
    <t>AGUILAR GONZALEZ NICOLAS</t>
  </si>
  <si>
    <t>NICOLAS AGUILAR GONZALEZ</t>
  </si>
  <si>
    <t>CASTAÑEDA PEREZ ANDREA CAROLIN</t>
  </si>
  <si>
    <t>ANDREA CAROLINA CASTANEDA PEREZ</t>
  </si>
  <si>
    <t>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</si>
</sst>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1" formatCode="_-* #,##0_-;\-* #,##0_-;_-* &quot;-&quot;_-;_-@_-"/>
    <numFmt numFmtId="164" formatCode="_-&quot;$&quot;* #,##0.00_-;\-&quot;$&quot;* #,##0.00_-;_-&quot;$&quot;* &quot;-&quot;??_-;_-@_-"/>
    <numFmt numFmtId="165" formatCode="000"/>
  </numFmts>
  <fonts count="15" x14ac:knownFonts="1">
    <font>
      <sz val="10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8"/>
      <color indexed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1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41" fontId="2" fillId="0" borderId="0" applyFont="0" applyFill="0" applyBorder="0" applyAlignment="0" applyProtection="0"/>
  </cellStyleXfs>
  <cellXfs count="34">
    <xf numFmtId="0" fontId="0" fillId="0" borderId="0" xfId="0"/>
    <xf numFmtId="165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vertical="center"/>
    </xf>
    <xf numFmtId="8" fontId="5" fillId="0" borderId="1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5" fontId="5" fillId="2" borderId="1" xfId="2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Continuous" vertical="center"/>
    </xf>
    <xf numFmtId="0" fontId="9" fillId="3" borderId="1" xfId="1" applyFont="1" applyFill="1" applyBorder="1" applyAlignment="1">
      <alignment horizontal="centerContinuous" vertical="center"/>
    </xf>
    <xf numFmtId="0" fontId="10" fillId="0" borderId="0" xfId="2" applyNumberFormat="1" applyFont="1" applyFill="1" applyBorder="1" applyAlignment="1">
      <alignment vertical="center"/>
    </xf>
    <xf numFmtId="0" fontId="10" fillId="5" borderId="1" xfId="2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3" fillId="4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vertical="center"/>
    </xf>
    <xf numFmtId="15" fontId="5" fillId="0" borderId="1" xfId="8" applyNumberFormat="1" applyFont="1" applyFill="1" applyBorder="1" applyAlignment="1">
      <alignment horizontal="center" vertical="center"/>
    </xf>
    <xf numFmtId="165" fontId="3" fillId="4" borderId="1" xfId="8" applyNumberFormat="1" applyFont="1" applyFill="1" applyBorder="1" applyAlignment="1">
      <alignment horizontal="center" vertical="center"/>
    </xf>
    <xf numFmtId="165" fontId="5" fillId="2" borderId="1" xfId="8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165" fontId="3" fillId="0" borderId="0" xfId="8" applyNumberFormat="1" applyFont="1" applyFill="1" applyBorder="1" applyAlignment="1">
      <alignment vertical="center"/>
    </xf>
    <xf numFmtId="0" fontId="3" fillId="0" borderId="0" xfId="8" applyNumberFormat="1" applyFont="1" applyFill="1" applyBorder="1" applyAlignment="1">
      <alignment vertical="center"/>
    </xf>
    <xf numFmtId="165" fontId="12" fillId="3" borderId="1" xfId="6" applyNumberFormat="1" applyFont="1" applyFill="1" applyBorder="1" applyAlignment="1">
      <alignment horizontal="centerContinuous" vertical="center"/>
    </xf>
    <xf numFmtId="0" fontId="13" fillId="3" borderId="1" xfId="6" applyFont="1" applyFill="1" applyBorder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8" fontId="7" fillId="0" borderId="1" xfId="2" applyNumberFormat="1" applyFont="1" applyFill="1" applyBorder="1" applyAlignment="1">
      <alignment horizontal="right" vertical="center"/>
    </xf>
    <xf numFmtId="15" fontId="5" fillId="2" borderId="1" xfId="8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vertical="center"/>
    </xf>
    <xf numFmtId="8" fontId="14" fillId="6" borderId="1" xfId="2" applyNumberFormat="1" applyFont="1" applyFill="1" applyBorder="1" applyAlignment="1">
      <alignment horizontal="right" vertical="center"/>
    </xf>
  </cellXfs>
  <cellStyles count="9">
    <cellStyle name="Millares [0]" xfId="2" builtinId="6"/>
    <cellStyle name="Millares [0] 2" xfId="8" xr:uid="{00000000-0005-0000-0000-000001000000}"/>
    <cellStyle name="Moneda 2 3" xfId="4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7" xr:uid="{00000000-0005-0000-0000-000006000000}"/>
    <cellStyle name="Normal 25 2" xfId="3" xr:uid="{00000000-0005-0000-0000-000007000000}"/>
    <cellStyle name="Normal 27" xfId="5" xr:uid="{00000000-0005-0000-0000-000008000000}"/>
  </cellStyles>
  <dxfs count="2">
    <dxf>
      <font>
        <b/>
        <i val="0"/>
      </font>
      <fill>
        <patternFill>
          <bgColor rgb="FF00FFFF"/>
        </patternFill>
      </fill>
    </dxf>
    <dxf>
      <font>
        <b/>
        <i val="0"/>
      </font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00FFFF"/>
      <color rgb="FF99FF33"/>
      <color rgb="FFFFCCFF"/>
      <color rgb="FFCCCCFF"/>
      <color rgb="FF66FF33"/>
      <color rgb="FF99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54"/>
  <sheetViews>
    <sheetView showGridLines="0" tabSelected="1" workbookViewId="0">
      <pane xSplit="4" ySplit="3" topLeftCell="E110" activePane="bottomRight" state="frozen"/>
      <selection pane="topRight" activeCell="E1" sqref="E1"/>
      <selection pane="bottomLeft" activeCell="A4" sqref="A4"/>
      <selection pane="bottomRight" activeCell="J156" sqref="J156"/>
    </sheetView>
  </sheetViews>
  <sheetFormatPr baseColWidth="10" defaultColWidth="16.85546875" defaultRowHeight="11.25" x14ac:dyDescent="0.2"/>
  <cols>
    <col min="1" max="1" width="16.85546875" style="3"/>
    <col min="2" max="2" width="3.5703125" style="10" bestFit="1" customWidth="1"/>
    <col min="3" max="3" width="9.5703125" style="3" bestFit="1" customWidth="1"/>
    <col min="4" max="4" width="30.5703125" style="3" bestFit="1" customWidth="1"/>
    <col min="5" max="5" width="14.140625" style="3" bestFit="1" customWidth="1"/>
    <col min="6" max="7" width="12.85546875" style="3" bestFit="1" customWidth="1"/>
    <col min="8" max="8" width="14.140625" style="3" bestFit="1" customWidth="1"/>
    <col min="9" max="9" width="8" style="3" bestFit="1" customWidth="1"/>
    <col min="10" max="10" width="9.5703125" style="3" bestFit="1" customWidth="1"/>
    <col min="11" max="16384" width="16.85546875" style="3"/>
  </cols>
  <sheetData>
    <row r="1" spans="2:10" x14ac:dyDescent="0.2">
      <c r="B1" s="1"/>
      <c r="C1" s="2"/>
      <c r="E1" s="2"/>
      <c r="F1" s="2"/>
      <c r="G1" s="2"/>
      <c r="H1" s="2"/>
      <c r="I1" s="2"/>
      <c r="J1" s="2"/>
    </row>
    <row r="2" spans="2:10" s="16" customFormat="1" ht="15.75" x14ac:dyDescent="0.2">
      <c r="B2" s="12" t="s">
        <v>8</v>
      </c>
      <c r="C2" s="13"/>
      <c r="D2" s="13"/>
      <c r="E2" s="14"/>
      <c r="F2" s="15" t="s">
        <v>318</v>
      </c>
      <c r="G2" s="15"/>
      <c r="H2" s="14"/>
      <c r="I2" s="14"/>
      <c r="J2" s="14"/>
    </row>
    <row r="3" spans="2:10" x14ac:dyDescent="0.2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81</v>
      </c>
      <c r="J3" s="5" t="s">
        <v>6</v>
      </c>
    </row>
    <row r="4" spans="2:10" x14ac:dyDescent="0.2">
      <c r="B4" s="6">
        <f t="shared" ref="B4:B126" si="0">+B3+1</f>
        <v>1</v>
      </c>
      <c r="C4" s="7">
        <v>7312236</v>
      </c>
      <c r="D4" s="8" t="s">
        <v>135</v>
      </c>
      <c r="E4" s="9">
        <v>22414159</v>
      </c>
      <c r="F4" s="9">
        <v>0</v>
      </c>
      <c r="G4" s="9">
        <v>1724167</v>
      </c>
      <c r="H4" s="29">
        <v>20689992</v>
      </c>
      <c r="I4" s="11" t="str">
        <f>VLOOKUP(C4,Nacim!C:G,4,0)</f>
        <v>Masculino</v>
      </c>
      <c r="J4" s="11">
        <f>VLOOKUP(C4,Nacim!C:G,5,0)</f>
        <v>27022</v>
      </c>
    </row>
    <row r="5" spans="2:10" x14ac:dyDescent="0.2">
      <c r="B5" s="6">
        <f t="shared" si="0"/>
        <v>2</v>
      </c>
      <c r="C5" s="7">
        <v>9144671</v>
      </c>
      <c r="D5" s="8" t="s">
        <v>290</v>
      </c>
      <c r="E5" s="9">
        <v>128333332</v>
      </c>
      <c r="F5" s="9">
        <v>0</v>
      </c>
      <c r="G5" s="9">
        <v>4277778</v>
      </c>
      <c r="H5" s="29">
        <v>124055554</v>
      </c>
      <c r="I5" s="11" t="str">
        <f>VLOOKUP(C5,Nacim!C:G,4,0)</f>
        <v>Masculino</v>
      </c>
      <c r="J5" s="11">
        <f>VLOOKUP(C5,Nacim!C:G,5,0)</f>
        <v>25603</v>
      </c>
    </row>
    <row r="6" spans="2:10" x14ac:dyDescent="0.2">
      <c r="B6" s="6">
        <f t="shared" si="0"/>
        <v>3</v>
      </c>
      <c r="C6" s="7">
        <v>10270911</v>
      </c>
      <c r="D6" s="8" t="s">
        <v>288</v>
      </c>
      <c r="E6" s="9">
        <v>78561000</v>
      </c>
      <c r="F6" s="9">
        <v>0</v>
      </c>
      <c r="G6" s="9">
        <v>2709000</v>
      </c>
      <c r="H6" s="29">
        <v>75852000</v>
      </c>
      <c r="I6" s="11" t="str">
        <f>VLOOKUP(C6,Nacim!C:G,4,0)</f>
        <v>Masculino</v>
      </c>
      <c r="J6" s="11">
        <f>VLOOKUP(C6,Nacim!C:G,5,0)</f>
        <v>24049</v>
      </c>
    </row>
    <row r="7" spans="2:10" x14ac:dyDescent="0.2">
      <c r="B7" s="6">
        <f t="shared" si="0"/>
        <v>4</v>
      </c>
      <c r="C7" s="7">
        <v>20385081</v>
      </c>
      <c r="D7" s="8" t="s">
        <v>136</v>
      </c>
      <c r="E7" s="9">
        <v>14583317</v>
      </c>
      <c r="F7" s="9">
        <v>0</v>
      </c>
      <c r="G7" s="9">
        <v>972223</v>
      </c>
      <c r="H7" s="29">
        <v>13611094</v>
      </c>
      <c r="I7" s="11" t="str">
        <f>VLOOKUP(C7,Nacim!C:G,4,0)</f>
        <v>Femenino</v>
      </c>
      <c r="J7" s="11">
        <f>VLOOKUP(C7,Nacim!C:G,5,0)</f>
        <v>31264</v>
      </c>
    </row>
    <row r="8" spans="2:10" x14ac:dyDescent="0.2">
      <c r="B8" s="6">
        <f t="shared" si="0"/>
        <v>5</v>
      </c>
      <c r="C8" s="7">
        <v>26525022</v>
      </c>
      <c r="D8" s="8" t="s">
        <v>137</v>
      </c>
      <c r="E8" s="9">
        <v>912502</v>
      </c>
      <c r="F8" s="9">
        <v>0</v>
      </c>
      <c r="G8" s="9">
        <v>228133</v>
      </c>
      <c r="H8" s="29">
        <v>684369</v>
      </c>
      <c r="I8" s="11" t="str">
        <f>VLOOKUP(C8,Nacim!C:G,4,0)</f>
        <v>Femenino</v>
      </c>
      <c r="J8" s="11">
        <f>VLOOKUP(C8,Nacim!C:G,5,0)</f>
        <v>30560</v>
      </c>
    </row>
    <row r="9" spans="2:10" x14ac:dyDescent="0.2">
      <c r="B9" s="6">
        <f t="shared" si="0"/>
        <v>6</v>
      </c>
      <c r="C9" s="7">
        <v>30308547</v>
      </c>
      <c r="D9" s="8" t="s">
        <v>289</v>
      </c>
      <c r="E9" s="9">
        <v>157267000</v>
      </c>
      <c r="F9" s="9">
        <v>0</v>
      </c>
      <c r="G9" s="9">
        <v>5423000</v>
      </c>
      <c r="H9" s="29">
        <v>151844000</v>
      </c>
      <c r="I9" s="11" t="str">
        <f>VLOOKUP(C9,Nacim!C:G,4,0)</f>
        <v>Femenino</v>
      </c>
      <c r="J9" s="11">
        <f>VLOOKUP(C9,Nacim!C:G,5,0)</f>
        <v>25115</v>
      </c>
    </row>
    <row r="10" spans="2:10" x14ac:dyDescent="0.2">
      <c r="B10" s="6">
        <f t="shared" si="0"/>
        <v>7</v>
      </c>
      <c r="C10" s="7">
        <v>31322517</v>
      </c>
      <c r="D10" s="8" t="s">
        <v>138</v>
      </c>
      <c r="E10" s="9">
        <v>18083330</v>
      </c>
      <c r="F10" s="9">
        <v>0</v>
      </c>
      <c r="G10" s="9">
        <v>583334</v>
      </c>
      <c r="H10" s="29">
        <v>17499996</v>
      </c>
      <c r="I10" s="11" t="str">
        <f>VLOOKUP(C10,Nacim!C:G,4,0)</f>
        <v>Femenino</v>
      </c>
      <c r="J10" s="11">
        <f>VLOOKUP(C10,Nacim!C:G,5,0)</f>
        <v>30556</v>
      </c>
    </row>
    <row r="11" spans="2:10" x14ac:dyDescent="0.2">
      <c r="B11" s="6">
        <f t="shared" si="0"/>
        <v>8</v>
      </c>
      <c r="C11" s="7">
        <v>32001836</v>
      </c>
      <c r="D11" s="8" t="s">
        <v>139</v>
      </c>
      <c r="E11" s="9">
        <v>822834</v>
      </c>
      <c r="F11" s="9">
        <v>0</v>
      </c>
      <c r="G11" s="9">
        <v>137142</v>
      </c>
      <c r="H11" s="29">
        <v>685692</v>
      </c>
      <c r="I11" s="11" t="str">
        <f>VLOOKUP(C11,Nacim!C:G,4,0)</f>
        <v>Femenino</v>
      </c>
      <c r="J11" s="11">
        <f>VLOOKUP(C11,Nacim!C:G,5,0)</f>
        <v>23341</v>
      </c>
    </row>
    <row r="12" spans="2:10" x14ac:dyDescent="0.2">
      <c r="B12" s="6">
        <f t="shared" si="0"/>
        <v>9</v>
      </c>
      <c r="C12" s="7">
        <v>35413611</v>
      </c>
      <c r="D12" s="8" t="s">
        <v>140</v>
      </c>
      <c r="E12" s="9">
        <v>20125000</v>
      </c>
      <c r="F12" s="9">
        <v>0</v>
      </c>
      <c r="G12" s="9">
        <v>875000</v>
      </c>
      <c r="H12" s="29">
        <v>19250000</v>
      </c>
      <c r="I12" s="11" t="str">
        <f>VLOOKUP(C12,Nacim!C:G,4,0)</f>
        <v>Femenino</v>
      </c>
      <c r="J12" s="11">
        <f>VLOOKUP(C12,Nacim!C:G,5,0)</f>
        <v>25534</v>
      </c>
    </row>
    <row r="13" spans="2:10" x14ac:dyDescent="0.2">
      <c r="B13" s="6">
        <f t="shared" si="0"/>
        <v>10</v>
      </c>
      <c r="C13" s="7">
        <v>37083811</v>
      </c>
      <c r="D13" s="8" t="s">
        <v>262</v>
      </c>
      <c r="E13" s="9">
        <v>19261686</v>
      </c>
      <c r="F13" s="9">
        <v>0</v>
      </c>
      <c r="G13" s="9">
        <v>875532</v>
      </c>
      <c r="H13" s="29">
        <v>18386154</v>
      </c>
      <c r="I13" s="11" t="str">
        <f>VLOOKUP(C13,Nacim!C:G,4,0)</f>
        <v>Femenino</v>
      </c>
      <c r="J13" s="11">
        <f>VLOOKUP(C13,Nacim!C:G,5,0)</f>
        <v>30242</v>
      </c>
    </row>
    <row r="14" spans="2:10" x14ac:dyDescent="0.2">
      <c r="B14" s="6">
        <f t="shared" si="0"/>
        <v>11</v>
      </c>
      <c r="C14" s="7">
        <v>38363430</v>
      </c>
      <c r="D14" s="8" t="s">
        <v>141</v>
      </c>
      <c r="E14" s="9">
        <v>12498054</v>
      </c>
      <c r="F14" s="9">
        <v>0</v>
      </c>
      <c r="G14" s="9">
        <v>735180</v>
      </c>
      <c r="H14" s="29">
        <v>11762874</v>
      </c>
      <c r="I14" s="11" t="str">
        <f>VLOOKUP(C14,Nacim!C:G,4,0)</f>
        <v>Femenino</v>
      </c>
      <c r="J14" s="11">
        <f>VLOOKUP(C14,Nacim!C:G,5,0)</f>
        <v>30827</v>
      </c>
    </row>
    <row r="15" spans="2:10" x14ac:dyDescent="0.2">
      <c r="B15" s="6">
        <f t="shared" si="0"/>
        <v>12</v>
      </c>
      <c r="C15" s="7">
        <v>40420855</v>
      </c>
      <c r="D15" s="8" t="s">
        <v>142</v>
      </c>
      <c r="E15" s="9">
        <v>65544444</v>
      </c>
      <c r="F15" s="9">
        <v>0</v>
      </c>
      <c r="G15" s="9">
        <v>1927778</v>
      </c>
      <c r="H15" s="29">
        <v>63616666</v>
      </c>
      <c r="I15" s="11" t="str">
        <f>VLOOKUP(C15,Nacim!C:G,4,0)</f>
        <v>Femenino</v>
      </c>
      <c r="J15" s="11">
        <f>VLOOKUP(C15,Nacim!C:G,5,0)</f>
        <v>27394</v>
      </c>
    </row>
    <row r="16" spans="2:10" x14ac:dyDescent="0.2">
      <c r="B16" s="6">
        <f t="shared" si="0"/>
        <v>13</v>
      </c>
      <c r="C16" s="7">
        <v>43552738</v>
      </c>
      <c r="D16" s="8" t="s">
        <v>143</v>
      </c>
      <c r="E16" s="9">
        <v>58327916</v>
      </c>
      <c r="F16" s="9">
        <v>0</v>
      </c>
      <c r="G16" s="9">
        <v>2437084</v>
      </c>
      <c r="H16" s="29">
        <v>55890832</v>
      </c>
      <c r="I16" s="11" t="str">
        <f>VLOOKUP(C16,Nacim!C:G,4,0)</f>
        <v>Femenino</v>
      </c>
      <c r="J16" s="11">
        <f>VLOOKUP(C16,Nacim!C:G,5,0)</f>
        <v>25976</v>
      </c>
    </row>
    <row r="17" spans="2:10" x14ac:dyDescent="0.2">
      <c r="B17" s="6">
        <f t="shared" si="0"/>
        <v>14</v>
      </c>
      <c r="C17" s="7">
        <v>43978796</v>
      </c>
      <c r="D17" s="8" t="s">
        <v>144</v>
      </c>
      <c r="E17" s="9">
        <v>21815447</v>
      </c>
      <c r="F17" s="9">
        <v>0</v>
      </c>
      <c r="G17" s="9">
        <v>623299</v>
      </c>
      <c r="H17" s="29">
        <v>21192148</v>
      </c>
      <c r="I17" s="11" t="str">
        <f>VLOOKUP(C17,Nacim!C:G,4,0)</f>
        <v>Femenino</v>
      </c>
      <c r="J17" s="11">
        <f>VLOOKUP(C17,Nacim!C:G,5,0)</f>
        <v>30636</v>
      </c>
    </row>
    <row r="18" spans="2:10" x14ac:dyDescent="0.2">
      <c r="B18" s="6">
        <f t="shared" si="0"/>
        <v>15</v>
      </c>
      <c r="C18" s="7">
        <v>50960034</v>
      </c>
      <c r="D18" s="8" t="s">
        <v>145</v>
      </c>
      <c r="E18" s="9">
        <v>8788716</v>
      </c>
      <c r="F18" s="9">
        <v>0</v>
      </c>
      <c r="G18" s="9">
        <v>325508</v>
      </c>
      <c r="H18" s="29">
        <v>8463208</v>
      </c>
      <c r="I18" s="11" t="str">
        <f>VLOOKUP(C18,Nacim!C:G,4,0)</f>
        <v>Femenino</v>
      </c>
      <c r="J18" s="11">
        <f>VLOOKUP(C18,Nacim!C:G,5,0)</f>
        <v>27336.639016203702</v>
      </c>
    </row>
    <row r="19" spans="2:10" x14ac:dyDescent="0.2">
      <c r="B19" s="6">
        <f t="shared" si="0"/>
        <v>16</v>
      </c>
      <c r="C19" s="7">
        <v>51899656</v>
      </c>
      <c r="D19" s="8" t="s">
        <v>146</v>
      </c>
      <c r="E19" s="9">
        <v>15399990</v>
      </c>
      <c r="F19" s="9">
        <v>0</v>
      </c>
      <c r="G19" s="9">
        <v>733334</v>
      </c>
      <c r="H19" s="29">
        <v>14666656</v>
      </c>
      <c r="I19" s="11" t="str">
        <f>VLOOKUP(C19,Nacim!C:G,4,0)</f>
        <v>Femenino</v>
      </c>
      <c r="J19" s="11">
        <f>VLOOKUP(C19,Nacim!C:G,5,0)</f>
        <v>25027</v>
      </c>
    </row>
    <row r="20" spans="2:10" x14ac:dyDescent="0.2">
      <c r="B20" s="6">
        <f t="shared" si="0"/>
        <v>17</v>
      </c>
      <c r="C20" s="7">
        <v>51915098</v>
      </c>
      <c r="D20" s="8" t="s">
        <v>147</v>
      </c>
      <c r="E20" s="9">
        <v>5376832</v>
      </c>
      <c r="F20" s="9">
        <v>0</v>
      </c>
      <c r="G20" s="9">
        <v>1344208</v>
      </c>
      <c r="H20" s="29">
        <v>4032624</v>
      </c>
      <c r="I20" s="11" t="str">
        <f>VLOOKUP(C20,Nacim!C:G,4,0)</f>
        <v>Femenino</v>
      </c>
      <c r="J20" s="11">
        <f>VLOOKUP(C20,Nacim!C:G,5,0)</f>
        <v>24852</v>
      </c>
    </row>
    <row r="21" spans="2:10" x14ac:dyDescent="0.2">
      <c r="B21" s="6">
        <f t="shared" si="0"/>
        <v>18</v>
      </c>
      <c r="C21" s="7">
        <v>52004989</v>
      </c>
      <c r="D21" s="8" t="s">
        <v>148</v>
      </c>
      <c r="E21" s="9">
        <v>24000000</v>
      </c>
      <c r="F21" s="9">
        <v>0</v>
      </c>
      <c r="G21" s="9">
        <v>1500000</v>
      </c>
      <c r="H21" s="29">
        <v>22500000</v>
      </c>
      <c r="I21" s="11" t="str">
        <f>VLOOKUP(C21,Nacim!C:G,4,0)</f>
        <v>Femenino</v>
      </c>
      <c r="J21" s="11">
        <f>VLOOKUP(C21,Nacim!C:G,5,0)</f>
        <v>25522</v>
      </c>
    </row>
    <row r="22" spans="2:10" x14ac:dyDescent="0.2">
      <c r="B22" s="6">
        <f t="shared" si="0"/>
        <v>19</v>
      </c>
      <c r="C22" s="7">
        <v>52155466</v>
      </c>
      <c r="D22" s="8" t="s">
        <v>149</v>
      </c>
      <c r="E22" s="9">
        <v>24749997</v>
      </c>
      <c r="F22" s="9">
        <v>0</v>
      </c>
      <c r="G22" s="9">
        <v>916667</v>
      </c>
      <c r="H22" s="29">
        <v>23833330</v>
      </c>
      <c r="I22" s="11" t="str">
        <f>VLOOKUP(C22,Nacim!C:G,4,0)</f>
        <v>Femenino</v>
      </c>
      <c r="J22" s="11">
        <f>VLOOKUP(C22,Nacim!C:G,5,0)</f>
        <v>27382</v>
      </c>
    </row>
    <row r="23" spans="2:10" x14ac:dyDescent="0.2">
      <c r="B23" s="6">
        <f t="shared" si="0"/>
        <v>20</v>
      </c>
      <c r="C23" s="7">
        <v>52203387</v>
      </c>
      <c r="D23" s="8" t="s">
        <v>150</v>
      </c>
      <c r="E23" s="9">
        <v>10506364</v>
      </c>
      <c r="F23" s="9">
        <v>0</v>
      </c>
      <c r="G23" s="9">
        <v>1313297</v>
      </c>
      <c r="H23" s="29">
        <v>9193067</v>
      </c>
      <c r="I23" s="11" t="str">
        <f>VLOOKUP(C23,Nacim!C:G,4,0)</f>
        <v>Femenino</v>
      </c>
      <c r="J23" s="11">
        <f>VLOOKUP(C23,Nacim!C:G,5,0)</f>
        <v>27014</v>
      </c>
    </row>
    <row r="24" spans="2:10" x14ac:dyDescent="0.2">
      <c r="B24" s="6">
        <f t="shared" si="0"/>
        <v>21</v>
      </c>
      <c r="C24" s="7">
        <v>52204873</v>
      </c>
      <c r="D24" s="8" t="s">
        <v>302</v>
      </c>
      <c r="E24" s="9">
        <v>11333332</v>
      </c>
      <c r="F24" s="9">
        <v>0</v>
      </c>
      <c r="G24" s="9">
        <v>333334</v>
      </c>
      <c r="H24" s="29">
        <v>10999998</v>
      </c>
      <c r="I24" s="11" t="str">
        <f>VLOOKUP(C24,Nacim!C:G,4,0)</f>
        <v>Femenino</v>
      </c>
      <c r="J24" s="11">
        <f>VLOOKUP(C24,Nacim!C:G,5,0)</f>
        <v>27194</v>
      </c>
    </row>
    <row r="25" spans="2:10" x14ac:dyDescent="0.2">
      <c r="B25" s="6">
        <f t="shared" si="0"/>
        <v>22</v>
      </c>
      <c r="C25" s="7">
        <v>52256381</v>
      </c>
      <c r="D25" s="8" t="s">
        <v>151</v>
      </c>
      <c r="E25" s="9">
        <v>69444000</v>
      </c>
      <c r="F25" s="9">
        <v>0</v>
      </c>
      <c r="G25" s="9">
        <v>1929000</v>
      </c>
      <c r="H25" s="29">
        <v>67515000</v>
      </c>
      <c r="I25" s="11" t="str">
        <f>VLOOKUP(C25,Nacim!C:G,4,0)</f>
        <v>Femenino</v>
      </c>
      <c r="J25" s="11">
        <f>VLOOKUP(C25,Nacim!C:G,5,0)</f>
        <v>27206</v>
      </c>
    </row>
    <row r="26" spans="2:10" x14ac:dyDescent="0.2">
      <c r="B26" s="6">
        <f t="shared" si="0"/>
        <v>23</v>
      </c>
      <c r="C26" s="7">
        <v>52264267</v>
      </c>
      <c r="D26" s="8" t="s">
        <v>152</v>
      </c>
      <c r="E26" s="9">
        <v>45916665</v>
      </c>
      <c r="F26" s="9">
        <v>0</v>
      </c>
      <c r="G26" s="9">
        <v>2416667</v>
      </c>
      <c r="H26" s="29">
        <v>43499998</v>
      </c>
      <c r="I26" s="11" t="str">
        <f>VLOOKUP(C26,Nacim!C:G,4,0)</f>
        <v>Femenino</v>
      </c>
      <c r="J26" s="11">
        <f>VLOOKUP(C26,Nacim!C:G,5,0)</f>
        <v>27759</v>
      </c>
    </row>
    <row r="27" spans="2:10" x14ac:dyDescent="0.2">
      <c r="B27" s="6">
        <f t="shared" si="0"/>
        <v>24</v>
      </c>
      <c r="C27" s="7">
        <v>52265985</v>
      </c>
      <c r="D27" s="8" t="s">
        <v>153</v>
      </c>
      <c r="E27" s="9">
        <v>11599992</v>
      </c>
      <c r="F27" s="9">
        <v>0</v>
      </c>
      <c r="G27" s="9">
        <v>966667</v>
      </c>
      <c r="H27" s="29">
        <v>10633325</v>
      </c>
      <c r="I27" s="11" t="str">
        <f>VLOOKUP(C27,Nacim!C:G,4,0)</f>
        <v>Femenino</v>
      </c>
      <c r="J27" s="11">
        <f>VLOOKUP(C27,Nacim!C:G,5,0)</f>
        <v>28088</v>
      </c>
    </row>
    <row r="28" spans="2:10" x14ac:dyDescent="0.2">
      <c r="B28" s="6">
        <f t="shared" si="0"/>
        <v>25</v>
      </c>
      <c r="C28" s="7">
        <v>52313190</v>
      </c>
      <c r="D28" s="8" t="s">
        <v>154</v>
      </c>
      <c r="E28" s="9">
        <v>3609504</v>
      </c>
      <c r="F28" s="9">
        <v>0</v>
      </c>
      <c r="G28" s="9">
        <v>515646</v>
      </c>
      <c r="H28" s="29">
        <v>3093858</v>
      </c>
      <c r="I28" s="11" t="str">
        <f>VLOOKUP(C28,Nacim!C:G,4,0)</f>
        <v>Femenino</v>
      </c>
      <c r="J28" s="11">
        <f>VLOOKUP(C28,Nacim!C:G,5,0)</f>
        <v>27933</v>
      </c>
    </row>
    <row r="29" spans="2:10" x14ac:dyDescent="0.2">
      <c r="B29" s="6">
        <f t="shared" si="0"/>
        <v>26</v>
      </c>
      <c r="C29" s="7">
        <v>52316374</v>
      </c>
      <c r="D29" s="8" t="s">
        <v>155</v>
      </c>
      <c r="E29" s="9">
        <v>20000000</v>
      </c>
      <c r="F29" s="9">
        <v>0</v>
      </c>
      <c r="G29" s="9">
        <v>1000000</v>
      </c>
      <c r="H29" s="29">
        <v>19000000</v>
      </c>
      <c r="I29" s="11" t="str">
        <f>VLOOKUP(C29,Nacim!C:G,4,0)</f>
        <v>Femenino</v>
      </c>
      <c r="J29" s="11">
        <f>VLOOKUP(C29,Nacim!C:G,5,0)</f>
        <v>28189</v>
      </c>
    </row>
    <row r="30" spans="2:10" x14ac:dyDescent="0.2">
      <c r="B30" s="6">
        <f t="shared" si="0"/>
        <v>27</v>
      </c>
      <c r="C30" s="7">
        <v>52331622</v>
      </c>
      <c r="D30" s="8" t="s">
        <v>156</v>
      </c>
      <c r="E30" s="9">
        <v>8305553</v>
      </c>
      <c r="F30" s="9">
        <v>0</v>
      </c>
      <c r="G30" s="9">
        <v>638889</v>
      </c>
      <c r="H30" s="29">
        <v>7666664</v>
      </c>
      <c r="I30" s="11" t="str">
        <f>VLOOKUP(C30,Nacim!C:G,4,0)</f>
        <v>Femenino</v>
      </c>
      <c r="J30" s="11">
        <f>VLOOKUP(C30,Nacim!C:G,5,0)</f>
        <v>27611</v>
      </c>
    </row>
    <row r="31" spans="2:10" x14ac:dyDescent="0.2">
      <c r="B31" s="6">
        <f t="shared" si="0"/>
        <v>28</v>
      </c>
      <c r="C31" s="7">
        <v>52392639</v>
      </c>
      <c r="D31" s="8" t="s">
        <v>157</v>
      </c>
      <c r="E31" s="9">
        <v>32760000</v>
      </c>
      <c r="F31" s="9">
        <v>0</v>
      </c>
      <c r="G31" s="9">
        <v>936000</v>
      </c>
      <c r="H31" s="29">
        <v>31824000</v>
      </c>
      <c r="I31" s="11" t="str">
        <f>VLOOKUP(C31,Nacim!C:G,4,0)</f>
        <v>Femenino</v>
      </c>
      <c r="J31" s="11">
        <f>VLOOKUP(C31,Nacim!C:G,5,0)</f>
        <v>28706</v>
      </c>
    </row>
    <row r="32" spans="2:10" x14ac:dyDescent="0.2">
      <c r="B32" s="6">
        <f t="shared" si="0"/>
        <v>29</v>
      </c>
      <c r="C32" s="7">
        <v>52453440</v>
      </c>
      <c r="D32" s="8" t="s">
        <v>158</v>
      </c>
      <c r="E32" s="9">
        <v>26964617</v>
      </c>
      <c r="F32" s="9">
        <v>0</v>
      </c>
      <c r="G32" s="9">
        <v>929815</v>
      </c>
      <c r="H32" s="29">
        <v>26034802</v>
      </c>
      <c r="I32" s="11" t="str">
        <f>VLOOKUP(C32,Nacim!C:G,4,0)</f>
        <v>Femenino</v>
      </c>
      <c r="J32" s="11">
        <f>VLOOKUP(C32,Nacim!C:G,5,0)</f>
        <v>28785</v>
      </c>
    </row>
    <row r="33" spans="2:10" x14ac:dyDescent="0.2">
      <c r="B33" s="6">
        <f t="shared" si="0"/>
        <v>30</v>
      </c>
      <c r="C33" s="7">
        <v>52454654</v>
      </c>
      <c r="D33" s="8" t="s">
        <v>268</v>
      </c>
      <c r="E33" s="9">
        <v>26666665</v>
      </c>
      <c r="F33" s="9">
        <v>0</v>
      </c>
      <c r="G33" s="9">
        <v>1066667</v>
      </c>
      <c r="H33" s="29">
        <v>25599998</v>
      </c>
      <c r="I33" s="11" t="str">
        <f>VLOOKUP(C33,Nacim!C:G,4,0)</f>
        <v>Femenino</v>
      </c>
      <c r="J33" s="11">
        <f>VLOOKUP(C33,Nacim!C:G,5,0)</f>
        <v>28703</v>
      </c>
    </row>
    <row r="34" spans="2:10" x14ac:dyDescent="0.2">
      <c r="B34" s="6">
        <f t="shared" si="0"/>
        <v>31</v>
      </c>
      <c r="C34" s="7">
        <v>52557326</v>
      </c>
      <c r="D34" s="8" t="s">
        <v>159</v>
      </c>
      <c r="E34" s="9">
        <v>15750000</v>
      </c>
      <c r="F34" s="9">
        <v>0</v>
      </c>
      <c r="G34" s="9">
        <v>875000</v>
      </c>
      <c r="H34" s="29">
        <v>14875000</v>
      </c>
      <c r="I34" s="11" t="str">
        <f>VLOOKUP(C34,Nacim!C:G,4,0)</f>
        <v>Femenino</v>
      </c>
      <c r="J34" s="11">
        <f>VLOOKUP(C34,Nacim!C:G,5,0)</f>
        <v>26245</v>
      </c>
    </row>
    <row r="35" spans="2:10" x14ac:dyDescent="0.2">
      <c r="B35" s="6">
        <f t="shared" si="0"/>
        <v>32</v>
      </c>
      <c r="C35" s="7">
        <v>52558023</v>
      </c>
      <c r="D35" s="8" t="s">
        <v>160</v>
      </c>
      <c r="E35" s="9">
        <v>14083326</v>
      </c>
      <c r="F35" s="9">
        <v>0</v>
      </c>
      <c r="G35" s="9">
        <v>1083334</v>
      </c>
      <c r="H35" s="29">
        <v>12999992</v>
      </c>
      <c r="I35" s="11" t="str">
        <f>VLOOKUP(C35,Nacim!C:G,4,0)</f>
        <v>Femenino</v>
      </c>
      <c r="J35" s="11">
        <f>VLOOKUP(C35,Nacim!C:G,5,0)</f>
        <v>26549.466724537036</v>
      </c>
    </row>
    <row r="36" spans="2:10" x14ac:dyDescent="0.2">
      <c r="B36" s="6">
        <f t="shared" si="0"/>
        <v>33</v>
      </c>
      <c r="C36" s="7">
        <v>52703122</v>
      </c>
      <c r="D36" s="8" t="s">
        <v>161</v>
      </c>
      <c r="E36" s="9">
        <v>33250000</v>
      </c>
      <c r="F36" s="9">
        <v>0</v>
      </c>
      <c r="G36" s="9">
        <v>1750000</v>
      </c>
      <c r="H36" s="29">
        <v>31500000</v>
      </c>
      <c r="I36" s="11" t="str">
        <f>VLOOKUP(C36,Nacim!C:G,4,0)</f>
        <v>Femenino</v>
      </c>
      <c r="J36" s="11">
        <f>VLOOKUP(C36,Nacim!C:G,5,0)</f>
        <v>29013</v>
      </c>
    </row>
    <row r="37" spans="2:10" x14ac:dyDescent="0.2">
      <c r="B37" s="6">
        <f t="shared" si="0"/>
        <v>34</v>
      </c>
      <c r="C37" s="7">
        <v>52709430</v>
      </c>
      <c r="D37" s="8" t="s">
        <v>162</v>
      </c>
      <c r="E37" s="9">
        <v>64969152</v>
      </c>
      <c r="F37" s="9">
        <v>0</v>
      </c>
      <c r="G37" s="9">
        <v>2030286</v>
      </c>
      <c r="H37" s="29">
        <v>62938866</v>
      </c>
      <c r="I37" s="11" t="str">
        <f>VLOOKUP(C37,Nacim!C:G,4,0)</f>
        <v>Femenino</v>
      </c>
      <c r="J37" s="11">
        <f>VLOOKUP(C37,Nacim!C:G,5,0)</f>
        <v>29273</v>
      </c>
    </row>
    <row r="38" spans="2:10" x14ac:dyDescent="0.2">
      <c r="B38" s="6">
        <f t="shared" si="0"/>
        <v>35</v>
      </c>
      <c r="C38" s="7">
        <v>52718382</v>
      </c>
      <c r="D38" s="8" t="s">
        <v>163</v>
      </c>
      <c r="E38" s="9">
        <v>42700000</v>
      </c>
      <c r="F38" s="9">
        <v>0</v>
      </c>
      <c r="G38" s="9">
        <v>1186112</v>
      </c>
      <c r="H38" s="29">
        <v>41513888</v>
      </c>
      <c r="I38" s="11" t="str">
        <f>VLOOKUP(C38,Nacim!C:G,4,0)</f>
        <v>Femenino</v>
      </c>
      <c r="J38" s="11">
        <f>VLOOKUP(C38,Nacim!C:G,5,0)</f>
        <v>29914</v>
      </c>
    </row>
    <row r="39" spans="2:10" x14ac:dyDescent="0.2">
      <c r="B39" s="6">
        <f t="shared" si="0"/>
        <v>36</v>
      </c>
      <c r="C39" s="7">
        <v>52805014</v>
      </c>
      <c r="D39" s="8" t="s">
        <v>164</v>
      </c>
      <c r="E39" s="9">
        <v>27894432</v>
      </c>
      <c r="F39" s="9">
        <v>0</v>
      </c>
      <c r="G39" s="9">
        <v>929815</v>
      </c>
      <c r="H39" s="29">
        <v>26964617</v>
      </c>
      <c r="I39" s="11" t="str">
        <f>VLOOKUP(C39,Nacim!C:G,4,0)</f>
        <v>Femenino</v>
      </c>
      <c r="J39" s="11">
        <f>VLOOKUP(C39,Nacim!C:G,5,0)</f>
        <v>29877</v>
      </c>
    </row>
    <row r="40" spans="2:10" x14ac:dyDescent="0.2">
      <c r="B40" s="6">
        <f t="shared" si="0"/>
        <v>37</v>
      </c>
      <c r="C40" s="7">
        <v>52811349</v>
      </c>
      <c r="D40" s="8" t="s">
        <v>291</v>
      </c>
      <c r="E40" s="9">
        <v>28416665</v>
      </c>
      <c r="F40" s="9">
        <v>0</v>
      </c>
      <c r="G40" s="9">
        <v>916667</v>
      </c>
      <c r="H40" s="29">
        <v>27499998</v>
      </c>
      <c r="I40" s="11" t="str">
        <f>VLOOKUP(C40,Nacim!C:G,4,0)</f>
        <v>Femenino</v>
      </c>
      <c r="J40" s="11">
        <f>VLOOKUP(C40,Nacim!C:G,5,0)</f>
        <v>29850</v>
      </c>
    </row>
    <row r="41" spans="2:10" x14ac:dyDescent="0.2">
      <c r="B41" s="6">
        <f t="shared" si="0"/>
        <v>38</v>
      </c>
      <c r="C41" s="7">
        <v>52856456</v>
      </c>
      <c r="D41" s="8" t="s">
        <v>165</v>
      </c>
      <c r="E41" s="9">
        <v>18499998</v>
      </c>
      <c r="F41" s="9">
        <v>0</v>
      </c>
      <c r="G41" s="9">
        <v>616667</v>
      </c>
      <c r="H41" s="29">
        <v>17883331</v>
      </c>
      <c r="I41" s="11" t="str">
        <f>VLOOKUP(C41,Nacim!C:G,4,0)</f>
        <v>Femenino</v>
      </c>
      <c r="J41" s="11">
        <f>VLOOKUP(C41,Nacim!C:G,5,0)</f>
        <v>29379</v>
      </c>
    </row>
    <row r="42" spans="2:10" x14ac:dyDescent="0.2">
      <c r="B42" s="6">
        <f t="shared" si="0"/>
        <v>39</v>
      </c>
      <c r="C42" s="7">
        <v>52981385</v>
      </c>
      <c r="D42" s="8" t="s">
        <v>166</v>
      </c>
      <c r="E42" s="9">
        <v>18499998</v>
      </c>
      <c r="F42" s="9">
        <v>0</v>
      </c>
      <c r="G42" s="9">
        <v>616667</v>
      </c>
      <c r="H42" s="29">
        <v>17883331</v>
      </c>
      <c r="I42" s="11" t="str">
        <f>VLOOKUP(C42,Nacim!C:G,4,0)</f>
        <v>Femenino</v>
      </c>
      <c r="J42" s="11">
        <f>VLOOKUP(C42,Nacim!C:G,5,0)</f>
        <v>30422</v>
      </c>
    </row>
    <row r="43" spans="2:10" x14ac:dyDescent="0.2">
      <c r="B43" s="6">
        <f t="shared" si="0"/>
        <v>40</v>
      </c>
      <c r="C43" s="7">
        <v>52993935</v>
      </c>
      <c r="D43" s="8" t="s">
        <v>275</v>
      </c>
      <c r="E43" s="9">
        <v>37963613</v>
      </c>
      <c r="F43" s="9">
        <v>0</v>
      </c>
      <c r="G43" s="9">
        <v>1518545</v>
      </c>
      <c r="H43" s="29">
        <v>36445068</v>
      </c>
      <c r="I43" s="11" t="str">
        <f>VLOOKUP(C43,Nacim!C:G,4,0)</f>
        <v>Femenino</v>
      </c>
      <c r="J43" s="11">
        <f>VLOOKUP(C43,Nacim!C:G,5,0)</f>
        <v>30525</v>
      </c>
    </row>
    <row r="44" spans="2:10" x14ac:dyDescent="0.2">
      <c r="B44" s="6">
        <f t="shared" si="0"/>
        <v>41</v>
      </c>
      <c r="C44" s="7">
        <v>53118447</v>
      </c>
      <c r="D44" s="8" t="s">
        <v>167</v>
      </c>
      <c r="E44" s="9">
        <v>28296000</v>
      </c>
      <c r="F44" s="9">
        <v>0</v>
      </c>
      <c r="G44" s="9">
        <v>786000</v>
      </c>
      <c r="H44" s="29">
        <v>27510000</v>
      </c>
      <c r="I44" s="11" t="str">
        <f>VLOOKUP(C44,Nacim!C:G,4,0)</f>
        <v>Femenino</v>
      </c>
      <c r="J44" s="11">
        <f>VLOOKUP(C44,Nacim!C:G,5,0)</f>
        <v>31311</v>
      </c>
    </row>
    <row r="45" spans="2:10" x14ac:dyDescent="0.2">
      <c r="B45" s="6">
        <f t="shared" si="0"/>
        <v>42</v>
      </c>
      <c r="C45" s="7">
        <v>53132089</v>
      </c>
      <c r="D45" s="8" t="s">
        <v>168</v>
      </c>
      <c r="E45" s="9">
        <v>9512210</v>
      </c>
      <c r="F45" s="9">
        <v>0</v>
      </c>
      <c r="G45" s="9">
        <v>679445</v>
      </c>
      <c r="H45" s="29">
        <v>8832765</v>
      </c>
      <c r="I45" s="11" t="str">
        <f>VLOOKUP(C45,Nacim!C:G,4,0)</f>
        <v>Femenino</v>
      </c>
      <c r="J45" s="11">
        <f>VLOOKUP(C45,Nacim!C:G,5,0)</f>
        <v>30982</v>
      </c>
    </row>
    <row r="46" spans="2:10" x14ac:dyDescent="0.2">
      <c r="B46" s="6">
        <f t="shared" si="0"/>
        <v>43</v>
      </c>
      <c r="C46" s="7">
        <v>55171765</v>
      </c>
      <c r="D46" s="8" t="s">
        <v>169</v>
      </c>
      <c r="E46" s="9">
        <v>48333328</v>
      </c>
      <c r="F46" s="9">
        <v>0</v>
      </c>
      <c r="G46" s="9">
        <v>1611112</v>
      </c>
      <c r="H46" s="29">
        <v>46722216</v>
      </c>
      <c r="I46" s="11" t="str">
        <f>VLOOKUP(C46,Nacim!C:G,4,0)</f>
        <v>Femenino</v>
      </c>
      <c r="J46" s="11">
        <f>VLOOKUP(C46,Nacim!C:G,5,0)</f>
        <v>27379</v>
      </c>
    </row>
    <row r="47" spans="2:10" x14ac:dyDescent="0.2">
      <c r="B47" s="6">
        <f t="shared" si="0"/>
        <v>44</v>
      </c>
      <c r="C47" s="7">
        <v>63356900</v>
      </c>
      <c r="D47" s="8" t="s">
        <v>170</v>
      </c>
      <c r="E47" s="9">
        <v>675000</v>
      </c>
      <c r="F47" s="9">
        <v>0</v>
      </c>
      <c r="G47" s="9">
        <v>225000</v>
      </c>
      <c r="H47" s="29">
        <v>450000</v>
      </c>
      <c r="I47" s="11" t="str">
        <f>VLOOKUP(C47,Nacim!C:G,4,0)</f>
        <v>Femenino</v>
      </c>
      <c r="J47" s="11">
        <f>VLOOKUP(C47,Nacim!C:G,5,0)</f>
        <v>25182</v>
      </c>
    </row>
    <row r="48" spans="2:10" x14ac:dyDescent="0.2">
      <c r="B48" s="6">
        <f t="shared" si="0"/>
        <v>45</v>
      </c>
      <c r="C48" s="7">
        <v>65736940</v>
      </c>
      <c r="D48" s="8" t="s">
        <v>171</v>
      </c>
      <c r="E48" s="9">
        <v>2277000</v>
      </c>
      <c r="F48" s="9">
        <v>0</v>
      </c>
      <c r="G48" s="9">
        <v>253000</v>
      </c>
      <c r="H48" s="29">
        <v>2024000</v>
      </c>
      <c r="I48" s="11" t="str">
        <f>VLOOKUP(C48,Nacim!C:G,4,0)</f>
        <v>Femenino</v>
      </c>
      <c r="J48" s="11">
        <f>VLOOKUP(C48,Nacim!C:G,5,0)</f>
        <v>24589</v>
      </c>
    </row>
    <row r="49" spans="2:10" x14ac:dyDescent="0.2">
      <c r="B49" s="6">
        <f t="shared" si="0"/>
        <v>46</v>
      </c>
      <c r="C49" s="7">
        <v>66995135</v>
      </c>
      <c r="D49" s="8" t="s">
        <v>172</v>
      </c>
      <c r="E49" s="9">
        <v>27894432</v>
      </c>
      <c r="F49" s="9">
        <v>0</v>
      </c>
      <c r="G49" s="9">
        <v>929815</v>
      </c>
      <c r="H49" s="29">
        <v>26964617</v>
      </c>
      <c r="I49" s="11" t="str">
        <f>VLOOKUP(C49,Nacim!C:G,4,0)</f>
        <v>Femenino</v>
      </c>
      <c r="J49" s="11">
        <f>VLOOKUP(C49,Nacim!C:G,5,0)</f>
        <v>28057</v>
      </c>
    </row>
    <row r="50" spans="2:10" x14ac:dyDescent="0.2">
      <c r="B50" s="6">
        <f t="shared" si="0"/>
        <v>47</v>
      </c>
      <c r="C50" s="7">
        <v>75072130</v>
      </c>
      <c r="D50" s="8" t="s">
        <v>173</v>
      </c>
      <c r="E50" s="9">
        <v>48673482</v>
      </c>
      <c r="F50" s="9">
        <v>0</v>
      </c>
      <c r="G50" s="9">
        <v>2704083</v>
      </c>
      <c r="H50" s="29">
        <v>45969399</v>
      </c>
      <c r="I50" s="11" t="str">
        <f>VLOOKUP(C50,Nacim!C:G,4,0)</f>
        <v>Masculino</v>
      </c>
      <c r="J50" s="11">
        <f>VLOOKUP(C50,Nacim!C:G,5,0)</f>
        <v>26948.587187500001</v>
      </c>
    </row>
    <row r="51" spans="2:10" x14ac:dyDescent="0.2">
      <c r="B51" s="6">
        <f t="shared" si="0"/>
        <v>48</v>
      </c>
      <c r="C51" s="7">
        <v>79044751</v>
      </c>
      <c r="D51" s="8" t="s">
        <v>174</v>
      </c>
      <c r="E51" s="9">
        <v>92118262</v>
      </c>
      <c r="F51" s="9">
        <v>0</v>
      </c>
      <c r="G51" s="9">
        <v>6141218</v>
      </c>
      <c r="H51" s="29">
        <v>85977044</v>
      </c>
      <c r="I51" s="11" t="str">
        <f>VLOOKUP(C51,Nacim!C:G,4,0)</f>
        <v>Masculino</v>
      </c>
      <c r="J51" s="11">
        <f>VLOOKUP(C51,Nacim!C:G,5,0)</f>
        <v>23624</v>
      </c>
    </row>
    <row r="52" spans="2:10" x14ac:dyDescent="0.2">
      <c r="B52" s="6">
        <f t="shared" si="0"/>
        <v>49</v>
      </c>
      <c r="C52" s="7">
        <v>79057608</v>
      </c>
      <c r="D52" s="8" t="s">
        <v>175</v>
      </c>
      <c r="E52" s="9">
        <v>14501124</v>
      </c>
      <c r="F52" s="9">
        <v>0</v>
      </c>
      <c r="G52" s="9">
        <v>439428</v>
      </c>
      <c r="H52" s="29">
        <v>14061696</v>
      </c>
      <c r="I52" s="11" t="str">
        <f>VLOOKUP(C52,Nacim!C:G,4,0)</f>
        <v>Masculino</v>
      </c>
      <c r="J52" s="11">
        <f>VLOOKUP(C52,Nacim!C:G,5,0)</f>
        <v>25855</v>
      </c>
    </row>
    <row r="53" spans="2:10" x14ac:dyDescent="0.2">
      <c r="B53" s="6">
        <f t="shared" si="0"/>
        <v>50</v>
      </c>
      <c r="C53" s="7">
        <v>79236203</v>
      </c>
      <c r="D53" s="8" t="s">
        <v>176</v>
      </c>
      <c r="E53" s="9">
        <v>1000000</v>
      </c>
      <c r="F53" s="9">
        <v>0</v>
      </c>
      <c r="G53" s="9">
        <v>1000000</v>
      </c>
      <c r="H53" s="29">
        <v>0</v>
      </c>
      <c r="I53" s="11" t="str">
        <f>VLOOKUP(C53,Nacim!C:G,4,0)</f>
        <v>Masculino</v>
      </c>
      <c r="J53" s="11">
        <f>VLOOKUP(C53,Nacim!C:G,5,0)</f>
        <v>23186</v>
      </c>
    </row>
    <row r="54" spans="2:10" x14ac:dyDescent="0.2">
      <c r="B54" s="6">
        <f t="shared" si="0"/>
        <v>51</v>
      </c>
      <c r="C54" s="7">
        <v>79270075</v>
      </c>
      <c r="D54" s="8" t="s">
        <v>177</v>
      </c>
      <c r="E54" s="9">
        <v>944418</v>
      </c>
      <c r="F54" s="9">
        <v>0</v>
      </c>
      <c r="G54" s="9">
        <v>472223</v>
      </c>
      <c r="H54" s="29">
        <v>472195</v>
      </c>
      <c r="I54" s="11" t="str">
        <f>VLOOKUP(C54,Nacim!C:G,4,0)</f>
        <v>Masculino</v>
      </c>
      <c r="J54" s="11">
        <f>VLOOKUP(C54,Nacim!C:G,5,0)</f>
        <v>23139</v>
      </c>
    </row>
    <row r="55" spans="2:10" x14ac:dyDescent="0.2">
      <c r="B55" s="6">
        <f t="shared" si="0"/>
        <v>52</v>
      </c>
      <c r="C55" s="7">
        <v>79341748</v>
      </c>
      <c r="D55" s="8" t="s">
        <v>178</v>
      </c>
      <c r="E55" s="9">
        <v>6075000</v>
      </c>
      <c r="F55" s="9">
        <v>0</v>
      </c>
      <c r="G55" s="9">
        <v>405000</v>
      </c>
      <c r="H55" s="29">
        <v>5670000</v>
      </c>
      <c r="I55" s="11" t="str">
        <f>VLOOKUP(C55,Nacim!C:G,4,0)</f>
        <v>Masculino</v>
      </c>
      <c r="J55" s="11">
        <f>VLOOKUP(C55,Nacim!C:G,5,0)</f>
        <v>23977</v>
      </c>
    </row>
    <row r="56" spans="2:10" x14ac:dyDescent="0.2">
      <c r="B56" s="6">
        <f t="shared" si="0"/>
        <v>53</v>
      </c>
      <c r="C56" s="7">
        <v>79396238</v>
      </c>
      <c r="D56" s="8" t="s">
        <v>179</v>
      </c>
      <c r="E56" s="9">
        <v>147312000</v>
      </c>
      <c r="F56" s="9">
        <v>0</v>
      </c>
      <c r="G56" s="9">
        <v>4092000</v>
      </c>
      <c r="H56" s="29">
        <v>143220000</v>
      </c>
      <c r="I56" s="11" t="str">
        <f>VLOOKUP(C56,Nacim!C:G,4,0)</f>
        <v>Masculino</v>
      </c>
      <c r="J56" s="11">
        <f>VLOOKUP(C56,Nacim!C:G,5,0)</f>
        <v>24256</v>
      </c>
    </row>
    <row r="57" spans="2:10" x14ac:dyDescent="0.2">
      <c r="B57" s="6">
        <f t="shared" si="0"/>
        <v>54</v>
      </c>
      <c r="C57" s="7">
        <v>79474560</v>
      </c>
      <c r="D57" s="8" t="s">
        <v>180</v>
      </c>
      <c r="E57" s="9">
        <v>17500000</v>
      </c>
      <c r="F57" s="9">
        <v>0</v>
      </c>
      <c r="G57" s="9">
        <v>700000</v>
      </c>
      <c r="H57" s="29">
        <v>16800000</v>
      </c>
      <c r="I57" s="11" t="str">
        <f>VLOOKUP(C57,Nacim!C:G,4,0)</f>
        <v>Masculino</v>
      </c>
      <c r="J57" s="11">
        <f>VLOOKUP(C57,Nacim!C:G,5,0)</f>
        <v>24914</v>
      </c>
    </row>
    <row r="58" spans="2:10" x14ac:dyDescent="0.2">
      <c r="B58" s="6">
        <f t="shared" si="0"/>
        <v>55</v>
      </c>
      <c r="C58" s="7">
        <v>79545276</v>
      </c>
      <c r="D58" s="8" t="s">
        <v>181</v>
      </c>
      <c r="E58" s="9">
        <v>9066664</v>
      </c>
      <c r="F58" s="9">
        <v>0</v>
      </c>
      <c r="G58" s="9">
        <v>377778</v>
      </c>
      <c r="H58" s="29">
        <v>8688886</v>
      </c>
      <c r="I58" s="11" t="str">
        <f>VLOOKUP(C58,Nacim!C:G,4,0)</f>
        <v>Masculino</v>
      </c>
      <c r="J58" s="11">
        <f>VLOOKUP(C58,Nacim!C:G,5,0)</f>
        <v>25866</v>
      </c>
    </row>
    <row r="59" spans="2:10" x14ac:dyDescent="0.2">
      <c r="B59" s="6">
        <f t="shared" si="0"/>
        <v>56</v>
      </c>
      <c r="C59" s="7">
        <v>79574759</v>
      </c>
      <c r="D59" s="8" t="s">
        <v>182</v>
      </c>
      <c r="E59" s="9">
        <v>34399984</v>
      </c>
      <c r="F59" s="9">
        <v>0</v>
      </c>
      <c r="G59" s="9">
        <v>1911112</v>
      </c>
      <c r="H59" s="29">
        <v>32488872</v>
      </c>
      <c r="I59" s="11" t="str">
        <f>VLOOKUP(C59,Nacim!C:G,4,0)</f>
        <v>Masculino</v>
      </c>
      <c r="J59" s="11">
        <f>VLOOKUP(C59,Nacim!C:G,5,0)</f>
        <v>26086</v>
      </c>
    </row>
    <row r="60" spans="2:10" x14ac:dyDescent="0.2">
      <c r="B60" s="6">
        <f t="shared" si="0"/>
        <v>57</v>
      </c>
      <c r="C60" s="7">
        <v>79602907</v>
      </c>
      <c r="D60" s="8" t="s">
        <v>183</v>
      </c>
      <c r="E60" s="9">
        <v>14666656</v>
      </c>
      <c r="F60" s="9">
        <v>0</v>
      </c>
      <c r="G60" s="9">
        <v>8233334</v>
      </c>
      <c r="H60" s="29">
        <v>6433322</v>
      </c>
      <c r="I60" s="11" t="str">
        <f>VLOOKUP(C60,Nacim!C:G,4,0)</f>
        <v>Masculino</v>
      </c>
      <c r="J60" s="11">
        <f>VLOOKUP(C60,Nacim!C:G,5,0)</f>
        <v>26938</v>
      </c>
    </row>
    <row r="61" spans="2:10" x14ac:dyDescent="0.2">
      <c r="B61" s="6">
        <f t="shared" si="0"/>
        <v>58</v>
      </c>
      <c r="C61" s="7">
        <v>79689844</v>
      </c>
      <c r="D61" s="8" t="s">
        <v>184</v>
      </c>
      <c r="E61" s="9">
        <v>18559140</v>
      </c>
      <c r="F61" s="9">
        <v>0</v>
      </c>
      <c r="G61" s="9">
        <v>618638</v>
      </c>
      <c r="H61" s="29">
        <v>17940502</v>
      </c>
      <c r="I61" s="11" t="str">
        <f>VLOOKUP(C61,Nacim!C:G,4,0)</f>
        <v>Masculino</v>
      </c>
      <c r="J61" s="11">
        <f>VLOOKUP(C61,Nacim!C:G,5,0)</f>
        <v>27771</v>
      </c>
    </row>
    <row r="62" spans="2:10" x14ac:dyDescent="0.2">
      <c r="B62" s="6">
        <f t="shared" si="0"/>
        <v>59</v>
      </c>
      <c r="C62" s="7">
        <v>79723155</v>
      </c>
      <c r="D62" s="8" t="s">
        <v>280</v>
      </c>
      <c r="E62" s="9">
        <v>20611104</v>
      </c>
      <c r="F62" s="9">
        <v>0</v>
      </c>
      <c r="G62" s="9">
        <v>736112</v>
      </c>
      <c r="H62" s="29">
        <v>19874992</v>
      </c>
      <c r="I62" s="11" t="str">
        <f>VLOOKUP(C62,Nacim!C:G,4,0)</f>
        <v>Masculino</v>
      </c>
      <c r="J62" s="11">
        <f>VLOOKUP(C62,Nacim!C:G,5,0)</f>
        <v>28832</v>
      </c>
    </row>
    <row r="63" spans="2:10" x14ac:dyDescent="0.2">
      <c r="B63" s="6">
        <f t="shared" si="0"/>
        <v>60</v>
      </c>
      <c r="C63" s="7">
        <v>79724225</v>
      </c>
      <c r="D63" s="8" t="s">
        <v>185</v>
      </c>
      <c r="E63" s="9">
        <v>960000</v>
      </c>
      <c r="F63" s="9">
        <v>0</v>
      </c>
      <c r="G63" s="9">
        <v>320000</v>
      </c>
      <c r="H63" s="29">
        <v>640000</v>
      </c>
      <c r="I63" s="11" t="str">
        <f>VLOOKUP(C63,Nacim!C:G,4,0)</f>
        <v>Masculino</v>
      </c>
      <c r="J63" s="11">
        <f>VLOOKUP(C63,Nacim!C:G,5,0)</f>
        <v>29013</v>
      </c>
    </row>
    <row r="64" spans="2:10" x14ac:dyDescent="0.2">
      <c r="B64" s="6">
        <f t="shared" si="0"/>
        <v>61</v>
      </c>
      <c r="C64" s="7">
        <v>79756614</v>
      </c>
      <c r="D64" s="8" t="s">
        <v>186</v>
      </c>
      <c r="E64" s="9">
        <v>21000000</v>
      </c>
      <c r="F64" s="9">
        <v>0</v>
      </c>
      <c r="G64" s="9">
        <v>875000</v>
      </c>
      <c r="H64" s="29">
        <v>20125000</v>
      </c>
      <c r="I64" s="11" t="str">
        <f>VLOOKUP(C64,Nacim!C:G,4,0)</f>
        <v>Masculino</v>
      </c>
      <c r="J64" s="11">
        <f>VLOOKUP(C64,Nacim!C:G,5,0)</f>
        <v>27500</v>
      </c>
    </row>
    <row r="65" spans="2:10" x14ac:dyDescent="0.2">
      <c r="B65" s="6">
        <f t="shared" si="0"/>
        <v>62</v>
      </c>
      <c r="C65" s="7">
        <v>79782334</v>
      </c>
      <c r="D65" s="8" t="s">
        <v>187</v>
      </c>
      <c r="E65" s="9">
        <v>19509976</v>
      </c>
      <c r="F65" s="9">
        <v>0</v>
      </c>
      <c r="G65" s="9">
        <v>2438747</v>
      </c>
      <c r="H65" s="29">
        <v>17071229</v>
      </c>
      <c r="I65" s="11" t="str">
        <f>VLOOKUP(C65,Nacim!C:G,4,0)</f>
        <v>Masculino</v>
      </c>
      <c r="J65" s="11">
        <f>VLOOKUP(C65,Nacim!C:G,5,0)</f>
        <v>27559</v>
      </c>
    </row>
    <row r="66" spans="2:10" x14ac:dyDescent="0.2">
      <c r="B66" s="6">
        <f t="shared" si="0"/>
        <v>63</v>
      </c>
      <c r="C66" s="7">
        <v>79801501</v>
      </c>
      <c r="D66" s="8" t="s">
        <v>188</v>
      </c>
      <c r="E66" s="9">
        <v>32786250</v>
      </c>
      <c r="F66" s="9">
        <v>0</v>
      </c>
      <c r="G66" s="9">
        <v>936750</v>
      </c>
      <c r="H66" s="29">
        <v>31849500</v>
      </c>
      <c r="I66" s="11" t="str">
        <f>VLOOKUP(C66,Nacim!C:G,4,0)</f>
        <v>Masculino</v>
      </c>
      <c r="J66" s="11">
        <f>VLOOKUP(C66,Nacim!C:G,5,0)</f>
        <v>27629</v>
      </c>
    </row>
    <row r="67" spans="2:10" x14ac:dyDescent="0.2">
      <c r="B67" s="6">
        <f t="shared" si="0"/>
        <v>64</v>
      </c>
      <c r="C67" s="7">
        <v>79809927</v>
      </c>
      <c r="D67" s="8" t="s">
        <v>189</v>
      </c>
      <c r="E67" s="9">
        <v>10835790</v>
      </c>
      <c r="F67" s="9">
        <v>0</v>
      </c>
      <c r="G67" s="9">
        <v>401326</v>
      </c>
      <c r="H67" s="29">
        <v>10434464</v>
      </c>
      <c r="I67" s="11" t="str">
        <f>VLOOKUP(C67,Nacim!C:G,4,0)</f>
        <v>Masculino</v>
      </c>
      <c r="J67" s="11">
        <f>VLOOKUP(C67,Nacim!C:G,5,0)</f>
        <v>28237</v>
      </c>
    </row>
    <row r="68" spans="2:10" x14ac:dyDescent="0.2">
      <c r="B68" s="6">
        <f t="shared" si="0"/>
        <v>65</v>
      </c>
      <c r="C68" s="7">
        <v>79847575</v>
      </c>
      <c r="D68" s="8" t="s">
        <v>276</v>
      </c>
      <c r="E68" s="9">
        <v>9000000</v>
      </c>
      <c r="F68" s="9">
        <v>0</v>
      </c>
      <c r="G68" s="9">
        <v>1000000</v>
      </c>
      <c r="H68" s="29">
        <v>8000000</v>
      </c>
      <c r="I68" s="11" t="str">
        <f>VLOOKUP(C68,Nacim!C:G,4,0)</f>
        <v>Masculino</v>
      </c>
      <c r="J68" s="11">
        <f>VLOOKUP(C68,Nacim!C:G,5,0)</f>
        <v>27464</v>
      </c>
    </row>
    <row r="69" spans="2:10" x14ac:dyDescent="0.2">
      <c r="B69" s="6">
        <f t="shared" si="0"/>
        <v>66</v>
      </c>
      <c r="C69" s="7">
        <v>79850901</v>
      </c>
      <c r="D69" s="8" t="s">
        <v>190</v>
      </c>
      <c r="E69" s="9">
        <v>24000000</v>
      </c>
      <c r="F69" s="9">
        <v>0</v>
      </c>
      <c r="G69" s="9">
        <v>1000000</v>
      </c>
      <c r="H69" s="29">
        <v>23000000</v>
      </c>
      <c r="I69" s="11" t="str">
        <f>VLOOKUP(C69,Nacim!C:G,4,0)</f>
        <v>Masculino</v>
      </c>
      <c r="J69" s="11">
        <f>VLOOKUP(C69,Nacim!C:G,5,0)</f>
        <v>28005</v>
      </c>
    </row>
    <row r="70" spans="2:10" x14ac:dyDescent="0.2">
      <c r="B70" s="6">
        <f t="shared" si="0"/>
        <v>67</v>
      </c>
      <c r="C70" s="7">
        <v>79925900</v>
      </c>
      <c r="D70" s="8" t="s">
        <v>263</v>
      </c>
      <c r="E70" s="9">
        <v>16173938</v>
      </c>
      <c r="F70" s="9">
        <v>0</v>
      </c>
      <c r="G70" s="9">
        <v>735179</v>
      </c>
      <c r="H70" s="29">
        <v>15438759</v>
      </c>
      <c r="I70" s="11" t="str">
        <f>VLOOKUP(C70,Nacim!C:G,4,0)</f>
        <v>Masculino</v>
      </c>
      <c r="J70" s="11">
        <f>VLOOKUP(C70,Nacim!C:G,5,0)</f>
        <v>30009</v>
      </c>
    </row>
    <row r="71" spans="2:10" x14ac:dyDescent="0.2">
      <c r="B71" s="6">
        <f t="shared" si="0"/>
        <v>68</v>
      </c>
      <c r="C71" s="7">
        <v>79949792</v>
      </c>
      <c r="D71" s="8" t="s">
        <v>191</v>
      </c>
      <c r="E71" s="9">
        <v>13998000</v>
      </c>
      <c r="F71" s="9">
        <v>0</v>
      </c>
      <c r="G71" s="9">
        <v>583250</v>
      </c>
      <c r="H71" s="29">
        <v>13414750</v>
      </c>
      <c r="I71" s="11" t="str">
        <f>VLOOKUP(C71,Nacim!C:G,4,0)</f>
        <v>Masculino</v>
      </c>
      <c r="J71" s="11">
        <f>VLOOKUP(C71,Nacim!C:G,5,0)</f>
        <v>28806</v>
      </c>
    </row>
    <row r="72" spans="2:10" x14ac:dyDescent="0.2">
      <c r="B72" s="6">
        <f t="shared" si="0"/>
        <v>69</v>
      </c>
      <c r="C72" s="7">
        <v>80061937</v>
      </c>
      <c r="D72" s="8" t="s">
        <v>192</v>
      </c>
      <c r="E72" s="9">
        <v>47624999</v>
      </c>
      <c r="F72" s="9">
        <v>0</v>
      </c>
      <c r="G72" s="9">
        <v>1763889</v>
      </c>
      <c r="H72" s="29">
        <v>45861110</v>
      </c>
      <c r="I72" s="11" t="str">
        <f>VLOOKUP(C72,Nacim!C:G,4,0)</f>
        <v>Masculino</v>
      </c>
      <c r="J72" s="11">
        <f>VLOOKUP(C72,Nacim!C:G,5,0)</f>
        <v>28908</v>
      </c>
    </row>
    <row r="73" spans="2:10" x14ac:dyDescent="0.2">
      <c r="B73" s="6">
        <f t="shared" si="0"/>
        <v>70</v>
      </c>
      <c r="C73" s="7">
        <v>80073258</v>
      </c>
      <c r="D73" s="8" t="s">
        <v>193</v>
      </c>
      <c r="E73" s="9">
        <v>12482730</v>
      </c>
      <c r="F73" s="9">
        <v>0</v>
      </c>
      <c r="G73" s="9">
        <v>693485</v>
      </c>
      <c r="H73" s="29">
        <v>11789245</v>
      </c>
      <c r="I73" s="11" t="str">
        <f>VLOOKUP(C73,Nacim!C:G,4,0)</f>
        <v>Masculino</v>
      </c>
      <c r="J73" s="11">
        <f>VLOOKUP(C73,Nacim!C:G,5,0)</f>
        <v>30840</v>
      </c>
    </row>
    <row r="74" spans="2:10" x14ac:dyDescent="0.2">
      <c r="B74" s="6">
        <f t="shared" si="0"/>
        <v>71</v>
      </c>
      <c r="C74" s="7">
        <v>80088604</v>
      </c>
      <c r="D74" s="8" t="s">
        <v>281</v>
      </c>
      <c r="E74" s="9">
        <v>17111104</v>
      </c>
      <c r="F74" s="9">
        <v>0</v>
      </c>
      <c r="G74" s="9">
        <v>611112</v>
      </c>
      <c r="H74" s="29">
        <v>16499992</v>
      </c>
      <c r="I74" s="11" t="str">
        <f>VLOOKUP(C74,Nacim!C:G,4,0)</f>
        <v>Masculino</v>
      </c>
      <c r="J74" s="11">
        <f>VLOOKUP(C74,Nacim!C:G,5,0)</f>
        <v>29714</v>
      </c>
    </row>
    <row r="75" spans="2:10" x14ac:dyDescent="0.2">
      <c r="B75" s="6">
        <f t="shared" si="0"/>
        <v>72</v>
      </c>
      <c r="C75" s="7">
        <v>80100784</v>
      </c>
      <c r="D75" s="8" t="s">
        <v>194</v>
      </c>
      <c r="E75" s="9">
        <v>15399990</v>
      </c>
      <c r="F75" s="9">
        <v>0</v>
      </c>
      <c r="G75" s="9">
        <v>733334</v>
      </c>
      <c r="H75" s="29">
        <v>14666656</v>
      </c>
      <c r="I75" s="11" t="str">
        <f>VLOOKUP(C75,Nacim!C:G,4,0)</f>
        <v>Masculino</v>
      </c>
      <c r="J75" s="11">
        <f>VLOOKUP(C75,Nacim!C:G,5,0)</f>
        <v>30527</v>
      </c>
    </row>
    <row r="76" spans="2:10" x14ac:dyDescent="0.2">
      <c r="B76" s="6">
        <f t="shared" si="0"/>
        <v>73</v>
      </c>
      <c r="C76" s="7">
        <v>80114978</v>
      </c>
      <c r="D76" s="8" t="s">
        <v>195</v>
      </c>
      <c r="E76" s="9">
        <v>15750000</v>
      </c>
      <c r="F76" s="9">
        <v>0</v>
      </c>
      <c r="G76" s="9">
        <v>1050000</v>
      </c>
      <c r="H76" s="29">
        <v>14700000</v>
      </c>
      <c r="I76" s="11" t="str">
        <f>VLOOKUP(C76,Nacim!C:G,4,0)</f>
        <v>Masculino</v>
      </c>
      <c r="J76" s="11">
        <f>VLOOKUP(C76,Nacim!C:G,5,0)</f>
        <v>30023</v>
      </c>
    </row>
    <row r="77" spans="2:10" x14ac:dyDescent="0.2">
      <c r="B77" s="6">
        <f t="shared" si="0"/>
        <v>74</v>
      </c>
      <c r="C77" s="7">
        <v>80125875</v>
      </c>
      <c r="D77" s="8" t="s">
        <v>196</v>
      </c>
      <c r="E77" s="9">
        <v>54817722</v>
      </c>
      <c r="F77" s="9">
        <v>0</v>
      </c>
      <c r="G77" s="9">
        <v>2030286</v>
      </c>
      <c r="H77" s="29">
        <v>52787436</v>
      </c>
      <c r="I77" s="11" t="str">
        <f>VLOOKUP(C77,Nacim!C:G,4,0)</f>
        <v>Masculino</v>
      </c>
      <c r="J77" s="11">
        <f>VLOOKUP(C77,Nacim!C:G,5,0)</f>
        <v>29977</v>
      </c>
    </row>
    <row r="78" spans="2:10" x14ac:dyDescent="0.2">
      <c r="B78" s="6">
        <f t="shared" si="0"/>
        <v>75</v>
      </c>
      <c r="C78" s="7">
        <v>80139303</v>
      </c>
      <c r="D78" s="8" t="s">
        <v>197</v>
      </c>
      <c r="E78" s="9">
        <v>12482730</v>
      </c>
      <c r="F78" s="9">
        <v>0</v>
      </c>
      <c r="G78" s="9">
        <v>693485</v>
      </c>
      <c r="H78" s="29">
        <v>11789245</v>
      </c>
      <c r="I78" s="11" t="str">
        <f>VLOOKUP(C78,Nacim!C:G,4,0)</f>
        <v>Masculino</v>
      </c>
      <c r="J78" s="11">
        <f>VLOOKUP(C78,Nacim!C:G,5,0)</f>
        <v>30297</v>
      </c>
    </row>
    <row r="79" spans="2:10" x14ac:dyDescent="0.2">
      <c r="B79" s="6">
        <f t="shared" si="0"/>
        <v>76</v>
      </c>
      <c r="C79" s="7">
        <v>80183349</v>
      </c>
      <c r="D79" s="8" t="s">
        <v>311</v>
      </c>
      <c r="E79" s="9">
        <v>14097222</v>
      </c>
      <c r="F79" s="9">
        <v>0</v>
      </c>
      <c r="G79" s="9">
        <v>402778</v>
      </c>
      <c r="H79" s="29">
        <v>13694444</v>
      </c>
      <c r="I79" s="11" t="str">
        <f>VLOOKUP(C79,Nacim!C:G,4,0)</f>
        <v>Masculino</v>
      </c>
      <c r="J79" s="11">
        <f>VLOOKUP(C79,Nacim!C:G,5,0)</f>
        <v>30002</v>
      </c>
    </row>
    <row r="80" spans="2:10" x14ac:dyDescent="0.2">
      <c r="B80" s="6">
        <f t="shared" si="0"/>
        <v>77</v>
      </c>
      <c r="C80" s="7">
        <v>80192480</v>
      </c>
      <c r="D80" s="8" t="s">
        <v>198</v>
      </c>
      <c r="E80" s="9">
        <v>4583325</v>
      </c>
      <c r="F80" s="9">
        <v>0</v>
      </c>
      <c r="G80" s="9">
        <v>416667</v>
      </c>
      <c r="H80" s="29">
        <v>4166658</v>
      </c>
      <c r="I80" s="11" t="str">
        <f>VLOOKUP(C80,Nacim!C:G,4,0)</f>
        <v>Masculino</v>
      </c>
      <c r="J80" s="11">
        <f>VLOOKUP(C80,Nacim!C:G,5,0)</f>
        <v>31057</v>
      </c>
    </row>
    <row r="81" spans="2:10" x14ac:dyDescent="0.2">
      <c r="B81" s="6">
        <f t="shared" si="0"/>
        <v>78</v>
      </c>
      <c r="C81" s="7">
        <v>80201865</v>
      </c>
      <c r="D81" s="8" t="s">
        <v>199</v>
      </c>
      <c r="E81" s="9">
        <v>27894432</v>
      </c>
      <c r="F81" s="9">
        <v>0</v>
      </c>
      <c r="G81" s="9">
        <v>929815</v>
      </c>
      <c r="H81" s="29">
        <v>26964617</v>
      </c>
      <c r="I81" s="11" t="str">
        <f>VLOOKUP(C81,Nacim!C:G,4,0)</f>
        <v>Masculino</v>
      </c>
      <c r="J81" s="11">
        <f>VLOOKUP(C81,Nacim!C:G,5,0)</f>
        <v>30047</v>
      </c>
    </row>
    <row r="82" spans="2:10" x14ac:dyDescent="0.2">
      <c r="B82" s="6">
        <f t="shared" si="0"/>
        <v>79</v>
      </c>
      <c r="C82" s="7">
        <v>80206836</v>
      </c>
      <c r="D82" s="8" t="s">
        <v>200</v>
      </c>
      <c r="E82" s="9">
        <v>21000000</v>
      </c>
      <c r="F82" s="9">
        <v>0</v>
      </c>
      <c r="G82" s="9">
        <v>875000</v>
      </c>
      <c r="H82" s="29">
        <v>20125000</v>
      </c>
      <c r="I82" s="11" t="str">
        <f>VLOOKUP(C82,Nacim!C:G,4,0)</f>
        <v>Masculino</v>
      </c>
      <c r="J82" s="11">
        <f>VLOOKUP(C82,Nacim!C:G,5,0)</f>
        <v>30127</v>
      </c>
    </row>
    <row r="83" spans="2:10" x14ac:dyDescent="0.2">
      <c r="B83" s="6">
        <f t="shared" si="0"/>
        <v>80</v>
      </c>
      <c r="C83" s="7">
        <v>80229266</v>
      </c>
      <c r="D83" s="8" t="s">
        <v>201</v>
      </c>
      <c r="E83" s="9">
        <v>13433330</v>
      </c>
      <c r="F83" s="9">
        <v>0</v>
      </c>
      <c r="G83" s="9">
        <v>433334</v>
      </c>
      <c r="H83" s="29">
        <v>12999996</v>
      </c>
      <c r="I83" s="11" t="str">
        <f>VLOOKUP(C83,Nacim!C:G,4,0)</f>
        <v>Masculino</v>
      </c>
      <c r="J83" s="11">
        <f>VLOOKUP(C83,Nacim!C:G,5,0)</f>
        <v>29355</v>
      </c>
    </row>
    <row r="84" spans="2:10" x14ac:dyDescent="0.2">
      <c r="B84" s="6">
        <f t="shared" si="0"/>
        <v>81</v>
      </c>
      <c r="C84" s="7">
        <v>80245871</v>
      </c>
      <c r="D84" s="8" t="s">
        <v>312</v>
      </c>
      <c r="E84" s="9">
        <v>95515000</v>
      </c>
      <c r="F84" s="9">
        <v>0</v>
      </c>
      <c r="G84" s="9">
        <v>2729000</v>
      </c>
      <c r="H84" s="29">
        <v>92786000</v>
      </c>
      <c r="I84" s="11" t="str">
        <f>VLOOKUP(C84,Nacim!C:G,4,0)</f>
        <v>Masculino</v>
      </c>
      <c r="J84" s="11">
        <f>VLOOKUP(C84,Nacim!C:G,5,0)</f>
        <v>30426</v>
      </c>
    </row>
    <row r="85" spans="2:10" x14ac:dyDescent="0.2">
      <c r="B85" s="6">
        <f t="shared" si="0"/>
        <v>82</v>
      </c>
      <c r="C85" s="7">
        <v>80505268</v>
      </c>
      <c r="D85" s="8" t="s">
        <v>202</v>
      </c>
      <c r="E85" s="9">
        <v>14884027</v>
      </c>
      <c r="F85" s="9">
        <v>0</v>
      </c>
      <c r="G85" s="9">
        <v>875531</v>
      </c>
      <c r="H85" s="29">
        <v>14008496</v>
      </c>
      <c r="I85" s="11" t="str">
        <f>VLOOKUP(C85,Nacim!C:G,4,0)</f>
        <v>Masculino</v>
      </c>
      <c r="J85" s="11">
        <f>VLOOKUP(C85,Nacim!C:G,5,0)</f>
        <v>27106</v>
      </c>
    </row>
    <row r="86" spans="2:10" x14ac:dyDescent="0.2">
      <c r="B86" s="6">
        <f t="shared" si="0"/>
        <v>83</v>
      </c>
      <c r="C86" s="7">
        <v>80538782</v>
      </c>
      <c r="D86" s="8" t="s">
        <v>203</v>
      </c>
      <c r="E86" s="9">
        <v>20250000</v>
      </c>
      <c r="F86" s="9">
        <v>0</v>
      </c>
      <c r="G86" s="9">
        <v>750000</v>
      </c>
      <c r="H86" s="29">
        <v>19500000</v>
      </c>
      <c r="I86" s="11" t="str">
        <f>VLOOKUP(C86,Nacim!C:G,4,0)</f>
        <v>Masculino</v>
      </c>
      <c r="J86" s="11">
        <f>VLOOKUP(C86,Nacim!C:G,5,0)</f>
        <v>31045</v>
      </c>
    </row>
    <row r="87" spans="2:10" x14ac:dyDescent="0.2">
      <c r="B87" s="6">
        <f t="shared" si="0"/>
        <v>84</v>
      </c>
      <c r="C87" s="7">
        <v>80757138</v>
      </c>
      <c r="D87" s="8" t="s">
        <v>204</v>
      </c>
      <c r="E87" s="9">
        <v>13333328</v>
      </c>
      <c r="F87" s="9">
        <v>0</v>
      </c>
      <c r="G87" s="9">
        <v>666667</v>
      </c>
      <c r="H87" s="29">
        <v>12666661</v>
      </c>
      <c r="I87" s="11" t="str">
        <f>VLOOKUP(C87,Nacim!C:G,4,0)</f>
        <v>Masculino</v>
      </c>
      <c r="J87" s="11">
        <f>VLOOKUP(C87,Nacim!C:G,5,0)</f>
        <v>30429</v>
      </c>
    </row>
    <row r="88" spans="2:10" x14ac:dyDescent="0.2">
      <c r="B88" s="6">
        <f t="shared" si="0"/>
        <v>85</v>
      </c>
      <c r="C88" s="7">
        <v>80850865</v>
      </c>
      <c r="D88" s="8" t="s">
        <v>205</v>
      </c>
      <c r="E88" s="9">
        <v>21192148</v>
      </c>
      <c r="F88" s="9">
        <v>0</v>
      </c>
      <c r="G88" s="9">
        <v>623299</v>
      </c>
      <c r="H88" s="29">
        <v>20568849</v>
      </c>
      <c r="I88" s="11" t="str">
        <f>VLOOKUP(C88,Nacim!C:G,4,0)</f>
        <v>Masculino</v>
      </c>
      <c r="J88" s="11">
        <f>VLOOKUP(C88,Nacim!C:G,5,0)</f>
        <v>30958</v>
      </c>
    </row>
    <row r="89" spans="2:10" x14ac:dyDescent="0.2">
      <c r="B89" s="6">
        <f t="shared" si="0"/>
        <v>86</v>
      </c>
      <c r="C89" s="7">
        <v>80851035</v>
      </c>
      <c r="D89" s="8" t="s">
        <v>206</v>
      </c>
      <c r="E89" s="9">
        <v>18083320</v>
      </c>
      <c r="F89" s="9">
        <v>0</v>
      </c>
      <c r="G89" s="9">
        <v>861112</v>
      </c>
      <c r="H89" s="29">
        <v>17222208</v>
      </c>
      <c r="I89" s="11" t="str">
        <f>VLOOKUP(C89,Nacim!C:G,4,0)</f>
        <v>Masculino</v>
      </c>
      <c r="J89" s="11">
        <f>VLOOKUP(C89,Nacim!C:G,5,0)</f>
        <v>30957</v>
      </c>
    </row>
    <row r="90" spans="2:10" x14ac:dyDescent="0.2">
      <c r="B90" s="6">
        <f t="shared" si="0"/>
        <v>87</v>
      </c>
      <c r="C90" s="7">
        <v>88175261</v>
      </c>
      <c r="D90" s="8" t="s">
        <v>207</v>
      </c>
      <c r="E90" s="9">
        <v>20625000</v>
      </c>
      <c r="F90" s="9">
        <v>0</v>
      </c>
      <c r="G90" s="9">
        <v>1375000</v>
      </c>
      <c r="H90" s="29">
        <v>19250000</v>
      </c>
      <c r="I90" s="11" t="str">
        <f>VLOOKUP(C90,Nacim!C:G,4,0)</f>
        <v>Masculino</v>
      </c>
      <c r="J90" s="11">
        <f>VLOOKUP(C90,Nacim!C:G,5,0)</f>
        <v>26678</v>
      </c>
    </row>
    <row r="91" spans="2:10" x14ac:dyDescent="0.2">
      <c r="B91" s="6">
        <f t="shared" si="0"/>
        <v>88</v>
      </c>
      <c r="C91" s="7">
        <v>88232579</v>
      </c>
      <c r="D91" s="8" t="s">
        <v>208</v>
      </c>
      <c r="E91" s="9">
        <v>18375000</v>
      </c>
      <c r="F91" s="9">
        <v>0</v>
      </c>
      <c r="G91" s="9">
        <v>875000</v>
      </c>
      <c r="H91" s="29">
        <v>17500000</v>
      </c>
      <c r="I91" s="11" t="str">
        <f>VLOOKUP(C91,Nacim!C:G,4,0)</f>
        <v>Masculino</v>
      </c>
      <c r="J91" s="11">
        <f>VLOOKUP(C91,Nacim!C:G,5,0)</f>
        <v>28703</v>
      </c>
    </row>
    <row r="92" spans="2:10" x14ac:dyDescent="0.2">
      <c r="B92" s="6">
        <f t="shared" si="0"/>
        <v>89</v>
      </c>
      <c r="C92" s="7">
        <v>88257264</v>
      </c>
      <c r="D92" s="8" t="s">
        <v>282</v>
      </c>
      <c r="E92" s="9">
        <v>24562216</v>
      </c>
      <c r="F92" s="9">
        <v>0</v>
      </c>
      <c r="G92" s="9">
        <v>877223</v>
      </c>
      <c r="H92" s="29">
        <v>23684993</v>
      </c>
      <c r="I92" s="11" t="str">
        <f>VLOOKUP(C92,Nacim!C:G,4,0)</f>
        <v>Masculino</v>
      </c>
      <c r="J92" s="11">
        <f>VLOOKUP(C92,Nacim!C:G,5,0)</f>
        <v>30023</v>
      </c>
    </row>
    <row r="93" spans="2:10" x14ac:dyDescent="0.2">
      <c r="B93" s="6">
        <f t="shared" si="0"/>
        <v>90</v>
      </c>
      <c r="C93" s="7">
        <v>93382988</v>
      </c>
      <c r="D93" s="8" t="s">
        <v>209</v>
      </c>
      <c r="E93" s="9">
        <v>18379475</v>
      </c>
      <c r="F93" s="9">
        <v>0</v>
      </c>
      <c r="G93" s="9">
        <v>735179</v>
      </c>
      <c r="H93" s="29">
        <v>17644296</v>
      </c>
      <c r="I93" s="11" t="str">
        <f>VLOOKUP(C93,Nacim!C:G,4,0)</f>
        <v>Masculino</v>
      </c>
      <c r="J93" s="11">
        <f>VLOOKUP(C93,Nacim!C:G,5,0)</f>
        <v>26048</v>
      </c>
    </row>
    <row r="94" spans="2:10" x14ac:dyDescent="0.2">
      <c r="B94" s="6">
        <f t="shared" si="0"/>
        <v>91</v>
      </c>
      <c r="C94" s="7">
        <v>1000005061</v>
      </c>
      <c r="D94" s="8" t="s">
        <v>303</v>
      </c>
      <c r="E94" s="9">
        <v>11805554</v>
      </c>
      <c r="F94" s="9">
        <v>0</v>
      </c>
      <c r="G94" s="9">
        <v>347223</v>
      </c>
      <c r="H94" s="29">
        <v>11458331</v>
      </c>
      <c r="I94" s="11" t="str">
        <f>VLOOKUP(C94,Nacim!C:G,4,0)</f>
        <v>Femenino</v>
      </c>
      <c r="J94" s="11">
        <f>VLOOKUP(C94,Nacim!C:G,5,0)</f>
        <v>36791</v>
      </c>
    </row>
    <row r="95" spans="2:10" x14ac:dyDescent="0.2">
      <c r="B95" s="6">
        <f t="shared" si="0"/>
        <v>92</v>
      </c>
      <c r="C95" s="7">
        <v>1000467408</v>
      </c>
      <c r="D95" s="8" t="s">
        <v>304</v>
      </c>
      <c r="E95" s="9">
        <v>13694444</v>
      </c>
      <c r="F95" s="9">
        <v>0</v>
      </c>
      <c r="G95" s="9">
        <v>402778</v>
      </c>
      <c r="H95" s="29">
        <v>13291666</v>
      </c>
      <c r="I95" s="11" t="str">
        <f>VLOOKUP(C95,Nacim!C:G,4,0)</f>
        <v>Masculino</v>
      </c>
      <c r="J95" s="11">
        <f>VLOOKUP(C95,Nacim!C:G,5,0)</f>
        <v>36740</v>
      </c>
    </row>
    <row r="96" spans="2:10" x14ac:dyDescent="0.2">
      <c r="B96" s="6">
        <f t="shared" si="0"/>
        <v>93</v>
      </c>
      <c r="C96" s="7">
        <v>1001066588</v>
      </c>
      <c r="D96" s="8" t="s">
        <v>210</v>
      </c>
      <c r="E96" s="9">
        <v>2000000</v>
      </c>
      <c r="F96" s="9">
        <v>0</v>
      </c>
      <c r="G96" s="9">
        <v>250000</v>
      </c>
      <c r="H96" s="29">
        <v>1750000</v>
      </c>
      <c r="I96" s="11" t="str">
        <f>VLOOKUP(C96,Nacim!C:G,4,0)</f>
        <v>Femenino</v>
      </c>
      <c r="J96" s="11">
        <f>VLOOKUP(C96,Nacim!C:G,5,0)</f>
        <v>37683</v>
      </c>
    </row>
    <row r="97" spans="2:10" x14ac:dyDescent="0.2">
      <c r="B97" s="6">
        <f t="shared" si="0"/>
        <v>94</v>
      </c>
      <c r="C97" s="7">
        <v>1007648331</v>
      </c>
      <c r="D97" s="8" t="s">
        <v>211</v>
      </c>
      <c r="E97" s="9">
        <v>5156250</v>
      </c>
      <c r="F97" s="9">
        <v>0</v>
      </c>
      <c r="G97" s="9">
        <v>343750</v>
      </c>
      <c r="H97" s="29">
        <v>4812500</v>
      </c>
      <c r="I97" s="11" t="str">
        <f>VLOOKUP(C97,Nacim!C:G,4,0)</f>
        <v>Femenino</v>
      </c>
      <c r="J97" s="11">
        <f>VLOOKUP(C97,Nacim!C:G,5,0)</f>
        <v>36986</v>
      </c>
    </row>
    <row r="98" spans="2:10" x14ac:dyDescent="0.2">
      <c r="B98" s="6">
        <f t="shared" si="0"/>
        <v>95</v>
      </c>
      <c r="C98" s="7">
        <v>1010226526</v>
      </c>
      <c r="D98" s="8" t="s">
        <v>212</v>
      </c>
      <c r="E98" s="9">
        <v>3888884</v>
      </c>
      <c r="F98" s="9">
        <v>0</v>
      </c>
      <c r="G98" s="9">
        <v>277778</v>
      </c>
      <c r="H98" s="29">
        <v>3611106</v>
      </c>
      <c r="I98" s="11" t="str">
        <f>VLOOKUP(C98,Nacim!C:G,4,0)</f>
        <v>Masculino</v>
      </c>
      <c r="J98" s="11">
        <f>VLOOKUP(C98,Nacim!C:G,5,0)</f>
        <v>35089</v>
      </c>
    </row>
    <row r="99" spans="2:10" x14ac:dyDescent="0.2">
      <c r="B99" s="6">
        <f t="shared" si="0"/>
        <v>96</v>
      </c>
      <c r="C99" s="7">
        <v>1013592581</v>
      </c>
      <c r="D99" s="8" t="s">
        <v>213</v>
      </c>
      <c r="E99" s="9">
        <v>3904650</v>
      </c>
      <c r="F99" s="9">
        <v>0</v>
      </c>
      <c r="G99" s="9">
        <v>650778</v>
      </c>
      <c r="H99" s="29">
        <v>3253872</v>
      </c>
      <c r="I99" s="11" t="str">
        <f>VLOOKUP(C99,Nacim!C:G,4,0)</f>
        <v>Masculino</v>
      </c>
      <c r="J99" s="11">
        <f>VLOOKUP(C99,Nacim!C:G,5,0)</f>
        <v>32120</v>
      </c>
    </row>
    <row r="100" spans="2:10" x14ac:dyDescent="0.2">
      <c r="B100" s="6">
        <f t="shared" si="0"/>
        <v>97</v>
      </c>
      <c r="C100" s="7">
        <v>1014185021</v>
      </c>
      <c r="D100" s="8" t="s">
        <v>214</v>
      </c>
      <c r="E100" s="9">
        <v>7605200</v>
      </c>
      <c r="F100" s="9">
        <v>0</v>
      </c>
      <c r="G100" s="9">
        <v>475325</v>
      </c>
      <c r="H100" s="29">
        <v>7129875</v>
      </c>
      <c r="I100" s="11" t="str">
        <f>VLOOKUP(C100,Nacim!C:G,4,0)</f>
        <v>Femenino</v>
      </c>
      <c r="J100" s="11">
        <f>VLOOKUP(C100,Nacim!C:G,5,0)</f>
        <v>31923</v>
      </c>
    </row>
    <row r="101" spans="2:10" x14ac:dyDescent="0.2">
      <c r="B101" s="6">
        <f t="shared" si="0"/>
        <v>98</v>
      </c>
      <c r="C101" s="7">
        <v>1014250735</v>
      </c>
      <c r="D101" s="8" t="s">
        <v>215</v>
      </c>
      <c r="E101" s="9">
        <v>15141662</v>
      </c>
      <c r="F101" s="9">
        <v>0</v>
      </c>
      <c r="G101" s="9">
        <v>504723</v>
      </c>
      <c r="H101" s="29">
        <v>14636939</v>
      </c>
      <c r="I101" s="11" t="str">
        <f>VLOOKUP(C101,Nacim!C:G,4,0)</f>
        <v>Masculino</v>
      </c>
      <c r="J101" s="11">
        <f>VLOOKUP(C101,Nacim!C:G,5,0)</f>
        <v>34323</v>
      </c>
    </row>
    <row r="102" spans="2:10" x14ac:dyDescent="0.2">
      <c r="B102" s="6">
        <f t="shared" si="0"/>
        <v>99</v>
      </c>
      <c r="C102" s="7">
        <v>1015452710</v>
      </c>
      <c r="D102" s="8" t="s">
        <v>216</v>
      </c>
      <c r="E102" s="9">
        <v>11541295</v>
      </c>
      <c r="F102" s="9">
        <v>0</v>
      </c>
      <c r="G102" s="9">
        <v>549587</v>
      </c>
      <c r="H102" s="29">
        <v>10991708</v>
      </c>
      <c r="I102" s="11" t="str">
        <f>VLOOKUP(C102,Nacim!C:G,4,0)</f>
        <v>Femenino</v>
      </c>
      <c r="J102" s="11">
        <f>VLOOKUP(C102,Nacim!C:G,5,0)</f>
        <v>34781</v>
      </c>
    </row>
    <row r="103" spans="2:10" x14ac:dyDescent="0.2">
      <c r="B103" s="6">
        <f t="shared" si="0"/>
        <v>100</v>
      </c>
      <c r="C103" s="7">
        <v>1015458759</v>
      </c>
      <c r="D103" s="8" t="s">
        <v>217</v>
      </c>
      <c r="E103" s="9">
        <v>9330264</v>
      </c>
      <c r="F103" s="9">
        <v>0</v>
      </c>
      <c r="G103" s="9">
        <v>518348</v>
      </c>
      <c r="H103" s="29">
        <v>8811916</v>
      </c>
      <c r="I103" s="11" t="str">
        <f>VLOOKUP(C103,Nacim!C:G,4,0)</f>
        <v>Femenino</v>
      </c>
      <c r="J103" s="11">
        <f>VLOOKUP(C103,Nacim!C:G,5,0)</f>
        <v>35046</v>
      </c>
    </row>
    <row r="104" spans="2:10" x14ac:dyDescent="0.2">
      <c r="B104" s="6">
        <f t="shared" si="0"/>
        <v>101</v>
      </c>
      <c r="C104" s="7">
        <v>1016019641</v>
      </c>
      <c r="D104" s="8" t="s">
        <v>218</v>
      </c>
      <c r="E104" s="9">
        <v>24203591</v>
      </c>
      <c r="F104" s="9">
        <v>0</v>
      </c>
      <c r="G104" s="9">
        <v>780761</v>
      </c>
      <c r="H104" s="29">
        <v>23422830</v>
      </c>
      <c r="I104" s="11" t="str">
        <f>VLOOKUP(C104,Nacim!C:G,4,0)</f>
        <v>Masculino</v>
      </c>
      <c r="J104" s="11">
        <f>VLOOKUP(C104,Nacim!C:G,5,0)</f>
        <v>32724</v>
      </c>
    </row>
    <row r="105" spans="2:10" x14ac:dyDescent="0.2">
      <c r="B105" s="6">
        <f t="shared" si="0"/>
        <v>102</v>
      </c>
      <c r="C105" s="7">
        <v>1016061736</v>
      </c>
      <c r="D105" s="8" t="s">
        <v>219</v>
      </c>
      <c r="E105" s="9">
        <v>7500000</v>
      </c>
      <c r="F105" s="9">
        <v>0</v>
      </c>
      <c r="G105" s="9">
        <v>2500000</v>
      </c>
      <c r="H105" s="29">
        <v>5000000</v>
      </c>
      <c r="I105" s="11" t="str">
        <f>VLOOKUP(C105,Nacim!C:G,4,0)</f>
        <v>Femenino</v>
      </c>
      <c r="J105" s="11">
        <f>VLOOKUP(C105,Nacim!C:G,5,0)</f>
        <v>34308</v>
      </c>
    </row>
    <row r="106" spans="2:10" x14ac:dyDescent="0.2">
      <c r="B106" s="6">
        <f t="shared" si="0"/>
        <v>103</v>
      </c>
      <c r="C106" s="7">
        <v>1016088066</v>
      </c>
      <c r="D106" s="8" t="s">
        <v>220</v>
      </c>
      <c r="E106" s="9">
        <v>8866660</v>
      </c>
      <c r="F106" s="9">
        <v>0</v>
      </c>
      <c r="G106" s="9">
        <v>369445</v>
      </c>
      <c r="H106" s="29">
        <v>8497215</v>
      </c>
      <c r="I106" s="11" t="str">
        <f>VLOOKUP(C106,Nacim!C:G,4,0)</f>
        <v>Femenino</v>
      </c>
      <c r="J106" s="11">
        <f>VLOOKUP(C106,Nacim!C:G,5,0)</f>
        <v>35285</v>
      </c>
    </row>
    <row r="107" spans="2:10" x14ac:dyDescent="0.2">
      <c r="B107" s="6">
        <f t="shared" si="0"/>
        <v>104</v>
      </c>
      <c r="C107" s="7">
        <v>1018430921</v>
      </c>
      <c r="D107" s="8" t="s">
        <v>221</v>
      </c>
      <c r="E107" s="9">
        <v>23422830</v>
      </c>
      <c r="F107" s="9">
        <v>0</v>
      </c>
      <c r="G107" s="9">
        <v>780761</v>
      </c>
      <c r="H107" s="29">
        <v>22642069</v>
      </c>
      <c r="I107" s="11" t="str">
        <f>VLOOKUP(C107,Nacim!C:G,4,0)</f>
        <v>Femenino</v>
      </c>
      <c r="J107" s="11">
        <f>VLOOKUP(C107,Nacim!C:G,5,0)</f>
        <v>32835</v>
      </c>
    </row>
    <row r="108" spans="2:10" x14ac:dyDescent="0.2">
      <c r="B108" s="6">
        <f t="shared" si="0"/>
        <v>105</v>
      </c>
      <c r="C108" s="7">
        <v>1018444123</v>
      </c>
      <c r="D108" s="8" t="s">
        <v>222</v>
      </c>
      <c r="E108" s="9">
        <v>30915015</v>
      </c>
      <c r="F108" s="9">
        <v>0</v>
      </c>
      <c r="G108" s="9">
        <v>936819</v>
      </c>
      <c r="H108" s="29">
        <v>29978196</v>
      </c>
      <c r="I108" s="11" t="str">
        <f>VLOOKUP(C108,Nacim!C:G,4,0)</f>
        <v>Femenino</v>
      </c>
      <c r="J108" s="11">
        <f>VLOOKUP(C108,Nacim!C:G,5,0)</f>
        <v>33229</v>
      </c>
    </row>
    <row r="109" spans="2:10" x14ac:dyDescent="0.2">
      <c r="B109" s="6">
        <f t="shared" si="0"/>
        <v>106</v>
      </c>
      <c r="C109" s="7">
        <v>1019013709</v>
      </c>
      <c r="D109" s="8" t="s">
        <v>223</v>
      </c>
      <c r="E109" s="9">
        <v>13747860</v>
      </c>
      <c r="F109" s="9">
        <v>0</v>
      </c>
      <c r="G109" s="9">
        <v>404349</v>
      </c>
      <c r="H109" s="29">
        <v>13343511</v>
      </c>
      <c r="I109" s="11" t="str">
        <f>VLOOKUP(C109,Nacim!C:G,4,0)</f>
        <v>Femenino</v>
      </c>
      <c r="J109" s="11">
        <f>VLOOKUP(C109,Nacim!C:G,5,0)</f>
        <v>31868</v>
      </c>
    </row>
    <row r="110" spans="2:10" x14ac:dyDescent="0.2">
      <c r="B110" s="6">
        <f t="shared" si="0"/>
        <v>107</v>
      </c>
      <c r="C110" s="7">
        <v>1019065265</v>
      </c>
      <c r="D110" s="8" t="s">
        <v>224</v>
      </c>
      <c r="E110" s="9">
        <v>17940502</v>
      </c>
      <c r="F110" s="9">
        <v>0</v>
      </c>
      <c r="G110" s="9">
        <v>618638</v>
      </c>
      <c r="H110" s="29">
        <v>17321864</v>
      </c>
      <c r="I110" s="11" t="str">
        <f>VLOOKUP(C110,Nacim!C:G,4,0)</f>
        <v>Masculino</v>
      </c>
      <c r="J110" s="11">
        <f>VLOOKUP(C110,Nacim!C:G,5,0)</f>
        <v>33436</v>
      </c>
    </row>
    <row r="111" spans="2:10" x14ac:dyDescent="0.2">
      <c r="B111" s="6">
        <f t="shared" si="0"/>
        <v>108</v>
      </c>
      <c r="C111" s="7">
        <v>1019102485</v>
      </c>
      <c r="D111" s="8" t="s">
        <v>225</v>
      </c>
      <c r="E111" s="9">
        <v>30088330</v>
      </c>
      <c r="F111" s="9">
        <v>0</v>
      </c>
      <c r="G111" s="9">
        <v>1432778</v>
      </c>
      <c r="H111" s="29">
        <v>28655552</v>
      </c>
      <c r="I111" s="11" t="str">
        <f>VLOOKUP(C111,Nacim!C:G,4,0)</f>
        <v>Masculino</v>
      </c>
      <c r="J111" s="11">
        <f>VLOOKUP(C111,Nacim!C:G,5,0)</f>
        <v>34684</v>
      </c>
    </row>
    <row r="112" spans="2:10" x14ac:dyDescent="0.2">
      <c r="B112" s="6">
        <f t="shared" si="0"/>
        <v>109</v>
      </c>
      <c r="C112" s="7">
        <v>1019115538</v>
      </c>
      <c r="D112" s="8" t="s">
        <v>226</v>
      </c>
      <c r="E112" s="9">
        <v>15379997</v>
      </c>
      <c r="F112" s="9">
        <v>0</v>
      </c>
      <c r="G112" s="9">
        <v>439429</v>
      </c>
      <c r="H112" s="29">
        <v>14940568</v>
      </c>
      <c r="I112" s="11" t="str">
        <f>VLOOKUP(C112,Nacim!C:G,4,0)</f>
        <v>Femenino</v>
      </c>
      <c r="J112" s="11">
        <f>VLOOKUP(C112,Nacim!C:G,5,0)</f>
        <v>35047</v>
      </c>
    </row>
    <row r="113" spans="2:10" x14ac:dyDescent="0.2">
      <c r="B113" s="6">
        <f t="shared" si="0"/>
        <v>110</v>
      </c>
      <c r="C113" s="7">
        <v>1020715688</v>
      </c>
      <c r="D113" s="8" t="s">
        <v>227</v>
      </c>
      <c r="E113" s="9">
        <v>69549720</v>
      </c>
      <c r="F113" s="9">
        <v>0</v>
      </c>
      <c r="G113" s="9">
        <v>2045580</v>
      </c>
      <c r="H113" s="29">
        <v>67504140</v>
      </c>
      <c r="I113" s="11" t="str">
        <f>VLOOKUP(C113,Nacim!C:G,4,0)</f>
        <v>Femenino</v>
      </c>
      <c r="J113" s="11">
        <f>VLOOKUP(C113,Nacim!C:G,5,0)</f>
        <v>31574</v>
      </c>
    </row>
    <row r="114" spans="2:10" x14ac:dyDescent="0.2">
      <c r="B114" s="6">
        <f t="shared" si="0"/>
        <v>111</v>
      </c>
      <c r="C114" s="7">
        <v>1022332059</v>
      </c>
      <c r="D114" s="8" t="s">
        <v>228</v>
      </c>
      <c r="E114" s="9">
        <v>7999994</v>
      </c>
      <c r="F114" s="9">
        <v>0</v>
      </c>
      <c r="G114" s="9">
        <v>1333334</v>
      </c>
      <c r="H114" s="29">
        <v>6666660</v>
      </c>
      <c r="I114" s="11" t="str">
        <f>VLOOKUP(C114,Nacim!C:G,4,0)</f>
        <v>Femenino</v>
      </c>
      <c r="J114" s="11">
        <f>VLOOKUP(C114,Nacim!C:G,5,0)</f>
        <v>31871</v>
      </c>
    </row>
    <row r="115" spans="2:10" x14ac:dyDescent="0.2">
      <c r="B115" s="6">
        <f t="shared" si="0"/>
        <v>112</v>
      </c>
      <c r="C115" s="7">
        <v>1022416832</v>
      </c>
      <c r="D115" s="8" t="s">
        <v>229</v>
      </c>
      <c r="E115" s="9">
        <v>22166666</v>
      </c>
      <c r="F115" s="9">
        <v>0</v>
      </c>
      <c r="G115" s="9">
        <v>22166666</v>
      </c>
      <c r="H115" s="29">
        <v>0</v>
      </c>
      <c r="I115" s="11" t="str">
        <f>VLOOKUP(C115,Nacim!C:G,4,0)</f>
        <v>Masculino</v>
      </c>
      <c r="J115" s="11">
        <f>VLOOKUP(C115,Nacim!C:G,5,0)</f>
        <v>35236</v>
      </c>
    </row>
    <row r="116" spans="2:10" x14ac:dyDescent="0.2">
      <c r="B116" s="6">
        <f t="shared" si="0"/>
        <v>113</v>
      </c>
      <c r="C116" s="7">
        <v>1022422274</v>
      </c>
      <c r="D116" s="8" t="s">
        <v>316</v>
      </c>
      <c r="E116" s="9">
        <v>0</v>
      </c>
      <c r="F116" s="9">
        <v>19900000</v>
      </c>
      <c r="G116" s="9">
        <v>0</v>
      </c>
      <c r="H116" s="29">
        <v>19900000</v>
      </c>
      <c r="I116" s="11" t="str">
        <f>VLOOKUP(C116,Nacim!C:G,4,0)</f>
        <v>Femenino</v>
      </c>
      <c r="J116" s="11">
        <f>VLOOKUP(C116,Nacim!C:G,5,0)</f>
        <v>35408</v>
      </c>
    </row>
    <row r="117" spans="2:10" x14ac:dyDescent="0.2">
      <c r="B117" s="6">
        <f t="shared" si="0"/>
        <v>114</v>
      </c>
      <c r="C117" s="7">
        <v>1023954839</v>
      </c>
      <c r="D117" s="8" t="s">
        <v>292</v>
      </c>
      <c r="E117" s="9">
        <v>18093473</v>
      </c>
      <c r="F117" s="9">
        <v>0</v>
      </c>
      <c r="G117" s="9">
        <v>583661</v>
      </c>
      <c r="H117" s="29">
        <v>17509812</v>
      </c>
      <c r="I117" s="11" t="str">
        <f>VLOOKUP(C117,Nacim!C:G,4,0)</f>
        <v>Masculino</v>
      </c>
      <c r="J117" s="11">
        <f>VLOOKUP(C117,Nacim!C:G,5,0)</f>
        <v>35351</v>
      </c>
    </row>
    <row r="118" spans="2:10" x14ac:dyDescent="0.2">
      <c r="B118" s="6">
        <f t="shared" si="0"/>
        <v>115</v>
      </c>
      <c r="C118" s="7">
        <v>1023961928</v>
      </c>
      <c r="D118" s="8" t="s">
        <v>230</v>
      </c>
      <c r="E118" s="9">
        <v>9650997</v>
      </c>
      <c r="F118" s="9">
        <v>0</v>
      </c>
      <c r="G118" s="9">
        <v>292455</v>
      </c>
      <c r="H118" s="29">
        <v>9358542</v>
      </c>
      <c r="I118" s="11" t="str">
        <f>VLOOKUP(C118,Nacim!C:G,4,0)</f>
        <v>Masculino</v>
      </c>
      <c r="J118" s="11">
        <f>VLOOKUP(C118,Nacim!C:G,5,0)</f>
        <v>35631</v>
      </c>
    </row>
    <row r="119" spans="2:10" x14ac:dyDescent="0.2">
      <c r="B119" s="6">
        <f t="shared" si="0"/>
        <v>116</v>
      </c>
      <c r="C119" s="7">
        <v>1026268222</v>
      </c>
      <c r="D119" s="8" t="s">
        <v>231</v>
      </c>
      <c r="E119" s="9">
        <v>4650000</v>
      </c>
      <c r="F119" s="9">
        <v>0</v>
      </c>
      <c r="G119" s="9">
        <v>775000</v>
      </c>
      <c r="H119" s="29">
        <v>3875000</v>
      </c>
      <c r="I119" s="11" t="str">
        <f>VLOOKUP(C119,Nacim!C:G,4,0)</f>
        <v>Masculino</v>
      </c>
      <c r="J119" s="11">
        <f>VLOOKUP(C119,Nacim!C:G,5,0)</f>
        <v>32973</v>
      </c>
    </row>
    <row r="120" spans="2:10" x14ac:dyDescent="0.2">
      <c r="B120" s="6">
        <f t="shared" si="0"/>
        <v>117</v>
      </c>
      <c r="C120" s="7">
        <v>1026293707</v>
      </c>
      <c r="D120" s="8" t="s">
        <v>264</v>
      </c>
      <c r="E120" s="9">
        <v>12090824</v>
      </c>
      <c r="F120" s="9">
        <v>0</v>
      </c>
      <c r="G120" s="9">
        <v>549584</v>
      </c>
      <c r="H120" s="29">
        <v>11541240</v>
      </c>
      <c r="I120" s="11" t="str">
        <f>VLOOKUP(C120,Nacim!C:G,4,0)</f>
        <v>Masculino</v>
      </c>
      <c r="J120" s="11">
        <f>VLOOKUP(C120,Nacim!C:G,5,0)</f>
        <v>35077</v>
      </c>
    </row>
    <row r="121" spans="2:10" x14ac:dyDescent="0.2">
      <c r="B121" s="6">
        <f t="shared" si="0"/>
        <v>118</v>
      </c>
      <c r="C121" s="7">
        <v>1026297284</v>
      </c>
      <c r="D121" s="8" t="s">
        <v>270</v>
      </c>
      <c r="E121" s="9">
        <v>17644314</v>
      </c>
      <c r="F121" s="9">
        <v>0</v>
      </c>
      <c r="G121" s="9">
        <v>735180</v>
      </c>
      <c r="H121" s="29">
        <v>16909134</v>
      </c>
      <c r="I121" s="11" t="str">
        <f>VLOOKUP(C121,Nacim!C:G,4,0)</f>
        <v>Masculino</v>
      </c>
      <c r="J121" s="11">
        <f>VLOOKUP(C121,Nacim!C:G,5,0)</f>
        <v>35730</v>
      </c>
    </row>
    <row r="122" spans="2:10" x14ac:dyDescent="0.2">
      <c r="B122" s="6">
        <f t="shared" si="0"/>
        <v>119</v>
      </c>
      <c r="C122" s="7">
        <v>1030611984</v>
      </c>
      <c r="D122" s="8" t="s">
        <v>232</v>
      </c>
      <c r="E122" s="9">
        <v>19116665</v>
      </c>
      <c r="F122" s="9">
        <v>0</v>
      </c>
      <c r="G122" s="9">
        <v>616667</v>
      </c>
      <c r="H122" s="29">
        <v>18499998</v>
      </c>
      <c r="I122" s="11" t="str">
        <f>VLOOKUP(C122,Nacim!C:G,4,0)</f>
        <v>Femenino</v>
      </c>
      <c r="J122" s="11">
        <f>VLOOKUP(C122,Nacim!C:G,5,0)</f>
        <v>33804</v>
      </c>
    </row>
    <row r="123" spans="2:10" x14ac:dyDescent="0.2">
      <c r="B123" s="6">
        <f t="shared" si="0"/>
        <v>120</v>
      </c>
      <c r="C123" s="7">
        <v>1032403590</v>
      </c>
      <c r="D123" s="8" t="s">
        <v>233</v>
      </c>
      <c r="E123" s="9">
        <v>5500000</v>
      </c>
      <c r="F123" s="9">
        <v>0</v>
      </c>
      <c r="G123" s="9">
        <v>500000</v>
      </c>
      <c r="H123" s="29">
        <v>5000000</v>
      </c>
      <c r="I123" s="11" t="str">
        <f>VLOOKUP(C123,Nacim!C:G,4,0)</f>
        <v>Femenino</v>
      </c>
      <c r="J123" s="11">
        <f>VLOOKUP(C123,Nacim!C:G,5,0)</f>
        <v>32153</v>
      </c>
    </row>
    <row r="124" spans="2:10" x14ac:dyDescent="0.2">
      <c r="B124" s="6">
        <f t="shared" si="0"/>
        <v>121</v>
      </c>
      <c r="C124" s="7">
        <v>1032412995</v>
      </c>
      <c r="D124" s="8" t="s">
        <v>234</v>
      </c>
      <c r="E124" s="9">
        <v>13333328</v>
      </c>
      <c r="F124" s="9">
        <v>0</v>
      </c>
      <c r="G124" s="9">
        <v>555556</v>
      </c>
      <c r="H124" s="29">
        <v>12777772</v>
      </c>
      <c r="I124" s="11" t="str">
        <f>VLOOKUP(C124,Nacim!C:G,4,0)</f>
        <v>Masculino</v>
      </c>
      <c r="J124" s="11">
        <f>VLOOKUP(C124,Nacim!C:G,5,0)</f>
        <v>32300</v>
      </c>
    </row>
    <row r="125" spans="2:10" x14ac:dyDescent="0.2">
      <c r="B125" s="6">
        <f t="shared" si="0"/>
        <v>122</v>
      </c>
      <c r="C125" s="7">
        <v>1032447196</v>
      </c>
      <c r="D125" s="8" t="s">
        <v>235</v>
      </c>
      <c r="E125" s="9">
        <v>53619786</v>
      </c>
      <c r="F125" s="9">
        <v>0</v>
      </c>
      <c r="G125" s="9">
        <v>1624842</v>
      </c>
      <c r="H125" s="29">
        <v>51994944</v>
      </c>
      <c r="I125" s="11" t="str">
        <f>VLOOKUP(C125,Nacim!C:G,4,0)</f>
        <v>Femenino</v>
      </c>
      <c r="J125" s="11">
        <f>VLOOKUP(C125,Nacim!C:G,5,0)</f>
        <v>33547</v>
      </c>
    </row>
    <row r="126" spans="2:10" x14ac:dyDescent="0.2">
      <c r="B126" s="6">
        <f t="shared" si="0"/>
        <v>123</v>
      </c>
      <c r="C126" s="7">
        <v>1033738253</v>
      </c>
      <c r="D126" s="8" t="s">
        <v>271</v>
      </c>
      <c r="E126" s="9">
        <v>9069504</v>
      </c>
      <c r="F126" s="9">
        <v>0</v>
      </c>
      <c r="G126" s="9">
        <v>377896</v>
      </c>
      <c r="H126" s="29">
        <v>8691608</v>
      </c>
      <c r="I126" s="11" t="str">
        <f>VLOOKUP(C126,Nacim!C:G,4,0)</f>
        <v>Femenino</v>
      </c>
      <c r="J126" s="11">
        <f>VLOOKUP(C126,Nacim!C:G,5,0)</f>
        <v>33508</v>
      </c>
    </row>
    <row r="127" spans="2:10" x14ac:dyDescent="0.2">
      <c r="B127" s="6">
        <f t="shared" ref="B127:B153" si="1">+B126+1</f>
        <v>124</v>
      </c>
      <c r="C127" s="7">
        <v>1053787124</v>
      </c>
      <c r="D127" s="8" t="s">
        <v>314</v>
      </c>
      <c r="E127" s="9">
        <v>72000000</v>
      </c>
      <c r="F127" s="9">
        <v>0</v>
      </c>
      <c r="G127" s="9">
        <v>2000000</v>
      </c>
      <c r="H127" s="29">
        <v>70000000</v>
      </c>
      <c r="I127" s="11" t="str">
        <f>VLOOKUP(C127,Nacim!C:G,4,0)</f>
        <v>Masculino</v>
      </c>
      <c r="J127" s="11">
        <f>VLOOKUP(C127,Nacim!C:G,5,0)</f>
        <v>32245</v>
      </c>
    </row>
    <row r="128" spans="2:10" x14ac:dyDescent="0.2">
      <c r="B128" s="6">
        <f t="shared" si="1"/>
        <v>125</v>
      </c>
      <c r="C128" s="7">
        <v>1053806029</v>
      </c>
      <c r="D128" s="8" t="s">
        <v>236</v>
      </c>
      <c r="E128" s="9">
        <v>8708324</v>
      </c>
      <c r="F128" s="9">
        <v>0</v>
      </c>
      <c r="G128" s="9">
        <v>580556</v>
      </c>
      <c r="H128" s="29">
        <v>8127768</v>
      </c>
      <c r="I128" s="11" t="str">
        <f>VLOOKUP(C128,Nacim!C:G,4,0)</f>
        <v>Femenino</v>
      </c>
      <c r="J128" s="11">
        <f>VLOOKUP(C128,Nacim!C:G,5,0)</f>
        <v>33178</v>
      </c>
    </row>
    <row r="129" spans="2:10" x14ac:dyDescent="0.2">
      <c r="B129" s="6">
        <f t="shared" si="1"/>
        <v>126</v>
      </c>
      <c r="C129" s="7">
        <v>1053807734</v>
      </c>
      <c r="D129" s="8" t="s">
        <v>237</v>
      </c>
      <c r="E129" s="9">
        <v>8811654</v>
      </c>
      <c r="F129" s="9">
        <v>0</v>
      </c>
      <c r="G129" s="9">
        <v>518334</v>
      </c>
      <c r="H129" s="29">
        <v>8293320</v>
      </c>
      <c r="I129" s="11" t="str">
        <f>VLOOKUP(C129,Nacim!C:G,4,0)</f>
        <v>Femenino</v>
      </c>
      <c r="J129" s="11">
        <f>VLOOKUP(C129,Nacim!C:G,5,0)</f>
        <v>33230</v>
      </c>
    </row>
    <row r="130" spans="2:10" x14ac:dyDescent="0.2">
      <c r="B130" s="6">
        <f t="shared" si="1"/>
        <v>127</v>
      </c>
      <c r="C130" s="7">
        <v>1068927789</v>
      </c>
      <c r="D130" s="8" t="s">
        <v>313</v>
      </c>
      <c r="E130" s="9">
        <v>20416666</v>
      </c>
      <c r="F130" s="9">
        <v>0</v>
      </c>
      <c r="G130" s="9">
        <v>583334</v>
      </c>
      <c r="H130" s="29">
        <v>19833332</v>
      </c>
      <c r="I130" s="11" t="str">
        <f>VLOOKUP(C130,Nacim!C:G,4,0)</f>
        <v>Femenino</v>
      </c>
      <c r="J130" s="11">
        <f>VLOOKUP(C130,Nacim!C:G,5,0)</f>
        <v>33140</v>
      </c>
    </row>
    <row r="131" spans="2:10" x14ac:dyDescent="0.2">
      <c r="B131" s="6">
        <f t="shared" si="1"/>
        <v>128</v>
      </c>
      <c r="C131" s="7">
        <v>1068974533</v>
      </c>
      <c r="D131" s="8" t="s">
        <v>238</v>
      </c>
      <c r="E131" s="9">
        <v>13925329</v>
      </c>
      <c r="F131" s="9">
        <v>0</v>
      </c>
      <c r="G131" s="9">
        <v>691667</v>
      </c>
      <c r="H131" s="29">
        <v>13233662</v>
      </c>
      <c r="I131" s="11" t="str">
        <f>VLOOKUP(C131,Nacim!C:G,4,0)</f>
        <v>Femenino</v>
      </c>
      <c r="J131" s="11">
        <f>VLOOKUP(C131,Nacim!C:G,5,0)</f>
        <v>33361</v>
      </c>
    </row>
    <row r="132" spans="2:10" x14ac:dyDescent="0.2">
      <c r="B132" s="6">
        <f t="shared" si="1"/>
        <v>129</v>
      </c>
      <c r="C132" s="7">
        <v>1069175415</v>
      </c>
      <c r="D132" s="8" t="s">
        <v>239</v>
      </c>
      <c r="E132" s="9">
        <v>4200000</v>
      </c>
      <c r="F132" s="9">
        <v>0</v>
      </c>
      <c r="G132" s="9">
        <v>525000</v>
      </c>
      <c r="H132" s="29">
        <v>3675000</v>
      </c>
      <c r="I132" s="11" t="str">
        <f>VLOOKUP(C132,Nacim!C:G,4,0)</f>
        <v>Femenino</v>
      </c>
      <c r="J132" s="11">
        <f>VLOOKUP(C132,Nacim!C:G,5,0)</f>
        <v>32749</v>
      </c>
    </row>
    <row r="133" spans="2:10" x14ac:dyDescent="0.2">
      <c r="B133" s="6">
        <f t="shared" si="1"/>
        <v>130</v>
      </c>
      <c r="C133" s="7">
        <v>1073157818</v>
      </c>
      <c r="D133" s="8" t="s">
        <v>240</v>
      </c>
      <c r="E133" s="9">
        <v>1003524</v>
      </c>
      <c r="F133" s="9">
        <v>0</v>
      </c>
      <c r="G133" s="9">
        <v>334512</v>
      </c>
      <c r="H133" s="29">
        <v>669012</v>
      </c>
      <c r="I133" s="11" t="str">
        <f>VLOOKUP(C133,Nacim!C:G,4,0)</f>
        <v>Masculino</v>
      </c>
      <c r="J133" s="11">
        <f>VLOOKUP(C133,Nacim!C:G,5,0)</f>
        <v>32816</v>
      </c>
    </row>
    <row r="134" spans="2:10" x14ac:dyDescent="0.2">
      <c r="B134" s="6">
        <f t="shared" si="1"/>
        <v>131</v>
      </c>
      <c r="C134" s="7">
        <v>1073511506</v>
      </c>
      <c r="D134" s="8" t="s">
        <v>241</v>
      </c>
      <c r="E134" s="9">
        <v>6666664</v>
      </c>
      <c r="F134" s="9">
        <v>0</v>
      </c>
      <c r="G134" s="9">
        <v>277778</v>
      </c>
      <c r="H134" s="29">
        <v>6388886</v>
      </c>
      <c r="I134" s="11" t="str">
        <f>VLOOKUP(C134,Nacim!C:G,4,0)</f>
        <v>Femenino</v>
      </c>
      <c r="J134" s="11">
        <f>VLOOKUP(C134,Nacim!C:G,5,0)</f>
        <v>33887</v>
      </c>
    </row>
    <row r="135" spans="2:10" x14ac:dyDescent="0.2">
      <c r="B135" s="6">
        <f t="shared" si="1"/>
        <v>132</v>
      </c>
      <c r="C135" s="7">
        <v>1075214751</v>
      </c>
      <c r="D135" s="8" t="s">
        <v>242</v>
      </c>
      <c r="E135" s="9">
        <v>5138886</v>
      </c>
      <c r="F135" s="9">
        <v>0</v>
      </c>
      <c r="G135" s="9">
        <v>513889</v>
      </c>
      <c r="H135" s="29">
        <v>4624997</v>
      </c>
      <c r="I135" s="11" t="str">
        <f>VLOOKUP(C135,Nacim!C:G,4,0)</f>
        <v>Masculino</v>
      </c>
      <c r="J135" s="11">
        <f>VLOOKUP(C135,Nacim!C:G,5,0)</f>
        <v>31659</v>
      </c>
    </row>
    <row r="136" spans="2:10" x14ac:dyDescent="0.2">
      <c r="B136" s="6">
        <f t="shared" si="1"/>
        <v>133</v>
      </c>
      <c r="C136" s="7">
        <v>1075226091</v>
      </c>
      <c r="D136" s="8" t="s">
        <v>243</v>
      </c>
      <c r="E136" s="9">
        <v>25999992</v>
      </c>
      <c r="F136" s="9">
        <v>0</v>
      </c>
      <c r="G136" s="9">
        <v>1083334</v>
      </c>
      <c r="H136" s="29">
        <v>24916658</v>
      </c>
      <c r="I136" s="11" t="str">
        <f>VLOOKUP(C136,Nacim!C:G,4,0)</f>
        <v>Masculino</v>
      </c>
      <c r="J136" s="11">
        <f>VLOOKUP(C136,Nacim!C:G,5,0)</f>
        <v>32132</v>
      </c>
    </row>
    <row r="137" spans="2:10" x14ac:dyDescent="0.2">
      <c r="B137" s="6">
        <f t="shared" si="1"/>
        <v>134</v>
      </c>
      <c r="C137" s="7">
        <v>1075274654</v>
      </c>
      <c r="D137" s="8" t="s">
        <v>244</v>
      </c>
      <c r="E137" s="9">
        <v>27532487</v>
      </c>
      <c r="F137" s="9">
        <v>0</v>
      </c>
      <c r="G137" s="9">
        <v>786643</v>
      </c>
      <c r="H137" s="29">
        <v>26745844</v>
      </c>
      <c r="I137" s="11" t="str">
        <f>VLOOKUP(C137,Nacim!C:G,4,0)</f>
        <v>Femenino</v>
      </c>
      <c r="J137" s="11">
        <f>VLOOKUP(C137,Nacim!C:G,5,0)</f>
        <v>34251</v>
      </c>
    </row>
    <row r="138" spans="2:10" x14ac:dyDescent="0.2">
      <c r="B138" s="6">
        <f t="shared" si="1"/>
        <v>135</v>
      </c>
      <c r="C138" s="7">
        <v>1075287958</v>
      </c>
      <c r="D138" s="8" t="s">
        <v>245</v>
      </c>
      <c r="E138" s="9">
        <v>18549996</v>
      </c>
      <c r="F138" s="9">
        <v>0</v>
      </c>
      <c r="G138" s="9">
        <v>618334</v>
      </c>
      <c r="H138" s="29">
        <v>17931662</v>
      </c>
      <c r="I138" s="11" t="str">
        <f>VLOOKUP(C138,Nacim!C:G,4,0)</f>
        <v>Masculino</v>
      </c>
      <c r="J138" s="11">
        <f>VLOOKUP(C138,Nacim!C:G,5,0)</f>
        <v>34818</v>
      </c>
    </row>
    <row r="139" spans="2:10" x14ac:dyDescent="0.2">
      <c r="B139" s="6">
        <f t="shared" si="1"/>
        <v>136</v>
      </c>
      <c r="C139" s="7">
        <v>1077869181</v>
      </c>
      <c r="D139" s="8" t="s">
        <v>246</v>
      </c>
      <c r="E139" s="9">
        <v>2888864</v>
      </c>
      <c r="F139" s="9">
        <v>0</v>
      </c>
      <c r="G139" s="9">
        <v>361112</v>
      </c>
      <c r="H139" s="29">
        <v>2527752</v>
      </c>
      <c r="I139" s="11" t="str">
        <f>VLOOKUP(C139,Nacim!C:G,4,0)</f>
        <v>Masculino</v>
      </c>
      <c r="J139" s="11">
        <f>VLOOKUP(C139,Nacim!C:G,5,0)</f>
        <v>34663</v>
      </c>
    </row>
    <row r="140" spans="2:10" x14ac:dyDescent="0.2">
      <c r="B140" s="6">
        <f t="shared" si="1"/>
        <v>137</v>
      </c>
      <c r="C140" s="7">
        <v>1079509317</v>
      </c>
      <c r="D140" s="8" t="s">
        <v>247</v>
      </c>
      <c r="E140" s="9">
        <v>11650440</v>
      </c>
      <c r="F140" s="9">
        <v>0</v>
      </c>
      <c r="G140" s="9">
        <v>776696</v>
      </c>
      <c r="H140" s="29">
        <v>10873744</v>
      </c>
      <c r="I140" s="11" t="str">
        <f>VLOOKUP(C140,Nacim!C:G,4,0)</f>
        <v>Masculino</v>
      </c>
      <c r="J140" s="11">
        <f>VLOOKUP(C140,Nacim!C:G,5,0)</f>
        <v>34806</v>
      </c>
    </row>
    <row r="141" spans="2:10" x14ac:dyDescent="0.2">
      <c r="B141" s="6">
        <f t="shared" si="1"/>
        <v>138</v>
      </c>
      <c r="C141" s="7">
        <v>1082776261</v>
      </c>
      <c r="D141" s="8" t="s">
        <v>248</v>
      </c>
      <c r="E141" s="9">
        <v>9799992</v>
      </c>
      <c r="F141" s="9">
        <v>0</v>
      </c>
      <c r="G141" s="9">
        <v>408334</v>
      </c>
      <c r="H141" s="29">
        <v>9391658</v>
      </c>
      <c r="I141" s="11" t="str">
        <f>VLOOKUP(C141,Nacim!C:G,4,0)</f>
        <v>Femenino</v>
      </c>
      <c r="J141" s="11">
        <f>VLOOKUP(C141,Nacim!C:G,5,0)</f>
        <v>33389</v>
      </c>
    </row>
    <row r="142" spans="2:10" x14ac:dyDescent="0.2">
      <c r="B142" s="6">
        <f t="shared" si="1"/>
        <v>139</v>
      </c>
      <c r="C142" s="7">
        <v>1091664818</v>
      </c>
      <c r="D142" s="8" t="s">
        <v>293</v>
      </c>
      <c r="E142" s="9">
        <v>47805875</v>
      </c>
      <c r="F142" s="9">
        <v>0</v>
      </c>
      <c r="G142" s="9">
        <v>1542125</v>
      </c>
      <c r="H142" s="29">
        <v>46263750</v>
      </c>
      <c r="I142" s="11" t="str">
        <f>VLOOKUP(C142,Nacim!C:G,4,0)</f>
        <v>Femenino</v>
      </c>
      <c r="J142" s="11">
        <f>VLOOKUP(C142,Nacim!C:G,5,0)</f>
        <v>33176</v>
      </c>
    </row>
    <row r="143" spans="2:10" x14ac:dyDescent="0.2">
      <c r="B143" s="6">
        <f t="shared" si="1"/>
        <v>140</v>
      </c>
      <c r="C143" s="7">
        <v>1096197838</v>
      </c>
      <c r="D143" s="8" t="s">
        <v>301</v>
      </c>
      <c r="E143" s="9">
        <v>23111108</v>
      </c>
      <c r="F143" s="9">
        <v>0</v>
      </c>
      <c r="G143" s="9">
        <v>722223</v>
      </c>
      <c r="H143" s="29">
        <v>22388885</v>
      </c>
      <c r="I143" s="11" t="str">
        <f>VLOOKUP(C143,Nacim!C:G,4,0)</f>
        <v>Masculino</v>
      </c>
      <c r="J143" s="11">
        <f>VLOOKUP(C143,Nacim!C:G,5,0)</f>
        <v>32527</v>
      </c>
    </row>
    <row r="144" spans="2:10" x14ac:dyDescent="0.2">
      <c r="B144" s="6">
        <f t="shared" si="1"/>
        <v>141</v>
      </c>
      <c r="C144" s="7">
        <v>1107085677</v>
      </c>
      <c r="D144" s="8" t="s">
        <v>249</v>
      </c>
      <c r="E144" s="9">
        <v>16500000</v>
      </c>
      <c r="F144" s="9">
        <v>0</v>
      </c>
      <c r="G144" s="9">
        <v>825000</v>
      </c>
      <c r="H144" s="29">
        <v>15675000</v>
      </c>
      <c r="I144" s="11" t="str">
        <f>VLOOKUP(C144,Nacim!C:G,4,0)</f>
        <v>Masculino</v>
      </c>
      <c r="J144" s="11">
        <f>VLOOKUP(C144,Nacim!C:G,5,0)</f>
        <v>34635</v>
      </c>
    </row>
    <row r="145" spans="2:10" x14ac:dyDescent="0.2">
      <c r="B145" s="6">
        <f t="shared" si="1"/>
        <v>142</v>
      </c>
      <c r="C145" s="7">
        <v>1109413386</v>
      </c>
      <c r="D145" s="8" t="s">
        <v>250</v>
      </c>
      <c r="E145" s="9">
        <v>23416664</v>
      </c>
      <c r="F145" s="9">
        <v>0</v>
      </c>
      <c r="G145" s="9">
        <v>780556</v>
      </c>
      <c r="H145" s="29">
        <v>22636108</v>
      </c>
      <c r="I145" s="11" t="str">
        <f>VLOOKUP(C145,Nacim!C:G,4,0)</f>
        <v>Femenino</v>
      </c>
      <c r="J145" s="11">
        <f>VLOOKUP(C145,Nacim!C:G,5,0)</f>
        <v>32287</v>
      </c>
    </row>
    <row r="146" spans="2:10" x14ac:dyDescent="0.2">
      <c r="B146" s="6">
        <f t="shared" si="1"/>
        <v>143</v>
      </c>
      <c r="C146" s="7">
        <v>1110553675</v>
      </c>
      <c r="D146" s="8" t="s">
        <v>251</v>
      </c>
      <c r="E146" s="9">
        <v>4063875</v>
      </c>
      <c r="F146" s="9">
        <v>0</v>
      </c>
      <c r="G146" s="9">
        <v>369445</v>
      </c>
      <c r="H146" s="29">
        <v>3694430</v>
      </c>
      <c r="I146" s="11" t="str">
        <f>VLOOKUP(C146,Nacim!C:G,4,0)</f>
        <v>Masculino</v>
      </c>
      <c r="J146" s="11">
        <f>VLOOKUP(C146,Nacim!C:G,5,0)</f>
        <v>34667</v>
      </c>
    </row>
    <row r="147" spans="2:10" x14ac:dyDescent="0.2">
      <c r="B147" s="6">
        <f t="shared" si="1"/>
        <v>144</v>
      </c>
      <c r="C147" s="7">
        <v>1112482969</v>
      </c>
      <c r="D147" s="8" t="s">
        <v>277</v>
      </c>
      <c r="E147" s="9">
        <v>6249997</v>
      </c>
      <c r="F147" s="9">
        <v>0</v>
      </c>
      <c r="G147" s="9">
        <v>416667</v>
      </c>
      <c r="H147" s="29">
        <v>5833330</v>
      </c>
      <c r="I147" s="11" t="str">
        <f>VLOOKUP(C147,Nacim!C:G,4,0)</f>
        <v>Masculino</v>
      </c>
      <c r="J147" s="11">
        <f>VLOOKUP(C147,Nacim!C:G,5,0)</f>
        <v>34632</v>
      </c>
    </row>
    <row r="148" spans="2:10" x14ac:dyDescent="0.2">
      <c r="B148" s="6">
        <f t="shared" si="1"/>
        <v>145</v>
      </c>
      <c r="C148" s="7">
        <v>1118831307</v>
      </c>
      <c r="D148" s="8" t="s">
        <v>252</v>
      </c>
      <c r="E148" s="9">
        <v>4500000</v>
      </c>
      <c r="F148" s="9">
        <v>0</v>
      </c>
      <c r="G148" s="9">
        <v>750000</v>
      </c>
      <c r="H148" s="29">
        <v>3750000</v>
      </c>
      <c r="I148" s="11" t="str">
        <f>VLOOKUP(C148,Nacim!C:G,4,0)</f>
        <v>Femenino</v>
      </c>
      <c r="J148" s="11">
        <f>VLOOKUP(C148,Nacim!C:G,5,0)</f>
        <v>33008</v>
      </c>
    </row>
    <row r="149" spans="2:10" x14ac:dyDescent="0.2">
      <c r="B149" s="6">
        <f t="shared" si="1"/>
        <v>146</v>
      </c>
      <c r="C149" s="7">
        <v>1121872125</v>
      </c>
      <c r="D149" s="8" t="s">
        <v>253</v>
      </c>
      <c r="E149" s="9">
        <v>16701744</v>
      </c>
      <c r="F149" s="9">
        <v>0</v>
      </c>
      <c r="G149" s="9">
        <v>618584</v>
      </c>
      <c r="H149" s="29">
        <v>16083160</v>
      </c>
      <c r="I149" s="11" t="str">
        <f>VLOOKUP(C149,Nacim!C:G,4,0)</f>
        <v>Masculino</v>
      </c>
      <c r="J149" s="11">
        <f>VLOOKUP(C149,Nacim!C:G,5,0)</f>
        <v>33240</v>
      </c>
    </row>
    <row r="150" spans="2:10" x14ac:dyDescent="0.2">
      <c r="B150" s="6">
        <f t="shared" si="1"/>
        <v>147</v>
      </c>
      <c r="C150" s="7">
        <v>1129578021</v>
      </c>
      <c r="D150" s="8" t="s">
        <v>254</v>
      </c>
      <c r="E150" s="9">
        <v>4650096</v>
      </c>
      <c r="F150" s="9">
        <v>0</v>
      </c>
      <c r="G150" s="9">
        <v>775016</v>
      </c>
      <c r="H150" s="29">
        <v>3875080</v>
      </c>
      <c r="I150" s="11" t="str">
        <f>VLOOKUP(C150,Nacim!C:G,4,0)</f>
        <v>Femenino</v>
      </c>
      <c r="J150" s="11">
        <f>VLOOKUP(C150,Nacim!C:G,5,0)</f>
        <v>31955</v>
      </c>
    </row>
    <row r="151" spans="2:10" x14ac:dyDescent="0.2">
      <c r="B151" s="6">
        <f t="shared" si="1"/>
        <v>148</v>
      </c>
      <c r="C151" s="7">
        <v>1130592766</v>
      </c>
      <c r="D151" s="8" t="s">
        <v>255</v>
      </c>
      <c r="E151" s="9">
        <v>32459680</v>
      </c>
      <c r="F151" s="9">
        <v>73620000</v>
      </c>
      <c r="G151" s="9">
        <v>32459680</v>
      </c>
      <c r="H151" s="29">
        <v>73620000</v>
      </c>
      <c r="I151" s="11" t="str">
        <f>VLOOKUP(C151,Nacim!C:G,4,0)</f>
        <v>Masculino</v>
      </c>
      <c r="J151" s="11">
        <f>VLOOKUP(C151,Nacim!C:G,5,0)</f>
        <v>31799</v>
      </c>
    </row>
    <row r="152" spans="2:10" x14ac:dyDescent="0.2">
      <c r="B152" s="6">
        <f t="shared" si="1"/>
        <v>149</v>
      </c>
      <c r="C152" s="7">
        <v>1136884974</v>
      </c>
      <c r="D152" s="8" t="s">
        <v>294</v>
      </c>
      <c r="E152" s="9">
        <v>26125000</v>
      </c>
      <c r="F152" s="9">
        <v>0</v>
      </c>
      <c r="G152" s="9">
        <v>1375000</v>
      </c>
      <c r="H152" s="29">
        <v>24750000</v>
      </c>
      <c r="I152" s="11" t="str">
        <f>VLOOKUP(C152,Nacim!C:G,4,0)</f>
        <v>Femenino</v>
      </c>
      <c r="J152" s="11">
        <f>VLOOKUP(C152,Nacim!C:G,5,0)</f>
        <v>33983</v>
      </c>
    </row>
    <row r="153" spans="2:10" x14ac:dyDescent="0.2">
      <c r="B153" s="6">
        <f t="shared" si="1"/>
        <v>150</v>
      </c>
      <c r="C153" s="7">
        <v>1143836513</v>
      </c>
      <c r="D153" s="8" t="s">
        <v>256</v>
      </c>
      <c r="E153" s="9">
        <v>7222212</v>
      </c>
      <c r="F153" s="9">
        <v>0</v>
      </c>
      <c r="G153" s="9">
        <v>555556</v>
      </c>
      <c r="H153" s="29">
        <v>6666656</v>
      </c>
      <c r="I153" s="11" t="str">
        <f>VLOOKUP(C153,Nacim!C:G,4,0)</f>
        <v>Masculino</v>
      </c>
      <c r="J153" s="11">
        <f>VLOOKUP(C153,Nacim!C:G,5,0)</f>
        <v>33320</v>
      </c>
    </row>
    <row r="154" spans="2:10" x14ac:dyDescent="0.2">
      <c r="C154" s="31">
        <v>14146005</v>
      </c>
      <c r="D154" s="32" t="s">
        <v>134</v>
      </c>
      <c r="E154" s="33">
        <f>SUM(E3:E153)</f>
        <v>3447273616</v>
      </c>
      <c r="F154" s="33">
        <f>SUM(F3:F153)</f>
        <v>93520000</v>
      </c>
      <c r="G154" s="33">
        <f>SUM(G3:G153)</f>
        <v>209513254</v>
      </c>
      <c r="H154" s="33">
        <f>SUM(H3:H153)</f>
        <v>3331280362</v>
      </c>
    </row>
  </sheetData>
  <sortState xmlns:xlrd2="http://schemas.microsoft.com/office/spreadsheetml/2017/richdata2" ref="C4:H153">
    <sortCondition ref="C4:C153"/>
  </sortState>
  <conditionalFormatting sqref="I4:J153">
    <cfRule type="cellIs" dxfId="1" priority="2" operator="equal">
      <formula>"OJO REVISAR"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3"/>
  <sheetViews>
    <sheetView showGridLines="0" workbookViewId="0">
      <pane xSplit="4" ySplit="3" topLeftCell="E111" activePane="bottomRight" state="frozen"/>
      <selection pane="topRight" activeCell="E1" sqref="E1"/>
      <selection pane="bottomLeft" activeCell="A4" sqref="A4"/>
      <selection pane="bottomRight" activeCell="B157" sqref="B157"/>
    </sheetView>
  </sheetViews>
  <sheetFormatPr baseColWidth="10" defaultColWidth="11.42578125" defaultRowHeight="11.25" x14ac:dyDescent="0.2"/>
  <cols>
    <col min="1" max="1" width="10.28515625" style="23" customWidth="1"/>
    <col min="2" max="2" width="3.5703125" style="28" bestFit="1" customWidth="1"/>
    <col min="3" max="3" width="10.42578125" style="23" bestFit="1" customWidth="1"/>
    <col min="4" max="4" width="29.85546875" style="23" bestFit="1" customWidth="1"/>
    <col min="5" max="8" width="10.28515625" style="23" bestFit="1" customWidth="1"/>
    <col min="9" max="16384" width="11.42578125" style="3"/>
  </cols>
  <sheetData>
    <row r="1" spans="1:8" x14ac:dyDescent="0.2">
      <c r="B1" s="24"/>
      <c r="C1" s="25"/>
      <c r="E1" s="25"/>
      <c r="F1" s="25"/>
      <c r="G1" s="25"/>
      <c r="H1" s="25"/>
    </row>
    <row r="2" spans="1:8" s="16" customFormat="1" ht="18.75" x14ac:dyDescent="0.2">
      <c r="A2" s="23"/>
      <c r="B2" s="26" t="s">
        <v>7</v>
      </c>
      <c r="C2" s="27"/>
      <c r="D2" s="27"/>
      <c r="E2" s="25"/>
      <c r="F2" s="25"/>
      <c r="G2" s="25"/>
      <c r="H2" s="25"/>
    </row>
    <row r="3" spans="1:8" x14ac:dyDescent="0.2">
      <c r="B3" s="21"/>
      <c r="C3" s="17" t="s">
        <v>0</v>
      </c>
      <c r="D3" s="17" t="s">
        <v>9</v>
      </c>
      <c r="E3" s="17" t="s">
        <v>82</v>
      </c>
      <c r="F3" s="17" t="s">
        <v>81</v>
      </c>
      <c r="G3" s="17" t="s">
        <v>10</v>
      </c>
      <c r="H3" s="17" t="s">
        <v>85</v>
      </c>
    </row>
    <row r="4" spans="1:8" x14ac:dyDescent="0.2">
      <c r="B4" s="22">
        <f>B3+1</f>
        <v>1</v>
      </c>
      <c r="C4" s="18">
        <v>7312236</v>
      </c>
      <c r="D4" s="19" t="s">
        <v>11</v>
      </c>
      <c r="E4" s="18" t="s">
        <v>83</v>
      </c>
      <c r="F4" s="18" t="s">
        <v>261</v>
      </c>
      <c r="G4" s="20">
        <v>27022</v>
      </c>
      <c r="H4" s="30" t="str">
        <f xml:space="preserve">  IF(  ISERROR(  VLOOKUP(C4,Contabilidad!C:J,1,0)),  "QUITAR",  "OK"  )</f>
        <v>OK</v>
      </c>
    </row>
    <row r="5" spans="1:8" x14ac:dyDescent="0.2">
      <c r="B5" s="22">
        <f t="shared" ref="B5:B68" si="0">B4+1</f>
        <v>2</v>
      </c>
      <c r="C5" s="18">
        <v>9144671</v>
      </c>
      <c r="D5" s="19" t="s">
        <v>295</v>
      </c>
      <c r="E5" s="18" t="s">
        <v>83</v>
      </c>
      <c r="F5" s="18" t="s">
        <v>261</v>
      </c>
      <c r="G5" s="20">
        <v>25603</v>
      </c>
      <c r="H5" s="30" t="str">
        <f xml:space="preserve">  IF(  ISERROR(  VLOOKUP(C5,Contabilidad!C:J,1,0)),  "QUITAR",  "OK"  )</f>
        <v>OK</v>
      </c>
    </row>
    <row r="6" spans="1:8" x14ac:dyDescent="0.2">
      <c r="B6" s="22">
        <f t="shared" si="0"/>
        <v>3</v>
      </c>
      <c r="C6" s="18">
        <v>10270911</v>
      </c>
      <c r="D6" s="19" t="s">
        <v>286</v>
      </c>
      <c r="E6" s="18" t="s">
        <v>83</v>
      </c>
      <c r="F6" s="18" t="s">
        <v>261</v>
      </c>
      <c r="G6" s="20">
        <v>24049</v>
      </c>
      <c r="H6" s="30" t="str">
        <f xml:space="preserve">  IF(  ISERROR(  VLOOKUP(C6,Contabilidad!C:J,1,0)),  "QUITAR",  "OK"  )</f>
        <v>OK</v>
      </c>
    </row>
    <row r="7" spans="1:8" x14ac:dyDescent="0.2">
      <c r="B7" s="22">
        <f t="shared" si="0"/>
        <v>4</v>
      </c>
      <c r="C7" s="18">
        <v>20385081</v>
      </c>
      <c r="D7" s="19" t="s">
        <v>91</v>
      </c>
      <c r="E7" s="18" t="s">
        <v>83</v>
      </c>
      <c r="F7" s="18" t="s">
        <v>84</v>
      </c>
      <c r="G7" s="20">
        <v>31264</v>
      </c>
      <c r="H7" s="30" t="str">
        <f xml:space="preserve">  IF(  ISERROR(  VLOOKUP(C7,Contabilidad!C:J,1,0)),  "QUITAR",  "OK"  )</f>
        <v>OK</v>
      </c>
    </row>
    <row r="8" spans="1:8" x14ac:dyDescent="0.2">
      <c r="B8" s="22">
        <f t="shared" si="0"/>
        <v>5</v>
      </c>
      <c r="C8" s="18">
        <v>26525022</v>
      </c>
      <c r="D8" s="19" t="s">
        <v>12</v>
      </c>
      <c r="E8" s="18" t="s">
        <v>83</v>
      </c>
      <c r="F8" s="18" t="s">
        <v>84</v>
      </c>
      <c r="G8" s="20">
        <v>30560</v>
      </c>
      <c r="H8" s="30" t="str">
        <f xml:space="preserve">  IF(  ISERROR(  VLOOKUP(C8,Contabilidad!C:J,1,0)),  "QUITAR",  "OK"  )</f>
        <v>OK</v>
      </c>
    </row>
    <row r="9" spans="1:8" x14ac:dyDescent="0.2">
      <c r="B9" s="22">
        <f t="shared" si="0"/>
        <v>6</v>
      </c>
      <c r="C9" s="18">
        <v>30308547</v>
      </c>
      <c r="D9" s="19" t="s">
        <v>287</v>
      </c>
      <c r="E9" s="18" t="s">
        <v>83</v>
      </c>
      <c r="F9" s="18" t="s">
        <v>84</v>
      </c>
      <c r="G9" s="20">
        <v>25115</v>
      </c>
      <c r="H9" s="30" t="str">
        <f xml:space="preserve">  IF(  ISERROR(  VLOOKUP(C9,Contabilidad!C:J,1,0)),  "QUITAR",  "OK"  )</f>
        <v>OK</v>
      </c>
    </row>
    <row r="10" spans="1:8" x14ac:dyDescent="0.2">
      <c r="B10" s="22">
        <f t="shared" si="0"/>
        <v>7</v>
      </c>
      <c r="C10" s="18">
        <v>31322517</v>
      </c>
      <c r="D10" s="19" t="s">
        <v>109</v>
      </c>
      <c r="E10" s="18" t="s">
        <v>83</v>
      </c>
      <c r="F10" s="18" t="s">
        <v>84</v>
      </c>
      <c r="G10" s="20">
        <v>30556</v>
      </c>
      <c r="H10" s="30" t="str">
        <f xml:space="preserve">  IF(  ISERROR(  VLOOKUP(C10,Contabilidad!C:J,1,0)),  "QUITAR",  "OK"  )</f>
        <v>OK</v>
      </c>
    </row>
    <row r="11" spans="1:8" x14ac:dyDescent="0.2">
      <c r="B11" s="22">
        <f t="shared" si="0"/>
        <v>8</v>
      </c>
      <c r="C11" s="18">
        <v>32001836</v>
      </c>
      <c r="D11" s="19" t="s">
        <v>13</v>
      </c>
      <c r="E11" s="18" t="s">
        <v>83</v>
      </c>
      <c r="F11" s="18" t="s">
        <v>84</v>
      </c>
      <c r="G11" s="20">
        <v>23341</v>
      </c>
      <c r="H11" s="30" t="str">
        <f xml:space="preserve">  IF(  ISERROR(  VLOOKUP(C11,Contabilidad!C:J,1,0)),  "QUITAR",  "OK"  )</f>
        <v>OK</v>
      </c>
    </row>
    <row r="12" spans="1:8" x14ac:dyDescent="0.2">
      <c r="B12" s="22">
        <f t="shared" si="0"/>
        <v>9</v>
      </c>
      <c r="C12" s="18">
        <v>35413611</v>
      </c>
      <c r="D12" s="19" t="s">
        <v>14</v>
      </c>
      <c r="E12" s="18" t="s">
        <v>83</v>
      </c>
      <c r="F12" s="18" t="s">
        <v>84</v>
      </c>
      <c r="G12" s="20">
        <v>25534</v>
      </c>
      <c r="H12" s="30" t="str">
        <f xml:space="preserve">  IF(  ISERROR(  VLOOKUP(C12,Contabilidad!C:J,1,0)),  "QUITAR",  "OK"  )</f>
        <v>OK</v>
      </c>
    </row>
    <row r="13" spans="1:8" x14ac:dyDescent="0.2">
      <c r="B13" s="22">
        <f t="shared" si="0"/>
        <v>10</v>
      </c>
      <c r="C13" s="18">
        <v>37083811</v>
      </c>
      <c r="D13" s="19" t="s">
        <v>265</v>
      </c>
      <c r="E13" s="18" t="s">
        <v>83</v>
      </c>
      <c r="F13" s="18" t="s">
        <v>84</v>
      </c>
      <c r="G13" s="20">
        <v>30242</v>
      </c>
      <c r="H13" s="30" t="str">
        <f xml:space="preserve">  IF(  ISERROR(  VLOOKUP(C13,Contabilidad!C:J,1,0)),  "QUITAR",  "OK"  )</f>
        <v>OK</v>
      </c>
    </row>
    <row r="14" spans="1:8" x14ac:dyDescent="0.2">
      <c r="B14" s="22">
        <f t="shared" si="0"/>
        <v>11</v>
      </c>
      <c r="C14" s="18">
        <v>38363430</v>
      </c>
      <c r="D14" s="19" t="s">
        <v>15</v>
      </c>
      <c r="E14" s="18" t="s">
        <v>83</v>
      </c>
      <c r="F14" s="18" t="s">
        <v>84</v>
      </c>
      <c r="G14" s="20">
        <v>30827</v>
      </c>
      <c r="H14" s="30" t="str">
        <f xml:space="preserve">  IF(  ISERROR(  VLOOKUP(C14,Contabilidad!C:J,1,0)),  "QUITAR",  "OK"  )</f>
        <v>OK</v>
      </c>
    </row>
    <row r="15" spans="1:8" x14ac:dyDescent="0.2">
      <c r="B15" s="22">
        <f t="shared" si="0"/>
        <v>12</v>
      </c>
      <c r="C15" s="18">
        <v>40420855</v>
      </c>
      <c r="D15" s="19" t="s">
        <v>16</v>
      </c>
      <c r="E15" s="18" t="s">
        <v>83</v>
      </c>
      <c r="F15" s="18" t="s">
        <v>84</v>
      </c>
      <c r="G15" s="20">
        <v>27394</v>
      </c>
      <c r="H15" s="30" t="str">
        <f xml:space="preserve">  IF(  ISERROR(  VLOOKUP(C15,Contabilidad!C:J,1,0)),  "QUITAR",  "OK"  )</f>
        <v>OK</v>
      </c>
    </row>
    <row r="16" spans="1:8" x14ac:dyDescent="0.2">
      <c r="B16" s="22">
        <f t="shared" si="0"/>
        <v>13</v>
      </c>
      <c r="C16" s="18">
        <v>43552738</v>
      </c>
      <c r="D16" s="19" t="s">
        <v>17</v>
      </c>
      <c r="E16" s="18" t="s">
        <v>83</v>
      </c>
      <c r="F16" s="18" t="s">
        <v>84</v>
      </c>
      <c r="G16" s="20">
        <v>25976</v>
      </c>
      <c r="H16" s="30" t="str">
        <f xml:space="preserve">  IF(  ISERROR(  VLOOKUP(C16,Contabilidad!C:J,1,0)),  "QUITAR",  "OK"  )</f>
        <v>OK</v>
      </c>
    </row>
    <row r="17" spans="2:8" x14ac:dyDescent="0.2">
      <c r="B17" s="22">
        <f t="shared" si="0"/>
        <v>14</v>
      </c>
      <c r="C17" s="18">
        <v>43978796</v>
      </c>
      <c r="D17" s="19" t="s">
        <v>18</v>
      </c>
      <c r="E17" s="18" t="s">
        <v>83</v>
      </c>
      <c r="F17" s="18" t="s">
        <v>84</v>
      </c>
      <c r="G17" s="20">
        <v>30636</v>
      </c>
      <c r="H17" s="30" t="str">
        <f xml:space="preserve">  IF(  ISERROR(  VLOOKUP(C17,Contabilidad!C:J,1,0)),  "QUITAR",  "OK"  )</f>
        <v>OK</v>
      </c>
    </row>
    <row r="18" spans="2:8" x14ac:dyDescent="0.2">
      <c r="B18" s="22">
        <f t="shared" si="0"/>
        <v>15</v>
      </c>
      <c r="C18" s="18">
        <v>50960034</v>
      </c>
      <c r="D18" s="19" t="s">
        <v>115</v>
      </c>
      <c r="E18" s="18" t="s">
        <v>83</v>
      </c>
      <c r="F18" s="18" t="s">
        <v>84</v>
      </c>
      <c r="G18" s="20">
        <v>27336.639016203702</v>
      </c>
      <c r="H18" s="30" t="str">
        <f xml:space="preserve">  IF(  ISERROR(  VLOOKUP(C18,Contabilidad!C:J,1,0)),  "QUITAR",  "OK"  )</f>
        <v>OK</v>
      </c>
    </row>
    <row r="19" spans="2:8" x14ac:dyDescent="0.2">
      <c r="B19" s="22">
        <f t="shared" si="0"/>
        <v>16</v>
      </c>
      <c r="C19" s="18">
        <v>51899656</v>
      </c>
      <c r="D19" s="19" t="s">
        <v>96</v>
      </c>
      <c r="E19" s="18" t="s">
        <v>83</v>
      </c>
      <c r="F19" s="18" t="s">
        <v>84</v>
      </c>
      <c r="G19" s="20">
        <v>25027</v>
      </c>
      <c r="H19" s="30" t="str">
        <f xml:space="preserve">  IF(  ISERROR(  VLOOKUP(C19,Contabilidad!C:J,1,0)),  "QUITAR",  "OK"  )</f>
        <v>OK</v>
      </c>
    </row>
    <row r="20" spans="2:8" x14ac:dyDescent="0.2">
      <c r="B20" s="22">
        <f t="shared" si="0"/>
        <v>17</v>
      </c>
      <c r="C20" s="18">
        <v>51915098</v>
      </c>
      <c r="D20" s="19" t="s">
        <v>19</v>
      </c>
      <c r="E20" s="18" t="s">
        <v>83</v>
      </c>
      <c r="F20" s="18" t="s">
        <v>84</v>
      </c>
      <c r="G20" s="20">
        <v>24852</v>
      </c>
      <c r="H20" s="30" t="str">
        <f xml:space="preserve">  IF(  ISERROR(  VLOOKUP(C20,Contabilidad!C:J,1,0)),  "QUITAR",  "OK"  )</f>
        <v>OK</v>
      </c>
    </row>
    <row r="21" spans="2:8" x14ac:dyDescent="0.2">
      <c r="B21" s="22">
        <f t="shared" si="0"/>
        <v>18</v>
      </c>
      <c r="C21" s="18">
        <v>52004989</v>
      </c>
      <c r="D21" s="19" t="s">
        <v>129</v>
      </c>
      <c r="E21" s="18" t="s">
        <v>83</v>
      </c>
      <c r="F21" s="18" t="s">
        <v>84</v>
      </c>
      <c r="G21" s="20">
        <v>25522</v>
      </c>
      <c r="H21" s="30" t="str">
        <f xml:space="preserve">  IF(  ISERROR(  VLOOKUP(C21,Contabilidad!C:J,1,0)),  "QUITAR",  "OK"  )</f>
        <v>OK</v>
      </c>
    </row>
    <row r="22" spans="2:8" x14ac:dyDescent="0.2">
      <c r="B22" s="22">
        <f t="shared" si="0"/>
        <v>19</v>
      </c>
      <c r="C22" s="18">
        <v>52155466</v>
      </c>
      <c r="D22" s="19" t="s">
        <v>20</v>
      </c>
      <c r="E22" s="18" t="s">
        <v>83</v>
      </c>
      <c r="F22" s="18" t="s">
        <v>84</v>
      </c>
      <c r="G22" s="20">
        <v>27382</v>
      </c>
      <c r="H22" s="30" t="str">
        <f xml:space="preserve">  IF(  ISERROR(  VLOOKUP(C22,Contabilidad!C:J,1,0)),  "QUITAR",  "OK"  )</f>
        <v>OK</v>
      </c>
    </row>
    <row r="23" spans="2:8" x14ac:dyDescent="0.2">
      <c r="B23" s="22">
        <f t="shared" si="0"/>
        <v>20</v>
      </c>
      <c r="C23" s="18">
        <v>52203387</v>
      </c>
      <c r="D23" s="19" t="s">
        <v>257</v>
      </c>
      <c r="E23" s="18" t="s">
        <v>83</v>
      </c>
      <c r="F23" s="18" t="s">
        <v>84</v>
      </c>
      <c r="G23" s="20">
        <v>27014</v>
      </c>
      <c r="H23" s="30" t="str">
        <f xml:space="preserve">  IF(  ISERROR(  VLOOKUP(C23,Contabilidad!C:J,1,0)),  "QUITAR",  "OK"  )</f>
        <v>OK</v>
      </c>
    </row>
    <row r="24" spans="2:8" x14ac:dyDescent="0.2">
      <c r="B24" s="22">
        <f t="shared" si="0"/>
        <v>21</v>
      </c>
      <c r="C24" s="18">
        <v>52204873</v>
      </c>
      <c r="D24" s="19" t="s">
        <v>305</v>
      </c>
      <c r="E24" s="18" t="s">
        <v>83</v>
      </c>
      <c r="F24" s="18" t="s">
        <v>84</v>
      </c>
      <c r="G24" s="20">
        <v>27194</v>
      </c>
      <c r="H24" s="30" t="str">
        <f xml:space="preserve">  IF(  ISERROR(  VLOOKUP(C24,Contabilidad!C:J,1,0)),  "QUITAR",  "OK"  )</f>
        <v>OK</v>
      </c>
    </row>
    <row r="25" spans="2:8" x14ac:dyDescent="0.2">
      <c r="B25" s="22">
        <f t="shared" si="0"/>
        <v>22</v>
      </c>
      <c r="C25" s="18">
        <v>52256381</v>
      </c>
      <c r="D25" s="19" t="s">
        <v>21</v>
      </c>
      <c r="E25" s="18" t="s">
        <v>83</v>
      </c>
      <c r="F25" s="18" t="s">
        <v>84</v>
      </c>
      <c r="G25" s="20">
        <v>27206</v>
      </c>
      <c r="H25" s="30" t="str">
        <f xml:space="preserve">  IF(  ISERROR(  VLOOKUP(C25,Contabilidad!C:J,1,0)),  "QUITAR",  "OK"  )</f>
        <v>OK</v>
      </c>
    </row>
    <row r="26" spans="2:8" x14ac:dyDescent="0.2">
      <c r="B26" s="22">
        <f t="shared" si="0"/>
        <v>23</v>
      </c>
      <c r="C26" s="18">
        <v>52264267</v>
      </c>
      <c r="D26" s="19" t="s">
        <v>22</v>
      </c>
      <c r="E26" s="18" t="s">
        <v>83</v>
      </c>
      <c r="F26" s="18" t="s">
        <v>84</v>
      </c>
      <c r="G26" s="20">
        <v>27759</v>
      </c>
      <c r="H26" s="30" t="str">
        <f xml:space="preserve">  IF(  ISERROR(  VLOOKUP(C26,Contabilidad!C:J,1,0)),  "QUITAR",  "OK"  )</f>
        <v>OK</v>
      </c>
    </row>
    <row r="27" spans="2:8" x14ac:dyDescent="0.2">
      <c r="B27" s="22">
        <f t="shared" si="0"/>
        <v>24</v>
      </c>
      <c r="C27" s="18">
        <v>52265985</v>
      </c>
      <c r="D27" s="19" t="s">
        <v>23</v>
      </c>
      <c r="E27" s="18" t="s">
        <v>83</v>
      </c>
      <c r="F27" s="18" t="s">
        <v>84</v>
      </c>
      <c r="G27" s="20">
        <v>28088</v>
      </c>
      <c r="H27" s="30" t="str">
        <f xml:space="preserve">  IF(  ISERROR(  VLOOKUP(C27,Contabilidad!C:J,1,0)),  "QUITAR",  "OK"  )</f>
        <v>OK</v>
      </c>
    </row>
    <row r="28" spans="2:8" x14ac:dyDescent="0.2">
      <c r="B28" s="22">
        <f t="shared" si="0"/>
        <v>25</v>
      </c>
      <c r="C28" s="18">
        <v>52313190</v>
      </c>
      <c r="D28" s="19" t="s">
        <v>24</v>
      </c>
      <c r="E28" s="18" t="s">
        <v>83</v>
      </c>
      <c r="F28" s="18" t="s">
        <v>84</v>
      </c>
      <c r="G28" s="20">
        <v>27933</v>
      </c>
      <c r="H28" s="30" t="str">
        <f xml:space="preserve">  IF(  ISERROR(  VLOOKUP(C28,Contabilidad!C:J,1,0)),  "QUITAR",  "OK"  )</f>
        <v>OK</v>
      </c>
    </row>
    <row r="29" spans="2:8" x14ac:dyDescent="0.2">
      <c r="B29" s="22">
        <f t="shared" si="0"/>
        <v>26</v>
      </c>
      <c r="C29" s="18">
        <v>52316374</v>
      </c>
      <c r="D29" s="19" t="s">
        <v>25</v>
      </c>
      <c r="E29" s="18" t="s">
        <v>83</v>
      </c>
      <c r="F29" s="18" t="s">
        <v>84</v>
      </c>
      <c r="G29" s="20">
        <v>28189</v>
      </c>
      <c r="H29" s="30" t="str">
        <f xml:space="preserve">  IF(  ISERROR(  VLOOKUP(C29,Contabilidad!C:J,1,0)),  "QUITAR",  "OK"  )</f>
        <v>OK</v>
      </c>
    </row>
    <row r="30" spans="2:8" x14ac:dyDescent="0.2">
      <c r="B30" s="22">
        <f t="shared" si="0"/>
        <v>27</v>
      </c>
      <c r="C30" s="18">
        <v>52331622</v>
      </c>
      <c r="D30" s="19" t="s">
        <v>26</v>
      </c>
      <c r="E30" s="18" t="s">
        <v>83</v>
      </c>
      <c r="F30" s="18" t="s">
        <v>84</v>
      </c>
      <c r="G30" s="20">
        <v>27611</v>
      </c>
      <c r="H30" s="30" t="str">
        <f xml:space="preserve">  IF(  ISERROR(  VLOOKUP(C30,Contabilidad!C:J,1,0)),  "QUITAR",  "OK"  )</f>
        <v>OK</v>
      </c>
    </row>
    <row r="31" spans="2:8" x14ac:dyDescent="0.2">
      <c r="B31" s="22">
        <f t="shared" si="0"/>
        <v>28</v>
      </c>
      <c r="C31" s="18">
        <v>52392639</v>
      </c>
      <c r="D31" s="19" t="s">
        <v>27</v>
      </c>
      <c r="E31" s="18" t="s">
        <v>83</v>
      </c>
      <c r="F31" s="18" t="s">
        <v>84</v>
      </c>
      <c r="G31" s="20">
        <v>28706</v>
      </c>
      <c r="H31" s="30" t="str">
        <f xml:space="preserve">  IF(  ISERROR(  VLOOKUP(C31,Contabilidad!C:J,1,0)),  "QUITAR",  "OK"  )</f>
        <v>OK</v>
      </c>
    </row>
    <row r="32" spans="2:8" x14ac:dyDescent="0.2">
      <c r="B32" s="22">
        <f t="shared" si="0"/>
        <v>29</v>
      </c>
      <c r="C32" s="18">
        <v>52453440</v>
      </c>
      <c r="D32" s="19" t="s">
        <v>28</v>
      </c>
      <c r="E32" s="18" t="s">
        <v>83</v>
      </c>
      <c r="F32" s="18" t="s">
        <v>84</v>
      </c>
      <c r="G32" s="20">
        <v>28785</v>
      </c>
      <c r="H32" s="30" t="str">
        <f xml:space="preserve">  IF(  ISERROR(  VLOOKUP(C32,Contabilidad!C:J,1,0)),  "QUITAR",  "OK"  )</f>
        <v>OK</v>
      </c>
    </row>
    <row r="33" spans="2:8" x14ac:dyDescent="0.2">
      <c r="B33" s="22">
        <f t="shared" si="0"/>
        <v>30</v>
      </c>
      <c r="C33" s="18">
        <v>52454654</v>
      </c>
      <c r="D33" s="19" t="s">
        <v>269</v>
      </c>
      <c r="E33" s="18" t="s">
        <v>83</v>
      </c>
      <c r="F33" s="18" t="s">
        <v>84</v>
      </c>
      <c r="G33" s="20">
        <v>28703</v>
      </c>
      <c r="H33" s="30" t="str">
        <f xml:space="preserve">  IF(  ISERROR(  VLOOKUP(C33,Contabilidad!C:J,1,0)),  "QUITAR",  "OK"  )</f>
        <v>OK</v>
      </c>
    </row>
    <row r="34" spans="2:8" x14ac:dyDescent="0.2">
      <c r="B34" s="22">
        <f t="shared" si="0"/>
        <v>31</v>
      </c>
      <c r="C34" s="18">
        <v>52557326</v>
      </c>
      <c r="D34" s="19" t="s">
        <v>29</v>
      </c>
      <c r="E34" s="18" t="s">
        <v>83</v>
      </c>
      <c r="F34" s="18" t="s">
        <v>84</v>
      </c>
      <c r="G34" s="20">
        <v>26245</v>
      </c>
      <c r="H34" s="30" t="str">
        <f xml:space="preserve">  IF(  ISERROR(  VLOOKUP(C34,Contabilidad!C:J,1,0)),  "QUITAR",  "OK"  )</f>
        <v>OK</v>
      </c>
    </row>
    <row r="35" spans="2:8" x14ac:dyDescent="0.2">
      <c r="B35" s="22">
        <f t="shared" si="0"/>
        <v>32</v>
      </c>
      <c r="C35" s="18">
        <v>52558023</v>
      </c>
      <c r="D35" s="19" t="s">
        <v>102</v>
      </c>
      <c r="E35" s="18" t="s">
        <v>83</v>
      </c>
      <c r="F35" s="18" t="s">
        <v>84</v>
      </c>
      <c r="G35" s="20">
        <v>26549.466724537036</v>
      </c>
      <c r="H35" s="30" t="str">
        <f xml:space="preserve">  IF(  ISERROR(  VLOOKUP(C35,Contabilidad!C:J,1,0)),  "QUITAR",  "OK"  )</f>
        <v>OK</v>
      </c>
    </row>
    <row r="36" spans="2:8" x14ac:dyDescent="0.2">
      <c r="B36" s="22">
        <f t="shared" si="0"/>
        <v>33</v>
      </c>
      <c r="C36" s="18">
        <v>52703122</v>
      </c>
      <c r="D36" s="19" t="s">
        <v>114</v>
      </c>
      <c r="E36" s="18" t="s">
        <v>83</v>
      </c>
      <c r="F36" s="18" t="s">
        <v>84</v>
      </c>
      <c r="G36" s="20">
        <v>29013</v>
      </c>
      <c r="H36" s="30" t="str">
        <f xml:space="preserve">  IF(  ISERROR(  VLOOKUP(C36,Contabilidad!C:J,1,0)),  "QUITAR",  "OK"  )</f>
        <v>OK</v>
      </c>
    </row>
    <row r="37" spans="2:8" x14ac:dyDescent="0.2">
      <c r="B37" s="22">
        <f t="shared" si="0"/>
        <v>34</v>
      </c>
      <c r="C37" s="18">
        <v>52709430</v>
      </c>
      <c r="D37" s="19" t="s">
        <v>104</v>
      </c>
      <c r="E37" s="18" t="s">
        <v>83</v>
      </c>
      <c r="F37" s="18" t="s">
        <v>84</v>
      </c>
      <c r="G37" s="20">
        <v>29273</v>
      </c>
      <c r="H37" s="30" t="str">
        <f xml:space="preserve">  IF(  ISERROR(  VLOOKUP(C37,Contabilidad!C:J,1,0)),  "QUITAR",  "OK"  )</f>
        <v>OK</v>
      </c>
    </row>
    <row r="38" spans="2:8" x14ac:dyDescent="0.2">
      <c r="B38" s="22">
        <f t="shared" si="0"/>
        <v>35</v>
      </c>
      <c r="C38" s="18">
        <v>52718382</v>
      </c>
      <c r="D38" s="19" t="s">
        <v>110</v>
      </c>
      <c r="E38" s="18" t="s">
        <v>83</v>
      </c>
      <c r="F38" s="18" t="s">
        <v>84</v>
      </c>
      <c r="G38" s="20">
        <v>29914</v>
      </c>
      <c r="H38" s="30" t="str">
        <f xml:space="preserve">  IF(  ISERROR(  VLOOKUP(C38,Contabilidad!C:J,1,0)),  "QUITAR",  "OK"  )</f>
        <v>OK</v>
      </c>
    </row>
    <row r="39" spans="2:8" x14ac:dyDescent="0.2">
      <c r="B39" s="22">
        <f t="shared" si="0"/>
        <v>36</v>
      </c>
      <c r="C39" s="18">
        <v>52805014</v>
      </c>
      <c r="D39" s="19" t="s">
        <v>30</v>
      </c>
      <c r="E39" s="18" t="s">
        <v>83</v>
      </c>
      <c r="F39" s="18" t="s">
        <v>84</v>
      </c>
      <c r="G39" s="20">
        <v>29877</v>
      </c>
      <c r="H39" s="30" t="str">
        <f xml:space="preserve">  IF(  ISERROR(  VLOOKUP(C39,Contabilidad!C:J,1,0)),  "QUITAR",  "OK"  )</f>
        <v>OK</v>
      </c>
    </row>
    <row r="40" spans="2:8" x14ac:dyDescent="0.2">
      <c r="B40" s="22">
        <f t="shared" si="0"/>
        <v>37</v>
      </c>
      <c r="C40" s="18">
        <v>52811349</v>
      </c>
      <c r="D40" s="19" t="s">
        <v>296</v>
      </c>
      <c r="E40" s="18" t="s">
        <v>83</v>
      </c>
      <c r="F40" s="18" t="s">
        <v>84</v>
      </c>
      <c r="G40" s="20">
        <v>29850</v>
      </c>
      <c r="H40" s="30" t="str">
        <f xml:space="preserve">  IF(  ISERROR(  VLOOKUP(C40,Contabilidad!C:J,1,0)),  "QUITAR",  "OK"  )</f>
        <v>OK</v>
      </c>
    </row>
    <row r="41" spans="2:8" x14ac:dyDescent="0.2">
      <c r="B41" s="22">
        <f t="shared" si="0"/>
        <v>38</v>
      </c>
      <c r="C41" s="18">
        <v>52856456</v>
      </c>
      <c r="D41" s="19" t="s">
        <v>31</v>
      </c>
      <c r="E41" s="18" t="s">
        <v>83</v>
      </c>
      <c r="F41" s="18" t="s">
        <v>84</v>
      </c>
      <c r="G41" s="20">
        <v>29379</v>
      </c>
      <c r="H41" s="30" t="str">
        <f xml:space="preserve">  IF(  ISERROR(  VLOOKUP(C41,Contabilidad!C:J,1,0)),  "QUITAR",  "OK"  )</f>
        <v>OK</v>
      </c>
    </row>
    <row r="42" spans="2:8" x14ac:dyDescent="0.2">
      <c r="B42" s="22">
        <f t="shared" si="0"/>
        <v>39</v>
      </c>
      <c r="C42" s="18">
        <v>52981385</v>
      </c>
      <c r="D42" s="19" t="s">
        <v>32</v>
      </c>
      <c r="E42" s="18" t="s">
        <v>83</v>
      </c>
      <c r="F42" s="18" t="s">
        <v>84</v>
      </c>
      <c r="G42" s="20">
        <v>30422</v>
      </c>
      <c r="H42" s="30" t="str">
        <f xml:space="preserve">  IF(  ISERROR(  VLOOKUP(C42,Contabilidad!C:J,1,0)),  "QUITAR",  "OK"  )</f>
        <v>OK</v>
      </c>
    </row>
    <row r="43" spans="2:8" x14ac:dyDescent="0.2">
      <c r="B43" s="22">
        <f t="shared" si="0"/>
        <v>40</v>
      </c>
      <c r="C43" s="18">
        <v>52993935</v>
      </c>
      <c r="D43" s="19" t="s">
        <v>274</v>
      </c>
      <c r="E43" s="18" t="s">
        <v>83</v>
      </c>
      <c r="F43" s="18" t="s">
        <v>84</v>
      </c>
      <c r="G43" s="20">
        <v>30525</v>
      </c>
      <c r="H43" s="30" t="str">
        <f xml:space="preserve">  IF(  ISERROR(  VLOOKUP(C43,Contabilidad!C:J,1,0)),  "QUITAR",  "OK"  )</f>
        <v>OK</v>
      </c>
    </row>
    <row r="44" spans="2:8" x14ac:dyDescent="0.2">
      <c r="B44" s="22">
        <f t="shared" si="0"/>
        <v>41</v>
      </c>
      <c r="C44" s="18">
        <v>53118447</v>
      </c>
      <c r="D44" s="19" t="s">
        <v>99</v>
      </c>
      <c r="E44" s="18" t="s">
        <v>83</v>
      </c>
      <c r="F44" s="18" t="s">
        <v>84</v>
      </c>
      <c r="G44" s="20">
        <v>31311</v>
      </c>
      <c r="H44" s="30" t="str">
        <f xml:space="preserve">  IF(  ISERROR(  VLOOKUP(C44,Contabilidad!C:J,1,0)),  "QUITAR",  "OK"  )</f>
        <v>OK</v>
      </c>
    </row>
    <row r="45" spans="2:8" x14ac:dyDescent="0.2">
      <c r="B45" s="22">
        <f t="shared" si="0"/>
        <v>42</v>
      </c>
      <c r="C45" s="18">
        <v>53132089</v>
      </c>
      <c r="D45" s="19" t="s">
        <v>33</v>
      </c>
      <c r="E45" s="18" t="s">
        <v>83</v>
      </c>
      <c r="F45" s="18" t="s">
        <v>84</v>
      </c>
      <c r="G45" s="20">
        <v>30982</v>
      </c>
      <c r="H45" s="30" t="str">
        <f xml:space="preserve">  IF(  ISERROR(  VLOOKUP(C45,Contabilidad!C:J,1,0)),  "QUITAR",  "OK"  )</f>
        <v>OK</v>
      </c>
    </row>
    <row r="46" spans="2:8" x14ac:dyDescent="0.2">
      <c r="B46" s="22">
        <f t="shared" si="0"/>
        <v>43</v>
      </c>
      <c r="C46" s="18">
        <v>55171765</v>
      </c>
      <c r="D46" s="19" t="s">
        <v>34</v>
      </c>
      <c r="E46" s="18" t="s">
        <v>83</v>
      </c>
      <c r="F46" s="18" t="s">
        <v>84</v>
      </c>
      <c r="G46" s="20">
        <v>27379</v>
      </c>
      <c r="H46" s="30" t="str">
        <f xml:space="preserve">  IF(  ISERROR(  VLOOKUP(C46,Contabilidad!C:J,1,0)),  "QUITAR",  "OK"  )</f>
        <v>OK</v>
      </c>
    </row>
    <row r="47" spans="2:8" x14ac:dyDescent="0.2">
      <c r="B47" s="22">
        <f t="shared" si="0"/>
        <v>44</v>
      </c>
      <c r="C47" s="18">
        <v>63356900</v>
      </c>
      <c r="D47" s="19" t="s">
        <v>35</v>
      </c>
      <c r="E47" s="18" t="s">
        <v>83</v>
      </c>
      <c r="F47" s="18" t="s">
        <v>84</v>
      </c>
      <c r="G47" s="20">
        <v>25182</v>
      </c>
      <c r="H47" s="30" t="str">
        <f xml:space="preserve">  IF(  ISERROR(  VLOOKUP(C47,Contabilidad!C:J,1,0)),  "QUITAR",  "OK"  )</f>
        <v>OK</v>
      </c>
    </row>
    <row r="48" spans="2:8" x14ac:dyDescent="0.2">
      <c r="B48" s="22">
        <f t="shared" si="0"/>
        <v>45</v>
      </c>
      <c r="C48" s="18">
        <v>65736940</v>
      </c>
      <c r="D48" s="19" t="s">
        <v>36</v>
      </c>
      <c r="E48" s="18" t="s">
        <v>83</v>
      </c>
      <c r="F48" s="18" t="s">
        <v>84</v>
      </c>
      <c r="G48" s="20">
        <v>24589</v>
      </c>
      <c r="H48" s="30" t="str">
        <f xml:space="preserve">  IF(  ISERROR(  VLOOKUP(C48,Contabilidad!C:J,1,0)),  "QUITAR",  "OK"  )</f>
        <v>OK</v>
      </c>
    </row>
    <row r="49" spans="2:8" x14ac:dyDescent="0.2">
      <c r="B49" s="22">
        <f t="shared" si="0"/>
        <v>46</v>
      </c>
      <c r="C49" s="18">
        <v>66995135</v>
      </c>
      <c r="D49" s="19" t="s">
        <v>86</v>
      </c>
      <c r="E49" s="18" t="s">
        <v>83</v>
      </c>
      <c r="F49" s="18" t="s">
        <v>84</v>
      </c>
      <c r="G49" s="20">
        <v>28057</v>
      </c>
      <c r="H49" s="30" t="str">
        <f xml:space="preserve">  IF(  ISERROR(  VLOOKUP(C49,Contabilidad!C:J,1,0)),  "QUITAR",  "OK"  )</f>
        <v>OK</v>
      </c>
    </row>
    <row r="50" spans="2:8" x14ac:dyDescent="0.2">
      <c r="B50" s="22">
        <f t="shared" si="0"/>
        <v>47</v>
      </c>
      <c r="C50" s="18">
        <v>75072130</v>
      </c>
      <c r="D50" s="19" t="s">
        <v>97</v>
      </c>
      <c r="E50" s="18" t="s">
        <v>83</v>
      </c>
      <c r="F50" s="18" t="s">
        <v>261</v>
      </c>
      <c r="G50" s="20">
        <v>26948.587187500001</v>
      </c>
      <c r="H50" s="30" t="str">
        <f xml:space="preserve">  IF(  ISERROR(  VLOOKUP(C50,Contabilidad!C:J,1,0)),  "QUITAR",  "OK"  )</f>
        <v>OK</v>
      </c>
    </row>
    <row r="51" spans="2:8" x14ac:dyDescent="0.2">
      <c r="B51" s="22">
        <f t="shared" si="0"/>
        <v>48</v>
      </c>
      <c r="C51" s="18">
        <v>79044751</v>
      </c>
      <c r="D51" s="19" t="s">
        <v>37</v>
      </c>
      <c r="E51" s="18" t="s">
        <v>83</v>
      </c>
      <c r="F51" s="18" t="s">
        <v>261</v>
      </c>
      <c r="G51" s="20">
        <v>23624</v>
      </c>
      <c r="H51" s="30" t="str">
        <f xml:space="preserve">  IF(  ISERROR(  VLOOKUP(C51,Contabilidad!C:J,1,0)),  "QUITAR",  "OK"  )</f>
        <v>OK</v>
      </c>
    </row>
    <row r="52" spans="2:8" x14ac:dyDescent="0.2">
      <c r="B52" s="22">
        <f t="shared" si="0"/>
        <v>49</v>
      </c>
      <c r="C52" s="18">
        <v>79057608</v>
      </c>
      <c r="D52" s="19" t="s">
        <v>38</v>
      </c>
      <c r="E52" s="18" t="s">
        <v>83</v>
      </c>
      <c r="F52" s="18" t="s">
        <v>261</v>
      </c>
      <c r="G52" s="20">
        <v>25855</v>
      </c>
      <c r="H52" s="30" t="str">
        <f xml:space="preserve">  IF(  ISERROR(  VLOOKUP(C52,Contabilidad!C:J,1,0)),  "QUITAR",  "OK"  )</f>
        <v>OK</v>
      </c>
    </row>
    <row r="53" spans="2:8" x14ac:dyDescent="0.2">
      <c r="B53" s="22">
        <f t="shared" si="0"/>
        <v>50</v>
      </c>
      <c r="C53" s="18">
        <v>79236203</v>
      </c>
      <c r="D53" s="19" t="s">
        <v>39</v>
      </c>
      <c r="E53" s="18" t="s">
        <v>83</v>
      </c>
      <c r="F53" s="18" t="s">
        <v>261</v>
      </c>
      <c r="G53" s="20">
        <v>23186</v>
      </c>
      <c r="H53" s="30" t="str">
        <f xml:space="preserve">  IF(  ISERROR(  VLOOKUP(C53,Contabilidad!C:J,1,0)),  "QUITAR",  "OK"  )</f>
        <v>OK</v>
      </c>
    </row>
    <row r="54" spans="2:8" x14ac:dyDescent="0.2">
      <c r="B54" s="22">
        <f t="shared" si="0"/>
        <v>51</v>
      </c>
      <c r="C54" s="18">
        <v>79270075</v>
      </c>
      <c r="D54" s="19" t="s">
        <v>105</v>
      </c>
      <c r="E54" s="18" t="s">
        <v>83</v>
      </c>
      <c r="F54" s="18" t="s">
        <v>261</v>
      </c>
      <c r="G54" s="20">
        <v>23139</v>
      </c>
      <c r="H54" s="30" t="str">
        <f xml:space="preserve">  IF(  ISERROR(  VLOOKUP(C54,Contabilidad!C:J,1,0)),  "QUITAR",  "OK"  )</f>
        <v>OK</v>
      </c>
    </row>
    <row r="55" spans="2:8" x14ac:dyDescent="0.2">
      <c r="B55" s="22">
        <f t="shared" si="0"/>
        <v>52</v>
      </c>
      <c r="C55" s="18">
        <v>79341748</v>
      </c>
      <c r="D55" s="19" t="s">
        <v>98</v>
      </c>
      <c r="E55" s="18" t="s">
        <v>83</v>
      </c>
      <c r="F55" s="18" t="s">
        <v>261</v>
      </c>
      <c r="G55" s="20">
        <v>23977</v>
      </c>
      <c r="H55" s="30" t="str">
        <f xml:space="preserve">  IF(  ISERROR(  VLOOKUP(C55,Contabilidad!C:J,1,0)),  "QUITAR",  "OK"  )</f>
        <v>OK</v>
      </c>
    </row>
    <row r="56" spans="2:8" x14ac:dyDescent="0.2">
      <c r="B56" s="22">
        <f t="shared" si="0"/>
        <v>53</v>
      </c>
      <c r="C56" s="18">
        <v>79396238</v>
      </c>
      <c r="D56" s="19" t="s">
        <v>40</v>
      </c>
      <c r="E56" s="18" t="s">
        <v>83</v>
      </c>
      <c r="F56" s="18" t="s">
        <v>261</v>
      </c>
      <c r="G56" s="20">
        <v>24256</v>
      </c>
      <c r="H56" s="30" t="str">
        <f xml:space="preserve">  IF(  ISERROR(  VLOOKUP(C56,Contabilidad!C:J,1,0)),  "QUITAR",  "OK"  )</f>
        <v>OK</v>
      </c>
    </row>
    <row r="57" spans="2:8" x14ac:dyDescent="0.2">
      <c r="B57" s="22">
        <f t="shared" si="0"/>
        <v>54</v>
      </c>
      <c r="C57" s="18">
        <v>79474560</v>
      </c>
      <c r="D57" s="19" t="s">
        <v>41</v>
      </c>
      <c r="E57" s="18" t="s">
        <v>83</v>
      </c>
      <c r="F57" s="18" t="s">
        <v>261</v>
      </c>
      <c r="G57" s="20">
        <v>24914</v>
      </c>
      <c r="H57" s="30" t="str">
        <f xml:space="preserve">  IF(  ISERROR(  VLOOKUP(C57,Contabilidad!C:J,1,0)),  "QUITAR",  "OK"  )</f>
        <v>OK</v>
      </c>
    </row>
    <row r="58" spans="2:8" x14ac:dyDescent="0.2">
      <c r="B58" s="22">
        <f t="shared" si="0"/>
        <v>55</v>
      </c>
      <c r="C58" s="18">
        <v>79545276</v>
      </c>
      <c r="D58" s="19" t="s">
        <v>42</v>
      </c>
      <c r="E58" s="18" t="s">
        <v>83</v>
      </c>
      <c r="F58" s="18" t="s">
        <v>261</v>
      </c>
      <c r="G58" s="20">
        <v>25866</v>
      </c>
      <c r="H58" s="30" t="str">
        <f xml:space="preserve">  IF(  ISERROR(  VLOOKUP(C58,Contabilidad!C:J,1,0)),  "QUITAR",  "OK"  )</f>
        <v>OK</v>
      </c>
    </row>
    <row r="59" spans="2:8" x14ac:dyDescent="0.2">
      <c r="B59" s="22">
        <f t="shared" si="0"/>
        <v>56</v>
      </c>
      <c r="C59" s="18">
        <v>79574759</v>
      </c>
      <c r="D59" s="19" t="s">
        <v>131</v>
      </c>
      <c r="E59" s="18" t="s">
        <v>83</v>
      </c>
      <c r="F59" s="18" t="s">
        <v>261</v>
      </c>
      <c r="G59" s="20">
        <v>26086</v>
      </c>
      <c r="H59" s="30" t="str">
        <f xml:space="preserve">  IF(  ISERROR(  VLOOKUP(C59,Contabilidad!C:J,1,0)),  "QUITAR",  "OK"  )</f>
        <v>OK</v>
      </c>
    </row>
    <row r="60" spans="2:8" x14ac:dyDescent="0.2">
      <c r="B60" s="22">
        <f t="shared" si="0"/>
        <v>57</v>
      </c>
      <c r="C60" s="18">
        <v>79602907</v>
      </c>
      <c r="D60" s="19" t="s">
        <v>43</v>
      </c>
      <c r="E60" s="18" t="s">
        <v>83</v>
      </c>
      <c r="F60" s="18" t="s">
        <v>261</v>
      </c>
      <c r="G60" s="20">
        <v>26938</v>
      </c>
      <c r="H60" s="30" t="str">
        <f xml:space="preserve">  IF(  ISERROR(  VLOOKUP(C60,Contabilidad!C:J,1,0)),  "QUITAR",  "OK"  )</f>
        <v>OK</v>
      </c>
    </row>
    <row r="61" spans="2:8" x14ac:dyDescent="0.2">
      <c r="B61" s="22">
        <f t="shared" si="0"/>
        <v>58</v>
      </c>
      <c r="C61" s="18">
        <v>79689844</v>
      </c>
      <c r="D61" s="19" t="s">
        <v>87</v>
      </c>
      <c r="E61" s="18" t="s">
        <v>83</v>
      </c>
      <c r="F61" s="18" t="s">
        <v>261</v>
      </c>
      <c r="G61" s="20">
        <v>27771</v>
      </c>
      <c r="H61" s="30" t="str">
        <f xml:space="preserve">  IF(  ISERROR(  VLOOKUP(C61,Contabilidad!C:J,1,0)),  "QUITAR",  "OK"  )</f>
        <v>OK</v>
      </c>
    </row>
    <row r="62" spans="2:8" x14ac:dyDescent="0.2">
      <c r="B62" s="22">
        <f t="shared" si="0"/>
        <v>59</v>
      </c>
      <c r="C62" s="18">
        <v>79723155</v>
      </c>
      <c r="D62" s="19" t="s">
        <v>283</v>
      </c>
      <c r="E62" s="18" t="s">
        <v>83</v>
      </c>
      <c r="F62" s="18" t="s">
        <v>261</v>
      </c>
      <c r="G62" s="20">
        <v>28832</v>
      </c>
      <c r="H62" s="30" t="str">
        <f xml:space="preserve">  IF(  ISERROR(  VLOOKUP(C62,Contabilidad!C:J,1,0)),  "QUITAR",  "OK"  )</f>
        <v>OK</v>
      </c>
    </row>
    <row r="63" spans="2:8" x14ac:dyDescent="0.2">
      <c r="B63" s="22">
        <f t="shared" si="0"/>
        <v>60</v>
      </c>
      <c r="C63" s="18">
        <v>79724225</v>
      </c>
      <c r="D63" s="19" t="s">
        <v>44</v>
      </c>
      <c r="E63" s="18" t="s">
        <v>83</v>
      </c>
      <c r="F63" s="18" t="s">
        <v>261</v>
      </c>
      <c r="G63" s="20">
        <v>29013</v>
      </c>
      <c r="H63" s="30" t="str">
        <f xml:space="preserve">  IF(  ISERROR(  VLOOKUP(C63,Contabilidad!C:J,1,0)),  "QUITAR",  "OK"  )</f>
        <v>OK</v>
      </c>
    </row>
    <row r="64" spans="2:8" x14ac:dyDescent="0.2">
      <c r="B64" s="22">
        <f t="shared" si="0"/>
        <v>61</v>
      </c>
      <c r="C64" s="18">
        <v>79756614</v>
      </c>
      <c r="D64" s="19" t="s">
        <v>88</v>
      </c>
      <c r="E64" s="18" t="s">
        <v>83</v>
      </c>
      <c r="F64" s="18" t="s">
        <v>261</v>
      </c>
      <c r="G64" s="20">
        <v>27500</v>
      </c>
      <c r="H64" s="30" t="str">
        <f xml:space="preserve">  IF(  ISERROR(  VLOOKUP(C64,Contabilidad!C:J,1,0)),  "QUITAR",  "OK"  )</f>
        <v>OK</v>
      </c>
    </row>
    <row r="65" spans="2:8" x14ac:dyDescent="0.2">
      <c r="B65" s="22">
        <f t="shared" si="0"/>
        <v>62</v>
      </c>
      <c r="C65" s="18">
        <v>79782334</v>
      </c>
      <c r="D65" s="19" t="s">
        <v>45</v>
      </c>
      <c r="E65" s="18" t="s">
        <v>83</v>
      </c>
      <c r="F65" s="18" t="s">
        <v>261</v>
      </c>
      <c r="G65" s="20">
        <v>27559</v>
      </c>
      <c r="H65" s="30" t="str">
        <f xml:space="preserve">  IF(  ISERROR(  VLOOKUP(C65,Contabilidad!C:J,1,0)),  "QUITAR",  "OK"  )</f>
        <v>OK</v>
      </c>
    </row>
    <row r="66" spans="2:8" x14ac:dyDescent="0.2">
      <c r="B66" s="22">
        <f t="shared" si="0"/>
        <v>63</v>
      </c>
      <c r="C66" s="18">
        <v>79801501</v>
      </c>
      <c r="D66" s="19" t="s">
        <v>46</v>
      </c>
      <c r="E66" s="18" t="s">
        <v>83</v>
      </c>
      <c r="F66" s="18" t="s">
        <v>261</v>
      </c>
      <c r="G66" s="20">
        <v>27629</v>
      </c>
      <c r="H66" s="30" t="str">
        <f xml:space="preserve">  IF(  ISERROR(  VLOOKUP(C66,Contabilidad!C:J,1,0)),  "QUITAR",  "OK"  )</f>
        <v>OK</v>
      </c>
    </row>
    <row r="67" spans="2:8" x14ac:dyDescent="0.2">
      <c r="B67" s="22">
        <f t="shared" si="0"/>
        <v>64</v>
      </c>
      <c r="C67" s="18">
        <v>79809927</v>
      </c>
      <c r="D67" s="19" t="s">
        <v>47</v>
      </c>
      <c r="E67" s="18" t="s">
        <v>83</v>
      </c>
      <c r="F67" s="18" t="s">
        <v>261</v>
      </c>
      <c r="G67" s="20">
        <v>28237</v>
      </c>
      <c r="H67" s="30" t="str">
        <f xml:space="preserve">  IF(  ISERROR(  VLOOKUP(C67,Contabilidad!C:J,1,0)),  "QUITAR",  "OK"  )</f>
        <v>OK</v>
      </c>
    </row>
    <row r="68" spans="2:8" x14ac:dyDescent="0.2">
      <c r="B68" s="22">
        <f t="shared" si="0"/>
        <v>65</v>
      </c>
      <c r="C68" s="18">
        <v>79847575</v>
      </c>
      <c r="D68" s="19" t="s">
        <v>278</v>
      </c>
      <c r="E68" s="18" t="s">
        <v>83</v>
      </c>
      <c r="F68" s="18" t="s">
        <v>261</v>
      </c>
      <c r="G68" s="20">
        <v>27464</v>
      </c>
      <c r="H68" s="30" t="str">
        <f xml:space="preserve">  IF(  ISERROR(  VLOOKUP(C68,Contabilidad!C:J,1,0)),  "QUITAR",  "OK"  )</f>
        <v>OK</v>
      </c>
    </row>
    <row r="69" spans="2:8" x14ac:dyDescent="0.2">
      <c r="B69" s="22">
        <f t="shared" ref="B69:B132" si="1">B68+1</f>
        <v>66</v>
      </c>
      <c r="C69" s="18">
        <v>79850901</v>
      </c>
      <c r="D69" s="19" t="s">
        <v>48</v>
      </c>
      <c r="E69" s="18" t="s">
        <v>83</v>
      </c>
      <c r="F69" s="18" t="s">
        <v>261</v>
      </c>
      <c r="G69" s="20">
        <v>28005</v>
      </c>
      <c r="H69" s="30" t="str">
        <f xml:space="preserve">  IF(  ISERROR(  VLOOKUP(C69,Contabilidad!C:J,1,0)),  "QUITAR",  "OK"  )</f>
        <v>OK</v>
      </c>
    </row>
    <row r="70" spans="2:8" x14ac:dyDescent="0.2">
      <c r="B70" s="22">
        <f t="shared" si="1"/>
        <v>67</v>
      </c>
      <c r="C70" s="18">
        <v>79925900</v>
      </c>
      <c r="D70" s="19" t="s">
        <v>266</v>
      </c>
      <c r="E70" s="18" t="s">
        <v>83</v>
      </c>
      <c r="F70" s="18" t="s">
        <v>261</v>
      </c>
      <c r="G70" s="20">
        <v>30009</v>
      </c>
      <c r="H70" s="30" t="str">
        <f xml:space="preserve">  IF(  ISERROR(  VLOOKUP(C70,Contabilidad!C:J,1,0)),  "QUITAR",  "OK"  )</f>
        <v>OK</v>
      </c>
    </row>
    <row r="71" spans="2:8" x14ac:dyDescent="0.2">
      <c r="B71" s="22">
        <f t="shared" si="1"/>
        <v>68</v>
      </c>
      <c r="C71" s="18">
        <v>79949792</v>
      </c>
      <c r="D71" s="19" t="s">
        <v>49</v>
      </c>
      <c r="E71" s="18" t="s">
        <v>83</v>
      </c>
      <c r="F71" s="18" t="s">
        <v>261</v>
      </c>
      <c r="G71" s="20">
        <v>28806</v>
      </c>
      <c r="H71" s="30" t="str">
        <f xml:space="preserve">  IF(  ISERROR(  VLOOKUP(C71,Contabilidad!C:J,1,0)),  "QUITAR",  "OK"  )</f>
        <v>OK</v>
      </c>
    </row>
    <row r="72" spans="2:8" x14ac:dyDescent="0.2">
      <c r="B72" s="22">
        <f t="shared" si="1"/>
        <v>69</v>
      </c>
      <c r="C72" s="18">
        <v>80061937</v>
      </c>
      <c r="D72" s="19" t="s">
        <v>89</v>
      </c>
      <c r="E72" s="18" t="s">
        <v>83</v>
      </c>
      <c r="F72" s="18" t="s">
        <v>261</v>
      </c>
      <c r="G72" s="20">
        <v>28908</v>
      </c>
      <c r="H72" s="30" t="str">
        <f xml:space="preserve">  IF(  ISERROR(  VLOOKUP(C72,Contabilidad!C:J,1,0)),  "QUITAR",  "OK"  )</f>
        <v>OK</v>
      </c>
    </row>
    <row r="73" spans="2:8" x14ac:dyDescent="0.2">
      <c r="B73" s="22">
        <f t="shared" si="1"/>
        <v>70</v>
      </c>
      <c r="C73" s="18">
        <v>80073258</v>
      </c>
      <c r="D73" s="19" t="s">
        <v>132</v>
      </c>
      <c r="E73" s="18" t="s">
        <v>83</v>
      </c>
      <c r="F73" s="18" t="s">
        <v>261</v>
      </c>
      <c r="G73" s="20">
        <v>30840</v>
      </c>
      <c r="H73" s="30" t="str">
        <f xml:space="preserve">  IF(  ISERROR(  VLOOKUP(C73,Contabilidad!C:J,1,0)),  "QUITAR",  "OK"  )</f>
        <v>OK</v>
      </c>
    </row>
    <row r="74" spans="2:8" x14ac:dyDescent="0.2">
      <c r="B74" s="22">
        <f t="shared" si="1"/>
        <v>71</v>
      </c>
      <c r="C74" s="18">
        <v>80088604</v>
      </c>
      <c r="D74" s="19" t="s">
        <v>284</v>
      </c>
      <c r="E74" s="18" t="s">
        <v>83</v>
      </c>
      <c r="F74" s="18" t="s">
        <v>261</v>
      </c>
      <c r="G74" s="20">
        <v>29714</v>
      </c>
      <c r="H74" s="30" t="str">
        <f xml:space="preserve">  IF(  ISERROR(  VLOOKUP(C74,Contabilidad!C:J,1,0)),  "QUITAR",  "OK"  )</f>
        <v>OK</v>
      </c>
    </row>
    <row r="75" spans="2:8" x14ac:dyDescent="0.2">
      <c r="B75" s="22">
        <f t="shared" si="1"/>
        <v>72</v>
      </c>
      <c r="C75" s="18">
        <v>80100784</v>
      </c>
      <c r="D75" s="19" t="s">
        <v>50</v>
      </c>
      <c r="E75" s="18" t="s">
        <v>83</v>
      </c>
      <c r="F75" s="18" t="s">
        <v>261</v>
      </c>
      <c r="G75" s="20">
        <v>30527</v>
      </c>
      <c r="H75" s="30" t="str">
        <f xml:space="preserve">  IF(  ISERROR(  VLOOKUP(C75,Contabilidad!C:J,1,0)),  "QUITAR",  "OK"  )</f>
        <v>OK</v>
      </c>
    </row>
    <row r="76" spans="2:8" x14ac:dyDescent="0.2">
      <c r="B76" s="22">
        <f t="shared" si="1"/>
        <v>73</v>
      </c>
      <c r="C76" s="18">
        <v>80114978</v>
      </c>
      <c r="D76" s="19" t="s">
        <v>108</v>
      </c>
      <c r="E76" s="18" t="s">
        <v>83</v>
      </c>
      <c r="F76" s="18" t="s">
        <v>261</v>
      </c>
      <c r="G76" s="20">
        <v>30023</v>
      </c>
      <c r="H76" s="30" t="str">
        <f xml:space="preserve">  IF(  ISERROR(  VLOOKUP(C76,Contabilidad!C:J,1,0)),  "QUITAR",  "OK"  )</f>
        <v>OK</v>
      </c>
    </row>
    <row r="77" spans="2:8" x14ac:dyDescent="0.2">
      <c r="B77" s="22">
        <f t="shared" si="1"/>
        <v>74</v>
      </c>
      <c r="C77" s="18">
        <v>80125875</v>
      </c>
      <c r="D77" s="19" t="s">
        <v>51</v>
      </c>
      <c r="E77" s="18" t="s">
        <v>83</v>
      </c>
      <c r="F77" s="18" t="s">
        <v>261</v>
      </c>
      <c r="G77" s="20">
        <v>29977</v>
      </c>
      <c r="H77" s="30" t="str">
        <f xml:space="preserve">  IF(  ISERROR(  VLOOKUP(C77,Contabilidad!C:J,1,0)),  "QUITAR",  "OK"  )</f>
        <v>OK</v>
      </c>
    </row>
    <row r="78" spans="2:8" x14ac:dyDescent="0.2">
      <c r="B78" s="22">
        <f t="shared" si="1"/>
        <v>75</v>
      </c>
      <c r="C78" s="18">
        <v>80139303</v>
      </c>
      <c r="D78" s="19" t="s">
        <v>52</v>
      </c>
      <c r="E78" s="18" t="s">
        <v>83</v>
      </c>
      <c r="F78" s="18" t="s">
        <v>261</v>
      </c>
      <c r="G78" s="20">
        <v>30297</v>
      </c>
      <c r="H78" s="30" t="str">
        <f xml:space="preserve">  IF(  ISERROR(  VLOOKUP(C78,Contabilidad!C:J,1,0)),  "QUITAR",  "OK"  )</f>
        <v>OK</v>
      </c>
    </row>
    <row r="79" spans="2:8" x14ac:dyDescent="0.2">
      <c r="B79" s="22">
        <f t="shared" si="1"/>
        <v>76</v>
      </c>
      <c r="C79" s="18">
        <v>80183349</v>
      </c>
      <c r="D79" s="19" t="s">
        <v>308</v>
      </c>
      <c r="E79" s="18" t="s">
        <v>83</v>
      </c>
      <c r="F79" s="18" t="s">
        <v>261</v>
      </c>
      <c r="G79" s="20">
        <v>30002</v>
      </c>
      <c r="H79" s="30" t="str">
        <f xml:space="preserve">  IF(  ISERROR(  VLOOKUP(C79,Contabilidad!C:J,1,0)),  "QUITAR",  "OK"  )</f>
        <v>OK</v>
      </c>
    </row>
    <row r="80" spans="2:8" x14ac:dyDescent="0.2">
      <c r="B80" s="22">
        <f t="shared" si="1"/>
        <v>77</v>
      </c>
      <c r="C80" s="18">
        <v>80192480</v>
      </c>
      <c r="D80" s="19" t="s">
        <v>119</v>
      </c>
      <c r="E80" s="18" t="s">
        <v>83</v>
      </c>
      <c r="F80" s="18" t="s">
        <v>261</v>
      </c>
      <c r="G80" s="20">
        <v>31057</v>
      </c>
      <c r="H80" s="30" t="str">
        <f xml:space="preserve">  IF(  ISERROR(  VLOOKUP(C80,Contabilidad!C:J,1,0)),  "QUITAR",  "OK"  )</f>
        <v>OK</v>
      </c>
    </row>
    <row r="81" spans="2:8" x14ac:dyDescent="0.2">
      <c r="B81" s="22">
        <f t="shared" si="1"/>
        <v>78</v>
      </c>
      <c r="C81" s="18">
        <v>80201865</v>
      </c>
      <c r="D81" s="19" t="s">
        <v>90</v>
      </c>
      <c r="E81" s="18" t="s">
        <v>83</v>
      </c>
      <c r="F81" s="18" t="s">
        <v>261</v>
      </c>
      <c r="G81" s="20">
        <v>30047</v>
      </c>
      <c r="H81" s="30" t="str">
        <f xml:space="preserve">  IF(  ISERROR(  VLOOKUP(C81,Contabilidad!C:J,1,0)),  "QUITAR",  "OK"  )</f>
        <v>OK</v>
      </c>
    </row>
    <row r="82" spans="2:8" x14ac:dyDescent="0.2">
      <c r="B82" s="22">
        <f t="shared" si="1"/>
        <v>79</v>
      </c>
      <c r="C82" s="18">
        <v>80206836</v>
      </c>
      <c r="D82" s="19" t="s">
        <v>53</v>
      </c>
      <c r="E82" s="18" t="s">
        <v>83</v>
      </c>
      <c r="F82" s="18" t="s">
        <v>261</v>
      </c>
      <c r="G82" s="20">
        <v>30127</v>
      </c>
      <c r="H82" s="30" t="str">
        <f xml:space="preserve">  IF(  ISERROR(  VLOOKUP(C82,Contabilidad!C:J,1,0)),  "QUITAR",  "OK"  )</f>
        <v>OK</v>
      </c>
    </row>
    <row r="83" spans="2:8" x14ac:dyDescent="0.2">
      <c r="B83" s="22">
        <f t="shared" si="1"/>
        <v>80</v>
      </c>
      <c r="C83" s="18">
        <v>80229266</v>
      </c>
      <c r="D83" s="19" t="s">
        <v>100</v>
      </c>
      <c r="E83" s="18" t="s">
        <v>83</v>
      </c>
      <c r="F83" s="18" t="s">
        <v>261</v>
      </c>
      <c r="G83" s="20">
        <v>29355</v>
      </c>
      <c r="H83" s="30" t="str">
        <f xml:space="preserve">  IF(  ISERROR(  VLOOKUP(C83,Contabilidad!C:J,1,0)),  "QUITAR",  "OK"  )</f>
        <v>OK</v>
      </c>
    </row>
    <row r="84" spans="2:8" x14ac:dyDescent="0.2">
      <c r="B84" s="22">
        <f t="shared" si="1"/>
        <v>81</v>
      </c>
      <c r="C84" s="18">
        <v>80245871</v>
      </c>
      <c r="D84" s="19" t="s">
        <v>309</v>
      </c>
      <c r="E84" s="18" t="s">
        <v>83</v>
      </c>
      <c r="F84" s="18" t="s">
        <v>261</v>
      </c>
      <c r="G84" s="20">
        <v>30426</v>
      </c>
      <c r="H84" s="30" t="str">
        <f xml:space="preserve">  IF(  ISERROR(  VLOOKUP(C84,Contabilidad!C:J,1,0)),  "QUITAR",  "OK"  )</f>
        <v>OK</v>
      </c>
    </row>
    <row r="85" spans="2:8" x14ac:dyDescent="0.2">
      <c r="B85" s="22">
        <f t="shared" si="1"/>
        <v>82</v>
      </c>
      <c r="C85" s="18">
        <v>80505268</v>
      </c>
      <c r="D85" s="19" t="s">
        <v>54</v>
      </c>
      <c r="E85" s="18" t="s">
        <v>83</v>
      </c>
      <c r="F85" s="18" t="s">
        <v>261</v>
      </c>
      <c r="G85" s="20">
        <v>27106</v>
      </c>
      <c r="H85" s="30" t="str">
        <f xml:space="preserve">  IF(  ISERROR(  VLOOKUP(C85,Contabilidad!C:J,1,0)),  "QUITAR",  "OK"  )</f>
        <v>OK</v>
      </c>
    </row>
    <row r="86" spans="2:8" x14ac:dyDescent="0.2">
      <c r="B86" s="22">
        <f t="shared" si="1"/>
        <v>83</v>
      </c>
      <c r="C86" s="18">
        <v>80538782</v>
      </c>
      <c r="D86" s="19" t="s">
        <v>55</v>
      </c>
      <c r="E86" s="18" t="s">
        <v>83</v>
      </c>
      <c r="F86" s="18" t="s">
        <v>261</v>
      </c>
      <c r="G86" s="20">
        <v>31045</v>
      </c>
      <c r="H86" s="30" t="str">
        <f xml:space="preserve">  IF(  ISERROR(  VLOOKUP(C86,Contabilidad!C:J,1,0)),  "QUITAR",  "OK"  )</f>
        <v>OK</v>
      </c>
    </row>
    <row r="87" spans="2:8" x14ac:dyDescent="0.2">
      <c r="B87" s="22">
        <f t="shared" si="1"/>
        <v>84</v>
      </c>
      <c r="C87" s="18">
        <v>80757138</v>
      </c>
      <c r="D87" s="19" t="s">
        <v>56</v>
      </c>
      <c r="E87" s="18" t="s">
        <v>83</v>
      </c>
      <c r="F87" s="18" t="s">
        <v>261</v>
      </c>
      <c r="G87" s="20">
        <v>30429</v>
      </c>
      <c r="H87" s="30" t="str">
        <f xml:space="preserve">  IF(  ISERROR(  VLOOKUP(C87,Contabilidad!C:J,1,0)),  "QUITAR",  "OK"  )</f>
        <v>OK</v>
      </c>
    </row>
    <row r="88" spans="2:8" x14ac:dyDescent="0.2">
      <c r="B88" s="22">
        <f t="shared" si="1"/>
        <v>85</v>
      </c>
      <c r="C88" s="18">
        <v>80850865</v>
      </c>
      <c r="D88" s="19" t="s">
        <v>57</v>
      </c>
      <c r="E88" s="18" t="s">
        <v>83</v>
      </c>
      <c r="F88" s="18" t="s">
        <v>261</v>
      </c>
      <c r="G88" s="20">
        <v>30958</v>
      </c>
      <c r="H88" s="30" t="str">
        <f xml:space="preserve">  IF(  ISERROR(  VLOOKUP(C88,Contabilidad!C:J,1,0)),  "QUITAR",  "OK"  )</f>
        <v>OK</v>
      </c>
    </row>
    <row r="89" spans="2:8" x14ac:dyDescent="0.2">
      <c r="B89" s="22">
        <f t="shared" si="1"/>
        <v>86</v>
      </c>
      <c r="C89" s="18">
        <v>80851035</v>
      </c>
      <c r="D89" s="19" t="s">
        <v>58</v>
      </c>
      <c r="E89" s="18" t="s">
        <v>83</v>
      </c>
      <c r="F89" s="18" t="s">
        <v>261</v>
      </c>
      <c r="G89" s="20">
        <v>30957</v>
      </c>
      <c r="H89" s="30" t="str">
        <f xml:space="preserve">  IF(  ISERROR(  VLOOKUP(C89,Contabilidad!C:J,1,0)),  "QUITAR",  "OK"  )</f>
        <v>OK</v>
      </c>
    </row>
    <row r="90" spans="2:8" x14ac:dyDescent="0.2">
      <c r="B90" s="22">
        <f t="shared" si="1"/>
        <v>87</v>
      </c>
      <c r="C90" s="18">
        <v>88175261</v>
      </c>
      <c r="D90" s="19" t="s">
        <v>59</v>
      </c>
      <c r="E90" s="18" t="s">
        <v>83</v>
      </c>
      <c r="F90" s="18" t="s">
        <v>261</v>
      </c>
      <c r="G90" s="20">
        <v>26678</v>
      </c>
      <c r="H90" s="30" t="str">
        <f xml:space="preserve">  IF(  ISERROR(  VLOOKUP(C90,Contabilidad!C:J,1,0)),  "QUITAR",  "OK"  )</f>
        <v>OK</v>
      </c>
    </row>
    <row r="91" spans="2:8" x14ac:dyDescent="0.2">
      <c r="B91" s="22">
        <f t="shared" si="1"/>
        <v>88</v>
      </c>
      <c r="C91" s="18">
        <v>88232579</v>
      </c>
      <c r="D91" s="19" t="s">
        <v>60</v>
      </c>
      <c r="E91" s="18" t="s">
        <v>83</v>
      </c>
      <c r="F91" s="18" t="s">
        <v>261</v>
      </c>
      <c r="G91" s="20">
        <v>28703</v>
      </c>
      <c r="H91" s="30" t="str">
        <f xml:space="preserve">  IF(  ISERROR(  VLOOKUP(C91,Contabilidad!C:J,1,0)),  "QUITAR",  "OK"  )</f>
        <v>OK</v>
      </c>
    </row>
    <row r="92" spans="2:8" x14ac:dyDescent="0.2">
      <c r="B92" s="22">
        <f t="shared" si="1"/>
        <v>89</v>
      </c>
      <c r="C92" s="18">
        <v>88257264</v>
      </c>
      <c r="D92" s="19" t="s">
        <v>285</v>
      </c>
      <c r="E92" s="18" t="s">
        <v>83</v>
      </c>
      <c r="F92" s="18" t="s">
        <v>261</v>
      </c>
      <c r="G92" s="20">
        <v>30023</v>
      </c>
      <c r="H92" s="30" t="str">
        <f xml:space="preserve">  IF(  ISERROR(  VLOOKUP(C92,Contabilidad!C:J,1,0)),  "QUITAR",  "OK"  )</f>
        <v>OK</v>
      </c>
    </row>
    <row r="93" spans="2:8" x14ac:dyDescent="0.2">
      <c r="B93" s="22">
        <f t="shared" si="1"/>
        <v>90</v>
      </c>
      <c r="C93" s="18">
        <v>93382988</v>
      </c>
      <c r="D93" s="19" t="s">
        <v>61</v>
      </c>
      <c r="E93" s="18" t="s">
        <v>83</v>
      </c>
      <c r="F93" s="18" t="s">
        <v>261</v>
      </c>
      <c r="G93" s="20">
        <v>26048</v>
      </c>
      <c r="H93" s="30" t="str">
        <f xml:space="preserve">  IF(  ISERROR(  VLOOKUP(C93,Contabilidad!C:J,1,0)),  "QUITAR",  "OK"  )</f>
        <v>OK</v>
      </c>
    </row>
    <row r="94" spans="2:8" x14ac:dyDescent="0.2">
      <c r="B94" s="22">
        <f t="shared" si="1"/>
        <v>91</v>
      </c>
      <c r="C94" s="18">
        <v>1000005061</v>
      </c>
      <c r="D94" s="19" t="s">
        <v>306</v>
      </c>
      <c r="E94" s="18" t="s">
        <v>83</v>
      </c>
      <c r="F94" s="18" t="s">
        <v>84</v>
      </c>
      <c r="G94" s="20">
        <v>36791</v>
      </c>
      <c r="H94" s="30" t="str">
        <f xml:space="preserve">  IF(  ISERROR(  VLOOKUP(C94,Contabilidad!C:J,1,0)),  "QUITAR",  "OK"  )</f>
        <v>OK</v>
      </c>
    </row>
    <row r="95" spans="2:8" x14ac:dyDescent="0.2">
      <c r="B95" s="22">
        <f t="shared" si="1"/>
        <v>92</v>
      </c>
      <c r="C95" s="18">
        <v>1000467408</v>
      </c>
      <c r="D95" s="19" t="s">
        <v>307</v>
      </c>
      <c r="E95" s="18" t="s">
        <v>83</v>
      </c>
      <c r="F95" s="18" t="s">
        <v>261</v>
      </c>
      <c r="G95" s="20">
        <v>36740</v>
      </c>
      <c r="H95" s="30" t="str">
        <f xml:space="preserve">  IF(  ISERROR(  VLOOKUP(C95,Contabilidad!C:J,1,0)),  "QUITAR",  "OK"  )</f>
        <v>OK</v>
      </c>
    </row>
    <row r="96" spans="2:8" x14ac:dyDescent="0.2">
      <c r="B96" s="22">
        <f t="shared" si="1"/>
        <v>93</v>
      </c>
      <c r="C96" s="18">
        <v>1001066588</v>
      </c>
      <c r="D96" s="19" t="s">
        <v>258</v>
      </c>
      <c r="E96" s="18" t="s">
        <v>83</v>
      </c>
      <c r="F96" s="18" t="s">
        <v>84</v>
      </c>
      <c r="G96" s="20">
        <v>37683</v>
      </c>
      <c r="H96" s="30" t="str">
        <f xml:space="preserve">  IF(  ISERROR(  VLOOKUP(C96,Contabilidad!C:J,1,0)),  "QUITAR",  "OK"  )</f>
        <v>OK</v>
      </c>
    </row>
    <row r="97" spans="2:8" x14ac:dyDescent="0.2">
      <c r="B97" s="22">
        <f t="shared" si="1"/>
        <v>94</v>
      </c>
      <c r="C97" s="18">
        <v>1007648331</v>
      </c>
      <c r="D97" s="19" t="s">
        <v>120</v>
      </c>
      <c r="E97" s="18" t="s">
        <v>83</v>
      </c>
      <c r="F97" s="18" t="s">
        <v>84</v>
      </c>
      <c r="G97" s="20">
        <v>36986</v>
      </c>
      <c r="H97" s="30" t="str">
        <f xml:space="preserve">  IF(  ISERROR(  VLOOKUP(C97,Contabilidad!C:J,1,0)),  "QUITAR",  "OK"  )</f>
        <v>OK</v>
      </c>
    </row>
    <row r="98" spans="2:8" x14ac:dyDescent="0.2">
      <c r="B98" s="22">
        <f t="shared" si="1"/>
        <v>95</v>
      </c>
      <c r="C98" s="18">
        <v>1010226526</v>
      </c>
      <c r="D98" s="19" t="s">
        <v>126</v>
      </c>
      <c r="E98" s="18" t="s">
        <v>83</v>
      </c>
      <c r="F98" s="18" t="s">
        <v>261</v>
      </c>
      <c r="G98" s="20">
        <v>35089</v>
      </c>
      <c r="H98" s="30" t="str">
        <f xml:space="preserve">  IF(  ISERROR(  VLOOKUP(C98,Contabilidad!C:J,1,0)),  "QUITAR",  "OK"  )</f>
        <v>OK</v>
      </c>
    </row>
    <row r="99" spans="2:8" x14ac:dyDescent="0.2">
      <c r="B99" s="22">
        <f t="shared" si="1"/>
        <v>96</v>
      </c>
      <c r="C99" s="18">
        <v>1013592581</v>
      </c>
      <c r="D99" s="19" t="s">
        <v>111</v>
      </c>
      <c r="E99" s="18" t="s">
        <v>83</v>
      </c>
      <c r="F99" s="18" t="s">
        <v>261</v>
      </c>
      <c r="G99" s="20">
        <v>32120</v>
      </c>
      <c r="H99" s="30" t="str">
        <f xml:space="preserve">  IF(  ISERROR(  VLOOKUP(C99,Contabilidad!C:J,1,0)),  "QUITAR",  "OK"  )</f>
        <v>OK</v>
      </c>
    </row>
    <row r="100" spans="2:8" x14ac:dyDescent="0.2">
      <c r="B100" s="22">
        <f t="shared" si="1"/>
        <v>97</v>
      </c>
      <c r="C100" s="18">
        <v>1014185021</v>
      </c>
      <c r="D100" s="19" t="s">
        <v>62</v>
      </c>
      <c r="E100" s="18" t="s">
        <v>83</v>
      </c>
      <c r="F100" s="18" t="s">
        <v>84</v>
      </c>
      <c r="G100" s="20">
        <v>31923</v>
      </c>
      <c r="H100" s="30" t="str">
        <f xml:space="preserve">  IF(  ISERROR(  VLOOKUP(C100,Contabilidad!C:J,1,0)),  "QUITAR",  "OK"  )</f>
        <v>OK</v>
      </c>
    </row>
    <row r="101" spans="2:8" x14ac:dyDescent="0.2">
      <c r="B101" s="22">
        <f t="shared" si="1"/>
        <v>98</v>
      </c>
      <c r="C101" s="18">
        <v>1014250735</v>
      </c>
      <c r="D101" s="19" t="s">
        <v>63</v>
      </c>
      <c r="E101" s="18" t="s">
        <v>83</v>
      </c>
      <c r="F101" s="18" t="s">
        <v>261</v>
      </c>
      <c r="G101" s="20">
        <v>34323</v>
      </c>
      <c r="H101" s="30" t="str">
        <f xml:space="preserve">  IF(  ISERROR(  VLOOKUP(C101,Contabilidad!C:J,1,0)),  "QUITAR",  "OK"  )</f>
        <v>OK</v>
      </c>
    </row>
    <row r="102" spans="2:8" x14ac:dyDescent="0.2">
      <c r="B102" s="22">
        <f t="shared" si="1"/>
        <v>99</v>
      </c>
      <c r="C102" s="18">
        <v>1015452710</v>
      </c>
      <c r="D102" s="19" t="s">
        <v>64</v>
      </c>
      <c r="E102" s="18" t="s">
        <v>83</v>
      </c>
      <c r="F102" s="18" t="s">
        <v>84</v>
      </c>
      <c r="G102" s="20">
        <v>34781</v>
      </c>
      <c r="H102" s="30" t="str">
        <f xml:space="preserve">  IF(  ISERROR(  VLOOKUP(C102,Contabilidad!C:J,1,0)),  "QUITAR",  "OK"  )</f>
        <v>OK</v>
      </c>
    </row>
    <row r="103" spans="2:8" x14ac:dyDescent="0.2">
      <c r="B103" s="22">
        <f t="shared" si="1"/>
        <v>100</v>
      </c>
      <c r="C103" s="18">
        <v>1015458759</v>
      </c>
      <c r="D103" s="19" t="s">
        <v>92</v>
      </c>
      <c r="E103" s="18" t="s">
        <v>83</v>
      </c>
      <c r="F103" s="18" t="s">
        <v>84</v>
      </c>
      <c r="G103" s="20">
        <v>35046</v>
      </c>
      <c r="H103" s="30" t="str">
        <f xml:space="preserve">  IF(  ISERROR(  VLOOKUP(C103,Contabilidad!C:J,1,0)),  "QUITAR",  "OK"  )</f>
        <v>OK</v>
      </c>
    </row>
    <row r="104" spans="2:8" x14ac:dyDescent="0.2">
      <c r="B104" s="22">
        <f t="shared" si="1"/>
        <v>101</v>
      </c>
      <c r="C104" s="18">
        <v>1016019641</v>
      </c>
      <c r="D104" s="19" t="s">
        <v>65</v>
      </c>
      <c r="E104" s="18" t="s">
        <v>83</v>
      </c>
      <c r="F104" s="18" t="s">
        <v>261</v>
      </c>
      <c r="G104" s="20">
        <v>32724</v>
      </c>
      <c r="H104" s="30" t="str">
        <f xml:space="preserve">  IF(  ISERROR(  VLOOKUP(C104,Contabilidad!C:J,1,0)),  "QUITAR",  "OK"  )</f>
        <v>OK</v>
      </c>
    </row>
    <row r="105" spans="2:8" x14ac:dyDescent="0.2">
      <c r="B105" s="22">
        <f t="shared" si="1"/>
        <v>102</v>
      </c>
      <c r="C105" s="18">
        <v>1016061736</v>
      </c>
      <c r="D105" s="19" t="s">
        <v>133</v>
      </c>
      <c r="E105" s="18" t="s">
        <v>83</v>
      </c>
      <c r="F105" s="18" t="s">
        <v>84</v>
      </c>
      <c r="G105" s="20">
        <v>34308</v>
      </c>
      <c r="H105" s="30" t="str">
        <f xml:space="preserve">  IF(  ISERROR(  VLOOKUP(C105,Contabilidad!C:J,1,0)),  "QUITAR",  "OK"  )</f>
        <v>OK</v>
      </c>
    </row>
    <row r="106" spans="2:8" x14ac:dyDescent="0.2">
      <c r="B106" s="22">
        <f t="shared" si="1"/>
        <v>103</v>
      </c>
      <c r="C106" s="18">
        <v>1016088066</v>
      </c>
      <c r="D106" s="19" t="s">
        <v>103</v>
      </c>
      <c r="E106" s="18" t="s">
        <v>83</v>
      </c>
      <c r="F106" s="18" t="s">
        <v>84</v>
      </c>
      <c r="G106" s="20">
        <v>35285</v>
      </c>
      <c r="H106" s="30" t="str">
        <f xml:space="preserve">  IF(  ISERROR(  VLOOKUP(C106,Contabilidad!C:J,1,0)),  "QUITAR",  "OK"  )</f>
        <v>OK</v>
      </c>
    </row>
    <row r="107" spans="2:8" x14ac:dyDescent="0.2">
      <c r="B107" s="22">
        <f t="shared" si="1"/>
        <v>104</v>
      </c>
      <c r="C107" s="18">
        <v>1018430921</v>
      </c>
      <c r="D107" s="19" t="s">
        <v>66</v>
      </c>
      <c r="E107" s="18" t="s">
        <v>83</v>
      </c>
      <c r="F107" s="18" t="s">
        <v>84</v>
      </c>
      <c r="G107" s="20">
        <v>32835</v>
      </c>
      <c r="H107" s="30" t="str">
        <f xml:space="preserve">  IF(  ISERROR(  VLOOKUP(C107,Contabilidad!C:J,1,0)),  "QUITAR",  "OK"  )</f>
        <v>OK</v>
      </c>
    </row>
    <row r="108" spans="2:8" x14ac:dyDescent="0.2">
      <c r="B108" s="22">
        <f t="shared" si="1"/>
        <v>105</v>
      </c>
      <c r="C108" s="18">
        <v>1018444123</v>
      </c>
      <c r="D108" s="19" t="s">
        <v>93</v>
      </c>
      <c r="E108" s="18" t="s">
        <v>83</v>
      </c>
      <c r="F108" s="18" t="s">
        <v>84</v>
      </c>
      <c r="G108" s="20">
        <v>33229</v>
      </c>
      <c r="H108" s="30" t="str">
        <f xml:space="preserve">  IF(  ISERROR(  VLOOKUP(C108,Contabilidad!C:J,1,0)),  "QUITAR",  "OK"  )</f>
        <v>OK</v>
      </c>
    </row>
    <row r="109" spans="2:8" x14ac:dyDescent="0.2">
      <c r="B109" s="22">
        <f t="shared" si="1"/>
        <v>106</v>
      </c>
      <c r="C109" s="18">
        <v>1019013709</v>
      </c>
      <c r="D109" s="19" t="s">
        <v>67</v>
      </c>
      <c r="E109" s="18" t="s">
        <v>83</v>
      </c>
      <c r="F109" s="18" t="s">
        <v>84</v>
      </c>
      <c r="G109" s="20">
        <v>31868</v>
      </c>
      <c r="H109" s="30" t="str">
        <f xml:space="preserve">  IF(  ISERROR(  VLOOKUP(C109,Contabilidad!C:J,1,0)),  "QUITAR",  "OK"  )</f>
        <v>OK</v>
      </c>
    </row>
    <row r="110" spans="2:8" x14ac:dyDescent="0.2">
      <c r="B110" s="22">
        <f t="shared" si="1"/>
        <v>107</v>
      </c>
      <c r="C110" s="18">
        <v>1019065265</v>
      </c>
      <c r="D110" s="19" t="s">
        <v>121</v>
      </c>
      <c r="E110" s="18" t="s">
        <v>83</v>
      </c>
      <c r="F110" s="18" t="s">
        <v>261</v>
      </c>
      <c r="G110" s="20">
        <v>33436</v>
      </c>
      <c r="H110" s="30" t="str">
        <f xml:space="preserve">  IF(  ISERROR(  VLOOKUP(C110,Contabilidad!C:J,1,0)),  "QUITAR",  "OK"  )</f>
        <v>OK</v>
      </c>
    </row>
    <row r="111" spans="2:8" x14ac:dyDescent="0.2">
      <c r="B111" s="22">
        <f t="shared" si="1"/>
        <v>108</v>
      </c>
      <c r="C111" s="18">
        <v>1019102485</v>
      </c>
      <c r="D111" s="19" t="s">
        <v>101</v>
      </c>
      <c r="E111" s="18" t="s">
        <v>83</v>
      </c>
      <c r="F111" s="18" t="s">
        <v>261</v>
      </c>
      <c r="G111" s="20">
        <v>34684</v>
      </c>
      <c r="H111" s="30" t="str">
        <f xml:space="preserve">  IF(  ISERROR(  VLOOKUP(C111,Contabilidad!C:J,1,0)),  "QUITAR",  "OK"  )</f>
        <v>OK</v>
      </c>
    </row>
    <row r="112" spans="2:8" x14ac:dyDescent="0.2">
      <c r="B112" s="22">
        <f t="shared" si="1"/>
        <v>109</v>
      </c>
      <c r="C112" s="18">
        <v>1019115538</v>
      </c>
      <c r="D112" s="19" t="s">
        <v>116</v>
      </c>
      <c r="E112" s="18" t="s">
        <v>83</v>
      </c>
      <c r="F112" s="18" t="s">
        <v>84</v>
      </c>
      <c r="G112" s="20">
        <v>35047</v>
      </c>
      <c r="H112" s="30" t="str">
        <f xml:space="preserve">  IF(  ISERROR(  VLOOKUP(C112,Contabilidad!C:J,1,0)),  "QUITAR",  "OK"  )</f>
        <v>OK</v>
      </c>
    </row>
    <row r="113" spans="2:8" x14ac:dyDescent="0.2">
      <c r="B113" s="22">
        <f t="shared" si="1"/>
        <v>110</v>
      </c>
      <c r="C113" s="18">
        <v>1020715688</v>
      </c>
      <c r="D113" s="19" t="s">
        <v>68</v>
      </c>
      <c r="E113" s="18" t="s">
        <v>83</v>
      </c>
      <c r="F113" s="18" t="s">
        <v>84</v>
      </c>
      <c r="G113" s="20">
        <v>31574</v>
      </c>
      <c r="H113" s="30" t="str">
        <f xml:space="preserve">  IF(  ISERROR(  VLOOKUP(C113,Contabilidad!C:J,1,0)),  "QUITAR",  "OK"  )</f>
        <v>OK</v>
      </c>
    </row>
    <row r="114" spans="2:8" x14ac:dyDescent="0.2">
      <c r="B114" s="22">
        <f t="shared" si="1"/>
        <v>111</v>
      </c>
      <c r="C114" s="18">
        <v>1022332059</v>
      </c>
      <c r="D114" s="19" t="s">
        <v>106</v>
      </c>
      <c r="E114" s="18" t="s">
        <v>83</v>
      </c>
      <c r="F114" s="18" t="s">
        <v>84</v>
      </c>
      <c r="G114" s="20">
        <v>31871</v>
      </c>
      <c r="H114" s="30" t="str">
        <f xml:space="preserve">  IF(  ISERROR(  VLOOKUP(C114,Contabilidad!C:J,1,0)),  "QUITAR",  "OK"  )</f>
        <v>OK</v>
      </c>
    </row>
    <row r="115" spans="2:8" x14ac:dyDescent="0.2">
      <c r="B115" s="22">
        <f t="shared" si="1"/>
        <v>112</v>
      </c>
      <c r="C115" s="18">
        <v>1022416832</v>
      </c>
      <c r="D115" s="19" t="s">
        <v>127</v>
      </c>
      <c r="E115" s="18" t="s">
        <v>83</v>
      </c>
      <c r="F115" s="18" t="s">
        <v>261</v>
      </c>
      <c r="G115" s="20">
        <v>35236</v>
      </c>
      <c r="H115" s="30" t="str">
        <f xml:space="preserve">  IF(  ISERROR(  VLOOKUP(C115,Contabilidad!C:J,1,0)),  "QUITAR",  "OK"  )</f>
        <v>OK</v>
      </c>
    </row>
    <row r="116" spans="2:8" x14ac:dyDescent="0.2">
      <c r="B116" s="22">
        <f t="shared" si="1"/>
        <v>113</v>
      </c>
      <c r="C116" s="18">
        <v>1022422274</v>
      </c>
      <c r="D116" s="19" t="s">
        <v>317</v>
      </c>
      <c r="E116" s="18" t="s">
        <v>83</v>
      </c>
      <c r="F116" s="18" t="s">
        <v>84</v>
      </c>
      <c r="G116" s="20">
        <v>35408</v>
      </c>
      <c r="H116" s="30" t="str">
        <f xml:space="preserve">  IF(  ISERROR(  VLOOKUP(C116,Contabilidad!C:J,1,0)),  "QUITAR",  "OK"  )</f>
        <v>OK</v>
      </c>
    </row>
    <row r="117" spans="2:8" x14ac:dyDescent="0.2">
      <c r="B117" s="22">
        <f t="shared" si="1"/>
        <v>114</v>
      </c>
      <c r="C117" s="18">
        <v>1023954839</v>
      </c>
      <c r="D117" s="19" t="s">
        <v>297</v>
      </c>
      <c r="E117" s="18" t="s">
        <v>83</v>
      </c>
      <c r="F117" s="18" t="s">
        <v>261</v>
      </c>
      <c r="G117" s="20">
        <v>35351</v>
      </c>
      <c r="H117" s="30" t="str">
        <f xml:space="preserve">  IF(  ISERROR(  VLOOKUP(C117,Contabilidad!C:J,1,0)),  "QUITAR",  "OK"  )</f>
        <v>OK</v>
      </c>
    </row>
    <row r="118" spans="2:8" x14ac:dyDescent="0.2">
      <c r="B118" s="22">
        <f t="shared" si="1"/>
        <v>115</v>
      </c>
      <c r="C118" s="18">
        <v>1023961928</v>
      </c>
      <c r="D118" s="19" t="s">
        <v>122</v>
      </c>
      <c r="E118" s="18" t="s">
        <v>83</v>
      </c>
      <c r="F118" s="18" t="s">
        <v>261</v>
      </c>
      <c r="G118" s="20">
        <v>35631</v>
      </c>
      <c r="H118" s="30" t="str">
        <f xml:space="preserve">  IF(  ISERROR(  VLOOKUP(C118,Contabilidad!C:J,1,0)),  "QUITAR",  "OK"  )</f>
        <v>OK</v>
      </c>
    </row>
    <row r="119" spans="2:8" x14ac:dyDescent="0.2">
      <c r="B119" s="22">
        <f t="shared" si="1"/>
        <v>116</v>
      </c>
      <c r="C119" s="18">
        <v>1026268222</v>
      </c>
      <c r="D119" s="19" t="s">
        <v>112</v>
      </c>
      <c r="E119" s="18" t="s">
        <v>83</v>
      </c>
      <c r="F119" s="18" t="s">
        <v>261</v>
      </c>
      <c r="G119" s="20">
        <v>32973</v>
      </c>
      <c r="H119" s="30" t="str">
        <f xml:space="preserve">  IF(  ISERROR(  VLOOKUP(C119,Contabilidad!C:J,1,0)),  "QUITAR",  "OK"  )</f>
        <v>OK</v>
      </c>
    </row>
    <row r="120" spans="2:8" x14ac:dyDescent="0.2">
      <c r="B120" s="22">
        <f t="shared" si="1"/>
        <v>117</v>
      </c>
      <c r="C120" s="18">
        <v>1026293707</v>
      </c>
      <c r="D120" s="19" t="s">
        <v>267</v>
      </c>
      <c r="E120" s="18" t="s">
        <v>83</v>
      </c>
      <c r="F120" s="18" t="s">
        <v>261</v>
      </c>
      <c r="G120" s="20">
        <v>35077</v>
      </c>
      <c r="H120" s="30" t="str">
        <f xml:space="preserve">  IF(  ISERROR(  VLOOKUP(C120,Contabilidad!C:J,1,0)),  "QUITAR",  "OK"  )</f>
        <v>OK</v>
      </c>
    </row>
    <row r="121" spans="2:8" x14ac:dyDescent="0.2">
      <c r="B121" s="22">
        <f t="shared" si="1"/>
        <v>118</v>
      </c>
      <c r="C121" s="18">
        <v>1026297284</v>
      </c>
      <c r="D121" s="19" t="s">
        <v>272</v>
      </c>
      <c r="E121" s="18" t="s">
        <v>83</v>
      </c>
      <c r="F121" s="18" t="s">
        <v>261</v>
      </c>
      <c r="G121" s="20">
        <v>35730</v>
      </c>
      <c r="H121" s="30" t="str">
        <f xml:space="preserve">  IF(  ISERROR(  VLOOKUP(C121,Contabilidad!C:J,1,0)),  "QUITAR",  "OK"  )</f>
        <v>OK</v>
      </c>
    </row>
    <row r="122" spans="2:8" x14ac:dyDescent="0.2">
      <c r="B122" s="22">
        <f t="shared" si="1"/>
        <v>119</v>
      </c>
      <c r="C122" s="18">
        <v>1030611984</v>
      </c>
      <c r="D122" s="19" t="s">
        <v>69</v>
      </c>
      <c r="E122" s="18" t="s">
        <v>83</v>
      </c>
      <c r="F122" s="18" t="s">
        <v>84</v>
      </c>
      <c r="G122" s="20">
        <v>33804</v>
      </c>
      <c r="H122" s="30" t="str">
        <f xml:space="preserve">  IF(  ISERROR(  VLOOKUP(C122,Contabilidad!C:J,1,0)),  "QUITAR",  "OK"  )</f>
        <v>OK</v>
      </c>
    </row>
    <row r="123" spans="2:8" x14ac:dyDescent="0.2">
      <c r="B123" s="22">
        <f t="shared" si="1"/>
        <v>120</v>
      </c>
      <c r="C123" s="18">
        <v>1032403590</v>
      </c>
      <c r="D123" s="19" t="s">
        <v>123</v>
      </c>
      <c r="E123" s="18" t="s">
        <v>83</v>
      </c>
      <c r="F123" s="18" t="s">
        <v>84</v>
      </c>
      <c r="G123" s="20">
        <v>32153</v>
      </c>
      <c r="H123" s="30" t="str">
        <f xml:space="preserve">  IF(  ISERROR(  VLOOKUP(C123,Contabilidad!C:J,1,0)),  "QUITAR",  "OK"  )</f>
        <v>OK</v>
      </c>
    </row>
    <row r="124" spans="2:8" x14ac:dyDescent="0.2">
      <c r="B124" s="22">
        <f t="shared" si="1"/>
        <v>121</v>
      </c>
      <c r="C124" s="18">
        <v>1032412995</v>
      </c>
      <c r="D124" s="19" t="s">
        <v>94</v>
      </c>
      <c r="E124" s="18" t="s">
        <v>83</v>
      </c>
      <c r="F124" s="18" t="s">
        <v>261</v>
      </c>
      <c r="G124" s="20">
        <v>32300</v>
      </c>
      <c r="H124" s="30" t="str">
        <f xml:space="preserve">  IF(  ISERROR(  VLOOKUP(C124,Contabilidad!C:J,1,0)),  "QUITAR",  "OK"  )</f>
        <v>OK</v>
      </c>
    </row>
    <row r="125" spans="2:8" x14ac:dyDescent="0.2">
      <c r="B125" s="22">
        <f t="shared" si="1"/>
        <v>122</v>
      </c>
      <c r="C125" s="18">
        <v>1032447196</v>
      </c>
      <c r="D125" s="19" t="s">
        <v>130</v>
      </c>
      <c r="E125" s="18" t="s">
        <v>83</v>
      </c>
      <c r="F125" s="18" t="s">
        <v>84</v>
      </c>
      <c r="G125" s="20">
        <v>33547</v>
      </c>
      <c r="H125" s="30" t="str">
        <f xml:space="preserve">  IF(  ISERROR(  VLOOKUP(C125,Contabilidad!C:J,1,0)),  "QUITAR",  "OK"  )</f>
        <v>OK</v>
      </c>
    </row>
    <row r="126" spans="2:8" x14ac:dyDescent="0.2">
      <c r="B126" s="22">
        <f t="shared" si="1"/>
        <v>123</v>
      </c>
      <c r="C126" s="18">
        <v>1033738253</v>
      </c>
      <c r="D126" s="19" t="s">
        <v>273</v>
      </c>
      <c r="E126" s="18" t="s">
        <v>83</v>
      </c>
      <c r="F126" s="18" t="s">
        <v>84</v>
      </c>
      <c r="G126" s="20">
        <v>33508</v>
      </c>
      <c r="H126" s="30" t="str">
        <f xml:space="preserve">  IF(  ISERROR(  VLOOKUP(C126,Contabilidad!C:J,1,0)),  "QUITAR",  "OK"  )</f>
        <v>OK</v>
      </c>
    </row>
    <row r="127" spans="2:8" x14ac:dyDescent="0.2">
      <c r="B127" s="22">
        <f t="shared" si="1"/>
        <v>124</v>
      </c>
      <c r="C127" s="18">
        <v>1053787124</v>
      </c>
      <c r="D127" s="19" t="s">
        <v>315</v>
      </c>
      <c r="E127" s="18" t="s">
        <v>83</v>
      </c>
      <c r="F127" s="18" t="s">
        <v>261</v>
      </c>
      <c r="G127" s="20">
        <v>32245</v>
      </c>
      <c r="H127" s="30" t="str">
        <f xml:space="preserve">  IF(  ISERROR(  VLOOKUP(C127,Contabilidad!C:J,1,0)),  "QUITAR",  "OK"  )</f>
        <v>OK</v>
      </c>
    </row>
    <row r="128" spans="2:8" x14ac:dyDescent="0.2">
      <c r="B128" s="22">
        <f t="shared" si="1"/>
        <v>125</v>
      </c>
      <c r="C128" s="18">
        <v>1053806029</v>
      </c>
      <c r="D128" s="19" t="s">
        <v>128</v>
      </c>
      <c r="E128" s="18" t="s">
        <v>83</v>
      </c>
      <c r="F128" s="18" t="s">
        <v>84</v>
      </c>
      <c r="G128" s="20">
        <v>33178</v>
      </c>
      <c r="H128" s="30" t="str">
        <f xml:space="preserve">  IF(  ISERROR(  VLOOKUP(C128,Contabilidad!C:J,1,0)),  "QUITAR",  "OK"  )</f>
        <v>OK</v>
      </c>
    </row>
    <row r="129" spans="2:8" x14ac:dyDescent="0.2">
      <c r="B129" s="22">
        <f t="shared" si="1"/>
        <v>126</v>
      </c>
      <c r="C129" s="18">
        <v>1053807734</v>
      </c>
      <c r="D129" s="19" t="s">
        <v>70</v>
      </c>
      <c r="E129" s="18" t="s">
        <v>83</v>
      </c>
      <c r="F129" s="18" t="s">
        <v>84</v>
      </c>
      <c r="G129" s="20">
        <v>33230</v>
      </c>
      <c r="H129" s="30" t="str">
        <f xml:space="preserve">  IF(  ISERROR(  VLOOKUP(C129,Contabilidad!C:J,1,0)),  "QUITAR",  "OK"  )</f>
        <v>OK</v>
      </c>
    </row>
    <row r="130" spans="2:8" x14ac:dyDescent="0.2">
      <c r="B130" s="22">
        <f t="shared" si="1"/>
        <v>127</v>
      </c>
      <c r="C130" s="18">
        <v>1068927789</v>
      </c>
      <c r="D130" s="19" t="s">
        <v>310</v>
      </c>
      <c r="E130" s="18" t="s">
        <v>83</v>
      </c>
      <c r="F130" s="18" t="s">
        <v>84</v>
      </c>
      <c r="G130" s="20">
        <v>33140</v>
      </c>
      <c r="H130" s="30" t="str">
        <f xml:space="preserve">  IF(  ISERROR(  VLOOKUP(C130,Contabilidad!C:J,1,0)),  "QUITAR",  "OK"  )</f>
        <v>OK</v>
      </c>
    </row>
    <row r="131" spans="2:8" x14ac:dyDescent="0.2">
      <c r="B131" s="22">
        <f t="shared" si="1"/>
        <v>128</v>
      </c>
      <c r="C131" s="18">
        <v>1068974533</v>
      </c>
      <c r="D131" s="19" t="s">
        <v>71</v>
      </c>
      <c r="E131" s="18" t="s">
        <v>83</v>
      </c>
      <c r="F131" s="18" t="s">
        <v>84</v>
      </c>
      <c r="G131" s="20">
        <v>33361</v>
      </c>
      <c r="H131" s="30" t="str">
        <f xml:space="preserve">  IF(  ISERROR(  VLOOKUP(C131,Contabilidad!C:J,1,0)),  "QUITAR",  "OK"  )</f>
        <v>OK</v>
      </c>
    </row>
    <row r="132" spans="2:8" x14ac:dyDescent="0.2">
      <c r="B132" s="22">
        <f t="shared" si="1"/>
        <v>129</v>
      </c>
      <c r="C132" s="18">
        <v>1069175415</v>
      </c>
      <c r="D132" s="19" t="s">
        <v>117</v>
      </c>
      <c r="E132" s="18" t="s">
        <v>83</v>
      </c>
      <c r="F132" s="18" t="s">
        <v>84</v>
      </c>
      <c r="G132" s="20">
        <v>32749</v>
      </c>
      <c r="H132" s="30" t="str">
        <f xml:space="preserve">  IF(  ISERROR(  VLOOKUP(C132,Contabilidad!C:J,1,0)),  "QUITAR",  "OK"  )</f>
        <v>OK</v>
      </c>
    </row>
    <row r="133" spans="2:8" x14ac:dyDescent="0.2">
      <c r="B133" s="22">
        <f t="shared" ref="B133:B153" si="2">B132+1</f>
        <v>130</v>
      </c>
      <c r="C133" s="18">
        <v>1073157818</v>
      </c>
      <c r="D133" s="19" t="s">
        <v>72</v>
      </c>
      <c r="E133" s="18" t="s">
        <v>83</v>
      </c>
      <c r="F133" s="18" t="s">
        <v>261</v>
      </c>
      <c r="G133" s="20">
        <v>32816</v>
      </c>
      <c r="H133" s="30" t="str">
        <f xml:space="preserve">  IF(  ISERROR(  VLOOKUP(C133,Contabilidad!C:J,1,0)),  "QUITAR",  "OK"  )</f>
        <v>OK</v>
      </c>
    </row>
    <row r="134" spans="2:8" x14ac:dyDescent="0.2">
      <c r="B134" s="22">
        <f t="shared" si="2"/>
        <v>131</v>
      </c>
      <c r="C134" s="18">
        <v>1073511506</v>
      </c>
      <c r="D134" s="19" t="s">
        <v>73</v>
      </c>
      <c r="E134" s="18" t="s">
        <v>83</v>
      </c>
      <c r="F134" s="18" t="s">
        <v>84</v>
      </c>
      <c r="G134" s="20">
        <v>33887</v>
      </c>
      <c r="H134" s="30" t="str">
        <f xml:space="preserve">  IF(  ISERROR(  VLOOKUP(C134,Contabilidad!C:J,1,0)),  "QUITAR",  "OK"  )</f>
        <v>OK</v>
      </c>
    </row>
    <row r="135" spans="2:8" x14ac:dyDescent="0.2">
      <c r="B135" s="22">
        <f t="shared" si="2"/>
        <v>132</v>
      </c>
      <c r="C135" s="18">
        <v>1075214751</v>
      </c>
      <c r="D135" s="19" t="s">
        <v>95</v>
      </c>
      <c r="E135" s="18" t="s">
        <v>83</v>
      </c>
      <c r="F135" s="18" t="s">
        <v>261</v>
      </c>
      <c r="G135" s="20">
        <v>31659</v>
      </c>
      <c r="H135" s="30" t="str">
        <f xml:space="preserve">  IF(  ISERROR(  VLOOKUP(C135,Contabilidad!C:J,1,0)),  "QUITAR",  "OK"  )</f>
        <v>OK</v>
      </c>
    </row>
    <row r="136" spans="2:8" x14ac:dyDescent="0.2">
      <c r="B136" s="22">
        <f t="shared" si="2"/>
        <v>133</v>
      </c>
      <c r="C136" s="18">
        <v>1075226091</v>
      </c>
      <c r="D136" s="19" t="s">
        <v>74</v>
      </c>
      <c r="E136" s="18" t="s">
        <v>83</v>
      </c>
      <c r="F136" s="18" t="s">
        <v>261</v>
      </c>
      <c r="G136" s="20">
        <v>32132</v>
      </c>
      <c r="H136" s="30" t="str">
        <f xml:space="preserve">  IF(  ISERROR(  VLOOKUP(C136,Contabilidad!C:J,1,0)),  "QUITAR",  "OK"  )</f>
        <v>OK</v>
      </c>
    </row>
    <row r="137" spans="2:8" x14ac:dyDescent="0.2">
      <c r="B137" s="22">
        <f t="shared" si="2"/>
        <v>134</v>
      </c>
      <c r="C137" s="18">
        <v>1075274654</v>
      </c>
      <c r="D137" s="19" t="s">
        <v>75</v>
      </c>
      <c r="E137" s="18" t="s">
        <v>83</v>
      </c>
      <c r="F137" s="18" t="s">
        <v>84</v>
      </c>
      <c r="G137" s="20">
        <v>34251</v>
      </c>
      <c r="H137" s="30" t="str">
        <f xml:space="preserve">  IF(  ISERROR(  VLOOKUP(C137,Contabilidad!C:J,1,0)),  "QUITAR",  "OK"  )</f>
        <v>OK</v>
      </c>
    </row>
    <row r="138" spans="2:8" x14ac:dyDescent="0.2">
      <c r="B138" s="22">
        <f t="shared" si="2"/>
        <v>135</v>
      </c>
      <c r="C138" s="18">
        <v>1075287958</v>
      </c>
      <c r="D138" s="19" t="s">
        <v>76</v>
      </c>
      <c r="E138" s="18" t="s">
        <v>83</v>
      </c>
      <c r="F138" s="18" t="s">
        <v>261</v>
      </c>
      <c r="G138" s="20">
        <v>34818</v>
      </c>
      <c r="H138" s="30" t="str">
        <f xml:space="preserve">  IF(  ISERROR(  VLOOKUP(C138,Contabilidad!C:J,1,0)),  "QUITAR",  "OK"  )</f>
        <v>OK</v>
      </c>
    </row>
    <row r="139" spans="2:8" x14ac:dyDescent="0.2">
      <c r="B139" s="22">
        <f t="shared" si="2"/>
        <v>136</v>
      </c>
      <c r="C139" s="18">
        <v>1077869181</v>
      </c>
      <c r="D139" s="19" t="s">
        <v>77</v>
      </c>
      <c r="E139" s="18" t="s">
        <v>83</v>
      </c>
      <c r="F139" s="18" t="s">
        <v>261</v>
      </c>
      <c r="G139" s="20">
        <v>34663</v>
      </c>
      <c r="H139" s="30" t="str">
        <f xml:space="preserve">  IF(  ISERROR(  VLOOKUP(C139,Contabilidad!C:J,1,0)),  "QUITAR",  "OK"  )</f>
        <v>OK</v>
      </c>
    </row>
    <row r="140" spans="2:8" x14ac:dyDescent="0.2">
      <c r="B140" s="22">
        <f t="shared" si="2"/>
        <v>137</v>
      </c>
      <c r="C140" s="18">
        <v>1079509317</v>
      </c>
      <c r="D140" s="19" t="s">
        <v>118</v>
      </c>
      <c r="E140" s="18" t="s">
        <v>83</v>
      </c>
      <c r="F140" s="18" t="s">
        <v>261</v>
      </c>
      <c r="G140" s="20">
        <v>34806</v>
      </c>
      <c r="H140" s="30" t="str">
        <f xml:space="preserve">  IF(  ISERROR(  VLOOKUP(C140,Contabilidad!C:J,1,0)),  "QUITAR",  "OK"  )</f>
        <v>OK</v>
      </c>
    </row>
    <row r="141" spans="2:8" x14ac:dyDescent="0.2">
      <c r="B141" s="22">
        <f t="shared" si="2"/>
        <v>138</v>
      </c>
      <c r="C141" s="18">
        <v>1082776261</v>
      </c>
      <c r="D141" s="19" t="s">
        <v>78</v>
      </c>
      <c r="E141" s="18" t="s">
        <v>83</v>
      </c>
      <c r="F141" s="18" t="s">
        <v>84</v>
      </c>
      <c r="G141" s="20">
        <v>33389</v>
      </c>
      <c r="H141" s="30" t="str">
        <f xml:space="preserve">  IF(  ISERROR(  VLOOKUP(C141,Contabilidad!C:J,1,0)),  "QUITAR",  "OK"  )</f>
        <v>OK</v>
      </c>
    </row>
    <row r="142" spans="2:8" x14ac:dyDescent="0.2">
      <c r="B142" s="22">
        <f t="shared" si="2"/>
        <v>139</v>
      </c>
      <c r="C142" s="18">
        <v>1091664818</v>
      </c>
      <c r="D142" s="19" t="s">
        <v>298</v>
      </c>
      <c r="E142" s="18" t="s">
        <v>83</v>
      </c>
      <c r="F142" s="18" t="s">
        <v>84</v>
      </c>
      <c r="G142" s="20">
        <v>33176</v>
      </c>
      <c r="H142" s="30" t="str">
        <f xml:space="preserve">  IF(  ISERROR(  VLOOKUP(C142,Contabilidad!C:J,1,0)),  "QUITAR",  "OK"  )</f>
        <v>OK</v>
      </c>
    </row>
    <row r="143" spans="2:8" x14ac:dyDescent="0.2">
      <c r="B143" s="22">
        <f t="shared" si="2"/>
        <v>140</v>
      </c>
      <c r="C143" s="18">
        <v>1096197838</v>
      </c>
      <c r="D143" s="19" t="s">
        <v>300</v>
      </c>
      <c r="E143" s="18" t="s">
        <v>83</v>
      </c>
      <c r="F143" s="18" t="s">
        <v>261</v>
      </c>
      <c r="G143" s="20">
        <v>32527</v>
      </c>
      <c r="H143" s="30" t="str">
        <f xml:space="preserve">  IF(  ISERROR(  VLOOKUP(C143,Contabilidad!C:J,1,0)),  "QUITAR",  "OK"  )</f>
        <v>OK</v>
      </c>
    </row>
    <row r="144" spans="2:8" x14ac:dyDescent="0.2">
      <c r="B144" s="22">
        <f t="shared" si="2"/>
        <v>141</v>
      </c>
      <c r="C144" s="18">
        <v>1107085677</v>
      </c>
      <c r="D144" s="19" t="s">
        <v>259</v>
      </c>
      <c r="E144" s="18" t="s">
        <v>83</v>
      </c>
      <c r="F144" s="18" t="s">
        <v>261</v>
      </c>
      <c r="G144" s="20">
        <v>34635</v>
      </c>
      <c r="H144" s="30" t="str">
        <f xml:space="preserve">  IF(  ISERROR(  VLOOKUP(C144,Contabilidad!C:J,1,0)),  "QUITAR",  "OK"  )</f>
        <v>OK</v>
      </c>
    </row>
    <row r="145" spans="2:8" x14ac:dyDescent="0.2">
      <c r="B145" s="22">
        <f t="shared" si="2"/>
        <v>142</v>
      </c>
      <c r="C145" s="18">
        <v>1109413386</v>
      </c>
      <c r="D145" s="19" t="s">
        <v>79</v>
      </c>
      <c r="E145" s="18" t="s">
        <v>83</v>
      </c>
      <c r="F145" s="18" t="s">
        <v>84</v>
      </c>
      <c r="G145" s="20">
        <v>32287</v>
      </c>
      <c r="H145" s="30" t="str">
        <f xml:space="preserve">  IF(  ISERROR(  VLOOKUP(C145,Contabilidad!C:J,1,0)),  "QUITAR",  "OK"  )</f>
        <v>OK</v>
      </c>
    </row>
    <row r="146" spans="2:8" x14ac:dyDescent="0.2">
      <c r="B146" s="22">
        <f t="shared" si="2"/>
        <v>143</v>
      </c>
      <c r="C146" s="18">
        <v>1110553675</v>
      </c>
      <c r="D146" s="19" t="s">
        <v>124</v>
      </c>
      <c r="E146" s="18" t="s">
        <v>83</v>
      </c>
      <c r="F146" s="18" t="s">
        <v>261</v>
      </c>
      <c r="G146" s="20">
        <v>34667</v>
      </c>
      <c r="H146" s="30" t="str">
        <f xml:space="preserve">  IF(  ISERROR(  VLOOKUP(C146,Contabilidad!C:J,1,0)),  "QUITAR",  "OK"  )</f>
        <v>OK</v>
      </c>
    </row>
    <row r="147" spans="2:8" x14ac:dyDescent="0.2">
      <c r="B147" s="22">
        <f t="shared" si="2"/>
        <v>144</v>
      </c>
      <c r="C147" s="18">
        <v>1112482969</v>
      </c>
      <c r="D147" s="19" t="s">
        <v>279</v>
      </c>
      <c r="E147" s="18" t="s">
        <v>83</v>
      </c>
      <c r="F147" s="18" t="s">
        <v>261</v>
      </c>
      <c r="G147" s="20">
        <v>34632</v>
      </c>
      <c r="H147" s="30" t="str">
        <f xml:space="preserve">  IF(  ISERROR(  VLOOKUP(C147,Contabilidad!C:J,1,0)),  "QUITAR",  "OK"  )</f>
        <v>OK</v>
      </c>
    </row>
    <row r="148" spans="2:8" x14ac:dyDescent="0.2">
      <c r="B148" s="22">
        <f t="shared" si="2"/>
        <v>145</v>
      </c>
      <c r="C148" s="18">
        <v>1118831307</v>
      </c>
      <c r="D148" s="19" t="s">
        <v>80</v>
      </c>
      <c r="E148" s="18" t="s">
        <v>83</v>
      </c>
      <c r="F148" s="18" t="s">
        <v>84</v>
      </c>
      <c r="G148" s="20">
        <v>33008</v>
      </c>
      <c r="H148" s="30" t="str">
        <f xml:space="preserve">  IF(  ISERROR(  VLOOKUP(C148,Contabilidad!C:J,1,0)),  "QUITAR",  "OK"  )</f>
        <v>OK</v>
      </c>
    </row>
    <row r="149" spans="2:8" x14ac:dyDescent="0.2">
      <c r="B149" s="22">
        <f t="shared" si="2"/>
        <v>146</v>
      </c>
      <c r="C149" s="18">
        <v>1121872125</v>
      </c>
      <c r="D149" s="19" t="s">
        <v>107</v>
      </c>
      <c r="E149" s="18" t="s">
        <v>83</v>
      </c>
      <c r="F149" s="18" t="s">
        <v>261</v>
      </c>
      <c r="G149" s="20">
        <v>33240</v>
      </c>
      <c r="H149" s="30" t="str">
        <f xml:space="preserve">  IF(  ISERROR(  VLOOKUP(C149,Contabilidad!C:J,1,0)),  "QUITAR",  "OK"  )</f>
        <v>OK</v>
      </c>
    </row>
    <row r="150" spans="2:8" x14ac:dyDescent="0.2">
      <c r="B150" s="22">
        <f t="shared" si="2"/>
        <v>147</v>
      </c>
      <c r="C150" s="18">
        <v>1129578021</v>
      </c>
      <c r="D150" s="19" t="s">
        <v>113</v>
      </c>
      <c r="E150" s="18" t="s">
        <v>83</v>
      </c>
      <c r="F150" s="18" t="s">
        <v>84</v>
      </c>
      <c r="G150" s="20">
        <v>31955</v>
      </c>
      <c r="H150" s="30" t="str">
        <f xml:space="preserve">  IF(  ISERROR(  VLOOKUP(C150,Contabilidad!C:J,1,0)),  "QUITAR",  "OK"  )</f>
        <v>OK</v>
      </c>
    </row>
    <row r="151" spans="2:8" x14ac:dyDescent="0.2">
      <c r="B151" s="22">
        <f t="shared" si="2"/>
        <v>148</v>
      </c>
      <c r="C151" s="18">
        <v>1130592766</v>
      </c>
      <c r="D151" s="19" t="s">
        <v>260</v>
      </c>
      <c r="E151" s="18" t="s">
        <v>83</v>
      </c>
      <c r="F151" s="18" t="s">
        <v>261</v>
      </c>
      <c r="G151" s="20">
        <v>31799</v>
      </c>
      <c r="H151" s="30" t="str">
        <f xml:space="preserve">  IF(  ISERROR(  VLOOKUP(C151,Contabilidad!C:J,1,0)),  "QUITAR",  "OK"  )</f>
        <v>OK</v>
      </c>
    </row>
    <row r="152" spans="2:8" x14ac:dyDescent="0.2">
      <c r="B152" s="22">
        <f t="shared" si="2"/>
        <v>149</v>
      </c>
      <c r="C152" s="18">
        <v>1136884974</v>
      </c>
      <c r="D152" s="19" t="s">
        <v>299</v>
      </c>
      <c r="E152" s="18" t="s">
        <v>83</v>
      </c>
      <c r="F152" s="18" t="s">
        <v>84</v>
      </c>
      <c r="G152" s="20">
        <v>33983</v>
      </c>
      <c r="H152" s="30" t="str">
        <f xml:space="preserve">  IF(  ISERROR(  VLOOKUP(C152,Contabilidad!C:J,1,0)),  "QUITAR",  "OK"  )</f>
        <v>OK</v>
      </c>
    </row>
    <row r="153" spans="2:8" x14ac:dyDescent="0.2">
      <c r="B153" s="22">
        <f t="shared" si="2"/>
        <v>150</v>
      </c>
      <c r="C153" s="18">
        <v>1143836513</v>
      </c>
      <c r="D153" s="19" t="s">
        <v>125</v>
      </c>
      <c r="E153" s="18" t="s">
        <v>83</v>
      </c>
      <c r="F153" s="18" t="s">
        <v>261</v>
      </c>
      <c r="G153" s="20">
        <v>33320</v>
      </c>
      <c r="H153" s="30" t="str">
        <f xml:space="preserve">  IF(  ISERROR(  VLOOKUP(C153,Contabilidad!C:J,1,0)),  "QUITAR",  "OK"  )</f>
        <v>OK</v>
      </c>
    </row>
  </sheetData>
  <sortState xmlns:xlrd2="http://schemas.microsoft.com/office/spreadsheetml/2017/richdata2" ref="C4:G153">
    <sortCondition ref="C4:C153"/>
  </sortState>
  <conditionalFormatting sqref="H4:H153">
    <cfRule type="cellIs" dxfId="0" priority="1" operator="equal">
      <formula xml:space="preserve">  "QUITAR"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heets xmlns="https://www.miplanilla.com"/>
</file>

<file path=customXml/itemProps1.xml><?xml version="1.0" encoding="utf-8"?>
<ds:datastoreItem xmlns:ds="http://schemas.openxmlformats.org/officeDocument/2006/customXml" ds:itemID="{642CC59C-17F4-41AF-9FC7-24B5DE491E1E}">
  <ds:schemaRefs>
    <ds:schemaRef ds:uri="https://www.miplanilla.co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Contabilidad</vt:lpstr>
      <vt:lpstr>Nacim</vt:lpstr>
      <vt:lpstr>Contabilidad!Área_de_impresión</vt:lpstr>
      <vt:lpstr>Nacim!Área_de_impresión</vt:lpstr>
      <vt:lpstr>Contabilidad!Títulos_a_imprimir</vt:lpstr>
      <vt:lpstr>Nacim!Títulos_a_imprimir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Indira Pisco Ladino</dc:creator>
  <cp:lastModifiedBy>Doris Indira Pisco Ladino</cp:lastModifiedBy>
  <cp:lastPrinted>2017-03-05T05:14:08Z</cp:lastPrinted>
  <dcterms:created xsi:type="dcterms:W3CDTF">2016-08-05T13:15:08Z</dcterms:created>
  <dcterms:modified xsi:type="dcterms:W3CDTF">2026-03-05T21:36:48Z</dcterms:modified>
</cp:coreProperties>
</file>