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10.17.11.13\tecnico\FINAGRO - FONDO PARA EL FINANCIAMIENTO DEL SECTOR AGROPECUARIO\2024\PROGRAMA DE SEGUROS 2025\GRUPO CINCO\REPORTES MENSUALES\DICIEMBRE 2025\"/>
    </mc:Choice>
  </mc:AlternateContent>
  <xr:revisionPtr revIDLastSave="0" documentId="13_ncr:1_{9B8D5CE2-25D9-41CD-A81C-EE58465B88D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ontabilidad" sheetId="5" r:id="rId1"/>
    <sheet name="Nacim" sheetId="4" r:id="rId2"/>
  </sheets>
  <definedNames>
    <definedName name="_xlnm._FilterDatabase" localSheetId="0" hidden="1">Contabilidad!$C$3:$H$5</definedName>
    <definedName name="_xlnm._FilterDatabase" localSheetId="1" hidden="1">Nacim!$C$3:$H$4</definedName>
    <definedName name="A" localSheetId="0">#REF!</definedName>
    <definedName name="A">#REF!</definedName>
    <definedName name="Arciniegas_Nuñez_Dario" localSheetId="0">#REF!</definedName>
    <definedName name="Arciniegas_Nuñez_Dario">#REF!</definedName>
    <definedName name="_xlnm.Print_Area" localSheetId="0">Contabilidad!$B$2:$H$5</definedName>
    <definedName name="_xlnm.Print_Area" localSheetId="1">Nacim!$B$2:$D$4</definedName>
    <definedName name="Aullón_Cifuentes_Rocio_Marlan" localSheetId="0">#REF!</definedName>
    <definedName name="Aullón_Cifuentes_Rocio_Marlan">#REF!</definedName>
    <definedName name="Avalo_Ospina_Mauricio_Alexander" localSheetId="0">#REF!</definedName>
    <definedName name="Avalo_Ospina_Mauricio_Alexander">#REF!</definedName>
    <definedName name="Becerra_Muñoz_Alexandra" localSheetId="0">#REF!</definedName>
    <definedName name="Becerra_Muñoz_Alexandra">#REF!</definedName>
    <definedName name="Buritica_Aguirre_Hilda" localSheetId="0">#REF!</definedName>
    <definedName name="Buritica_Aguirre_Hilda">#REF!</definedName>
    <definedName name="Cardenas_Villalba_Javier_Ignacio" localSheetId="0">#REF!</definedName>
    <definedName name="Cardenas_Villalba_Javier_Ignacio">#REF!</definedName>
    <definedName name="Eheverri_Petti_Luce_Marina" localSheetId="0">#REF!</definedName>
    <definedName name="Eheverri_Petti_Luce_Marina">#REF!</definedName>
    <definedName name="Gomez_Duarte_Guillermo" localSheetId="0">#REF!</definedName>
    <definedName name="Gomez_Duarte_Guillermo">#REF!</definedName>
    <definedName name="Herrera_Sanchez_Fanny" localSheetId="0">#REF!</definedName>
    <definedName name="Herrera_Sanchez_Fanny">#REF!</definedName>
    <definedName name="Kruh_Garcia_Sonia" localSheetId="0">#REF!</definedName>
    <definedName name="Kruh_Garcia_Sonia">#REF!</definedName>
    <definedName name="León_Fonseca_Edna_Lilina" localSheetId="0">#REF!</definedName>
    <definedName name="León_Fonseca_Edna_Lilina">#REF!</definedName>
    <definedName name="Lombana_de_Saab_Marlene" localSheetId="0">#REF!</definedName>
    <definedName name="Lombana_de_Saab_Marlene">#REF!</definedName>
    <definedName name="Martínez_Arenas_Rafael_Antonio" localSheetId="0">#REF!</definedName>
    <definedName name="Martínez_Arenas_Rafael_Antonio">#REF!</definedName>
    <definedName name="Oñate_Machado_Victor_Hugo" localSheetId="0">#REF!</definedName>
    <definedName name="Oñate_Machado_Victor_Hugo">#REF!</definedName>
    <definedName name="Ordoñez_Mendez_Beatriz_Helena" localSheetId="0">#REF!</definedName>
    <definedName name="Ordoñez_Mendez_Beatriz_Helena">#REF!</definedName>
    <definedName name="Parga_Marín_Jorge_Eliecer" localSheetId="0">#REF!</definedName>
    <definedName name="Parga_Marín_Jorge_Eliecer">#REF!</definedName>
    <definedName name="PLAN_ALTERNO" localSheetId="0">#REF!</definedName>
    <definedName name="PLAN_ALTERNO">#REF!</definedName>
    <definedName name="PLAN_ORIGINAL" localSheetId="0">#REF!</definedName>
    <definedName name="PLAN_ORIGINAL">#REF!</definedName>
    <definedName name="Puentes_Espinel_Alba_Luz" localSheetId="0">#REF!</definedName>
    <definedName name="Puentes_Espinel_Alba_Luz">#REF!</definedName>
    <definedName name="Ramírez_Marín_Andres_David" localSheetId="0">#REF!</definedName>
    <definedName name="Ramírez_Marín_Andres_David">#REF!</definedName>
    <definedName name="Riaño_Mauricio" localSheetId="0">#REF!</definedName>
    <definedName name="Riaño_Mauricio">#REF!</definedName>
    <definedName name="_xlnm.Print_Titles" localSheetId="0">Contabilidad!$2:$3</definedName>
    <definedName name="_xlnm.Print_Titles" localSheetId="1">Nacim!$2:$3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5" l="1"/>
  <c r="J4" i="5"/>
  <c r="I4" i="5"/>
  <c r="B4" i="4"/>
  <c r="H4" i="4"/>
  <c r="H5" i="5" l="1"/>
  <c r="E5" i="5"/>
  <c r="F5" i="5"/>
  <c r="G5" i="5"/>
</calcChain>
</file>

<file path=xl/sharedStrings.xml><?xml version="1.0" encoding="utf-8"?>
<sst xmlns="http://schemas.openxmlformats.org/spreadsheetml/2006/main" count="42" uniqueCount="35">
  <si>
    <t>CEDULA</t>
  </si>
  <si>
    <t>NOMBRE</t>
  </si>
  <si>
    <t>SALDO INICIAL</t>
  </si>
  <si>
    <t>SALDO FINAL</t>
  </si>
  <si>
    <t>NACIMIENTO</t>
  </si>
  <si>
    <t>FECHAS DE NACIMIENTO</t>
  </si>
  <si>
    <t>NOMBRES</t>
  </si>
  <si>
    <t>FECHA NACIM</t>
  </si>
  <si>
    <t>GENERO</t>
  </si>
  <si>
    <t>ESTADO</t>
  </si>
  <si>
    <t>Masculino</t>
  </si>
  <si>
    <t>RETIRADO</t>
  </si>
  <si>
    <t>MILTON MARINO GOMEZ ORTIZ</t>
  </si>
  <si>
    <t xml:space="preserve"> DEBITOS</t>
  </si>
  <si>
    <t xml:space="preserve"> CREDITOS</t>
  </si>
  <si>
    <t>CATEGORÍA E RIESGO DE INCOBRABILIDAD CAR</t>
  </si>
  <si>
    <t>GOMEZ ORTIZ MILTON MARINO</t>
  </si>
  <si>
    <t>CATEGORÍA B RIESGO ACEPTABLE</t>
  </si>
  <si>
    <t>CATEGORÍA A RIESGO NORMAL CARTERA Y OPER</t>
  </si>
  <si>
    <t>CATEGORÍA D RIESGO SIGNIFICATIVO</t>
  </si>
  <si>
    <t>CATEGORÍA C RIESGO APRECIABLE</t>
  </si>
  <si>
    <t>TERCERO</t>
  </si>
  <si>
    <t>VALIDACIÓN</t>
  </si>
  <si>
    <t>SALDOS DE LIBRE INVERSION - RETIRADOS</t>
  </si>
  <si>
    <t>CUENTAS CONTALBES:</t>
  </si>
  <si>
    <t>TOTALES:</t>
  </si>
  <si>
    <t>DUQUE GOMEZ MARISOL</t>
  </si>
  <si>
    <t>GIRALDO RAMIREZ GILBERTO MAURICIO</t>
  </si>
  <si>
    <t>VARGAS MILLAN FELIX ANDRES</t>
  </si>
  <si>
    <t>LOZANO KARANAUSKAS ANDRES</t>
  </si>
  <si>
    <t>FRANCO BETANCUR ELKIN FABIAN</t>
  </si>
  <si>
    <t>SARMIENTO ARZUAGA CLARA EUGENIA</t>
  </si>
  <si>
    <t>DICIEMBRE DE 2025</t>
  </si>
  <si>
    <t>RESTREPO GARCIA ALEXANDRA</t>
  </si>
  <si>
    <t>CARRENO RAMIREZ ANGELICA 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</si>
</sst>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\ #,##0.00;[Red]\-&quot;$&quot;\ #,##0.00"/>
    <numFmt numFmtId="41" formatCode="_-* #,##0_-;\-* #,##0_-;_-* &quot;-&quot;_-;_-@_-"/>
    <numFmt numFmtId="164" formatCode="_-&quot;$&quot;* #,##0.00_-;\-&quot;$&quot;* #,##0.00_-;_-&quot;$&quot;* &quot;-&quot;??_-;_-@_-"/>
    <numFmt numFmtId="165" formatCode="000"/>
  </numFmts>
  <fonts count="16" x14ac:knownFonts="1">
    <font>
      <sz val="10"/>
      <color theme="1"/>
      <name val="Calibri"/>
      <family val="2"/>
    </font>
    <font>
      <sz val="10"/>
      <name val="Arial"/>
      <family val="2"/>
    </font>
    <font>
      <b/>
      <sz val="8"/>
      <name val="Calibri"/>
      <family val="2"/>
      <scheme val="minor"/>
    </font>
    <font>
      <sz val="10"/>
      <color theme="1"/>
      <name val="Calibri"/>
      <family val="2"/>
    </font>
    <font>
      <b/>
      <sz val="8"/>
      <color indexed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indexed="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41" fontId="3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0" fontId="3" fillId="0" borderId="0"/>
    <xf numFmtId="0" fontId="1" fillId="0" borderId="0"/>
    <xf numFmtId="0" fontId="7" fillId="0" borderId="0"/>
    <xf numFmtId="41" fontId="3" fillId="0" borderId="0" applyFont="0" applyFill="0" applyBorder="0" applyAlignment="0" applyProtection="0"/>
  </cellStyleXfs>
  <cellXfs count="39">
    <xf numFmtId="0" fontId="0" fillId="0" borderId="0" xfId="0"/>
    <xf numFmtId="165" fontId="4" fillId="0" borderId="0" xfId="2" applyNumberFormat="1" applyFont="1" applyFill="1" applyBorder="1" applyAlignment="1">
      <alignment vertical="center"/>
    </xf>
    <xf numFmtId="0" fontId="4" fillId="0" borderId="0" xfId="2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4" fillId="4" borderId="1" xfId="2" applyNumberFormat="1" applyFont="1" applyFill="1" applyBorder="1" applyAlignment="1">
      <alignment horizontal="center" vertical="center"/>
    </xf>
    <xf numFmtId="0" fontId="4" fillId="4" borderId="1" xfId="2" applyNumberFormat="1" applyFont="1" applyFill="1" applyBorder="1" applyAlignment="1">
      <alignment horizontal="center" vertical="center"/>
    </xf>
    <xf numFmtId="165" fontId="6" fillId="2" borderId="1" xfId="2" applyNumberFormat="1" applyFont="1" applyFill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center"/>
    </xf>
    <xf numFmtId="0" fontId="6" fillId="0" borderId="1" xfId="2" applyNumberFormat="1" applyFont="1" applyFill="1" applyBorder="1" applyAlignment="1">
      <alignment vertical="center"/>
    </xf>
    <xf numFmtId="8" fontId="6" fillId="0" borderId="1" xfId="2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0" fontId="2" fillId="5" borderId="1" xfId="2" applyNumberFormat="1" applyFont="1" applyFill="1" applyBorder="1" applyAlignment="1">
      <alignment horizontal="center" vertical="center"/>
    </xf>
    <xf numFmtId="0" fontId="2" fillId="5" borderId="1" xfId="2" applyNumberFormat="1" applyFont="1" applyFill="1" applyBorder="1" applyAlignment="1">
      <alignment vertical="center"/>
    </xf>
    <xf numFmtId="8" fontId="2" fillId="5" borderId="1" xfId="2" applyNumberFormat="1" applyFont="1" applyFill="1" applyBorder="1" applyAlignment="1">
      <alignment horizontal="right" vertical="center"/>
    </xf>
    <xf numFmtId="15" fontId="6" fillId="2" borderId="1" xfId="2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Continuous" vertical="center"/>
    </xf>
    <xf numFmtId="0" fontId="10" fillId="3" borderId="1" xfId="1" applyFont="1" applyFill="1" applyBorder="1" applyAlignment="1">
      <alignment horizontal="centerContinuous" vertical="center"/>
    </xf>
    <xf numFmtId="0" fontId="11" fillId="0" borderId="0" xfId="2" applyNumberFormat="1" applyFont="1" applyFill="1" applyBorder="1" applyAlignment="1">
      <alignment vertical="center"/>
    </xf>
    <xf numFmtId="0" fontId="11" fillId="6" borderId="1" xfId="2" applyNumberFormat="1" applyFont="1" applyFill="1" applyBorder="1" applyAlignment="1">
      <alignment horizontal="centerContinuous" vertical="center"/>
    </xf>
    <xf numFmtId="0" fontId="12" fillId="0" borderId="0" xfId="0" applyFont="1" applyAlignment="1">
      <alignment vertical="center"/>
    </xf>
    <xf numFmtId="0" fontId="4" fillId="4" borderId="1" xfId="8" applyNumberFormat="1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vertical="center"/>
    </xf>
    <xf numFmtId="15" fontId="6" fillId="0" borderId="1" xfId="8" applyNumberFormat="1" applyFont="1" applyFill="1" applyBorder="1" applyAlignment="1">
      <alignment horizontal="center" vertical="center"/>
    </xf>
    <xf numFmtId="165" fontId="4" fillId="4" borderId="1" xfId="8" applyNumberFormat="1" applyFont="1" applyFill="1" applyBorder="1" applyAlignment="1">
      <alignment horizontal="center" vertical="center"/>
    </xf>
    <xf numFmtId="165" fontId="6" fillId="2" borderId="1" xfId="8" applyNumberFormat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165" fontId="4" fillId="0" borderId="0" xfId="8" applyNumberFormat="1" applyFont="1" applyFill="1" applyBorder="1" applyAlignment="1">
      <alignment vertical="center"/>
    </xf>
    <xf numFmtId="0" fontId="4" fillId="0" borderId="0" xfId="8" applyNumberFormat="1" applyFont="1" applyFill="1" applyBorder="1" applyAlignment="1">
      <alignment vertical="center"/>
    </xf>
    <xf numFmtId="165" fontId="13" fillId="3" borderId="1" xfId="6" applyNumberFormat="1" applyFont="1" applyFill="1" applyBorder="1" applyAlignment="1">
      <alignment horizontal="centerContinuous" vertical="center"/>
    </xf>
    <xf numFmtId="0" fontId="14" fillId="3" borderId="1" xfId="6" applyFont="1" applyFill="1" applyBorder="1" applyAlignment="1">
      <alignment horizontal="centerContinuous" vertical="center"/>
    </xf>
    <xf numFmtId="165" fontId="5" fillId="0" borderId="0" xfId="1" applyNumberFormat="1" applyFont="1" applyAlignment="1">
      <alignment vertical="center"/>
    </xf>
    <xf numFmtId="8" fontId="8" fillId="0" borderId="1" xfId="2" applyNumberFormat="1" applyFont="1" applyFill="1" applyBorder="1" applyAlignment="1">
      <alignment horizontal="right" vertical="center"/>
    </xf>
    <xf numFmtId="15" fontId="6" fillId="2" borderId="1" xfId="8" applyNumberFormat="1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Continuous" vertical="center"/>
    </xf>
    <xf numFmtId="0" fontId="2" fillId="7" borderId="3" xfId="0" applyFont="1" applyFill="1" applyBorder="1" applyAlignment="1">
      <alignment horizontal="centerContinuous" vertical="center"/>
    </xf>
    <xf numFmtId="0" fontId="8" fillId="7" borderId="3" xfId="0" applyFont="1" applyFill="1" applyBorder="1" applyAlignment="1">
      <alignment horizontal="centerContinuous" vertical="center"/>
    </xf>
    <xf numFmtId="0" fontId="8" fillId="7" borderId="4" xfId="0" applyFont="1" applyFill="1" applyBorder="1" applyAlignment="1">
      <alignment horizontal="centerContinuous" vertical="center"/>
    </xf>
    <xf numFmtId="0" fontId="15" fillId="0" borderId="0" xfId="0" applyFont="1" applyAlignment="1">
      <alignment vertical="center"/>
    </xf>
  </cellXfs>
  <cellStyles count="9">
    <cellStyle name="Millares [0]" xfId="2" builtinId="6"/>
    <cellStyle name="Millares [0] 2" xfId="8" xr:uid="{00000000-0005-0000-0000-000001000000}"/>
    <cellStyle name="Moneda 2 3" xfId="4" xr:uid="{00000000-0005-0000-0000-000002000000}"/>
    <cellStyle name="Normal" xfId="0" builtinId="0"/>
    <cellStyle name="Normal 2" xfId="1" xr:uid="{00000000-0005-0000-0000-000004000000}"/>
    <cellStyle name="Normal 2 2" xfId="6" xr:uid="{00000000-0005-0000-0000-000005000000}"/>
    <cellStyle name="Normal 2 3" xfId="7" xr:uid="{00000000-0005-0000-0000-000006000000}"/>
    <cellStyle name="Normal 25 2" xfId="3" xr:uid="{00000000-0005-0000-0000-000007000000}"/>
    <cellStyle name="Normal 27" xfId="5" xr:uid="{00000000-0005-0000-0000-000008000000}"/>
  </cellStyles>
  <dxfs count="2">
    <dxf>
      <font>
        <b/>
        <i val="0"/>
      </font>
      <fill>
        <patternFill>
          <bgColor rgb="FF00FFFF"/>
        </patternFill>
      </fill>
    </dxf>
    <dxf>
      <font>
        <b/>
        <i val="0"/>
      </font>
      <fill>
        <patternFill>
          <bgColor rgb="FF00FFFF"/>
        </patternFill>
      </fill>
    </dxf>
  </dxfs>
  <tableStyles count="0" defaultTableStyle="TableStyleMedium2" defaultPivotStyle="PivotStyleLight16"/>
  <colors>
    <mruColors>
      <color rgb="FF00FFFF"/>
      <color rgb="FF99FF33"/>
      <color rgb="FFFFCCFF"/>
      <color rgb="FFCCCCFF"/>
      <color rgb="FF66FF33"/>
      <color rgb="FF999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4"/>
  <sheetViews>
    <sheetView showGridLines="0"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K15" sqref="K15"/>
    </sheetView>
  </sheetViews>
  <sheetFormatPr baseColWidth="10" defaultColWidth="16.85546875" defaultRowHeight="11.25" x14ac:dyDescent="0.2"/>
  <cols>
    <col min="1" max="1" width="16.85546875" style="3"/>
    <col min="2" max="2" width="3.5703125" style="10" bestFit="1" customWidth="1"/>
    <col min="3" max="3" width="9.5703125" style="3" bestFit="1" customWidth="1"/>
    <col min="4" max="4" width="32.85546875" style="3" bestFit="1" customWidth="1"/>
    <col min="5" max="5" width="14.140625" style="3" bestFit="1" customWidth="1"/>
    <col min="6" max="7" width="12.85546875" style="3" bestFit="1" customWidth="1"/>
    <col min="8" max="8" width="14.140625" style="3" bestFit="1" customWidth="1"/>
    <col min="9" max="10" width="9.5703125" style="3" bestFit="1" customWidth="1"/>
    <col min="11" max="16384" width="16.85546875" style="3"/>
  </cols>
  <sheetData>
    <row r="1" spans="2:10" x14ac:dyDescent="0.2">
      <c r="B1" s="1"/>
      <c r="C1" s="2"/>
      <c r="E1" s="2"/>
      <c r="F1" s="2"/>
      <c r="G1" s="2"/>
      <c r="H1" s="2"/>
      <c r="I1" s="2"/>
      <c r="J1" s="2"/>
    </row>
    <row r="2" spans="2:10" s="19" customFormat="1" ht="15.75" x14ac:dyDescent="0.2">
      <c r="B2" s="15" t="s">
        <v>23</v>
      </c>
      <c r="C2" s="16"/>
      <c r="D2" s="16"/>
      <c r="E2" s="17"/>
      <c r="F2" s="18" t="s">
        <v>32</v>
      </c>
      <c r="G2" s="18"/>
      <c r="H2" s="17"/>
      <c r="I2" s="17"/>
      <c r="J2" s="17"/>
    </row>
    <row r="3" spans="2:10" x14ac:dyDescent="0.2">
      <c r="B3" s="4"/>
      <c r="C3" s="5" t="s">
        <v>21</v>
      </c>
      <c r="D3" s="5" t="s">
        <v>1</v>
      </c>
      <c r="E3" s="5" t="s">
        <v>2</v>
      </c>
      <c r="F3" s="5" t="s">
        <v>13</v>
      </c>
      <c r="G3" s="5" t="s">
        <v>14</v>
      </c>
      <c r="H3" s="5" t="s">
        <v>3</v>
      </c>
      <c r="I3" s="5" t="s">
        <v>8</v>
      </c>
      <c r="J3" s="5" t="s">
        <v>4</v>
      </c>
    </row>
    <row r="4" spans="2:10" x14ac:dyDescent="0.2">
      <c r="B4" s="6">
        <f>B3+1</f>
        <v>1</v>
      </c>
      <c r="C4" s="7">
        <v>17414490</v>
      </c>
      <c r="D4" s="8" t="s">
        <v>16</v>
      </c>
      <c r="E4" s="9">
        <v>11410628</v>
      </c>
      <c r="F4" s="9">
        <v>0</v>
      </c>
      <c r="G4" s="9">
        <v>0</v>
      </c>
      <c r="H4" s="32">
        <v>11410628</v>
      </c>
      <c r="I4" s="14" t="str">
        <f>VLOOKUP(C4,Nacim!C:G,4,0)</f>
        <v>Masculino</v>
      </c>
      <c r="J4" s="14">
        <f>VLOOKUP(C4,Nacim!C:G,5,0)</f>
        <v>24746</v>
      </c>
    </row>
    <row r="5" spans="2:10" x14ac:dyDescent="0.2">
      <c r="D5" s="12" t="s">
        <v>25</v>
      </c>
      <c r="E5" s="13">
        <f>+SUM(E3:E4)</f>
        <v>11410628</v>
      </c>
      <c r="F5" s="13">
        <f>+SUM(F3:F4)</f>
        <v>0</v>
      </c>
      <c r="G5" s="13">
        <f>+SUM(G3:G4)</f>
        <v>0</v>
      </c>
      <c r="H5" s="13">
        <f>+SUM(H3:H4)</f>
        <v>11410628</v>
      </c>
    </row>
    <row r="7" spans="2:10" x14ac:dyDescent="0.2">
      <c r="D7" s="38"/>
    </row>
    <row r="8" spans="2:10" x14ac:dyDescent="0.2">
      <c r="C8" s="34"/>
      <c r="D8" s="35"/>
      <c r="E8" s="36"/>
      <c r="F8" s="37"/>
    </row>
    <row r="9" spans="2:10" x14ac:dyDescent="0.2">
      <c r="C9" s="5" t="s">
        <v>21</v>
      </c>
      <c r="D9" s="5" t="s">
        <v>1</v>
      </c>
      <c r="E9" s="5" t="s">
        <v>2</v>
      </c>
      <c r="F9" s="5" t="s">
        <v>13</v>
      </c>
      <c r="G9" s="5" t="s">
        <v>14</v>
      </c>
      <c r="H9" s="5" t="s">
        <v>3</v>
      </c>
    </row>
    <row r="10" spans="2:10" x14ac:dyDescent="0.2">
      <c r="C10" s="7">
        <v>9859794</v>
      </c>
      <c r="D10" s="8" t="s">
        <v>30</v>
      </c>
      <c r="E10" s="9">
        <v>3700009</v>
      </c>
      <c r="F10" s="9">
        <v>0</v>
      </c>
      <c r="G10" s="9">
        <v>1454374</v>
      </c>
      <c r="H10" s="32">
        <v>2245635</v>
      </c>
    </row>
    <row r="11" spans="2:10" x14ac:dyDescent="0.2">
      <c r="C11" s="7">
        <v>30308547</v>
      </c>
      <c r="D11" s="8" t="s">
        <v>33</v>
      </c>
      <c r="E11" s="9">
        <v>80949000</v>
      </c>
      <c r="F11" s="9">
        <v>0</v>
      </c>
      <c r="G11" s="9">
        <v>19428703</v>
      </c>
      <c r="H11" s="32">
        <v>61520297</v>
      </c>
    </row>
    <row r="12" spans="2:10" x14ac:dyDescent="0.2">
      <c r="C12" s="7">
        <v>49607255</v>
      </c>
      <c r="D12" s="8" t="s">
        <v>31</v>
      </c>
      <c r="E12" s="9">
        <v>20874362</v>
      </c>
      <c r="F12" s="9">
        <v>0</v>
      </c>
      <c r="G12" s="9">
        <v>0</v>
      </c>
      <c r="H12" s="32">
        <v>20874362</v>
      </c>
    </row>
    <row r="13" spans="2:10" x14ac:dyDescent="0.2">
      <c r="C13" s="7">
        <v>51899656</v>
      </c>
      <c r="D13" s="8" t="s">
        <v>34</v>
      </c>
      <c r="E13" s="9">
        <v>13933322</v>
      </c>
      <c r="F13" s="9">
        <v>0</v>
      </c>
      <c r="G13" s="9">
        <v>0</v>
      </c>
      <c r="H13" s="32">
        <v>13933322</v>
      </c>
    </row>
    <row r="14" spans="2:10" x14ac:dyDescent="0.2">
      <c r="C14" s="7">
        <v>52115932</v>
      </c>
      <c r="D14" s="8" t="s">
        <v>26</v>
      </c>
      <c r="E14" s="9">
        <v>6075512</v>
      </c>
      <c r="F14" s="9">
        <v>0</v>
      </c>
      <c r="G14" s="9">
        <v>409485</v>
      </c>
      <c r="H14" s="32">
        <v>5666027</v>
      </c>
    </row>
    <row r="15" spans="2:10" x14ac:dyDescent="0.2">
      <c r="C15" s="7">
        <v>79955214</v>
      </c>
      <c r="D15" s="8" t="s">
        <v>29</v>
      </c>
      <c r="E15" s="9">
        <v>61614363</v>
      </c>
      <c r="F15" s="9">
        <v>0</v>
      </c>
      <c r="G15" s="9">
        <v>3074493</v>
      </c>
      <c r="H15" s="32">
        <v>58539870</v>
      </c>
    </row>
    <row r="16" spans="2:10" x14ac:dyDescent="0.2">
      <c r="C16" s="7">
        <v>80221743</v>
      </c>
      <c r="D16" s="8" t="s">
        <v>28</v>
      </c>
      <c r="E16" s="9">
        <v>360297</v>
      </c>
      <c r="F16" s="9">
        <v>0</v>
      </c>
      <c r="G16" s="9">
        <v>0</v>
      </c>
      <c r="H16" s="32">
        <v>360297</v>
      </c>
    </row>
    <row r="17" spans="3:8" x14ac:dyDescent="0.2">
      <c r="C17" s="7">
        <v>80504894</v>
      </c>
      <c r="D17" s="8" t="s">
        <v>27</v>
      </c>
      <c r="E17" s="9">
        <v>51433766</v>
      </c>
      <c r="F17" s="9">
        <v>0</v>
      </c>
      <c r="G17" s="9">
        <v>0</v>
      </c>
      <c r="H17" s="32">
        <v>51433766</v>
      </c>
    </row>
    <row r="19" spans="3:8" x14ac:dyDescent="0.2">
      <c r="C19" s="34" t="s">
        <v>24</v>
      </c>
      <c r="D19" s="35"/>
    </row>
    <row r="20" spans="3:8" x14ac:dyDescent="0.2">
      <c r="C20" s="11">
        <v>140805</v>
      </c>
      <c r="D20" s="12" t="s">
        <v>18</v>
      </c>
    </row>
    <row r="21" spans="3:8" x14ac:dyDescent="0.2">
      <c r="C21" s="11">
        <v>140810</v>
      </c>
      <c r="D21" s="12" t="s">
        <v>17</v>
      </c>
    </row>
    <row r="22" spans="3:8" x14ac:dyDescent="0.2">
      <c r="C22" s="11">
        <v>140815</v>
      </c>
      <c r="D22" s="12" t="s">
        <v>20</v>
      </c>
    </row>
    <row r="23" spans="3:8" x14ac:dyDescent="0.2">
      <c r="C23" s="11">
        <v>140820</v>
      </c>
      <c r="D23" s="12" t="s">
        <v>19</v>
      </c>
    </row>
    <row r="24" spans="3:8" x14ac:dyDescent="0.2">
      <c r="C24" s="11">
        <v>140825</v>
      </c>
      <c r="D24" s="12" t="s">
        <v>15</v>
      </c>
    </row>
  </sheetData>
  <sortState xmlns:xlrd2="http://schemas.microsoft.com/office/spreadsheetml/2017/richdata2" ref="C10:H17">
    <sortCondition ref="C10:C17"/>
  </sortState>
  <conditionalFormatting sqref="I4:J4">
    <cfRule type="cellIs" dxfId="1" priority="1" operator="equal">
      <formula>"OJO REVISAR"</formula>
    </cfRule>
  </conditionalFormatting>
  <printOptions horizontalCentered="1" verticalCentered="1"/>
  <pageMargins left="0" right="0" top="0.59055118110236227" bottom="0.59055118110236227" header="0" footer="0"/>
  <pageSetup paperSize="123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"/>
  <sheetViews>
    <sheetView showGridLines="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D3" sqref="D3"/>
    </sheetView>
  </sheetViews>
  <sheetFormatPr baseColWidth="10" defaultColWidth="11.42578125" defaultRowHeight="11.25" x14ac:dyDescent="0.2"/>
  <cols>
    <col min="1" max="1" width="10.28515625" style="26" customWidth="1"/>
    <col min="2" max="2" width="3.5703125" style="31" bestFit="1" customWidth="1"/>
    <col min="3" max="3" width="10.42578125" style="26" bestFit="1" customWidth="1"/>
    <col min="4" max="4" width="29.85546875" style="26" bestFit="1" customWidth="1"/>
    <col min="5" max="8" width="10.28515625" style="26" bestFit="1" customWidth="1"/>
    <col min="9" max="16384" width="11.42578125" style="3"/>
  </cols>
  <sheetData>
    <row r="1" spans="1:8" x14ac:dyDescent="0.2">
      <c r="B1" s="27"/>
      <c r="C1" s="28"/>
      <c r="E1" s="28"/>
      <c r="F1" s="28"/>
      <c r="G1" s="28"/>
      <c r="H1" s="28"/>
    </row>
    <row r="2" spans="1:8" s="19" customFormat="1" ht="18.75" x14ac:dyDescent="0.2">
      <c r="A2" s="26"/>
      <c r="B2" s="29" t="s">
        <v>5</v>
      </c>
      <c r="C2" s="30"/>
      <c r="D2" s="30"/>
      <c r="E2" s="28"/>
      <c r="F2" s="28"/>
      <c r="G2" s="28"/>
      <c r="H2" s="28"/>
    </row>
    <row r="3" spans="1:8" x14ac:dyDescent="0.2">
      <c r="B3" s="24"/>
      <c r="C3" s="20" t="s">
        <v>0</v>
      </c>
      <c r="D3" s="20" t="s">
        <v>6</v>
      </c>
      <c r="E3" s="20" t="s">
        <v>9</v>
      </c>
      <c r="F3" s="20" t="s">
        <v>8</v>
      </c>
      <c r="G3" s="20" t="s">
        <v>7</v>
      </c>
      <c r="H3" s="20" t="s">
        <v>22</v>
      </c>
    </row>
    <row r="4" spans="1:8" x14ac:dyDescent="0.2">
      <c r="B4" s="25">
        <f>B3+1</f>
        <v>1</v>
      </c>
      <c r="C4" s="21">
        <v>17414490</v>
      </c>
      <c r="D4" s="22" t="s">
        <v>12</v>
      </c>
      <c r="E4" s="21" t="s">
        <v>11</v>
      </c>
      <c r="F4" s="21" t="s">
        <v>10</v>
      </c>
      <c r="G4" s="23">
        <v>24746</v>
      </c>
      <c r="H4" s="33" t="str">
        <f>IF(   ISERROR(  VLOOKUP(C4,Contabilidad!C:J,1,0)),  "QUITAR",  "OK"  )</f>
        <v>OK</v>
      </c>
    </row>
  </sheetData>
  <sortState xmlns:xlrd2="http://schemas.microsoft.com/office/spreadsheetml/2017/richdata2" ref="C4:G4">
    <sortCondition ref="C4"/>
  </sortState>
  <conditionalFormatting sqref="H4">
    <cfRule type="cellIs" dxfId="0" priority="2" operator="equal">
      <formula>"QUITAR"</formula>
    </cfRule>
  </conditionalFormatting>
  <printOptions horizontalCentered="1" verticalCentered="1"/>
  <pageMargins left="0" right="0" top="0.59055118110236227" bottom="0.59055118110236227" header="0" footer="0"/>
  <pageSetup paperSize="123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heets xmlns="https://www.miplanilla.com"/>
</file>

<file path=customXml/itemProps1.xml><?xml version="1.0" encoding="utf-8"?>
<ds:datastoreItem xmlns:ds="http://schemas.openxmlformats.org/officeDocument/2006/customXml" ds:itemID="{642CC59C-17F4-41AF-9FC7-24B5DE491E1E}">
  <ds:schemaRefs>
    <ds:schemaRef ds:uri="https://www.miplanilla.com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Contabilidad</vt:lpstr>
      <vt:lpstr>Nacim</vt:lpstr>
      <vt:lpstr>Contabilidad!Área_de_impresión</vt:lpstr>
      <vt:lpstr>Nacim!Área_de_impresión</vt:lpstr>
      <vt:lpstr>Contabilidad!Títulos_a_imprimir</vt:lpstr>
      <vt:lpstr>Nacim!Títulos_a_imprimir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Doris Indira Pisco Ladino</dc:creator>
  <cp:lastModifiedBy>Leydy Aracely Martinez Vargas</cp:lastModifiedBy>
  <cp:lastPrinted>2017-03-05T05:14:08Z</cp:lastPrinted>
  <dcterms:created xsi:type="dcterms:W3CDTF">2016-08-05T13:15:08Z</dcterms:created>
  <dcterms:modified xsi:type="dcterms:W3CDTF">2026-03-17T12:57:43Z</dcterms:modified>
</cp:coreProperties>
</file>