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rabajo\CAR\2026\Meses\Proyectos\Cuenca_Alta\Marzo\Documento_Zonificacion\Entregables\"/>
    </mc:Choice>
  </mc:AlternateContent>
  <xr:revisionPtr revIDLastSave="0" documentId="13_ncr:1_{29857E94-0F6B-4646-ABA2-6B9AFF53F06C}" xr6:coauthVersionLast="47" xr6:coauthVersionMax="47" xr10:uidLastSave="{00000000-0000-0000-0000-000000000000}"/>
  <bookViews>
    <workbookView xWindow="-110" yWindow="-110" windowWidth="19420" windowHeight="10300" firstSheet="3" activeTab="7" xr2:uid="{B566AE2B-8FCD-4159-9DE9-253C5745C41E}"/>
  </bookViews>
  <sheets>
    <sheet name="Criterios" sheetId="13" r:id="rId1"/>
    <sheet name="Criterio 1 " sheetId="14" r:id="rId2"/>
    <sheet name="Criterio _2" sheetId="15" r:id="rId3"/>
    <sheet name="Criterio_3" sheetId="3" r:id="rId4"/>
    <sheet name="Criterio_4" sheetId="4" r:id="rId5"/>
    <sheet name="Criterio 5" sheetId="5" r:id="rId6"/>
    <sheet name="Criterio_6" sheetId="7" r:id="rId7"/>
    <sheet name="Criterio 7" sheetId="10" r:id="rId8"/>
  </sheets>
  <definedNames>
    <definedName name="_xlnm.Print_Area" localSheetId="1">'Criterio 1 '!$B$1:$F$83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0" l="1"/>
  <c r="J13" i="10"/>
  <c r="J12" i="10"/>
  <c r="J11" i="10"/>
  <c r="H12" i="7"/>
  <c r="I10" i="7"/>
  <c r="C14" i="10"/>
  <c r="D13" i="10" s="1"/>
  <c r="C12" i="7"/>
  <c r="I11" i="7" s="1"/>
  <c r="C15" i="5"/>
  <c r="D13" i="5" s="1"/>
  <c r="C14" i="4"/>
  <c r="D12" i="4" s="1"/>
  <c r="C14" i="3"/>
  <c r="D12" i="3" s="1"/>
  <c r="C14" i="15"/>
  <c r="C99" i="14"/>
  <c r="E99" i="14" s="1"/>
  <c r="C90" i="14"/>
  <c r="E87" i="14" s="1"/>
  <c r="D9" i="7" l="1"/>
  <c r="D10" i="7"/>
  <c r="D11" i="7"/>
  <c r="I9" i="7"/>
  <c r="D14" i="5"/>
  <c r="D11" i="4"/>
  <c r="D13" i="4"/>
  <c r="E89" i="14"/>
  <c r="E88" i="14"/>
  <c r="E97" i="14"/>
  <c r="E95" i="14"/>
  <c r="E96" i="14"/>
  <c r="E98" i="14"/>
  <c r="D11" i="10"/>
  <c r="D12" i="10"/>
  <c r="D12" i="5"/>
  <c r="D11" i="3"/>
  <c r="D13" i="3"/>
  <c r="D12" i="15"/>
  <c r="D11" i="15"/>
  <c r="D13" i="15"/>
</calcChain>
</file>

<file path=xl/sharedStrings.xml><?xml version="1.0" encoding="utf-8"?>
<sst xmlns="http://schemas.openxmlformats.org/spreadsheetml/2006/main" count="999" uniqueCount="268">
  <si>
    <t xml:space="preserve">Cobertura </t>
  </si>
  <si>
    <t xml:space="preserve">Preservación </t>
  </si>
  <si>
    <t xml:space="preserve">Restauración </t>
  </si>
  <si>
    <t xml:space="preserve">Uso sostenible </t>
  </si>
  <si>
    <t xml:space="preserve">Uso Público </t>
  </si>
  <si>
    <t>Restauración</t>
  </si>
  <si>
    <t>Uso Sostenible</t>
  </si>
  <si>
    <t xml:space="preserve">Sin conflicto </t>
  </si>
  <si>
    <t xml:space="preserve">Presencia </t>
  </si>
  <si>
    <t>Uso sostenible</t>
  </si>
  <si>
    <t>Subutilización ligera</t>
  </si>
  <si>
    <t>Sobreutilización ligera</t>
  </si>
  <si>
    <t>Subutilización moderada</t>
  </si>
  <si>
    <t>Subutilización severa</t>
  </si>
  <si>
    <t>Sobreutilización moderada</t>
  </si>
  <si>
    <t>NA</t>
  </si>
  <si>
    <t>Uso Público</t>
  </si>
  <si>
    <t xml:space="preserve">Áreas estratégicas para el recurso hídrico </t>
  </si>
  <si>
    <t>Uso Pública</t>
  </si>
  <si>
    <t>Sobreutilización severa</t>
  </si>
  <si>
    <t xml:space="preserve">Criterio \ Categoría de manejo </t>
  </si>
  <si>
    <t xml:space="preserve">Conflicto de uso del suelo </t>
  </si>
  <si>
    <t xml:space="preserve">Ausencia </t>
  </si>
  <si>
    <t xml:space="preserve">Áreas de valor natural, escénico, cultural y/o histórico </t>
  </si>
  <si>
    <t xml:space="preserve">Presencia de áreas con condición de riesgo  alto </t>
  </si>
  <si>
    <t xml:space="preserve">Ausencia  de áreas con condición de riesgo alto </t>
  </si>
  <si>
    <t xml:space="preserve">Criterio </t>
  </si>
  <si>
    <t>Insumo</t>
  </si>
  <si>
    <t>Cobertura 2023</t>
  </si>
  <si>
    <t>Presencia de corredores potenciales</t>
  </si>
  <si>
    <t>Ausencia de corredores potenciales</t>
  </si>
  <si>
    <t xml:space="preserve">Uso Público - Subzona recreación </t>
  </si>
  <si>
    <t xml:space="preserve">Predios adquiridos </t>
  </si>
  <si>
    <t>Vías - Separar vías de la cobertura</t>
  </si>
  <si>
    <t>Ausencia</t>
  </si>
  <si>
    <t>Territorios agrícolas 2023 existentes en cobertura año 2011</t>
  </si>
  <si>
    <t>Cobertura de la tierra</t>
  </si>
  <si>
    <t>Conflictos uso del suelo</t>
  </si>
  <si>
    <t>Riesgo de fenómenos naturales</t>
  </si>
  <si>
    <t>Infraestructura prexistente</t>
  </si>
  <si>
    <t>Infraestructura preexistente (al momento de formulación del plan)</t>
  </si>
  <si>
    <t>Actividad agropecuaria preexistente en Páramo a 2011</t>
  </si>
  <si>
    <t>Actividad preexistente</t>
  </si>
  <si>
    <t>Actividad no preexistente</t>
  </si>
  <si>
    <t>Preexistencia de actividades agropecuarias en páramo a 2011</t>
  </si>
  <si>
    <t>Conflictos uso del suelo generados a partir de Cobertura 2023 y capacidad uso del suelo de POMCA</t>
  </si>
  <si>
    <t>Drenajes(Buffer 30 m)</t>
  </si>
  <si>
    <t>Rondas acotadas</t>
  </si>
  <si>
    <t>Zonas de recarga (unidades de gran interés hidrogeológico)</t>
  </si>
  <si>
    <t>Humedales y lagunas (Buffer 30 m)</t>
  </si>
  <si>
    <t xml:space="preserve">Conectividad </t>
  </si>
  <si>
    <t>No se incluirá información</t>
  </si>
  <si>
    <t xml:space="preserve">RFPP Cuenca Alta Río Bogotá </t>
  </si>
  <si>
    <t>111 Tejido urbano continuo</t>
  </si>
  <si>
    <t>112 Tejido urbano discontinuo</t>
  </si>
  <si>
    <t>121 Zonas industriales o comerciales</t>
  </si>
  <si>
    <t>122 Red vial, ferroviaria y terrenos asociados</t>
  </si>
  <si>
    <t>142 Instalaciones recreativas</t>
  </si>
  <si>
    <t>1112 Casco urbano</t>
  </si>
  <si>
    <t>1121 Otros tejidos urbanos discontinuos</t>
  </si>
  <si>
    <t>1131 Vivienda rural dispersa - Vivienda Campesina o del productor agrícola</t>
  </si>
  <si>
    <t>1132 Vivienda rural nucleada - Centro poblado - Asentamientos rurales Inspecciones de policia</t>
  </si>
  <si>
    <t>1133 Condominio de vivienda con encerramiento</t>
  </si>
  <si>
    <t>1212 Zonas comerciales</t>
  </si>
  <si>
    <t>1251 Bocatomas y tanques de acueducto</t>
  </si>
  <si>
    <t>1252 Presa</t>
  </si>
  <si>
    <t>1311 Otras explotaciones mineras</t>
  </si>
  <si>
    <t>1313 Explotación de carbón</t>
  </si>
  <si>
    <t>1315 Explotación de materiales de construcción</t>
  </si>
  <si>
    <t>1324 Relleno sanitario</t>
  </si>
  <si>
    <t>1422 Áreas deportivas</t>
  </si>
  <si>
    <t>1423 Áreas turísticas</t>
  </si>
  <si>
    <t>12111 Otras zonas industriales</t>
  </si>
  <si>
    <t>12114 Petroquímica</t>
  </si>
  <si>
    <t>12117 Agroindustria</t>
  </si>
  <si>
    <t>14212 Zonas religiosas</t>
  </si>
  <si>
    <t>14221 Autódromo</t>
  </si>
  <si>
    <t>14224 Campo de golf</t>
  </si>
  <si>
    <t>14231 Club y hotel campestre</t>
  </si>
  <si>
    <t>14232 Centros vacacionales</t>
  </si>
  <si>
    <t>14233 Finca recreativa y/o de descanso</t>
  </si>
  <si>
    <t>14234 Restaurante y/o discotecas</t>
  </si>
  <si>
    <t>121171 Ganadera</t>
  </si>
  <si>
    <t>121172 Avícola</t>
  </si>
  <si>
    <t>121251 Instalación educativa</t>
  </si>
  <si>
    <t>121253 Instalación militar</t>
  </si>
  <si>
    <t>122111 Vía pavimentada</t>
  </si>
  <si>
    <t>122112 Vía sin pavimentar</t>
  </si>
  <si>
    <t>211 Otros cultivos transitorios</t>
  </si>
  <si>
    <t>213 Oleaginosas y leguminosas</t>
  </si>
  <si>
    <t>214 Hortalizas</t>
  </si>
  <si>
    <t>215 Tubérculos</t>
  </si>
  <si>
    <t>221 Cultivos permanentes herbáceos</t>
  </si>
  <si>
    <t>222 Cultivos permanentes arbustivos</t>
  </si>
  <si>
    <t>223 Cultivos permanentes arbóreos</t>
  </si>
  <si>
    <t>224 Cultivos agroforestales</t>
  </si>
  <si>
    <t>225 Cultivos confinados</t>
  </si>
  <si>
    <t>231 Pastos limpios</t>
  </si>
  <si>
    <t>232 Pastos arbolados</t>
  </si>
  <si>
    <t>233 Pastos enmalezados</t>
  </si>
  <si>
    <t>241 Mosaico de cultivos</t>
  </si>
  <si>
    <t>242 Mosaico de pastos y cultivos</t>
  </si>
  <si>
    <t>243 Mosaico de cultivos, pastos y espacios naturales</t>
  </si>
  <si>
    <t>244 Mosaico de pastos con espacios naturales</t>
  </si>
  <si>
    <t>245 Mosaico de cultivos y espacios naturales</t>
  </si>
  <si>
    <t>2122 Maíz</t>
  </si>
  <si>
    <t>2126 Avena</t>
  </si>
  <si>
    <t>2131 Algodón</t>
  </si>
  <si>
    <t>2141 Cebolla</t>
  </si>
  <si>
    <t>2151 Papa</t>
  </si>
  <si>
    <t>2211 Otros cultivos permanentes herbáceos</t>
  </si>
  <si>
    <t>2217 Fresa</t>
  </si>
  <si>
    <t>2241 Pastos y árboles plantados</t>
  </si>
  <si>
    <t>2251 Otros cultivos confinados</t>
  </si>
  <si>
    <t>2252 Flores</t>
  </si>
  <si>
    <t>2254 Viveros</t>
  </si>
  <si>
    <t>22115 Flores y follajes</t>
  </si>
  <si>
    <t>22314 Durazno</t>
  </si>
  <si>
    <t>313 Bosque fragmentado</t>
  </si>
  <si>
    <t>314 Bosque de galería y/o ripario</t>
  </si>
  <si>
    <t>315 Plantación forestal</t>
  </si>
  <si>
    <t>333 Tierras desnudas y degradadas</t>
  </si>
  <si>
    <t>334 Zonas quemadas</t>
  </si>
  <si>
    <t>336 Tierras descapotadas</t>
  </si>
  <si>
    <t>3111 Bosque denso alto</t>
  </si>
  <si>
    <t>3112 Bosque denso bajo</t>
  </si>
  <si>
    <t>3121 Bosque abierto alto</t>
  </si>
  <si>
    <t>3122 Bosque abierto bajo</t>
  </si>
  <si>
    <t>3131 Bosque fragmentado con pastos y cultivos</t>
  </si>
  <si>
    <t>3132 Bosque fragmentado con vegetación secundaria</t>
  </si>
  <si>
    <t>3142 Bosque de galería arbolado</t>
  </si>
  <si>
    <t>3143 Bosque de galeria con arbustal y herbazal</t>
  </si>
  <si>
    <t>3144 Bosque de galería mixto</t>
  </si>
  <si>
    <t>3151 Plantación de coníferas</t>
  </si>
  <si>
    <t>3152 Plantación de latifoliadas</t>
  </si>
  <si>
    <t>3153 Mixta: Plantación y espacios naturales</t>
  </si>
  <si>
    <t>3211 Herbazal denso</t>
  </si>
  <si>
    <t>3212 Herbazal abierto</t>
  </si>
  <si>
    <t>3221 Arbustal denso</t>
  </si>
  <si>
    <t>3222 Arbustal abierto</t>
  </si>
  <si>
    <t>3231 Vegetación secundaria alta</t>
  </si>
  <si>
    <t>3232 Vegetación secundaria baja</t>
  </si>
  <si>
    <t>3311 Playas</t>
  </si>
  <si>
    <t>3312 Arenales</t>
  </si>
  <si>
    <t>3314 Campo de detritos</t>
  </si>
  <si>
    <t>3321 Afloramiento rocoso masivo</t>
  </si>
  <si>
    <t>3322 Afloramiento rocoso fragmentado</t>
  </si>
  <si>
    <t>3331 Áreas erosionadas</t>
  </si>
  <si>
    <t>31111 Bosque denso alto de tierra firme</t>
  </si>
  <si>
    <t>31112 Bosque denso alto inundable</t>
  </si>
  <si>
    <t>31121 Bosque denso bajo de tierra firme</t>
  </si>
  <si>
    <t>31122 Bosque denso bajo inundable</t>
  </si>
  <si>
    <t>31211 Bosque abierto alto de tierra firme</t>
  </si>
  <si>
    <t>31221 Bosque abierto bajo de tierra firme</t>
  </si>
  <si>
    <t>31511 Pino</t>
  </si>
  <si>
    <t>31512 Ciprés</t>
  </si>
  <si>
    <t>31521 Otras plantaciones de latifoliadas</t>
  </si>
  <si>
    <t>31522 Eucalipto</t>
  </si>
  <si>
    <t>31523 Melina</t>
  </si>
  <si>
    <t>31524 Acacia</t>
  </si>
  <si>
    <t>32111 Herbazal denso de tierra firme</t>
  </si>
  <si>
    <t>32112 Herbazal denso inundable</t>
  </si>
  <si>
    <t>32121 Herbazal abierto arenoso</t>
  </si>
  <si>
    <t>32122 Herbazal abierto rocoso</t>
  </si>
  <si>
    <t>32211 Otro arbustal denso</t>
  </si>
  <si>
    <t>32222 Arbustal abierto mesófilo</t>
  </si>
  <si>
    <t>321111 Herbazal denso de tierra firme no arbolado</t>
  </si>
  <si>
    <t>321112 Herbazal denso de tierra firme arbolado</t>
  </si>
  <si>
    <t>321113 Herbazal denso de tierra firme con arbustos</t>
  </si>
  <si>
    <t>321114 Frailejonal</t>
  </si>
  <si>
    <t>321121 Herbazal denso inundable no arbolado</t>
  </si>
  <si>
    <t>321122 Herbazal denso inundable arbolado</t>
  </si>
  <si>
    <t>321125 Chuscal</t>
  </si>
  <si>
    <t>411 Zonas pantanosas</t>
  </si>
  <si>
    <t>412 Turberas</t>
  </si>
  <si>
    <t>4132 Vegetación acuática enraizada</t>
  </si>
  <si>
    <t>511 Ríos (50 m)</t>
  </si>
  <si>
    <t>512 Lagunas, lagos y ciénagas naturales</t>
  </si>
  <si>
    <t>513 Canales</t>
  </si>
  <si>
    <t>5141 Embalses</t>
  </si>
  <si>
    <t>5142 Lagunas de oxidación</t>
  </si>
  <si>
    <t>14223 Estadios y campos de futbol</t>
  </si>
  <si>
    <t xml:space="preserve">Corredores potenciales con Buffer de 30 m </t>
  </si>
  <si>
    <t>Polígonos Escenario Riesgo (Alto) POMCA. Fenómenos de avenida torrencial, inundación y movimientos en masa</t>
  </si>
  <si>
    <t>Zona</t>
  </si>
  <si>
    <t>Extensión (ha)</t>
  </si>
  <si>
    <t>Porcentaje</t>
  </si>
  <si>
    <t>Total</t>
  </si>
  <si>
    <t>Metadatos</t>
  </si>
  <si>
    <t>Insumos Coberturas</t>
  </si>
  <si>
    <t>Coberturas_CAR_2023_Ajustadas</t>
  </si>
  <si>
    <t>Coberturas_POMCA_Bogota</t>
  </si>
  <si>
    <t>Coberturas_POMCA_Guayuriba</t>
  </si>
  <si>
    <t>Coberturas_POMCA_Sumapaz</t>
  </si>
  <si>
    <t>Capa uso potencial tomada de cada POMCA Feature Suelos, capa CapacidadUsoTierra, atributo USO_PRIN_P</t>
  </si>
  <si>
    <t>Capa uso actual tomada de Coberturas de la Tierra CAR 2023</t>
  </si>
  <si>
    <t xml:space="preserve">Uso actual </t>
  </si>
  <si>
    <t xml:space="preserve">Uso potencial </t>
  </si>
  <si>
    <t xml:space="preserve">Conflicto_uso_suelo </t>
  </si>
  <si>
    <t>Comercial</t>
  </si>
  <si>
    <t>Áreas para la conservación y/o recuperación de la naturaleza, recreación (CRE)</t>
  </si>
  <si>
    <t>Sin conflicto</t>
  </si>
  <si>
    <t>Cuerpos de Agua (CA)</t>
  </si>
  <si>
    <t>Cultivos transitorios intensivos (CTI)</t>
  </si>
  <si>
    <t>Cultivos transitorios semi-intensivos (CTS)</t>
  </si>
  <si>
    <t>Pastoreo intensivo (PIN)</t>
  </si>
  <si>
    <t>Sistema forestal productor (FPD)</t>
  </si>
  <si>
    <t>Sistemas agrosilvícolas (AGS)</t>
  </si>
  <si>
    <t>Sistemas forestales protectores (FPR)</t>
  </si>
  <si>
    <t>Zonas Urbanas (ZU)</t>
  </si>
  <si>
    <t>Cuerpos de agua naturales</t>
  </si>
  <si>
    <t>Cultivos permanentes intensivos</t>
  </si>
  <si>
    <t>Subutilización modedara</t>
  </si>
  <si>
    <t>Cultivos transitorios intensivos</t>
  </si>
  <si>
    <t>Cultivos transitorios semi-intensivos</t>
  </si>
  <si>
    <t>Dotacional</t>
  </si>
  <si>
    <t>Forestal productor</t>
  </si>
  <si>
    <t>Industrial</t>
  </si>
  <si>
    <t>Pastoreo semi-intensivo</t>
  </si>
  <si>
    <t>Producción-protección</t>
  </si>
  <si>
    <t>Protección</t>
  </si>
  <si>
    <t>Residencial</t>
  </si>
  <si>
    <t>Sin uso</t>
  </si>
  <si>
    <t>Sistemas agropastoriles</t>
  </si>
  <si>
    <t>Sistemas agrosilvícolas</t>
  </si>
  <si>
    <t>Sistemas agrosilvopastoriles</t>
  </si>
  <si>
    <t>Subutilizacion moderada</t>
  </si>
  <si>
    <t>Transporte</t>
  </si>
  <si>
    <t>Capa rondas delimitadas descargada de datos abiertos car, 
Fecha de actualización
10/12/2024</t>
  </si>
  <si>
    <t>Drenajes 10k Igac</t>
  </si>
  <si>
    <t>Humedales y lagunas car</t>
  </si>
  <si>
    <t>Recarga hídrica</t>
  </si>
  <si>
    <t>Efrain</t>
  </si>
  <si>
    <t>Rendimiento hídrico</t>
  </si>
  <si>
    <t>Juan</t>
  </si>
  <si>
    <t>Trabajar con capa de amenazas altas, sin incendio</t>
  </si>
  <si>
    <t>Utilizar con capa zonifica 1 de uso sostenible, lo que no tiene conflicto se marca como uso sostenible</t>
  </si>
  <si>
    <t>se depuraron areas minimas de menos de 2400 m2</t>
  </si>
  <si>
    <t>AMENAZAS</t>
  </si>
  <si>
    <t>AJUSTE</t>
  </si>
  <si>
    <t>125 Obras hidráulicas</t>
  </si>
  <si>
    <t>212 Cereales</t>
  </si>
  <si>
    <t>323 Vegetación secundaria o en transición</t>
  </si>
  <si>
    <t>1211 Zonas industriales</t>
  </si>
  <si>
    <t>1424 Instalaciones recreativas</t>
  </si>
  <si>
    <t>2231 Otros cultivos permanentes arbóreos</t>
  </si>
  <si>
    <t>3341 Zonas quemadas naturales</t>
  </si>
  <si>
    <t>5143 Estanques para acuicultura continental</t>
  </si>
  <si>
    <t>12115 Láctea</t>
  </si>
  <si>
    <t>12121 Otras zonas comerciales</t>
  </si>
  <si>
    <t>12212 Terrenos asociados a la red vial</t>
  </si>
  <si>
    <t>14225 Villa olímpica</t>
  </si>
  <si>
    <t>32221 Arbustal abierto esclerófilo</t>
  </si>
  <si>
    <t>121173 Porcícola</t>
  </si>
  <si>
    <t>121252 Instalación de salud</t>
  </si>
  <si>
    <t>122122 Estación de servicio y/o taller automotriz</t>
  </si>
  <si>
    <t>122123 Hospedaje y/o restaurante asociado a red vial</t>
  </si>
  <si>
    <t>122124 Separadores viales</t>
  </si>
  <si>
    <t>ID</t>
  </si>
  <si>
    <t>Criterio 1 - Coberturas de la tierra</t>
  </si>
  <si>
    <t>Criterio 2 - Actividad agropecuaria preexistente en Páramo a 2011</t>
  </si>
  <si>
    <t>Criterio 3 - Conflicto de uso del suelo</t>
  </si>
  <si>
    <t xml:space="preserve">Criterio 4 - Áreas estratégicas para el recurso hídrico </t>
  </si>
  <si>
    <t>Criterio 5 - Conectividad ecológica</t>
  </si>
  <si>
    <t>Criterio 6 -Amenaza de fenómenos naturales</t>
  </si>
  <si>
    <t>Criterio 7 - Infraestructura preexistente</t>
  </si>
  <si>
    <t xml:space="preserve">Amenaza de fenómenos naturales </t>
  </si>
  <si>
    <t>Clasificación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</si>
</sst>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00"/>
    <numFmt numFmtId="166" formatCode="0.000000"/>
    <numFmt numFmtId="167" formatCode="0.000"/>
    <numFmt numFmtId="168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9" borderId="0" xfId="0" applyFill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2" xfId="0" applyBorder="1"/>
    <xf numFmtId="0" fontId="0" fillId="5" borderId="12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7" borderId="6" xfId="0" applyFill="1" applyBorder="1"/>
    <xf numFmtId="0" fontId="5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4" fontId="0" fillId="0" borderId="0" xfId="0" applyNumberFormat="1"/>
    <xf numFmtId="10" fontId="0" fillId="0" borderId="0" xfId="1" applyNumberFormat="1" applyFont="1"/>
    <xf numFmtId="0" fontId="0" fillId="5" borderId="18" xfId="0" applyFill="1" applyBorder="1" applyAlignment="1">
      <alignment horizontal="center"/>
    </xf>
    <xf numFmtId="0" fontId="7" fillId="10" borderId="19" xfId="0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10" fontId="0" fillId="0" borderId="19" xfId="1" applyNumberFormat="1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" fillId="0" borderId="19" xfId="0" applyFont="1" applyBorder="1" applyAlignment="1">
      <alignment horizontal="right"/>
    </xf>
    <xf numFmtId="0" fontId="0" fillId="0" borderId="19" xfId="0" applyBorder="1" applyAlignment="1">
      <alignment horizontal="center"/>
    </xf>
    <xf numFmtId="0" fontId="8" fillId="0" borderId="0" xfId="0" applyFont="1"/>
    <xf numFmtId="0" fontId="1" fillId="10" borderId="19" xfId="0" applyFont="1" applyFill="1" applyBorder="1" applyAlignment="1">
      <alignment horizontal="center"/>
    </xf>
    <xf numFmtId="0" fontId="0" fillId="0" borderId="19" xfId="0" applyBorder="1"/>
    <xf numFmtId="166" fontId="0" fillId="0" borderId="19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8" fontId="1" fillId="0" borderId="19" xfId="0" applyNumberFormat="1" applyFon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10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10" borderId="22" xfId="0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center" vertical="center" wrapText="1"/>
    </xf>
    <xf numFmtId="0" fontId="1" fillId="10" borderId="22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8" xfId="0" applyBorder="1" applyAlignment="1">
      <alignment horizontal="center"/>
    </xf>
    <xf numFmtId="0" fontId="0" fillId="0" borderId="29" xfId="0" applyBorder="1"/>
    <xf numFmtId="0" fontId="0" fillId="3" borderId="3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0" borderId="32" xfId="0" applyBorder="1"/>
    <xf numFmtId="0" fontId="0" fillId="0" borderId="2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0" fillId="14" borderId="7" xfId="0" applyFill="1" applyBorder="1" applyAlignment="1">
      <alignment horizontal="center"/>
    </xf>
    <xf numFmtId="0" fontId="0" fillId="14" borderId="12" xfId="0" applyFill="1" applyBorder="1"/>
    <xf numFmtId="0" fontId="0" fillId="14" borderId="0" xfId="0" applyFill="1"/>
    <xf numFmtId="4" fontId="0" fillId="14" borderId="19" xfId="0" applyNumberFormat="1" applyFill="1" applyBorder="1" applyAlignment="1">
      <alignment horizontal="center"/>
    </xf>
    <xf numFmtId="10" fontId="0" fillId="14" borderId="19" xfId="1" applyNumberFormat="1" applyFont="1" applyFill="1" applyBorder="1" applyAlignment="1">
      <alignment horizontal="center"/>
    </xf>
    <xf numFmtId="0" fontId="1" fillId="14" borderId="19" xfId="0" applyFont="1" applyFill="1" applyBorder="1" applyAlignment="1">
      <alignment horizontal="center"/>
    </xf>
    <xf numFmtId="168" fontId="1" fillId="14" borderId="19" xfId="0" applyNumberFormat="1" applyFont="1" applyFill="1" applyBorder="1" applyAlignment="1">
      <alignment horizontal="center"/>
    </xf>
    <xf numFmtId="1" fontId="0" fillId="14" borderId="19" xfId="0" applyNumberFormat="1" applyFill="1" applyBorder="1" applyAlignment="1">
      <alignment horizontal="center"/>
    </xf>
    <xf numFmtId="4" fontId="0" fillId="14" borderId="0" xfId="0" applyNumberFormat="1" applyFill="1"/>
    <xf numFmtId="10" fontId="0" fillId="14" borderId="0" xfId="1" applyNumberFormat="1" applyFont="1" applyFill="1"/>
    <xf numFmtId="0" fontId="0" fillId="14" borderId="1" xfId="0" applyFill="1" applyBorder="1" applyAlignment="1">
      <alignment horizontal="center"/>
    </xf>
    <xf numFmtId="0" fontId="1" fillId="14" borderId="0" xfId="0" applyFont="1" applyFill="1" applyAlignment="1">
      <alignment horizontal="center"/>
    </xf>
    <xf numFmtId="168" fontId="1" fillId="14" borderId="0" xfId="0" applyNumberFormat="1" applyFont="1" applyFill="1" applyAlignment="1">
      <alignment horizontal="center"/>
    </xf>
    <xf numFmtId="1" fontId="0" fillId="14" borderId="0" xfId="0" applyNumberFormat="1" applyFill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4" borderId="7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wrapText="1"/>
    </xf>
    <xf numFmtId="0" fontId="4" fillId="14" borderId="7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14" borderId="6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2" fillId="15" borderId="0" xfId="0" applyFont="1" applyFill="1"/>
    <xf numFmtId="0" fontId="0" fillId="14" borderId="18" xfId="0" applyFill="1" applyBorder="1"/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5" fontId="1" fillId="0" borderId="43" xfId="0" applyNumberFormat="1" applyFont="1" applyBorder="1" applyAlignment="1">
      <alignment horizontal="center"/>
    </xf>
    <xf numFmtId="165" fontId="1" fillId="0" borderId="44" xfId="0" applyNumberFormat="1" applyFont="1" applyBorder="1" applyAlignment="1">
      <alignment horizontal="center"/>
    </xf>
    <xf numFmtId="0" fontId="1" fillId="10" borderId="22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7" fillId="10" borderId="43" xfId="0" applyFont="1" applyFill="1" applyBorder="1" applyAlignment="1">
      <alignment horizontal="center"/>
    </xf>
    <xf numFmtId="0" fontId="7" fillId="10" borderId="44" xfId="0" applyFont="1" applyFill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164" fontId="0" fillId="0" borderId="44" xfId="0" applyNumberFormat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8" borderId="7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wrapText="1"/>
    </xf>
    <xf numFmtId="0" fontId="1" fillId="8" borderId="3" xfId="0" applyFont="1" applyFill="1" applyBorder="1" applyAlignment="1">
      <alignment horizontal="center" wrapText="1"/>
    </xf>
    <xf numFmtId="0" fontId="1" fillId="8" borderId="1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4" fillId="8" borderId="17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0" fontId="1" fillId="11" borderId="36" xfId="0" applyFont="1" applyFill="1" applyBorder="1" applyAlignment="1">
      <alignment horizontal="center"/>
    </xf>
    <xf numFmtId="0" fontId="1" fillId="11" borderId="37" xfId="0" applyFont="1" applyFill="1" applyBorder="1" applyAlignment="1">
      <alignment horizontal="center"/>
    </xf>
    <xf numFmtId="0" fontId="1" fillId="11" borderId="38" xfId="0" applyFont="1" applyFill="1" applyBorder="1" applyAlignment="1">
      <alignment horizontal="center"/>
    </xf>
    <xf numFmtId="0" fontId="9" fillId="13" borderId="2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42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7357F-9AFF-44B5-9369-0EAD1EB04E01}">
  <dimension ref="A1:C13"/>
  <sheetViews>
    <sheetView zoomScaleNormal="100" workbookViewId="0">
      <selection activeCell="A3" sqref="A3"/>
    </sheetView>
  </sheetViews>
  <sheetFormatPr baseColWidth="10" defaultRowHeight="14.5" x14ac:dyDescent="0.35"/>
  <cols>
    <col min="1" max="1" width="38.90625" bestFit="1" customWidth="1"/>
    <col min="2" max="2" width="57.453125" customWidth="1"/>
  </cols>
  <sheetData>
    <row r="1" spans="1:3" x14ac:dyDescent="0.35">
      <c r="A1" s="1" t="s">
        <v>26</v>
      </c>
      <c r="B1" s="1" t="s">
        <v>27</v>
      </c>
    </row>
    <row r="2" spans="1:3" x14ac:dyDescent="0.35">
      <c r="A2" s="5" t="s">
        <v>36</v>
      </c>
      <c r="B2" s="5" t="s">
        <v>28</v>
      </c>
      <c r="C2" s="8"/>
    </row>
    <row r="3" spans="1:3" ht="29" x14ac:dyDescent="0.35">
      <c r="A3" s="6" t="s">
        <v>41</v>
      </c>
      <c r="B3" s="5" t="s">
        <v>35</v>
      </c>
      <c r="C3" s="8"/>
    </row>
    <row r="4" spans="1:3" ht="29" x14ac:dyDescent="0.35">
      <c r="A4" s="5" t="s">
        <v>37</v>
      </c>
      <c r="B4" s="6" t="s">
        <v>45</v>
      </c>
      <c r="C4" s="8"/>
    </row>
    <row r="5" spans="1:3" x14ac:dyDescent="0.35">
      <c r="A5" s="117" t="s">
        <v>17</v>
      </c>
      <c r="B5" s="5" t="s">
        <v>46</v>
      </c>
      <c r="C5" s="8"/>
    </row>
    <row r="6" spans="1:3" x14ac:dyDescent="0.35">
      <c r="A6" s="117"/>
      <c r="B6" s="5" t="s">
        <v>47</v>
      </c>
      <c r="C6" s="8"/>
    </row>
    <row r="7" spans="1:3" x14ac:dyDescent="0.35">
      <c r="A7" s="117"/>
      <c r="B7" s="5" t="s">
        <v>48</v>
      </c>
      <c r="C7" s="8"/>
    </row>
    <row r="8" spans="1:3" x14ac:dyDescent="0.35">
      <c r="A8" s="117"/>
      <c r="B8" s="5" t="s">
        <v>32</v>
      </c>
      <c r="C8" s="8"/>
    </row>
    <row r="9" spans="1:3" x14ac:dyDescent="0.35">
      <c r="A9" s="117"/>
      <c r="B9" s="5" t="s">
        <v>49</v>
      </c>
      <c r="C9" s="8"/>
    </row>
    <row r="10" spans="1:3" x14ac:dyDescent="0.35">
      <c r="A10" s="5" t="s">
        <v>50</v>
      </c>
      <c r="B10" s="5" t="s">
        <v>182</v>
      </c>
      <c r="C10" s="8"/>
    </row>
    <row r="11" spans="1:3" ht="29" x14ac:dyDescent="0.35">
      <c r="A11" s="5" t="s">
        <v>38</v>
      </c>
      <c r="B11" s="6" t="s">
        <v>183</v>
      </c>
      <c r="C11" s="8"/>
    </row>
    <row r="12" spans="1:3" ht="29" x14ac:dyDescent="0.35">
      <c r="A12" s="6" t="s">
        <v>40</v>
      </c>
      <c r="B12" s="5" t="s">
        <v>33</v>
      </c>
      <c r="C12" s="8"/>
    </row>
    <row r="13" spans="1:3" ht="29" x14ac:dyDescent="0.35">
      <c r="A13" s="6" t="s">
        <v>23</v>
      </c>
      <c r="B13" s="7" t="s">
        <v>51</v>
      </c>
    </row>
  </sheetData>
  <mergeCells count="1">
    <mergeCell ref="A5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8CBC1-B356-4BE0-9E74-D96F17D7FD95}">
  <dimension ref="A1:F143"/>
  <sheetViews>
    <sheetView zoomScale="90" zoomScaleNormal="90" workbookViewId="0">
      <selection activeCell="B86" sqref="B86:E90"/>
    </sheetView>
  </sheetViews>
  <sheetFormatPr baseColWidth="10" defaultRowHeight="14.5" x14ac:dyDescent="0.35"/>
  <cols>
    <col min="1" max="1" width="5.6328125" customWidth="1"/>
    <col min="2" max="2" width="50.36328125" customWidth="1"/>
    <col min="3" max="3" width="35.6328125" customWidth="1"/>
    <col min="4" max="4" width="5.6328125" style="9" customWidth="1"/>
    <col min="5" max="5" width="47.36328125" customWidth="1"/>
    <col min="6" max="6" width="38.6328125" customWidth="1"/>
  </cols>
  <sheetData>
    <row r="1" spans="1:6" ht="19.5" thickTop="1" thickBot="1" x14ac:dyDescent="0.5">
      <c r="A1" s="121" t="s">
        <v>259</v>
      </c>
      <c r="B1" s="121"/>
      <c r="C1" s="121"/>
      <c r="D1" s="121"/>
      <c r="E1" s="121"/>
      <c r="F1" s="122"/>
    </row>
    <row r="2" spans="1:6" ht="45" customHeight="1" thickTop="1" thickBot="1" x14ac:dyDescent="0.4">
      <c r="A2" s="120" t="s">
        <v>20</v>
      </c>
      <c r="B2" s="120"/>
      <c r="C2" s="60" t="s">
        <v>52</v>
      </c>
      <c r="D2" s="120" t="s">
        <v>20</v>
      </c>
      <c r="E2" s="120"/>
      <c r="F2" s="61" t="s">
        <v>52</v>
      </c>
    </row>
    <row r="3" spans="1:6" ht="15.5" thickTop="1" thickBot="1" x14ac:dyDescent="0.4">
      <c r="A3" s="62" t="s">
        <v>258</v>
      </c>
      <c r="B3" s="62" t="s">
        <v>0</v>
      </c>
      <c r="C3" s="62" t="s">
        <v>267</v>
      </c>
      <c r="D3" s="62" t="s">
        <v>258</v>
      </c>
      <c r="E3" s="62" t="s">
        <v>0</v>
      </c>
      <c r="F3" s="62" t="s">
        <v>267</v>
      </c>
    </row>
    <row r="4" spans="1:6" ht="15" thickTop="1" x14ac:dyDescent="0.35">
      <c r="A4" s="63">
        <v>1</v>
      </c>
      <c r="B4" s="64" t="s">
        <v>53</v>
      </c>
      <c r="C4" s="72" t="s">
        <v>9</v>
      </c>
      <c r="D4" s="114">
        <v>81</v>
      </c>
      <c r="E4" s="76" t="s">
        <v>118</v>
      </c>
      <c r="F4" s="74" t="s">
        <v>1</v>
      </c>
    </row>
    <row r="5" spans="1:6" x14ac:dyDescent="0.35">
      <c r="A5" s="65">
        <v>2</v>
      </c>
      <c r="B5" s="57" t="s">
        <v>54</v>
      </c>
      <c r="C5" s="71" t="s">
        <v>9</v>
      </c>
      <c r="D5" s="115">
        <v>82</v>
      </c>
      <c r="E5" s="77" t="s">
        <v>119</v>
      </c>
      <c r="F5" s="11" t="s">
        <v>1</v>
      </c>
    </row>
    <row r="6" spans="1:6" x14ac:dyDescent="0.35">
      <c r="A6" s="65">
        <v>3</v>
      </c>
      <c r="B6" s="57" t="s">
        <v>55</v>
      </c>
      <c r="C6" s="71" t="s">
        <v>9</v>
      </c>
      <c r="D6" s="115">
        <v>83</v>
      </c>
      <c r="E6" s="77" t="s">
        <v>120</v>
      </c>
      <c r="F6" s="12" t="s">
        <v>2</v>
      </c>
    </row>
    <row r="7" spans="1:6" x14ac:dyDescent="0.35">
      <c r="A7" s="65">
        <v>4</v>
      </c>
      <c r="B7" s="57" t="s">
        <v>56</v>
      </c>
      <c r="C7" s="71" t="s">
        <v>9</v>
      </c>
      <c r="D7" s="115">
        <v>84</v>
      </c>
      <c r="E7" s="77" t="s">
        <v>242</v>
      </c>
      <c r="F7" s="11" t="s">
        <v>1</v>
      </c>
    </row>
    <row r="8" spans="1:6" x14ac:dyDescent="0.35">
      <c r="A8" s="65">
        <v>5</v>
      </c>
      <c r="B8" s="57" t="s">
        <v>240</v>
      </c>
      <c r="C8" s="71" t="s">
        <v>9</v>
      </c>
      <c r="D8" s="115">
        <v>85</v>
      </c>
      <c r="E8" s="77" t="s">
        <v>121</v>
      </c>
      <c r="F8" s="12" t="s">
        <v>2</v>
      </c>
    </row>
    <row r="9" spans="1:6" x14ac:dyDescent="0.35">
      <c r="A9" s="66">
        <v>6</v>
      </c>
      <c r="B9" s="57" t="s">
        <v>57</v>
      </c>
      <c r="C9" s="71" t="s">
        <v>9</v>
      </c>
      <c r="D9" s="115">
        <v>86</v>
      </c>
      <c r="E9" s="77" t="s">
        <v>122</v>
      </c>
      <c r="F9" s="12" t="s">
        <v>2</v>
      </c>
    </row>
    <row r="10" spans="1:6" x14ac:dyDescent="0.35">
      <c r="A10" s="65">
        <v>7</v>
      </c>
      <c r="B10" s="57" t="s">
        <v>58</v>
      </c>
      <c r="C10" s="71" t="s">
        <v>9</v>
      </c>
      <c r="D10" s="115">
        <v>87</v>
      </c>
      <c r="E10" s="77" t="s">
        <v>123</v>
      </c>
      <c r="F10" s="12" t="s">
        <v>2</v>
      </c>
    </row>
    <row r="11" spans="1:6" x14ac:dyDescent="0.35">
      <c r="A11" s="65">
        <v>8</v>
      </c>
      <c r="B11" s="57" t="s">
        <v>59</v>
      </c>
      <c r="C11" s="71" t="s">
        <v>9</v>
      </c>
      <c r="D11" s="115">
        <v>88</v>
      </c>
      <c r="E11" s="77" t="s">
        <v>124</v>
      </c>
      <c r="F11" s="11" t="s">
        <v>1</v>
      </c>
    </row>
    <row r="12" spans="1:6" ht="29" x14ac:dyDescent="0.35">
      <c r="A12" s="65">
        <v>9</v>
      </c>
      <c r="B12" s="67" t="s">
        <v>60</v>
      </c>
      <c r="C12" s="71" t="s">
        <v>9</v>
      </c>
      <c r="D12" s="115">
        <v>89</v>
      </c>
      <c r="E12" s="77" t="s">
        <v>125</v>
      </c>
      <c r="F12" s="11" t="s">
        <v>1</v>
      </c>
    </row>
    <row r="13" spans="1:6" ht="29" x14ac:dyDescent="0.35">
      <c r="A13" s="65">
        <v>10</v>
      </c>
      <c r="B13" s="67" t="s">
        <v>61</v>
      </c>
      <c r="C13" s="71" t="s">
        <v>9</v>
      </c>
      <c r="D13" s="115">
        <v>90</v>
      </c>
      <c r="E13" s="77" t="s">
        <v>126</v>
      </c>
      <c r="F13" s="11" t="s">
        <v>1</v>
      </c>
    </row>
    <row r="14" spans="1:6" x14ac:dyDescent="0.35">
      <c r="A14" s="66">
        <v>11</v>
      </c>
      <c r="B14" s="57" t="s">
        <v>62</v>
      </c>
      <c r="C14" s="71" t="s">
        <v>9</v>
      </c>
      <c r="D14" s="115">
        <v>91</v>
      </c>
      <c r="E14" s="77" t="s">
        <v>127</v>
      </c>
      <c r="F14" s="11" t="s">
        <v>1</v>
      </c>
    </row>
    <row r="15" spans="1:6" x14ac:dyDescent="0.35">
      <c r="A15" s="65">
        <v>12</v>
      </c>
      <c r="B15" s="57" t="s">
        <v>243</v>
      </c>
      <c r="C15" s="71" t="s">
        <v>9</v>
      </c>
      <c r="D15" s="115">
        <v>92</v>
      </c>
      <c r="E15" s="77" t="s">
        <v>128</v>
      </c>
      <c r="F15" s="12" t="s">
        <v>2</v>
      </c>
    </row>
    <row r="16" spans="1:6" x14ac:dyDescent="0.35">
      <c r="A16" s="65">
        <v>13</v>
      </c>
      <c r="B16" s="57" t="s">
        <v>63</v>
      </c>
      <c r="C16" s="71" t="s">
        <v>9</v>
      </c>
      <c r="D16" s="115">
        <v>93</v>
      </c>
      <c r="E16" s="77" t="s">
        <v>129</v>
      </c>
      <c r="F16" s="11" t="s">
        <v>1</v>
      </c>
    </row>
    <row r="17" spans="1:6" x14ac:dyDescent="0.35">
      <c r="A17" s="65">
        <v>14</v>
      </c>
      <c r="B17" s="57" t="s">
        <v>64</v>
      </c>
      <c r="C17" s="71" t="s">
        <v>9</v>
      </c>
      <c r="D17" s="115">
        <v>94</v>
      </c>
      <c r="E17" s="77" t="s">
        <v>130</v>
      </c>
      <c r="F17" s="11" t="s">
        <v>1</v>
      </c>
    </row>
    <row r="18" spans="1:6" x14ac:dyDescent="0.35">
      <c r="A18" s="65">
        <v>15</v>
      </c>
      <c r="B18" s="57" t="s">
        <v>65</v>
      </c>
      <c r="C18" s="71" t="s">
        <v>9</v>
      </c>
      <c r="D18" s="115">
        <v>95</v>
      </c>
      <c r="E18" s="77" t="s">
        <v>131</v>
      </c>
      <c r="F18" s="11" t="s">
        <v>1</v>
      </c>
    </row>
    <row r="19" spans="1:6" x14ac:dyDescent="0.35">
      <c r="A19" s="66">
        <v>16</v>
      </c>
      <c r="B19" s="57" t="s">
        <v>66</v>
      </c>
      <c r="C19" s="73" t="s">
        <v>2</v>
      </c>
      <c r="D19" s="115">
        <v>96</v>
      </c>
      <c r="E19" s="77" t="s">
        <v>132</v>
      </c>
      <c r="F19" s="11" t="s">
        <v>1</v>
      </c>
    </row>
    <row r="20" spans="1:6" x14ac:dyDescent="0.35">
      <c r="A20" s="65">
        <v>17</v>
      </c>
      <c r="B20" s="57" t="s">
        <v>67</v>
      </c>
      <c r="C20" s="73" t="s">
        <v>2</v>
      </c>
      <c r="D20" s="115">
        <v>97</v>
      </c>
      <c r="E20" s="77" t="s">
        <v>133</v>
      </c>
      <c r="F20" s="12" t="s">
        <v>2</v>
      </c>
    </row>
    <row r="21" spans="1:6" x14ac:dyDescent="0.35">
      <c r="A21" s="65">
        <v>18</v>
      </c>
      <c r="B21" s="57" t="s">
        <v>68</v>
      </c>
      <c r="C21" s="73" t="s">
        <v>2</v>
      </c>
      <c r="D21" s="115">
        <v>98</v>
      </c>
      <c r="E21" s="77" t="s">
        <v>134</v>
      </c>
      <c r="F21" s="12" t="s">
        <v>2</v>
      </c>
    </row>
    <row r="22" spans="1:6" x14ac:dyDescent="0.35">
      <c r="A22" s="65">
        <v>19</v>
      </c>
      <c r="B22" s="57" t="s">
        <v>69</v>
      </c>
      <c r="C22" s="71" t="s">
        <v>9</v>
      </c>
      <c r="D22" s="115">
        <v>99</v>
      </c>
      <c r="E22" s="77" t="s">
        <v>135</v>
      </c>
      <c r="F22" s="12" t="s">
        <v>2</v>
      </c>
    </row>
    <row r="23" spans="1:6" x14ac:dyDescent="0.35">
      <c r="A23" s="65">
        <v>20</v>
      </c>
      <c r="B23" s="57" t="s">
        <v>70</v>
      </c>
      <c r="C23" s="71" t="s">
        <v>9</v>
      </c>
      <c r="D23" s="115">
        <v>100</v>
      </c>
      <c r="E23" s="77" t="s">
        <v>136</v>
      </c>
      <c r="F23" s="11" t="s">
        <v>1</v>
      </c>
    </row>
    <row r="24" spans="1:6" x14ac:dyDescent="0.35">
      <c r="A24" s="66">
        <v>21</v>
      </c>
      <c r="B24" s="57" t="s">
        <v>71</v>
      </c>
      <c r="C24" s="71" t="s">
        <v>9</v>
      </c>
      <c r="D24" s="115">
        <v>101</v>
      </c>
      <c r="E24" s="77" t="s">
        <v>137</v>
      </c>
      <c r="F24" s="11" t="s">
        <v>1</v>
      </c>
    </row>
    <row r="25" spans="1:6" x14ac:dyDescent="0.35">
      <c r="A25" s="65">
        <v>22</v>
      </c>
      <c r="B25" s="57" t="s">
        <v>244</v>
      </c>
      <c r="C25" s="71" t="s">
        <v>9</v>
      </c>
      <c r="D25" s="115">
        <v>102</v>
      </c>
      <c r="E25" s="77" t="s">
        <v>138</v>
      </c>
      <c r="F25" s="11" t="s">
        <v>1</v>
      </c>
    </row>
    <row r="26" spans="1:6" x14ac:dyDescent="0.35">
      <c r="A26" s="65">
        <v>23</v>
      </c>
      <c r="B26" s="56" t="s">
        <v>248</v>
      </c>
      <c r="C26" s="71" t="s">
        <v>9</v>
      </c>
      <c r="D26" s="115">
        <v>103</v>
      </c>
      <c r="E26" s="77" t="s">
        <v>139</v>
      </c>
      <c r="F26" s="11" t="s">
        <v>1</v>
      </c>
    </row>
    <row r="27" spans="1:6" x14ac:dyDescent="0.35">
      <c r="A27" s="65">
        <v>24</v>
      </c>
      <c r="B27" s="57" t="s">
        <v>72</v>
      </c>
      <c r="C27" s="71" t="s">
        <v>9</v>
      </c>
      <c r="D27" s="115">
        <v>104</v>
      </c>
      <c r="E27" s="77" t="s">
        <v>140</v>
      </c>
      <c r="F27" s="11" t="s">
        <v>1</v>
      </c>
    </row>
    <row r="28" spans="1:6" x14ac:dyDescent="0.35">
      <c r="A28" s="65">
        <v>25</v>
      </c>
      <c r="B28" s="57" t="s">
        <v>73</v>
      </c>
      <c r="C28" s="71" t="s">
        <v>9</v>
      </c>
      <c r="D28" s="115">
        <v>105</v>
      </c>
      <c r="E28" s="77" t="s">
        <v>141</v>
      </c>
      <c r="F28" s="11" t="s">
        <v>1</v>
      </c>
    </row>
    <row r="29" spans="1:6" x14ac:dyDescent="0.35">
      <c r="A29" s="66">
        <v>26</v>
      </c>
      <c r="B29" s="57" t="s">
        <v>74</v>
      </c>
      <c r="C29" s="71" t="s">
        <v>9</v>
      </c>
      <c r="D29" s="115">
        <v>106</v>
      </c>
      <c r="E29" s="77" t="s">
        <v>142</v>
      </c>
      <c r="F29" s="11" t="s">
        <v>1</v>
      </c>
    </row>
    <row r="30" spans="1:6" x14ac:dyDescent="0.35">
      <c r="A30" s="65">
        <v>27</v>
      </c>
      <c r="B30" s="57" t="s">
        <v>249</v>
      </c>
      <c r="C30" s="71" t="s">
        <v>9</v>
      </c>
      <c r="D30" s="115">
        <v>107</v>
      </c>
      <c r="E30" s="77" t="s">
        <v>143</v>
      </c>
      <c r="F30" s="11" t="s">
        <v>1</v>
      </c>
    </row>
    <row r="31" spans="1:6" x14ac:dyDescent="0.35">
      <c r="A31" s="65">
        <v>28</v>
      </c>
      <c r="B31" s="57" t="s">
        <v>250</v>
      </c>
      <c r="C31" s="71" t="s">
        <v>9</v>
      </c>
      <c r="D31" s="115">
        <v>108</v>
      </c>
      <c r="E31" s="77" t="s">
        <v>144</v>
      </c>
      <c r="F31" s="11" t="s">
        <v>1</v>
      </c>
    </row>
    <row r="32" spans="1:6" x14ac:dyDescent="0.35">
      <c r="A32" s="65">
        <v>29</v>
      </c>
      <c r="B32" s="57" t="s">
        <v>75</v>
      </c>
      <c r="C32" s="71" t="s">
        <v>9</v>
      </c>
      <c r="D32" s="115">
        <v>109</v>
      </c>
      <c r="E32" s="77" t="s">
        <v>145</v>
      </c>
      <c r="F32" s="11" t="s">
        <v>1</v>
      </c>
    </row>
    <row r="33" spans="1:6" x14ac:dyDescent="0.35">
      <c r="A33" s="65">
        <v>30</v>
      </c>
      <c r="B33" s="57" t="s">
        <v>76</v>
      </c>
      <c r="C33" s="71" t="s">
        <v>9</v>
      </c>
      <c r="D33" s="115">
        <v>110</v>
      </c>
      <c r="E33" s="77" t="s">
        <v>146</v>
      </c>
      <c r="F33" s="11" t="s">
        <v>1</v>
      </c>
    </row>
    <row r="34" spans="1:6" x14ac:dyDescent="0.35">
      <c r="A34" s="66">
        <v>31</v>
      </c>
      <c r="B34" s="57" t="s">
        <v>181</v>
      </c>
      <c r="C34" s="71" t="s">
        <v>9</v>
      </c>
      <c r="D34" s="115">
        <v>111</v>
      </c>
      <c r="E34" s="77" t="s">
        <v>147</v>
      </c>
      <c r="F34" s="12" t="s">
        <v>2</v>
      </c>
    </row>
    <row r="35" spans="1:6" x14ac:dyDescent="0.35">
      <c r="A35" s="65">
        <v>32</v>
      </c>
      <c r="B35" s="57" t="s">
        <v>77</v>
      </c>
      <c r="C35" s="71" t="s">
        <v>9</v>
      </c>
      <c r="D35" s="115">
        <v>112</v>
      </c>
      <c r="E35" s="77" t="s">
        <v>246</v>
      </c>
      <c r="F35" s="12" t="s">
        <v>2</v>
      </c>
    </row>
    <row r="36" spans="1:6" x14ac:dyDescent="0.35">
      <c r="A36" s="65">
        <v>33</v>
      </c>
      <c r="B36" s="57" t="s">
        <v>251</v>
      </c>
      <c r="C36" s="71" t="s">
        <v>9</v>
      </c>
      <c r="D36" s="115">
        <v>113</v>
      </c>
      <c r="E36" s="77" t="s">
        <v>148</v>
      </c>
      <c r="F36" s="11" t="s">
        <v>1</v>
      </c>
    </row>
    <row r="37" spans="1:6" x14ac:dyDescent="0.35">
      <c r="A37" s="65">
        <v>34</v>
      </c>
      <c r="B37" s="57" t="s">
        <v>78</v>
      </c>
      <c r="C37" s="71" t="s">
        <v>9</v>
      </c>
      <c r="D37" s="115">
        <v>114</v>
      </c>
      <c r="E37" s="77" t="s">
        <v>149</v>
      </c>
      <c r="F37" s="11" t="s">
        <v>1</v>
      </c>
    </row>
    <row r="38" spans="1:6" x14ac:dyDescent="0.35">
      <c r="A38" s="65">
        <v>35</v>
      </c>
      <c r="B38" s="57" t="s">
        <v>79</v>
      </c>
      <c r="C38" s="71" t="s">
        <v>9</v>
      </c>
      <c r="D38" s="115">
        <v>115</v>
      </c>
      <c r="E38" s="77" t="s">
        <v>150</v>
      </c>
      <c r="F38" s="11" t="s">
        <v>1</v>
      </c>
    </row>
    <row r="39" spans="1:6" x14ac:dyDescent="0.35">
      <c r="A39" s="66">
        <v>36</v>
      </c>
      <c r="B39" s="57" t="s">
        <v>80</v>
      </c>
      <c r="C39" s="71" t="s">
        <v>9</v>
      </c>
      <c r="D39" s="115">
        <v>116</v>
      </c>
      <c r="E39" s="77" t="s">
        <v>151</v>
      </c>
      <c r="F39" s="11" t="s">
        <v>1</v>
      </c>
    </row>
    <row r="40" spans="1:6" x14ac:dyDescent="0.35">
      <c r="A40" s="65">
        <v>37</v>
      </c>
      <c r="B40" s="57" t="s">
        <v>81</v>
      </c>
      <c r="C40" s="71" t="s">
        <v>9</v>
      </c>
      <c r="D40" s="115">
        <v>117</v>
      </c>
      <c r="E40" s="77" t="s">
        <v>152</v>
      </c>
      <c r="F40" s="11" t="s">
        <v>1</v>
      </c>
    </row>
    <row r="41" spans="1:6" x14ac:dyDescent="0.35">
      <c r="A41" s="65">
        <v>38</v>
      </c>
      <c r="B41" s="57" t="s">
        <v>82</v>
      </c>
      <c r="C41" s="71" t="s">
        <v>9</v>
      </c>
      <c r="D41" s="115">
        <v>118</v>
      </c>
      <c r="E41" s="77" t="s">
        <v>153</v>
      </c>
      <c r="F41" s="11" t="s">
        <v>1</v>
      </c>
    </row>
    <row r="42" spans="1:6" x14ac:dyDescent="0.35">
      <c r="A42" s="65">
        <v>39</v>
      </c>
      <c r="B42" s="57" t="s">
        <v>83</v>
      </c>
      <c r="C42" s="71" t="s">
        <v>9</v>
      </c>
      <c r="D42" s="115">
        <v>119</v>
      </c>
      <c r="E42" s="77" t="s">
        <v>154</v>
      </c>
      <c r="F42" s="12" t="s">
        <v>2</v>
      </c>
    </row>
    <row r="43" spans="1:6" x14ac:dyDescent="0.35">
      <c r="A43" s="65">
        <v>40</v>
      </c>
      <c r="B43" s="57" t="s">
        <v>253</v>
      </c>
      <c r="C43" s="71" t="s">
        <v>9</v>
      </c>
      <c r="D43" s="115">
        <v>120</v>
      </c>
      <c r="E43" s="77" t="s">
        <v>155</v>
      </c>
      <c r="F43" s="12" t="s">
        <v>2</v>
      </c>
    </row>
    <row r="44" spans="1:6" x14ac:dyDescent="0.35">
      <c r="A44" s="66">
        <v>41</v>
      </c>
      <c r="B44" s="57" t="s">
        <v>84</v>
      </c>
      <c r="C44" s="71" t="s">
        <v>9</v>
      </c>
      <c r="D44" s="115">
        <v>121</v>
      </c>
      <c r="E44" s="77" t="s">
        <v>156</v>
      </c>
      <c r="F44" s="12" t="s">
        <v>2</v>
      </c>
    </row>
    <row r="45" spans="1:6" x14ac:dyDescent="0.35">
      <c r="A45" s="65">
        <v>42</v>
      </c>
      <c r="B45" s="57" t="s">
        <v>254</v>
      </c>
      <c r="C45" s="71" t="s">
        <v>9</v>
      </c>
      <c r="D45" s="115">
        <v>122</v>
      </c>
      <c r="E45" s="77" t="s">
        <v>157</v>
      </c>
      <c r="F45" s="12" t="s">
        <v>2</v>
      </c>
    </row>
    <row r="46" spans="1:6" x14ac:dyDescent="0.35">
      <c r="A46" s="65">
        <v>43</v>
      </c>
      <c r="B46" s="57" t="s">
        <v>85</v>
      </c>
      <c r="C46" s="71" t="s">
        <v>9</v>
      </c>
      <c r="D46" s="115">
        <v>123</v>
      </c>
      <c r="E46" s="77" t="s">
        <v>158</v>
      </c>
      <c r="F46" s="12" t="s">
        <v>2</v>
      </c>
    </row>
    <row r="47" spans="1:6" x14ac:dyDescent="0.35">
      <c r="A47" s="65">
        <v>44</v>
      </c>
      <c r="B47" s="57" t="s">
        <v>86</v>
      </c>
      <c r="C47" s="71" t="s">
        <v>9</v>
      </c>
      <c r="D47" s="115">
        <v>124</v>
      </c>
      <c r="E47" s="77" t="s">
        <v>159</v>
      </c>
      <c r="F47" s="12" t="s">
        <v>2</v>
      </c>
    </row>
    <row r="48" spans="1:6" x14ac:dyDescent="0.35">
      <c r="A48" s="65">
        <v>45</v>
      </c>
      <c r="B48" s="57" t="s">
        <v>87</v>
      </c>
      <c r="C48" s="71" t="s">
        <v>9</v>
      </c>
      <c r="D48" s="115">
        <v>125</v>
      </c>
      <c r="E48" s="77" t="s">
        <v>160</v>
      </c>
      <c r="F48" s="11" t="s">
        <v>1</v>
      </c>
    </row>
    <row r="49" spans="1:6" x14ac:dyDescent="0.35">
      <c r="A49" s="66">
        <v>46</v>
      </c>
      <c r="B49" s="57" t="s">
        <v>255</v>
      </c>
      <c r="C49" s="71" t="s">
        <v>9</v>
      </c>
      <c r="D49" s="115">
        <v>126</v>
      </c>
      <c r="E49" s="77" t="s">
        <v>161</v>
      </c>
      <c r="F49" s="11" t="s">
        <v>1</v>
      </c>
    </row>
    <row r="50" spans="1:6" x14ac:dyDescent="0.35">
      <c r="A50" s="65">
        <v>47</v>
      </c>
      <c r="B50" s="57" t="s">
        <v>256</v>
      </c>
      <c r="C50" s="71" t="s">
        <v>9</v>
      </c>
      <c r="D50" s="115">
        <v>127</v>
      </c>
      <c r="E50" s="77" t="s">
        <v>162</v>
      </c>
      <c r="F50" s="11" t="s">
        <v>1</v>
      </c>
    </row>
    <row r="51" spans="1:6" x14ac:dyDescent="0.35">
      <c r="A51" s="65">
        <v>48</v>
      </c>
      <c r="B51" s="57" t="s">
        <v>257</v>
      </c>
      <c r="C51" s="71" t="s">
        <v>9</v>
      </c>
      <c r="D51" s="115">
        <v>128</v>
      </c>
      <c r="E51" s="77" t="s">
        <v>163</v>
      </c>
      <c r="F51" s="11" t="s">
        <v>1</v>
      </c>
    </row>
    <row r="52" spans="1:6" x14ac:dyDescent="0.35">
      <c r="A52" s="65">
        <v>49</v>
      </c>
      <c r="B52" s="57" t="s">
        <v>88</v>
      </c>
      <c r="C52" s="71" t="s">
        <v>9</v>
      </c>
      <c r="D52" s="115">
        <v>129</v>
      </c>
      <c r="E52" s="77" t="s">
        <v>164</v>
      </c>
      <c r="F52" s="11" t="s">
        <v>1</v>
      </c>
    </row>
    <row r="53" spans="1:6" x14ac:dyDescent="0.35">
      <c r="A53" s="65">
        <v>50</v>
      </c>
      <c r="B53" s="57" t="s">
        <v>241</v>
      </c>
      <c r="C53" s="71" t="s">
        <v>9</v>
      </c>
      <c r="D53" s="115">
        <v>130</v>
      </c>
      <c r="E53" s="77" t="s">
        <v>252</v>
      </c>
      <c r="F53" s="11" t="s">
        <v>1</v>
      </c>
    </row>
    <row r="54" spans="1:6" x14ac:dyDescent="0.35">
      <c r="A54" s="66">
        <v>51</v>
      </c>
      <c r="B54" s="57" t="s">
        <v>89</v>
      </c>
      <c r="C54" s="71" t="s">
        <v>9</v>
      </c>
      <c r="D54" s="115">
        <v>131</v>
      </c>
      <c r="E54" s="77" t="s">
        <v>165</v>
      </c>
      <c r="F54" s="11" t="s">
        <v>1</v>
      </c>
    </row>
    <row r="55" spans="1:6" x14ac:dyDescent="0.35">
      <c r="A55" s="65">
        <v>52</v>
      </c>
      <c r="B55" s="57" t="s">
        <v>90</v>
      </c>
      <c r="C55" s="71" t="s">
        <v>9</v>
      </c>
      <c r="D55" s="115">
        <v>132</v>
      </c>
      <c r="E55" s="77" t="s">
        <v>166</v>
      </c>
      <c r="F55" s="11" t="s">
        <v>1</v>
      </c>
    </row>
    <row r="56" spans="1:6" x14ac:dyDescent="0.35">
      <c r="A56" s="65">
        <v>53</v>
      </c>
      <c r="B56" s="57" t="s">
        <v>91</v>
      </c>
      <c r="C56" s="71" t="s">
        <v>9</v>
      </c>
      <c r="D56" s="115">
        <v>133</v>
      </c>
      <c r="E56" s="77" t="s">
        <v>167</v>
      </c>
      <c r="F56" s="11" t="s">
        <v>1</v>
      </c>
    </row>
    <row r="57" spans="1:6" x14ac:dyDescent="0.35">
      <c r="A57" s="65">
        <v>54</v>
      </c>
      <c r="B57" s="57" t="s">
        <v>92</v>
      </c>
      <c r="C57" s="71" t="s">
        <v>9</v>
      </c>
      <c r="D57" s="115">
        <v>134</v>
      </c>
      <c r="E57" s="77" t="s">
        <v>168</v>
      </c>
      <c r="F57" s="11" t="s">
        <v>1</v>
      </c>
    </row>
    <row r="58" spans="1:6" x14ac:dyDescent="0.35">
      <c r="A58" s="65">
        <v>55</v>
      </c>
      <c r="B58" s="57" t="s">
        <v>93</v>
      </c>
      <c r="C58" s="71" t="s">
        <v>9</v>
      </c>
      <c r="D58" s="115">
        <v>135</v>
      </c>
      <c r="E58" s="77" t="s">
        <v>169</v>
      </c>
      <c r="F58" s="11" t="s">
        <v>1</v>
      </c>
    </row>
    <row r="59" spans="1:6" x14ac:dyDescent="0.35">
      <c r="A59" s="66">
        <v>56</v>
      </c>
      <c r="B59" s="57" t="s">
        <v>94</v>
      </c>
      <c r="C59" s="71" t="s">
        <v>9</v>
      </c>
      <c r="D59" s="115">
        <v>136</v>
      </c>
      <c r="E59" s="77" t="s">
        <v>170</v>
      </c>
      <c r="F59" s="11" t="s">
        <v>1</v>
      </c>
    </row>
    <row r="60" spans="1:6" x14ac:dyDescent="0.35">
      <c r="A60" s="65">
        <v>57</v>
      </c>
      <c r="B60" s="57" t="s">
        <v>95</v>
      </c>
      <c r="C60" s="71" t="s">
        <v>9</v>
      </c>
      <c r="D60" s="115">
        <v>137</v>
      </c>
      <c r="E60" s="77" t="s">
        <v>171</v>
      </c>
      <c r="F60" s="11" t="s">
        <v>1</v>
      </c>
    </row>
    <row r="61" spans="1:6" x14ac:dyDescent="0.35">
      <c r="A61" s="65">
        <v>58</v>
      </c>
      <c r="B61" s="57" t="s">
        <v>96</v>
      </c>
      <c r="C61" s="71" t="s">
        <v>9</v>
      </c>
      <c r="D61" s="115">
        <v>138</v>
      </c>
      <c r="E61" s="77" t="s">
        <v>172</v>
      </c>
      <c r="F61" s="12" t="s">
        <v>2</v>
      </c>
    </row>
    <row r="62" spans="1:6" x14ac:dyDescent="0.35">
      <c r="A62" s="65">
        <v>59</v>
      </c>
      <c r="B62" s="57" t="s">
        <v>97</v>
      </c>
      <c r="C62" s="71" t="s">
        <v>9</v>
      </c>
      <c r="D62" s="115">
        <v>139</v>
      </c>
      <c r="E62" s="77" t="s">
        <v>173</v>
      </c>
      <c r="F62" s="11" t="s">
        <v>1</v>
      </c>
    </row>
    <row r="63" spans="1:6" x14ac:dyDescent="0.35">
      <c r="A63" s="65">
        <v>60</v>
      </c>
      <c r="B63" s="57" t="s">
        <v>98</v>
      </c>
      <c r="C63" s="71" t="s">
        <v>9</v>
      </c>
      <c r="D63" s="115">
        <v>140</v>
      </c>
      <c r="E63" s="77" t="s">
        <v>174</v>
      </c>
      <c r="F63" s="11" t="s">
        <v>1</v>
      </c>
    </row>
    <row r="64" spans="1:6" x14ac:dyDescent="0.35">
      <c r="A64" s="66">
        <v>61</v>
      </c>
      <c r="B64" s="57" t="s">
        <v>99</v>
      </c>
      <c r="C64" s="71" t="s">
        <v>9</v>
      </c>
      <c r="D64" s="115">
        <v>141</v>
      </c>
      <c r="E64" s="77" t="s">
        <v>175</v>
      </c>
      <c r="F64" s="11" t="s">
        <v>1</v>
      </c>
    </row>
    <row r="65" spans="1:6" x14ac:dyDescent="0.35">
      <c r="A65" s="65">
        <v>62</v>
      </c>
      <c r="B65" s="57" t="s">
        <v>100</v>
      </c>
      <c r="C65" s="71" t="s">
        <v>9</v>
      </c>
      <c r="D65" s="115">
        <v>142</v>
      </c>
      <c r="E65" s="77" t="s">
        <v>176</v>
      </c>
      <c r="F65" s="11" t="s">
        <v>1</v>
      </c>
    </row>
    <row r="66" spans="1:6" x14ac:dyDescent="0.35">
      <c r="A66" s="65">
        <v>63</v>
      </c>
      <c r="B66" s="57" t="s">
        <v>101</v>
      </c>
      <c r="C66" s="71" t="s">
        <v>9</v>
      </c>
      <c r="D66" s="115">
        <v>143</v>
      </c>
      <c r="E66" s="77" t="s">
        <v>177</v>
      </c>
      <c r="F66" s="11" t="s">
        <v>1</v>
      </c>
    </row>
    <row r="67" spans="1:6" x14ac:dyDescent="0.35">
      <c r="A67" s="65">
        <v>64</v>
      </c>
      <c r="B67" s="57" t="s">
        <v>102</v>
      </c>
      <c r="C67" s="71" t="s">
        <v>9</v>
      </c>
      <c r="D67" s="115">
        <v>144</v>
      </c>
      <c r="E67" s="77" t="s">
        <v>178</v>
      </c>
      <c r="F67" s="11" t="s">
        <v>1</v>
      </c>
    </row>
    <row r="68" spans="1:6" x14ac:dyDescent="0.35">
      <c r="A68" s="65">
        <v>65</v>
      </c>
      <c r="B68" s="57" t="s">
        <v>103</v>
      </c>
      <c r="C68" s="71" t="s">
        <v>9</v>
      </c>
      <c r="D68" s="115">
        <v>145</v>
      </c>
      <c r="E68" s="77" t="s">
        <v>179</v>
      </c>
      <c r="F68" s="11" t="s">
        <v>1</v>
      </c>
    </row>
    <row r="69" spans="1:6" x14ac:dyDescent="0.35">
      <c r="A69" s="66">
        <v>66</v>
      </c>
      <c r="B69" s="57" t="s">
        <v>104</v>
      </c>
      <c r="C69" s="71" t="s">
        <v>9</v>
      </c>
      <c r="D69" s="115">
        <v>146</v>
      </c>
      <c r="E69" s="77" t="s">
        <v>180</v>
      </c>
      <c r="F69" s="10" t="s">
        <v>9</v>
      </c>
    </row>
    <row r="70" spans="1:6" ht="15" thickBot="1" x14ac:dyDescent="0.4">
      <c r="A70" s="65">
        <v>67</v>
      </c>
      <c r="B70" s="57" t="s">
        <v>105</v>
      </c>
      <c r="C70" s="71" t="s">
        <v>9</v>
      </c>
      <c r="D70" s="116">
        <v>147</v>
      </c>
      <c r="E70" s="78" t="s">
        <v>247</v>
      </c>
      <c r="F70" s="70" t="s">
        <v>9</v>
      </c>
    </row>
    <row r="71" spans="1:6" ht="15" thickTop="1" x14ac:dyDescent="0.35">
      <c r="A71" s="65">
        <v>68</v>
      </c>
      <c r="B71" s="57" t="s">
        <v>106</v>
      </c>
      <c r="C71" s="80" t="s">
        <v>9</v>
      </c>
      <c r="D71" s="79"/>
      <c r="E71" s="75"/>
      <c r="F71" s="75"/>
    </row>
    <row r="72" spans="1:6" x14ac:dyDescent="0.35">
      <c r="A72" s="65">
        <v>69</v>
      </c>
      <c r="B72" s="57" t="s">
        <v>107</v>
      </c>
      <c r="C72" s="80" t="s">
        <v>9</v>
      </c>
    </row>
    <row r="73" spans="1:6" x14ac:dyDescent="0.35">
      <c r="A73" s="65">
        <v>70</v>
      </c>
      <c r="B73" s="57" t="s">
        <v>108</v>
      </c>
      <c r="C73" s="80" t="s">
        <v>9</v>
      </c>
    </row>
    <row r="74" spans="1:6" x14ac:dyDescent="0.35">
      <c r="A74" s="66">
        <v>71</v>
      </c>
      <c r="B74" s="57" t="s">
        <v>109</v>
      </c>
      <c r="C74" s="80" t="s">
        <v>9</v>
      </c>
    </row>
    <row r="75" spans="1:6" x14ac:dyDescent="0.35">
      <c r="A75" s="65">
        <v>72</v>
      </c>
      <c r="B75" s="57" t="s">
        <v>110</v>
      </c>
      <c r="C75" s="80" t="s">
        <v>9</v>
      </c>
    </row>
    <row r="76" spans="1:6" x14ac:dyDescent="0.35">
      <c r="A76" s="65">
        <v>73</v>
      </c>
      <c r="B76" s="57" t="s">
        <v>111</v>
      </c>
      <c r="C76" s="80" t="s">
        <v>9</v>
      </c>
    </row>
    <row r="77" spans="1:6" x14ac:dyDescent="0.35">
      <c r="A77" s="65">
        <v>74</v>
      </c>
      <c r="B77" s="57" t="s">
        <v>245</v>
      </c>
      <c r="C77" s="80" t="s">
        <v>9</v>
      </c>
    </row>
    <row r="78" spans="1:6" x14ac:dyDescent="0.35">
      <c r="A78" s="65">
        <v>75</v>
      </c>
      <c r="B78" s="57" t="s">
        <v>112</v>
      </c>
      <c r="C78" s="80" t="s">
        <v>9</v>
      </c>
    </row>
    <row r="79" spans="1:6" x14ac:dyDescent="0.35">
      <c r="A79" s="66">
        <v>76</v>
      </c>
      <c r="B79" s="57" t="s">
        <v>113</v>
      </c>
      <c r="C79" s="80" t="s">
        <v>9</v>
      </c>
      <c r="F79" s="9"/>
    </row>
    <row r="80" spans="1:6" x14ac:dyDescent="0.35">
      <c r="A80" s="65">
        <v>77</v>
      </c>
      <c r="B80" s="57" t="s">
        <v>114</v>
      </c>
      <c r="C80" s="80" t="s">
        <v>9</v>
      </c>
    </row>
    <row r="81" spans="1:6" x14ac:dyDescent="0.35">
      <c r="A81" s="65">
        <v>78</v>
      </c>
      <c r="B81" s="57" t="s">
        <v>115</v>
      </c>
      <c r="C81" s="80" t="s">
        <v>9</v>
      </c>
    </row>
    <row r="82" spans="1:6" x14ac:dyDescent="0.35">
      <c r="A82" s="66">
        <v>79</v>
      </c>
      <c r="B82" s="15" t="s">
        <v>116</v>
      </c>
      <c r="C82" s="81" t="s">
        <v>9</v>
      </c>
    </row>
    <row r="83" spans="1:6" ht="15" thickBot="1" x14ac:dyDescent="0.4">
      <c r="A83" s="68">
        <v>80</v>
      </c>
      <c r="B83" s="69" t="s">
        <v>117</v>
      </c>
      <c r="C83" s="82" t="s">
        <v>9</v>
      </c>
    </row>
    <row r="84" spans="1:6" ht="15" thickTop="1" x14ac:dyDescent="0.35"/>
    <row r="85" spans="1:6" ht="15" thickBot="1" x14ac:dyDescent="0.4"/>
    <row r="86" spans="1:6" ht="16.5" thickTop="1" thickBot="1" x14ac:dyDescent="0.4">
      <c r="B86" s="41" t="s">
        <v>184</v>
      </c>
      <c r="C86" s="123" t="s">
        <v>185</v>
      </c>
      <c r="D86" s="124"/>
      <c r="E86" s="41" t="s">
        <v>186</v>
      </c>
      <c r="F86" s="9"/>
    </row>
    <row r="87" spans="1:6" ht="15.5" thickTop="1" thickBot="1" x14ac:dyDescent="0.4">
      <c r="B87" s="42" t="s">
        <v>1</v>
      </c>
      <c r="C87" s="125">
        <v>52026.877284000002</v>
      </c>
      <c r="D87" s="126"/>
      <c r="E87" s="43">
        <f>C87/C90</f>
        <v>0.48827557069193339</v>
      </c>
      <c r="F87" s="9"/>
    </row>
    <row r="88" spans="1:6" ht="15.5" thickTop="1" thickBot="1" x14ac:dyDescent="0.4">
      <c r="B88" s="44" t="s">
        <v>5</v>
      </c>
      <c r="C88" s="125">
        <v>10180.265619</v>
      </c>
      <c r="D88" s="126"/>
      <c r="E88" s="43">
        <f>C88/C90</f>
        <v>9.5542443913722505E-2</v>
      </c>
      <c r="F88" s="9"/>
    </row>
    <row r="89" spans="1:6" ht="15.5" thickTop="1" thickBot="1" x14ac:dyDescent="0.4">
      <c r="B89" s="45" t="s">
        <v>6</v>
      </c>
      <c r="C89" s="125">
        <v>44345.141108000003</v>
      </c>
      <c r="D89" s="126"/>
      <c r="E89" s="43">
        <f>C89/C90</f>
        <v>0.41618198539434403</v>
      </c>
      <c r="F89" s="9"/>
    </row>
    <row r="90" spans="1:6" ht="15.5" thickTop="1" thickBot="1" x14ac:dyDescent="0.4">
      <c r="B90" s="46" t="s">
        <v>187</v>
      </c>
      <c r="C90" s="118">
        <f>SUM(C87:C89)</f>
        <v>106552.28401100001</v>
      </c>
      <c r="D90" s="119"/>
      <c r="E90" s="47">
        <v>100</v>
      </c>
      <c r="F90" s="9"/>
    </row>
    <row r="91" spans="1:6" ht="15" thickTop="1" x14ac:dyDescent="0.35">
      <c r="F91" s="9"/>
    </row>
    <row r="92" spans="1:6" ht="19.5" x14ac:dyDescent="0.45">
      <c r="B92" s="48" t="s">
        <v>188</v>
      </c>
      <c r="F92" s="9"/>
    </row>
    <row r="93" spans="1:6" ht="15" thickBot="1" x14ac:dyDescent="0.4">
      <c r="F93" s="9"/>
    </row>
    <row r="94" spans="1:6" ht="16.5" thickTop="1" thickBot="1" x14ac:dyDescent="0.4">
      <c r="B94" s="49" t="s">
        <v>189</v>
      </c>
      <c r="C94" s="41" t="s">
        <v>185</v>
      </c>
      <c r="D94" s="41"/>
      <c r="E94" s="41" t="s">
        <v>186</v>
      </c>
      <c r="F94" s="9"/>
    </row>
    <row r="95" spans="1:6" ht="15.5" thickTop="1" thickBot="1" x14ac:dyDescent="0.4">
      <c r="B95" s="50" t="s">
        <v>190</v>
      </c>
      <c r="C95" s="51">
        <v>104823.91258600001</v>
      </c>
      <c r="D95" s="51"/>
      <c r="E95" s="52">
        <f>((C95*100)/C$99)</f>
        <v>98.377912363829225</v>
      </c>
      <c r="F95" s="9"/>
    </row>
    <row r="96" spans="1:6" ht="15.5" thickTop="1" thickBot="1" x14ac:dyDescent="0.4">
      <c r="B96" s="50" t="s">
        <v>191</v>
      </c>
      <c r="C96" s="51">
        <v>1486.974723</v>
      </c>
      <c r="D96" s="51"/>
      <c r="E96" s="52">
        <f t="shared" ref="E96:E99" si="0">((C96*100)/C$99)</f>
        <v>1.3955352874899341</v>
      </c>
      <c r="F96" s="9"/>
    </row>
    <row r="97" spans="2:6" ht="15.5" thickTop="1" thickBot="1" x14ac:dyDescent="0.4">
      <c r="B97" s="50" t="s">
        <v>192</v>
      </c>
      <c r="C97" s="51">
        <v>173.95059499999999</v>
      </c>
      <c r="D97" s="51"/>
      <c r="E97" s="52">
        <f t="shared" si="0"/>
        <v>0.16325374590941857</v>
      </c>
      <c r="F97" s="9"/>
    </row>
    <row r="98" spans="2:6" ht="15.5" thickTop="1" thickBot="1" x14ac:dyDescent="0.4">
      <c r="B98" s="50" t="s">
        <v>193</v>
      </c>
      <c r="C98" s="51">
        <v>67.446106999999998</v>
      </c>
      <c r="D98" s="51"/>
      <c r="E98" s="52">
        <f t="shared" si="0"/>
        <v>6.3298602771421728E-2</v>
      </c>
      <c r="F98" s="9"/>
    </row>
    <row r="99" spans="2:6" ht="15.5" thickTop="1" thickBot="1" x14ac:dyDescent="0.4">
      <c r="B99" s="46" t="s">
        <v>187</v>
      </c>
      <c r="C99" s="53">
        <f>SUM(C95:C98)</f>
        <v>106552.28401100001</v>
      </c>
      <c r="D99" s="53"/>
      <c r="E99" s="54">
        <f t="shared" si="0"/>
        <v>100</v>
      </c>
      <c r="F99" s="9"/>
    </row>
    <row r="100" spans="2:6" ht="15" thickTop="1" x14ac:dyDescent="0.35">
      <c r="F100" s="9"/>
    </row>
    <row r="101" spans="2:6" x14ac:dyDescent="0.35">
      <c r="F101" s="9"/>
    </row>
    <row r="102" spans="2:6" x14ac:dyDescent="0.35">
      <c r="F102" s="9"/>
    </row>
    <row r="103" spans="2:6" x14ac:dyDescent="0.35">
      <c r="F103" s="9"/>
    </row>
    <row r="104" spans="2:6" x14ac:dyDescent="0.35">
      <c r="F104" s="9"/>
    </row>
    <row r="105" spans="2:6" x14ac:dyDescent="0.35">
      <c r="F105" s="9"/>
    </row>
    <row r="106" spans="2:6" x14ac:dyDescent="0.35">
      <c r="F106" s="9"/>
    </row>
    <row r="107" spans="2:6" x14ac:dyDescent="0.35">
      <c r="F107" s="9"/>
    </row>
    <row r="108" spans="2:6" x14ac:dyDescent="0.35">
      <c r="F108" s="9"/>
    </row>
    <row r="109" spans="2:6" x14ac:dyDescent="0.35">
      <c r="F109" s="9"/>
    </row>
    <row r="110" spans="2:6" x14ac:dyDescent="0.35">
      <c r="F110" s="9"/>
    </row>
    <row r="111" spans="2:6" x14ac:dyDescent="0.35">
      <c r="F111" s="9"/>
    </row>
    <row r="112" spans="2:6" x14ac:dyDescent="0.35">
      <c r="F112" s="9"/>
    </row>
    <row r="113" spans="6:6" x14ac:dyDescent="0.35">
      <c r="F113" s="9"/>
    </row>
    <row r="114" spans="6:6" x14ac:dyDescent="0.35">
      <c r="F114" s="9"/>
    </row>
    <row r="115" spans="6:6" x14ac:dyDescent="0.35">
      <c r="F115" s="9"/>
    </row>
    <row r="116" spans="6:6" x14ac:dyDescent="0.35">
      <c r="F116" s="9"/>
    </row>
    <row r="117" spans="6:6" x14ac:dyDescent="0.35">
      <c r="F117" s="9"/>
    </row>
    <row r="118" spans="6:6" x14ac:dyDescent="0.35">
      <c r="F118" s="9"/>
    </row>
    <row r="119" spans="6:6" x14ac:dyDescent="0.35">
      <c r="F119" s="9"/>
    </row>
    <row r="120" spans="6:6" x14ac:dyDescent="0.35">
      <c r="F120" s="9"/>
    </row>
    <row r="121" spans="6:6" x14ac:dyDescent="0.35">
      <c r="F121" s="9"/>
    </row>
    <row r="122" spans="6:6" x14ac:dyDescent="0.35">
      <c r="F122" s="9"/>
    </row>
    <row r="123" spans="6:6" x14ac:dyDescent="0.35">
      <c r="F123" s="9"/>
    </row>
    <row r="124" spans="6:6" x14ac:dyDescent="0.35">
      <c r="F124" s="9"/>
    </row>
    <row r="125" spans="6:6" x14ac:dyDescent="0.35">
      <c r="F125" s="9"/>
    </row>
    <row r="126" spans="6:6" x14ac:dyDescent="0.35">
      <c r="F126" s="9"/>
    </row>
    <row r="127" spans="6:6" x14ac:dyDescent="0.35">
      <c r="F127" s="9"/>
    </row>
    <row r="128" spans="6:6" x14ac:dyDescent="0.35">
      <c r="F128" s="9"/>
    </row>
    <row r="129" spans="6:6" x14ac:dyDescent="0.35">
      <c r="F129" s="9"/>
    </row>
    <row r="130" spans="6:6" x14ac:dyDescent="0.35">
      <c r="F130" s="9"/>
    </row>
    <row r="131" spans="6:6" x14ac:dyDescent="0.35">
      <c r="F131" s="9"/>
    </row>
    <row r="132" spans="6:6" x14ac:dyDescent="0.35">
      <c r="F132" s="9"/>
    </row>
    <row r="133" spans="6:6" x14ac:dyDescent="0.35">
      <c r="F133" s="9"/>
    </row>
    <row r="134" spans="6:6" x14ac:dyDescent="0.35">
      <c r="F134" s="9"/>
    </row>
    <row r="135" spans="6:6" x14ac:dyDescent="0.35">
      <c r="F135" s="9"/>
    </row>
    <row r="136" spans="6:6" x14ac:dyDescent="0.35">
      <c r="F136" s="9"/>
    </row>
    <row r="137" spans="6:6" x14ac:dyDescent="0.35">
      <c r="F137" s="9"/>
    </row>
    <row r="138" spans="6:6" x14ac:dyDescent="0.35">
      <c r="F138" s="9"/>
    </row>
    <row r="139" spans="6:6" x14ac:dyDescent="0.35">
      <c r="F139" s="9"/>
    </row>
    <row r="140" spans="6:6" x14ac:dyDescent="0.35">
      <c r="F140" s="9"/>
    </row>
    <row r="141" spans="6:6" x14ac:dyDescent="0.35">
      <c r="F141" s="9"/>
    </row>
    <row r="142" spans="6:6" x14ac:dyDescent="0.35">
      <c r="F142" s="9"/>
    </row>
    <row r="143" spans="6:6" x14ac:dyDescent="0.35">
      <c r="F143" s="9"/>
    </row>
  </sheetData>
  <mergeCells count="8">
    <mergeCell ref="C90:D90"/>
    <mergeCell ref="A2:B2"/>
    <mergeCell ref="D2:E2"/>
    <mergeCell ref="A1:F1"/>
    <mergeCell ref="C86:D86"/>
    <mergeCell ref="C87:D87"/>
    <mergeCell ref="C88:D88"/>
    <mergeCell ref="C89:D89"/>
  </mergeCells>
  <pageMargins left="0.25" right="0.25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1148F-AE6C-4A66-ADCA-B5E4E37934A9}">
  <dimension ref="A1:H17"/>
  <sheetViews>
    <sheetView zoomScale="130" zoomScaleNormal="130" zoomScaleSheetLayoutView="130" workbookViewId="0">
      <selection activeCell="D3" sqref="D1:D1048576"/>
    </sheetView>
  </sheetViews>
  <sheetFormatPr baseColWidth="10" defaultRowHeight="14.5" x14ac:dyDescent="0.35"/>
  <cols>
    <col min="2" max="2" width="17.90625" customWidth="1"/>
    <col min="3" max="3" width="35" customWidth="1"/>
    <col min="4" max="4" width="34.26953125" customWidth="1"/>
  </cols>
  <sheetData>
    <row r="1" spans="1:8" ht="18.5" x14ac:dyDescent="0.45">
      <c r="A1" s="87"/>
      <c r="B1" s="127" t="s">
        <v>260</v>
      </c>
      <c r="C1" s="128"/>
      <c r="D1" s="129"/>
      <c r="E1" s="87"/>
      <c r="F1" s="87"/>
      <c r="G1" s="87"/>
      <c r="H1" s="87"/>
    </row>
    <row r="2" spans="1:8" ht="15" customHeight="1" x14ac:dyDescent="0.35">
      <c r="A2" s="87"/>
      <c r="B2" s="130" t="s">
        <v>44</v>
      </c>
      <c r="C2" s="131"/>
      <c r="D2" s="132"/>
      <c r="E2" s="87"/>
      <c r="F2" s="87"/>
      <c r="G2" s="87"/>
      <c r="H2" s="87"/>
    </row>
    <row r="3" spans="1:8" x14ac:dyDescent="0.35">
      <c r="A3" s="87"/>
      <c r="B3" s="107" t="s">
        <v>184</v>
      </c>
      <c r="C3" s="83" t="s">
        <v>42</v>
      </c>
      <c r="D3" s="84" t="s">
        <v>43</v>
      </c>
      <c r="E3" s="87"/>
      <c r="F3" s="87"/>
      <c r="G3" s="87"/>
      <c r="H3" s="87"/>
    </row>
    <row r="4" spans="1:8" x14ac:dyDescent="0.35">
      <c r="A4" s="87"/>
      <c r="B4" s="104" t="s">
        <v>1</v>
      </c>
      <c r="C4" s="4" t="s">
        <v>15</v>
      </c>
      <c r="D4" s="85" t="s">
        <v>15</v>
      </c>
      <c r="E4" s="87"/>
      <c r="F4" s="87"/>
      <c r="G4" s="87"/>
      <c r="H4" s="87"/>
    </row>
    <row r="5" spans="1:8" x14ac:dyDescent="0.35">
      <c r="A5" s="87"/>
      <c r="B5" s="105" t="s">
        <v>5</v>
      </c>
      <c r="C5" s="4" t="s">
        <v>15</v>
      </c>
      <c r="D5" s="85" t="s">
        <v>15</v>
      </c>
      <c r="E5" s="87"/>
      <c r="F5" s="87"/>
      <c r="G5" s="87"/>
      <c r="H5" s="87"/>
    </row>
    <row r="6" spans="1:8" ht="15" thickBot="1" x14ac:dyDescent="0.4">
      <c r="A6" s="87"/>
      <c r="B6" s="106" t="s">
        <v>6</v>
      </c>
      <c r="C6" s="17" t="s">
        <v>3</v>
      </c>
      <c r="D6" s="13" t="s">
        <v>2</v>
      </c>
      <c r="E6" s="87"/>
      <c r="F6" s="87"/>
      <c r="G6" s="87"/>
      <c r="H6" s="87"/>
    </row>
    <row r="7" spans="1:8" hidden="1" x14ac:dyDescent="0.35">
      <c r="A7" s="87"/>
      <c r="B7" s="86" t="s">
        <v>4</v>
      </c>
      <c r="C7" s="16" t="s">
        <v>4</v>
      </c>
      <c r="D7" s="16" t="s">
        <v>16</v>
      </c>
      <c r="E7" s="87"/>
      <c r="F7" s="87"/>
      <c r="G7" s="87"/>
      <c r="H7" s="87"/>
    </row>
    <row r="8" spans="1:8" x14ac:dyDescent="0.35">
      <c r="A8" s="87"/>
      <c r="B8" s="87"/>
      <c r="C8" s="87"/>
      <c r="D8" s="87"/>
      <c r="E8" s="87"/>
      <c r="F8" s="87"/>
      <c r="G8" s="87"/>
      <c r="H8" s="87"/>
    </row>
    <row r="9" spans="1:8" ht="15" thickBot="1" x14ac:dyDescent="0.4">
      <c r="A9" s="87"/>
      <c r="B9" s="87"/>
      <c r="C9" s="87"/>
      <c r="D9" s="87"/>
      <c r="E9" s="87"/>
      <c r="F9" s="87"/>
      <c r="G9" s="87"/>
      <c r="H9" s="87"/>
    </row>
    <row r="10" spans="1:8" ht="16.5" thickTop="1" thickBot="1" x14ac:dyDescent="0.4">
      <c r="A10" s="87"/>
      <c r="B10" s="41" t="s">
        <v>184</v>
      </c>
      <c r="C10" s="41" t="s">
        <v>185</v>
      </c>
      <c r="D10" s="41" t="s">
        <v>186</v>
      </c>
      <c r="E10" s="87"/>
      <c r="F10" s="87"/>
      <c r="G10" s="87"/>
      <c r="H10" s="87"/>
    </row>
    <row r="11" spans="1:8" ht="15.5" thickTop="1" thickBot="1" x14ac:dyDescent="0.4">
      <c r="A11" s="87"/>
      <c r="B11" s="42" t="s">
        <v>1</v>
      </c>
      <c r="C11" s="88">
        <v>52026.877211999999</v>
      </c>
      <c r="D11" s="89">
        <f>C11/$C$14</f>
        <v>0.4882755699612189</v>
      </c>
      <c r="E11" s="93"/>
      <c r="F11" s="94"/>
      <c r="G11" s="87"/>
      <c r="H11" s="87"/>
    </row>
    <row r="12" spans="1:8" ht="15.5" thickTop="1" thickBot="1" x14ac:dyDescent="0.4">
      <c r="A12" s="87"/>
      <c r="B12" s="44" t="s">
        <v>5</v>
      </c>
      <c r="C12" s="88">
        <v>11566.68777</v>
      </c>
      <c r="D12" s="89">
        <f t="shared" ref="D12:D13" si="0">C12/$C$14</f>
        <v>0.10855410445733156</v>
      </c>
      <c r="E12" s="93"/>
      <c r="F12" s="94"/>
      <c r="G12" s="87"/>
      <c r="H12" s="87"/>
    </row>
    <row r="13" spans="1:8" ht="15.5" thickTop="1" thickBot="1" x14ac:dyDescent="0.4">
      <c r="A13" s="87"/>
      <c r="B13" s="45" t="s">
        <v>6</v>
      </c>
      <c r="C13" s="88">
        <v>42958.719040999997</v>
      </c>
      <c r="D13" s="89">
        <f t="shared" si="0"/>
        <v>0.40317032558144961</v>
      </c>
      <c r="E13" s="93"/>
      <c r="F13" s="94"/>
      <c r="G13" s="87"/>
      <c r="H13" s="87"/>
    </row>
    <row r="14" spans="1:8" ht="15.5" thickTop="1" thickBot="1" x14ac:dyDescent="0.4">
      <c r="A14" s="87"/>
      <c r="B14" s="90" t="s">
        <v>187</v>
      </c>
      <c r="C14" s="91">
        <f>SUM(C10:C13)</f>
        <v>106552.28402299999</v>
      </c>
      <c r="D14" s="92">
        <v>100</v>
      </c>
      <c r="E14" s="93"/>
      <c r="F14" s="87"/>
      <c r="G14" s="87"/>
      <c r="H14" s="87"/>
    </row>
    <row r="15" spans="1:8" ht="15" thickTop="1" x14ac:dyDescent="0.35">
      <c r="A15" s="87"/>
      <c r="B15" s="87"/>
      <c r="C15" s="87"/>
      <c r="D15" s="94"/>
      <c r="E15" s="87"/>
      <c r="F15" s="87"/>
      <c r="G15" s="87"/>
      <c r="H15" s="87"/>
    </row>
    <row r="16" spans="1:8" x14ac:dyDescent="0.35">
      <c r="D16" s="39"/>
    </row>
    <row r="17" spans="4:4" x14ac:dyDescent="0.35">
      <c r="D17" s="39"/>
    </row>
  </sheetData>
  <mergeCells count="2">
    <mergeCell ref="B1:D1"/>
    <mergeCell ref="B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65541-828B-4A0F-B8C3-F08427417794}">
  <dimension ref="A1:K176"/>
  <sheetViews>
    <sheetView zoomScale="115" zoomScaleNormal="115" workbookViewId="0">
      <selection activeCell="B2" sqref="B2:I6"/>
    </sheetView>
  </sheetViews>
  <sheetFormatPr baseColWidth="10" defaultRowHeight="14.5" x14ac:dyDescent="0.35"/>
  <cols>
    <col min="2" max="2" width="17.90625" customWidth="1"/>
    <col min="3" max="3" width="15.90625" customWidth="1"/>
    <col min="4" max="4" width="14.453125" customWidth="1"/>
    <col min="5" max="5" width="14" customWidth="1"/>
    <col min="6" max="6" width="14.54296875" customWidth="1"/>
    <col min="7" max="7" width="16" customWidth="1"/>
    <col min="8" max="8" width="15" customWidth="1"/>
    <col min="9" max="9" width="18.6328125" customWidth="1"/>
  </cols>
  <sheetData>
    <row r="1" spans="1:11" ht="18.5" x14ac:dyDescent="0.35">
      <c r="A1" s="87"/>
      <c r="B1" s="133" t="s">
        <v>261</v>
      </c>
      <c r="C1" s="134"/>
      <c r="D1" s="134"/>
      <c r="E1" s="134"/>
      <c r="F1" s="134"/>
      <c r="G1" s="134"/>
      <c r="H1" s="134"/>
      <c r="I1" s="135"/>
      <c r="J1" s="87"/>
      <c r="K1" s="87"/>
    </row>
    <row r="2" spans="1:11" x14ac:dyDescent="0.35">
      <c r="A2" s="87"/>
      <c r="B2" s="18"/>
      <c r="C2" s="136" t="s">
        <v>21</v>
      </c>
      <c r="D2" s="137"/>
      <c r="E2" s="137"/>
      <c r="F2" s="137"/>
      <c r="G2" s="137"/>
      <c r="H2" s="137"/>
      <c r="I2" s="138"/>
      <c r="J2" s="87"/>
      <c r="K2" s="87"/>
    </row>
    <row r="3" spans="1:11" ht="29" x14ac:dyDescent="0.35">
      <c r="A3" s="87"/>
      <c r="B3" s="107" t="s">
        <v>184</v>
      </c>
      <c r="C3" s="83" t="s">
        <v>7</v>
      </c>
      <c r="D3" s="83" t="s">
        <v>10</v>
      </c>
      <c r="E3" s="83" t="s">
        <v>12</v>
      </c>
      <c r="F3" s="83" t="s">
        <v>13</v>
      </c>
      <c r="G3" s="83" t="s">
        <v>11</v>
      </c>
      <c r="H3" s="83" t="s">
        <v>14</v>
      </c>
      <c r="I3" s="84" t="s">
        <v>19</v>
      </c>
      <c r="J3" s="87"/>
      <c r="K3" s="87"/>
    </row>
    <row r="4" spans="1:11" x14ac:dyDescent="0.35">
      <c r="A4" s="87"/>
      <c r="B4" s="104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95" t="s">
        <v>15</v>
      </c>
      <c r="H4" s="95" t="s">
        <v>15</v>
      </c>
      <c r="I4" s="85" t="s">
        <v>15</v>
      </c>
      <c r="J4" s="87"/>
      <c r="K4" s="87"/>
    </row>
    <row r="5" spans="1:11" x14ac:dyDescent="0.35">
      <c r="A5" s="87"/>
      <c r="B5" s="105" t="s">
        <v>5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12" t="s">
        <v>2</v>
      </c>
      <c r="J5" s="87"/>
      <c r="K5" s="87"/>
    </row>
    <row r="6" spans="1:11" ht="15" thickBot="1" x14ac:dyDescent="0.4">
      <c r="A6" s="87"/>
      <c r="B6" s="106" t="s">
        <v>6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3" t="s">
        <v>2</v>
      </c>
      <c r="J6" s="87"/>
      <c r="K6" s="87"/>
    </row>
    <row r="7" spans="1:11" hidden="1" x14ac:dyDescent="0.35">
      <c r="A7" s="87"/>
      <c r="B7" s="86" t="s">
        <v>4</v>
      </c>
      <c r="C7" s="16" t="s">
        <v>4</v>
      </c>
      <c r="D7" s="16" t="s">
        <v>16</v>
      </c>
      <c r="E7" s="16" t="s">
        <v>16</v>
      </c>
      <c r="F7" s="16" t="s">
        <v>16</v>
      </c>
      <c r="G7" s="16" t="s">
        <v>16</v>
      </c>
      <c r="H7" s="16" t="s">
        <v>16</v>
      </c>
      <c r="I7" s="16" t="s">
        <v>16</v>
      </c>
      <c r="J7" s="87"/>
      <c r="K7" s="87"/>
    </row>
    <row r="8" spans="1:11" x14ac:dyDescent="0.3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15" thickBot="1" x14ac:dyDescent="0.4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 ht="16.5" thickTop="1" thickBot="1" x14ac:dyDescent="0.4">
      <c r="A10" s="87"/>
      <c r="B10" s="41" t="s">
        <v>184</v>
      </c>
      <c r="C10" s="41" t="s">
        <v>185</v>
      </c>
      <c r="D10" s="41" t="s">
        <v>186</v>
      </c>
      <c r="E10" s="87"/>
      <c r="F10" s="87"/>
      <c r="G10" s="87"/>
      <c r="H10" s="87"/>
      <c r="I10" s="87"/>
      <c r="J10" s="87"/>
      <c r="K10" s="87"/>
    </row>
    <row r="11" spans="1:11" ht="15.5" thickTop="1" thickBot="1" x14ac:dyDescent="0.4">
      <c r="A11" s="87"/>
      <c r="B11" s="42" t="s">
        <v>1</v>
      </c>
      <c r="C11" s="88">
        <v>52026.877209999999</v>
      </c>
      <c r="D11" s="89">
        <f>C11/$C$14</f>
        <v>0.48827556999285621</v>
      </c>
      <c r="E11" s="87"/>
      <c r="F11" s="87"/>
      <c r="G11" s="87"/>
      <c r="H11" s="87"/>
      <c r="I11" s="87"/>
      <c r="J11" s="87"/>
      <c r="K11" s="87"/>
    </row>
    <row r="12" spans="1:11" ht="15.5" thickTop="1" thickBot="1" x14ac:dyDescent="0.4">
      <c r="A12" s="87"/>
      <c r="B12" s="44" t="s">
        <v>5</v>
      </c>
      <c r="C12" s="88">
        <v>26970.999262000001</v>
      </c>
      <c r="D12" s="89">
        <f t="shared" ref="D12:D13" si="0">C12/$C$14</f>
        <v>0.25312455300312947</v>
      </c>
      <c r="E12" s="87"/>
      <c r="F12" s="87"/>
      <c r="G12" s="87"/>
      <c r="H12" s="87"/>
      <c r="I12" s="87"/>
      <c r="J12" s="87"/>
      <c r="K12" s="87"/>
    </row>
    <row r="13" spans="1:11" ht="15.5" thickTop="1" thickBot="1" x14ac:dyDescent="0.4">
      <c r="A13" s="87"/>
      <c r="B13" s="45" t="s">
        <v>6</v>
      </c>
      <c r="C13" s="88">
        <v>27554.40754</v>
      </c>
      <c r="D13" s="89">
        <f t="shared" si="0"/>
        <v>0.25859987700401432</v>
      </c>
      <c r="E13" s="87"/>
      <c r="F13" s="87"/>
      <c r="G13" s="87"/>
      <c r="H13" s="87"/>
      <c r="I13" s="87"/>
      <c r="J13" s="87"/>
      <c r="K13" s="87"/>
    </row>
    <row r="14" spans="1:11" ht="15.5" thickTop="1" thickBot="1" x14ac:dyDescent="0.4">
      <c r="A14" s="87"/>
      <c r="B14" s="90" t="s">
        <v>187</v>
      </c>
      <c r="C14" s="91">
        <f>SUM(C10:C13)</f>
        <v>106552.284012</v>
      </c>
      <c r="D14" s="92">
        <v>100</v>
      </c>
      <c r="E14" s="87"/>
      <c r="F14" s="94"/>
      <c r="G14" s="93"/>
      <c r="H14" s="94"/>
      <c r="I14" s="87"/>
      <c r="J14" s="87"/>
      <c r="K14" s="87"/>
    </row>
    <row r="15" spans="1:11" ht="15" thickTop="1" x14ac:dyDescent="0.35">
      <c r="A15" s="87"/>
      <c r="B15" s="96"/>
      <c r="C15" s="97"/>
      <c r="D15" s="98"/>
      <c r="E15" s="87"/>
      <c r="F15" s="94"/>
      <c r="G15" s="93"/>
      <c r="H15" s="94"/>
      <c r="I15" s="87"/>
      <c r="J15" s="87"/>
      <c r="K15" s="87"/>
    </row>
    <row r="16" spans="1:11" x14ac:dyDescent="0.35">
      <c r="A16" s="87"/>
      <c r="B16" s="96"/>
      <c r="C16" s="97"/>
      <c r="D16" s="98"/>
      <c r="E16" s="87"/>
      <c r="F16" s="94"/>
      <c r="G16" s="93"/>
      <c r="H16" s="94"/>
      <c r="I16" s="87"/>
      <c r="J16" s="87"/>
      <c r="K16" s="87"/>
    </row>
    <row r="17" spans="2:8" x14ac:dyDescent="0.35">
      <c r="B17" t="s">
        <v>194</v>
      </c>
      <c r="C17" s="38"/>
      <c r="D17" s="39"/>
      <c r="F17" s="39"/>
      <c r="G17" s="38"/>
      <c r="H17" s="39"/>
    </row>
    <row r="18" spans="2:8" x14ac:dyDescent="0.35">
      <c r="B18" t="s">
        <v>195</v>
      </c>
      <c r="C18" s="38"/>
      <c r="D18" s="39"/>
      <c r="F18" s="39"/>
      <c r="G18" s="38"/>
      <c r="H18" s="39"/>
    </row>
    <row r="19" spans="2:8" x14ac:dyDescent="0.35">
      <c r="C19" s="38"/>
      <c r="G19" s="38"/>
    </row>
    <row r="20" spans="2:8" x14ac:dyDescent="0.35">
      <c r="B20" s="139" t="s">
        <v>236</v>
      </c>
      <c r="C20" s="139"/>
      <c r="D20" s="139"/>
      <c r="E20" s="139"/>
      <c r="F20" s="139"/>
      <c r="G20" s="139"/>
      <c r="H20" s="139"/>
    </row>
    <row r="21" spans="2:8" x14ac:dyDescent="0.35">
      <c r="B21" s="139"/>
      <c r="C21" s="139"/>
      <c r="D21" s="139"/>
      <c r="E21" s="139"/>
      <c r="F21" s="139"/>
      <c r="G21" s="139"/>
      <c r="H21" s="139"/>
    </row>
    <row r="23" spans="2:8" x14ac:dyDescent="0.35">
      <c r="B23" s="58" t="s">
        <v>196</v>
      </c>
      <c r="C23" s="58" t="s">
        <v>197</v>
      </c>
      <c r="D23" s="58" t="s">
        <v>198</v>
      </c>
    </row>
    <row r="24" spans="2:8" x14ac:dyDescent="0.35">
      <c r="B24" s="56" t="s">
        <v>199</v>
      </c>
      <c r="C24" s="56" t="s">
        <v>200</v>
      </c>
      <c r="D24" s="57" t="s">
        <v>201</v>
      </c>
    </row>
    <row r="25" spans="2:8" x14ac:dyDescent="0.35">
      <c r="B25" s="56" t="s">
        <v>199</v>
      </c>
      <c r="C25" s="56" t="s">
        <v>202</v>
      </c>
      <c r="D25" s="57" t="s">
        <v>201</v>
      </c>
    </row>
    <row r="26" spans="2:8" x14ac:dyDescent="0.35">
      <c r="B26" s="56" t="s">
        <v>199</v>
      </c>
      <c r="C26" s="56" t="s">
        <v>203</v>
      </c>
      <c r="D26" s="57" t="s">
        <v>201</v>
      </c>
    </row>
    <row r="27" spans="2:8" x14ac:dyDescent="0.35">
      <c r="B27" s="56" t="s">
        <v>199</v>
      </c>
      <c r="C27" s="56" t="s">
        <v>204</v>
      </c>
      <c r="D27" s="57" t="s">
        <v>201</v>
      </c>
    </row>
    <row r="28" spans="2:8" x14ac:dyDescent="0.35">
      <c r="B28" s="56" t="s">
        <v>199</v>
      </c>
      <c r="C28" s="56" t="s">
        <v>205</v>
      </c>
      <c r="D28" s="57" t="s">
        <v>201</v>
      </c>
    </row>
    <row r="29" spans="2:8" x14ac:dyDescent="0.35">
      <c r="B29" s="56" t="s">
        <v>199</v>
      </c>
      <c r="C29" s="56" t="s">
        <v>206</v>
      </c>
      <c r="D29" s="57" t="s">
        <v>201</v>
      </c>
    </row>
    <row r="30" spans="2:8" x14ac:dyDescent="0.35">
      <c r="B30" s="56" t="s">
        <v>199</v>
      </c>
      <c r="C30" s="56" t="s">
        <v>207</v>
      </c>
      <c r="D30" s="57" t="s">
        <v>201</v>
      </c>
    </row>
    <row r="31" spans="2:8" x14ac:dyDescent="0.35">
      <c r="B31" s="56" t="s">
        <v>199</v>
      </c>
      <c r="C31" s="56" t="s">
        <v>208</v>
      </c>
      <c r="D31" s="57" t="s">
        <v>201</v>
      </c>
    </row>
    <row r="32" spans="2:8" x14ac:dyDescent="0.35">
      <c r="B32" s="56" t="s">
        <v>199</v>
      </c>
      <c r="C32" s="56" t="s">
        <v>209</v>
      </c>
      <c r="D32" s="57" t="s">
        <v>201</v>
      </c>
    </row>
    <row r="33" spans="2:4" x14ac:dyDescent="0.35">
      <c r="B33" s="56" t="s">
        <v>210</v>
      </c>
      <c r="C33" s="56" t="s">
        <v>200</v>
      </c>
      <c r="D33" s="57" t="s">
        <v>201</v>
      </c>
    </row>
    <row r="34" spans="2:4" x14ac:dyDescent="0.35">
      <c r="B34" s="56" t="s">
        <v>210</v>
      </c>
      <c r="C34" s="56" t="s">
        <v>202</v>
      </c>
      <c r="D34" s="57" t="s">
        <v>201</v>
      </c>
    </row>
    <row r="35" spans="2:4" x14ac:dyDescent="0.35">
      <c r="B35" s="56" t="s">
        <v>210</v>
      </c>
      <c r="C35" s="56" t="s">
        <v>203</v>
      </c>
      <c r="D35" s="57" t="s">
        <v>13</v>
      </c>
    </row>
    <row r="36" spans="2:4" x14ac:dyDescent="0.35">
      <c r="B36" s="56" t="s">
        <v>210</v>
      </c>
      <c r="C36" s="56" t="s">
        <v>204</v>
      </c>
      <c r="D36" s="57" t="s">
        <v>13</v>
      </c>
    </row>
    <row r="37" spans="2:4" x14ac:dyDescent="0.35">
      <c r="B37" s="56" t="s">
        <v>210</v>
      </c>
      <c r="C37" s="56" t="s">
        <v>205</v>
      </c>
      <c r="D37" s="57" t="s">
        <v>13</v>
      </c>
    </row>
    <row r="38" spans="2:4" x14ac:dyDescent="0.35">
      <c r="B38" s="56" t="s">
        <v>210</v>
      </c>
      <c r="C38" s="56" t="s">
        <v>206</v>
      </c>
      <c r="D38" s="57" t="s">
        <v>13</v>
      </c>
    </row>
    <row r="39" spans="2:4" x14ac:dyDescent="0.35">
      <c r="B39" s="56" t="s">
        <v>210</v>
      </c>
      <c r="C39" s="56" t="s">
        <v>207</v>
      </c>
      <c r="D39" s="57" t="s">
        <v>13</v>
      </c>
    </row>
    <row r="40" spans="2:4" x14ac:dyDescent="0.35">
      <c r="B40" s="56" t="s">
        <v>210</v>
      </c>
      <c r="C40" s="56" t="s">
        <v>208</v>
      </c>
      <c r="D40" s="57" t="s">
        <v>201</v>
      </c>
    </row>
    <row r="41" spans="2:4" x14ac:dyDescent="0.35">
      <c r="B41" s="56" t="s">
        <v>210</v>
      </c>
      <c r="C41" s="56" t="s">
        <v>209</v>
      </c>
      <c r="D41" s="57" t="s">
        <v>201</v>
      </c>
    </row>
    <row r="42" spans="2:4" x14ac:dyDescent="0.35">
      <c r="B42" s="56" t="s">
        <v>211</v>
      </c>
      <c r="C42" s="56" t="s">
        <v>200</v>
      </c>
      <c r="D42" s="57" t="s">
        <v>19</v>
      </c>
    </row>
    <row r="43" spans="2:4" x14ac:dyDescent="0.35">
      <c r="B43" s="56" t="s">
        <v>211</v>
      </c>
      <c r="C43" s="56" t="s">
        <v>202</v>
      </c>
      <c r="D43" s="57" t="s">
        <v>19</v>
      </c>
    </row>
    <row r="44" spans="2:4" x14ac:dyDescent="0.35">
      <c r="B44" s="56" t="s">
        <v>211</v>
      </c>
      <c r="C44" s="56" t="s">
        <v>203</v>
      </c>
      <c r="D44" s="57" t="s">
        <v>212</v>
      </c>
    </row>
    <row r="45" spans="2:4" x14ac:dyDescent="0.35">
      <c r="B45" s="56" t="s">
        <v>211</v>
      </c>
      <c r="C45" s="56" t="s">
        <v>204</v>
      </c>
      <c r="D45" s="57" t="s">
        <v>10</v>
      </c>
    </row>
    <row r="46" spans="2:4" x14ac:dyDescent="0.35">
      <c r="B46" s="56" t="s">
        <v>211</v>
      </c>
      <c r="C46" s="56" t="s">
        <v>205</v>
      </c>
      <c r="D46" s="57" t="s">
        <v>11</v>
      </c>
    </row>
    <row r="47" spans="2:4" x14ac:dyDescent="0.35">
      <c r="B47" s="56" t="s">
        <v>211</v>
      </c>
      <c r="C47" s="56" t="s">
        <v>206</v>
      </c>
      <c r="D47" s="57" t="s">
        <v>14</v>
      </c>
    </row>
    <row r="48" spans="2:4" x14ac:dyDescent="0.35">
      <c r="B48" s="56" t="s">
        <v>211</v>
      </c>
      <c r="C48" s="56" t="s">
        <v>207</v>
      </c>
      <c r="D48" s="57" t="s">
        <v>14</v>
      </c>
    </row>
    <row r="49" spans="2:4" x14ac:dyDescent="0.35">
      <c r="B49" s="56" t="s">
        <v>211</v>
      </c>
      <c r="C49" s="56" t="s">
        <v>208</v>
      </c>
      <c r="D49" s="57" t="s">
        <v>19</v>
      </c>
    </row>
    <row r="50" spans="2:4" x14ac:dyDescent="0.35">
      <c r="B50" s="56" t="s">
        <v>211</v>
      </c>
      <c r="C50" s="56" t="s">
        <v>209</v>
      </c>
      <c r="D50" s="57" t="s">
        <v>201</v>
      </c>
    </row>
    <row r="51" spans="2:4" x14ac:dyDescent="0.35">
      <c r="B51" s="56" t="s">
        <v>213</v>
      </c>
      <c r="C51" s="56" t="s">
        <v>200</v>
      </c>
      <c r="D51" s="57" t="s">
        <v>19</v>
      </c>
    </row>
    <row r="52" spans="2:4" x14ac:dyDescent="0.35">
      <c r="B52" s="56" t="s">
        <v>213</v>
      </c>
      <c r="C52" s="56" t="s">
        <v>202</v>
      </c>
      <c r="D52" s="57" t="s">
        <v>19</v>
      </c>
    </row>
    <row r="53" spans="2:4" x14ac:dyDescent="0.35">
      <c r="B53" s="56" t="s">
        <v>213</v>
      </c>
      <c r="C53" s="56" t="s">
        <v>203</v>
      </c>
      <c r="D53" s="57" t="s">
        <v>201</v>
      </c>
    </row>
    <row r="54" spans="2:4" x14ac:dyDescent="0.35">
      <c r="B54" s="56" t="s">
        <v>213</v>
      </c>
      <c r="C54" s="56" t="s">
        <v>204</v>
      </c>
      <c r="D54" s="57" t="s">
        <v>201</v>
      </c>
    </row>
    <row r="55" spans="2:4" x14ac:dyDescent="0.35">
      <c r="B55" s="56" t="s">
        <v>213</v>
      </c>
      <c r="C55" s="56" t="s">
        <v>205</v>
      </c>
      <c r="D55" s="57" t="s">
        <v>11</v>
      </c>
    </row>
    <row r="56" spans="2:4" x14ac:dyDescent="0.35">
      <c r="B56" s="56" t="s">
        <v>213</v>
      </c>
      <c r="C56" s="56" t="s">
        <v>206</v>
      </c>
      <c r="D56" s="57" t="s">
        <v>19</v>
      </c>
    </row>
    <row r="57" spans="2:4" x14ac:dyDescent="0.35">
      <c r="B57" s="56" t="s">
        <v>213</v>
      </c>
      <c r="C57" s="56" t="s">
        <v>207</v>
      </c>
      <c r="D57" s="57" t="s">
        <v>19</v>
      </c>
    </row>
    <row r="58" spans="2:4" x14ac:dyDescent="0.35">
      <c r="B58" s="56" t="s">
        <v>213</v>
      </c>
      <c r="C58" s="56" t="s">
        <v>208</v>
      </c>
      <c r="D58" s="57" t="s">
        <v>19</v>
      </c>
    </row>
    <row r="59" spans="2:4" x14ac:dyDescent="0.35">
      <c r="B59" s="56" t="s">
        <v>213</v>
      </c>
      <c r="C59" s="56" t="s">
        <v>209</v>
      </c>
      <c r="D59" s="57" t="s">
        <v>201</v>
      </c>
    </row>
    <row r="60" spans="2:4" x14ac:dyDescent="0.35">
      <c r="B60" s="56" t="s">
        <v>214</v>
      </c>
      <c r="C60" s="56" t="s">
        <v>200</v>
      </c>
      <c r="D60" s="57" t="s">
        <v>19</v>
      </c>
    </row>
    <row r="61" spans="2:4" x14ac:dyDescent="0.35">
      <c r="B61" s="56" t="s">
        <v>214</v>
      </c>
      <c r="C61" s="56" t="s">
        <v>202</v>
      </c>
      <c r="D61" s="57" t="s">
        <v>19</v>
      </c>
    </row>
    <row r="62" spans="2:4" x14ac:dyDescent="0.35">
      <c r="B62" s="56" t="s">
        <v>214</v>
      </c>
      <c r="C62" s="56" t="s">
        <v>203</v>
      </c>
      <c r="D62" s="57" t="s">
        <v>201</v>
      </c>
    </row>
    <row r="63" spans="2:4" x14ac:dyDescent="0.35">
      <c r="B63" s="56" t="s">
        <v>214</v>
      </c>
      <c r="C63" s="56" t="s">
        <v>204</v>
      </c>
      <c r="D63" s="57" t="s">
        <v>201</v>
      </c>
    </row>
    <row r="64" spans="2:4" x14ac:dyDescent="0.35">
      <c r="B64" s="56" t="s">
        <v>214</v>
      </c>
      <c r="C64" s="56" t="s">
        <v>205</v>
      </c>
      <c r="D64" s="57" t="s">
        <v>11</v>
      </c>
    </row>
    <row r="65" spans="2:4" x14ac:dyDescent="0.35">
      <c r="B65" s="56" t="s">
        <v>214</v>
      </c>
      <c r="C65" s="56" t="s">
        <v>206</v>
      </c>
      <c r="D65" s="57" t="s">
        <v>19</v>
      </c>
    </row>
    <row r="66" spans="2:4" x14ac:dyDescent="0.35">
      <c r="B66" s="56" t="s">
        <v>214</v>
      </c>
      <c r="C66" s="56" t="s">
        <v>207</v>
      </c>
      <c r="D66" s="57" t="s">
        <v>19</v>
      </c>
    </row>
    <row r="67" spans="2:4" x14ac:dyDescent="0.35">
      <c r="B67" s="56" t="s">
        <v>214</v>
      </c>
      <c r="C67" s="56" t="s">
        <v>208</v>
      </c>
      <c r="D67" s="57" t="s">
        <v>19</v>
      </c>
    </row>
    <row r="68" spans="2:4" x14ac:dyDescent="0.35">
      <c r="B68" s="56" t="s">
        <v>214</v>
      </c>
      <c r="C68" s="56" t="s">
        <v>209</v>
      </c>
      <c r="D68" s="57" t="s">
        <v>201</v>
      </c>
    </row>
    <row r="69" spans="2:4" x14ac:dyDescent="0.35">
      <c r="B69" s="56" t="s">
        <v>215</v>
      </c>
      <c r="C69" s="56" t="s">
        <v>200</v>
      </c>
      <c r="D69" s="57" t="s">
        <v>201</v>
      </c>
    </row>
    <row r="70" spans="2:4" x14ac:dyDescent="0.35">
      <c r="B70" s="56" t="s">
        <v>215</v>
      </c>
      <c r="C70" s="56" t="s">
        <v>202</v>
      </c>
      <c r="D70" s="57" t="s">
        <v>201</v>
      </c>
    </row>
    <row r="71" spans="2:4" x14ac:dyDescent="0.35">
      <c r="B71" s="56" t="s">
        <v>215</v>
      </c>
      <c r="C71" s="56" t="s">
        <v>203</v>
      </c>
      <c r="D71" s="57" t="s">
        <v>201</v>
      </c>
    </row>
    <row r="72" spans="2:4" x14ac:dyDescent="0.35">
      <c r="B72" s="56" t="s">
        <v>215</v>
      </c>
      <c r="C72" s="56" t="s">
        <v>204</v>
      </c>
      <c r="D72" s="57" t="s">
        <v>201</v>
      </c>
    </row>
    <row r="73" spans="2:4" x14ac:dyDescent="0.35">
      <c r="B73" s="56" t="s">
        <v>215</v>
      </c>
      <c r="C73" s="56" t="s">
        <v>205</v>
      </c>
      <c r="D73" s="57" t="s">
        <v>201</v>
      </c>
    </row>
    <row r="74" spans="2:4" x14ac:dyDescent="0.35">
      <c r="B74" s="56" t="s">
        <v>215</v>
      </c>
      <c r="C74" s="56" t="s">
        <v>206</v>
      </c>
      <c r="D74" s="57" t="s">
        <v>201</v>
      </c>
    </row>
    <row r="75" spans="2:4" x14ac:dyDescent="0.35">
      <c r="B75" s="56" t="s">
        <v>215</v>
      </c>
      <c r="C75" s="56" t="s">
        <v>207</v>
      </c>
      <c r="D75" s="57" t="s">
        <v>201</v>
      </c>
    </row>
    <row r="76" spans="2:4" x14ac:dyDescent="0.35">
      <c r="B76" s="56" t="s">
        <v>215</v>
      </c>
      <c r="C76" s="56" t="s">
        <v>208</v>
      </c>
      <c r="D76" s="57" t="s">
        <v>201</v>
      </c>
    </row>
    <row r="77" spans="2:4" x14ac:dyDescent="0.35">
      <c r="B77" s="56" t="s">
        <v>215</v>
      </c>
      <c r="C77" s="56" t="s">
        <v>209</v>
      </c>
      <c r="D77" s="57" t="s">
        <v>201</v>
      </c>
    </row>
    <row r="78" spans="2:4" x14ac:dyDescent="0.35">
      <c r="B78" s="56" t="s">
        <v>216</v>
      </c>
      <c r="C78" s="56" t="s">
        <v>200</v>
      </c>
      <c r="D78" s="57" t="s">
        <v>19</v>
      </c>
    </row>
    <row r="79" spans="2:4" x14ac:dyDescent="0.35">
      <c r="B79" s="56" t="s">
        <v>216</v>
      </c>
      <c r="C79" s="56" t="s">
        <v>202</v>
      </c>
      <c r="D79" s="57" t="s">
        <v>19</v>
      </c>
    </row>
    <row r="80" spans="2:4" x14ac:dyDescent="0.35">
      <c r="B80" s="56" t="s">
        <v>216</v>
      </c>
      <c r="C80" s="56" t="s">
        <v>203</v>
      </c>
      <c r="D80" s="57" t="s">
        <v>13</v>
      </c>
    </row>
    <row r="81" spans="2:4" x14ac:dyDescent="0.35">
      <c r="B81" s="56" t="s">
        <v>216</v>
      </c>
      <c r="C81" s="56" t="s">
        <v>204</v>
      </c>
      <c r="D81" s="57" t="s">
        <v>13</v>
      </c>
    </row>
    <row r="82" spans="2:4" x14ac:dyDescent="0.35">
      <c r="B82" s="56" t="s">
        <v>216</v>
      </c>
      <c r="C82" s="56" t="s">
        <v>205</v>
      </c>
      <c r="D82" s="57" t="s">
        <v>201</v>
      </c>
    </row>
    <row r="83" spans="2:4" x14ac:dyDescent="0.35">
      <c r="B83" s="56" t="s">
        <v>216</v>
      </c>
      <c r="C83" s="56" t="s">
        <v>206</v>
      </c>
      <c r="D83" s="57" t="s">
        <v>201</v>
      </c>
    </row>
    <row r="84" spans="2:4" x14ac:dyDescent="0.35">
      <c r="B84" s="56" t="s">
        <v>216</v>
      </c>
      <c r="C84" s="56" t="s">
        <v>207</v>
      </c>
      <c r="D84" s="57" t="s">
        <v>201</v>
      </c>
    </row>
    <row r="85" spans="2:4" x14ac:dyDescent="0.35">
      <c r="B85" s="56" t="s">
        <v>216</v>
      </c>
      <c r="C85" s="56" t="s">
        <v>208</v>
      </c>
      <c r="D85" s="57" t="s">
        <v>11</v>
      </c>
    </row>
    <row r="86" spans="2:4" x14ac:dyDescent="0.35">
      <c r="B86" s="56" t="s">
        <v>216</v>
      </c>
      <c r="C86" s="56" t="s">
        <v>209</v>
      </c>
      <c r="D86" s="57" t="s">
        <v>201</v>
      </c>
    </row>
    <row r="87" spans="2:4" x14ac:dyDescent="0.35">
      <c r="B87" s="56" t="s">
        <v>217</v>
      </c>
      <c r="C87" s="56" t="s">
        <v>200</v>
      </c>
      <c r="D87" s="57" t="s">
        <v>201</v>
      </c>
    </row>
    <row r="88" spans="2:4" x14ac:dyDescent="0.35">
      <c r="B88" s="56" t="s">
        <v>217</v>
      </c>
      <c r="C88" s="56" t="s">
        <v>202</v>
      </c>
      <c r="D88" s="57" t="s">
        <v>201</v>
      </c>
    </row>
    <row r="89" spans="2:4" x14ac:dyDescent="0.35">
      <c r="B89" s="56" t="s">
        <v>217</v>
      </c>
      <c r="C89" s="56" t="s">
        <v>203</v>
      </c>
      <c r="D89" s="57" t="s">
        <v>201</v>
      </c>
    </row>
    <row r="90" spans="2:4" x14ac:dyDescent="0.35">
      <c r="B90" s="56" t="s">
        <v>217</v>
      </c>
      <c r="C90" s="56" t="s">
        <v>204</v>
      </c>
      <c r="D90" s="57" t="s">
        <v>201</v>
      </c>
    </row>
    <row r="91" spans="2:4" x14ac:dyDescent="0.35">
      <c r="B91" s="56" t="s">
        <v>217</v>
      </c>
      <c r="C91" s="56" t="s">
        <v>205</v>
      </c>
      <c r="D91" s="57" t="s">
        <v>201</v>
      </c>
    </row>
    <row r="92" spans="2:4" x14ac:dyDescent="0.35">
      <c r="B92" s="56" t="s">
        <v>217</v>
      </c>
      <c r="C92" s="56" t="s">
        <v>206</v>
      </c>
      <c r="D92" s="57" t="s">
        <v>201</v>
      </c>
    </row>
    <row r="93" spans="2:4" x14ac:dyDescent="0.35">
      <c r="B93" s="56" t="s">
        <v>217</v>
      </c>
      <c r="C93" s="56" t="s">
        <v>207</v>
      </c>
      <c r="D93" s="57" t="s">
        <v>201</v>
      </c>
    </row>
    <row r="94" spans="2:4" x14ac:dyDescent="0.35">
      <c r="B94" s="56" t="s">
        <v>217</v>
      </c>
      <c r="C94" s="56" t="s">
        <v>208</v>
      </c>
      <c r="D94" s="57" t="s">
        <v>201</v>
      </c>
    </row>
    <row r="95" spans="2:4" x14ac:dyDescent="0.35">
      <c r="B95" s="56" t="s">
        <v>217</v>
      </c>
      <c r="C95" s="56" t="s">
        <v>209</v>
      </c>
      <c r="D95" s="57" t="s">
        <v>201</v>
      </c>
    </row>
    <row r="96" spans="2:4" x14ac:dyDescent="0.35">
      <c r="B96" s="56" t="s">
        <v>218</v>
      </c>
      <c r="C96" s="56" t="s">
        <v>200</v>
      </c>
      <c r="D96" s="57" t="s">
        <v>19</v>
      </c>
    </row>
    <row r="97" spans="2:4" x14ac:dyDescent="0.35">
      <c r="B97" s="56" t="s">
        <v>218</v>
      </c>
      <c r="C97" s="56" t="s">
        <v>202</v>
      </c>
      <c r="D97" s="57" t="s">
        <v>19</v>
      </c>
    </row>
    <row r="98" spans="2:4" x14ac:dyDescent="0.35">
      <c r="B98" s="56" t="s">
        <v>218</v>
      </c>
      <c r="C98" s="56" t="s">
        <v>203</v>
      </c>
      <c r="D98" s="57" t="s">
        <v>13</v>
      </c>
    </row>
    <row r="99" spans="2:4" x14ac:dyDescent="0.35">
      <c r="B99" s="56" t="s">
        <v>218</v>
      </c>
      <c r="C99" s="56" t="s">
        <v>204</v>
      </c>
      <c r="D99" s="57" t="s">
        <v>13</v>
      </c>
    </row>
    <row r="100" spans="2:4" x14ac:dyDescent="0.35">
      <c r="B100" s="56" t="s">
        <v>218</v>
      </c>
      <c r="C100" s="56" t="s">
        <v>205</v>
      </c>
      <c r="D100" s="57" t="s">
        <v>12</v>
      </c>
    </row>
    <row r="101" spans="2:4" x14ac:dyDescent="0.35">
      <c r="B101" s="56" t="s">
        <v>218</v>
      </c>
      <c r="C101" s="56" t="s">
        <v>206</v>
      </c>
      <c r="D101" s="57" t="s">
        <v>12</v>
      </c>
    </row>
    <row r="102" spans="2:4" x14ac:dyDescent="0.35">
      <c r="B102" s="56" t="s">
        <v>218</v>
      </c>
      <c r="C102" s="56" t="s">
        <v>207</v>
      </c>
      <c r="D102" s="57" t="s">
        <v>10</v>
      </c>
    </row>
    <row r="103" spans="2:4" x14ac:dyDescent="0.35">
      <c r="B103" s="56" t="s">
        <v>218</v>
      </c>
      <c r="C103" s="56" t="s">
        <v>208</v>
      </c>
      <c r="D103" s="57" t="s">
        <v>14</v>
      </c>
    </row>
    <row r="104" spans="2:4" x14ac:dyDescent="0.35">
      <c r="B104" s="56" t="s">
        <v>218</v>
      </c>
      <c r="C104" s="56" t="s">
        <v>209</v>
      </c>
      <c r="D104" s="57" t="s">
        <v>201</v>
      </c>
    </row>
    <row r="105" spans="2:4" x14ac:dyDescent="0.35">
      <c r="B105" s="56" t="s">
        <v>219</v>
      </c>
      <c r="C105" s="56" t="s">
        <v>200</v>
      </c>
      <c r="D105" s="57" t="s">
        <v>201</v>
      </c>
    </row>
    <row r="106" spans="2:4" x14ac:dyDescent="0.35">
      <c r="B106" s="56" t="s">
        <v>219</v>
      </c>
      <c r="C106" s="56" t="s">
        <v>202</v>
      </c>
      <c r="D106" s="57" t="s">
        <v>201</v>
      </c>
    </row>
    <row r="107" spans="2:4" x14ac:dyDescent="0.35">
      <c r="B107" s="56" t="s">
        <v>219</v>
      </c>
      <c r="C107" s="56" t="s">
        <v>203</v>
      </c>
      <c r="D107" s="57" t="s">
        <v>13</v>
      </c>
    </row>
    <row r="108" spans="2:4" x14ac:dyDescent="0.35">
      <c r="B108" s="56" t="s">
        <v>219</v>
      </c>
      <c r="C108" s="56" t="s">
        <v>204</v>
      </c>
      <c r="D108" s="57" t="s">
        <v>13</v>
      </c>
    </row>
    <row r="109" spans="2:4" x14ac:dyDescent="0.35">
      <c r="B109" s="56" t="s">
        <v>219</v>
      </c>
      <c r="C109" s="56" t="s">
        <v>205</v>
      </c>
      <c r="D109" s="57" t="s">
        <v>13</v>
      </c>
    </row>
    <row r="110" spans="2:4" x14ac:dyDescent="0.35">
      <c r="B110" s="56" t="s">
        <v>219</v>
      </c>
      <c r="C110" s="56" t="s">
        <v>206</v>
      </c>
      <c r="D110" s="57" t="s">
        <v>12</v>
      </c>
    </row>
    <row r="111" spans="2:4" x14ac:dyDescent="0.35">
      <c r="B111" s="56" t="s">
        <v>219</v>
      </c>
      <c r="C111" s="56" t="s">
        <v>207</v>
      </c>
      <c r="D111" s="57" t="s">
        <v>12</v>
      </c>
    </row>
    <row r="112" spans="2:4" x14ac:dyDescent="0.35">
      <c r="B112" s="56" t="s">
        <v>219</v>
      </c>
      <c r="C112" s="56" t="s">
        <v>208</v>
      </c>
      <c r="D112" s="57" t="s">
        <v>11</v>
      </c>
    </row>
    <row r="113" spans="2:4" x14ac:dyDescent="0.35">
      <c r="B113" s="56" t="s">
        <v>219</v>
      </c>
      <c r="C113" s="56" t="s">
        <v>209</v>
      </c>
      <c r="D113" s="57" t="s">
        <v>201</v>
      </c>
    </row>
    <row r="114" spans="2:4" x14ac:dyDescent="0.35">
      <c r="B114" s="56" t="s">
        <v>220</v>
      </c>
      <c r="C114" s="56" t="s">
        <v>200</v>
      </c>
      <c r="D114" s="57" t="s">
        <v>201</v>
      </c>
    </row>
    <row r="115" spans="2:4" x14ac:dyDescent="0.35">
      <c r="B115" s="56" t="s">
        <v>220</v>
      </c>
      <c r="C115" s="56" t="s">
        <v>202</v>
      </c>
      <c r="D115" s="57" t="s">
        <v>201</v>
      </c>
    </row>
    <row r="116" spans="2:4" x14ac:dyDescent="0.35">
      <c r="B116" s="56" t="s">
        <v>220</v>
      </c>
      <c r="C116" s="56" t="s">
        <v>203</v>
      </c>
      <c r="D116" s="57" t="s">
        <v>13</v>
      </c>
    </row>
    <row r="117" spans="2:4" x14ac:dyDescent="0.35">
      <c r="B117" s="56" t="s">
        <v>220</v>
      </c>
      <c r="C117" s="56" t="s">
        <v>204</v>
      </c>
      <c r="D117" s="57" t="s">
        <v>13</v>
      </c>
    </row>
    <row r="118" spans="2:4" x14ac:dyDescent="0.35">
      <c r="B118" s="56" t="s">
        <v>220</v>
      </c>
      <c r="C118" s="56" t="s">
        <v>205</v>
      </c>
      <c r="D118" s="57" t="s">
        <v>13</v>
      </c>
    </row>
    <row r="119" spans="2:4" x14ac:dyDescent="0.35">
      <c r="B119" s="56" t="s">
        <v>220</v>
      </c>
      <c r="C119" s="56" t="s">
        <v>206</v>
      </c>
      <c r="D119" s="57" t="s">
        <v>13</v>
      </c>
    </row>
    <row r="120" spans="2:4" x14ac:dyDescent="0.35">
      <c r="B120" s="56" t="s">
        <v>220</v>
      </c>
      <c r="C120" s="56" t="s">
        <v>207</v>
      </c>
      <c r="D120" s="57" t="s">
        <v>13</v>
      </c>
    </row>
    <row r="121" spans="2:4" x14ac:dyDescent="0.35">
      <c r="B121" s="56" t="s">
        <v>220</v>
      </c>
      <c r="C121" s="56" t="s">
        <v>208</v>
      </c>
      <c r="D121" s="57" t="s">
        <v>201</v>
      </c>
    </row>
    <row r="122" spans="2:4" x14ac:dyDescent="0.35">
      <c r="B122" s="56" t="s">
        <v>220</v>
      </c>
      <c r="C122" s="56" t="s">
        <v>209</v>
      </c>
      <c r="D122" s="57" t="s">
        <v>201</v>
      </c>
    </row>
    <row r="123" spans="2:4" x14ac:dyDescent="0.35">
      <c r="B123" s="56" t="s">
        <v>221</v>
      </c>
      <c r="C123" s="56" t="s">
        <v>200</v>
      </c>
      <c r="D123" s="57" t="s">
        <v>201</v>
      </c>
    </row>
    <row r="124" spans="2:4" x14ac:dyDescent="0.35">
      <c r="B124" s="56" t="s">
        <v>221</v>
      </c>
      <c r="C124" s="56" t="s">
        <v>202</v>
      </c>
      <c r="D124" s="57" t="s">
        <v>201</v>
      </c>
    </row>
    <row r="125" spans="2:4" x14ac:dyDescent="0.35">
      <c r="B125" s="56" t="s">
        <v>221</v>
      </c>
      <c r="C125" s="56" t="s">
        <v>203</v>
      </c>
      <c r="D125" s="57" t="s">
        <v>201</v>
      </c>
    </row>
    <row r="126" spans="2:4" x14ac:dyDescent="0.35">
      <c r="B126" s="56" t="s">
        <v>221</v>
      </c>
      <c r="C126" s="56" t="s">
        <v>204</v>
      </c>
      <c r="D126" s="57" t="s">
        <v>201</v>
      </c>
    </row>
    <row r="127" spans="2:4" x14ac:dyDescent="0.35">
      <c r="B127" s="56" t="s">
        <v>221</v>
      </c>
      <c r="C127" s="56" t="s">
        <v>205</v>
      </c>
      <c r="D127" s="57" t="s">
        <v>201</v>
      </c>
    </row>
    <row r="128" spans="2:4" x14ac:dyDescent="0.35">
      <c r="B128" s="56" t="s">
        <v>221</v>
      </c>
      <c r="C128" s="56" t="s">
        <v>206</v>
      </c>
      <c r="D128" s="57" t="s">
        <v>201</v>
      </c>
    </row>
    <row r="129" spans="2:4" x14ac:dyDescent="0.35">
      <c r="B129" s="56" t="s">
        <v>221</v>
      </c>
      <c r="C129" s="56" t="s">
        <v>207</v>
      </c>
      <c r="D129" s="57" t="s">
        <v>201</v>
      </c>
    </row>
    <row r="130" spans="2:4" x14ac:dyDescent="0.35">
      <c r="B130" s="56" t="s">
        <v>221</v>
      </c>
      <c r="C130" s="56" t="s">
        <v>208</v>
      </c>
      <c r="D130" s="57" t="s">
        <v>201</v>
      </c>
    </row>
    <row r="131" spans="2:4" x14ac:dyDescent="0.35">
      <c r="B131" s="56" t="s">
        <v>221</v>
      </c>
      <c r="C131" s="56" t="s">
        <v>209</v>
      </c>
      <c r="D131" s="57" t="s">
        <v>201</v>
      </c>
    </row>
    <row r="132" spans="2:4" x14ac:dyDescent="0.35">
      <c r="B132" s="56" t="s">
        <v>222</v>
      </c>
      <c r="C132" s="56" t="s">
        <v>200</v>
      </c>
      <c r="D132" s="57" t="s">
        <v>201</v>
      </c>
    </row>
    <row r="133" spans="2:4" x14ac:dyDescent="0.35">
      <c r="B133" s="56" t="s">
        <v>222</v>
      </c>
      <c r="C133" s="56" t="s">
        <v>202</v>
      </c>
      <c r="D133" s="57" t="s">
        <v>201</v>
      </c>
    </row>
    <row r="134" spans="2:4" x14ac:dyDescent="0.35">
      <c r="B134" s="56" t="s">
        <v>222</v>
      </c>
      <c r="C134" s="56" t="s">
        <v>203</v>
      </c>
      <c r="D134" s="57" t="s">
        <v>201</v>
      </c>
    </row>
    <row r="135" spans="2:4" x14ac:dyDescent="0.35">
      <c r="B135" s="56" t="s">
        <v>222</v>
      </c>
      <c r="C135" s="56" t="s">
        <v>204</v>
      </c>
      <c r="D135" s="57" t="s">
        <v>201</v>
      </c>
    </row>
    <row r="136" spans="2:4" x14ac:dyDescent="0.35">
      <c r="B136" s="56" t="s">
        <v>222</v>
      </c>
      <c r="C136" s="56" t="s">
        <v>205</v>
      </c>
      <c r="D136" s="57" t="s">
        <v>201</v>
      </c>
    </row>
    <row r="137" spans="2:4" x14ac:dyDescent="0.35">
      <c r="B137" s="56" t="s">
        <v>222</v>
      </c>
      <c r="C137" s="56" t="s">
        <v>206</v>
      </c>
      <c r="D137" s="57" t="s">
        <v>201</v>
      </c>
    </row>
    <row r="138" spans="2:4" x14ac:dyDescent="0.35">
      <c r="B138" s="56" t="s">
        <v>222</v>
      </c>
      <c r="C138" s="56" t="s">
        <v>207</v>
      </c>
      <c r="D138" s="57" t="s">
        <v>201</v>
      </c>
    </row>
    <row r="139" spans="2:4" x14ac:dyDescent="0.35">
      <c r="B139" s="56" t="s">
        <v>222</v>
      </c>
      <c r="C139" s="56" t="s">
        <v>208</v>
      </c>
      <c r="D139" s="57" t="s">
        <v>201</v>
      </c>
    </row>
    <row r="140" spans="2:4" x14ac:dyDescent="0.35">
      <c r="B140" s="56" t="s">
        <v>222</v>
      </c>
      <c r="C140" s="56" t="s">
        <v>209</v>
      </c>
      <c r="D140" s="57" t="s">
        <v>201</v>
      </c>
    </row>
    <row r="141" spans="2:4" x14ac:dyDescent="0.35">
      <c r="B141" s="56" t="s">
        <v>223</v>
      </c>
      <c r="C141" s="56" t="s">
        <v>200</v>
      </c>
      <c r="D141" s="57" t="s">
        <v>19</v>
      </c>
    </row>
    <row r="142" spans="2:4" x14ac:dyDescent="0.35">
      <c r="B142" s="56" t="s">
        <v>223</v>
      </c>
      <c r="C142" s="56" t="s">
        <v>202</v>
      </c>
      <c r="D142" s="57" t="s">
        <v>19</v>
      </c>
    </row>
    <row r="143" spans="2:4" x14ac:dyDescent="0.35">
      <c r="B143" s="56" t="s">
        <v>223</v>
      </c>
      <c r="C143" s="56" t="s">
        <v>203</v>
      </c>
      <c r="D143" s="57" t="s">
        <v>12</v>
      </c>
    </row>
    <row r="144" spans="2:4" x14ac:dyDescent="0.35">
      <c r="B144" s="56" t="s">
        <v>223</v>
      </c>
      <c r="C144" s="56" t="s">
        <v>204</v>
      </c>
      <c r="D144" s="57" t="s">
        <v>12</v>
      </c>
    </row>
    <row r="145" spans="2:4" x14ac:dyDescent="0.35">
      <c r="B145" s="56" t="s">
        <v>223</v>
      </c>
      <c r="C145" s="56" t="s">
        <v>205</v>
      </c>
      <c r="D145" s="57" t="s">
        <v>11</v>
      </c>
    </row>
    <row r="146" spans="2:4" x14ac:dyDescent="0.35">
      <c r="B146" s="56" t="s">
        <v>223</v>
      </c>
      <c r="C146" s="56" t="s">
        <v>206</v>
      </c>
      <c r="D146" s="57" t="s">
        <v>11</v>
      </c>
    </row>
    <row r="147" spans="2:4" x14ac:dyDescent="0.35">
      <c r="B147" s="56" t="s">
        <v>223</v>
      </c>
      <c r="C147" s="56" t="s">
        <v>207</v>
      </c>
      <c r="D147" s="57" t="s">
        <v>11</v>
      </c>
    </row>
    <row r="148" spans="2:4" x14ac:dyDescent="0.35">
      <c r="B148" s="56" t="s">
        <v>223</v>
      </c>
      <c r="C148" s="56" t="s">
        <v>208</v>
      </c>
      <c r="D148" s="57" t="s">
        <v>19</v>
      </c>
    </row>
    <row r="149" spans="2:4" x14ac:dyDescent="0.35">
      <c r="B149" s="56" t="s">
        <v>223</v>
      </c>
      <c r="C149" s="56" t="s">
        <v>209</v>
      </c>
      <c r="D149" s="57" t="s">
        <v>201</v>
      </c>
    </row>
    <row r="150" spans="2:4" x14ac:dyDescent="0.35">
      <c r="B150" s="56" t="s">
        <v>224</v>
      </c>
      <c r="C150" s="56" t="s">
        <v>200</v>
      </c>
      <c r="D150" s="57" t="s">
        <v>19</v>
      </c>
    </row>
    <row r="151" spans="2:4" x14ac:dyDescent="0.35">
      <c r="B151" s="56" t="s">
        <v>224</v>
      </c>
      <c r="C151" s="56" t="s">
        <v>202</v>
      </c>
      <c r="D151" s="57" t="s">
        <v>19</v>
      </c>
    </row>
    <row r="152" spans="2:4" x14ac:dyDescent="0.35">
      <c r="B152" s="56" t="s">
        <v>224</v>
      </c>
      <c r="C152" s="56" t="s">
        <v>203</v>
      </c>
      <c r="D152" s="57" t="s">
        <v>12</v>
      </c>
    </row>
    <row r="153" spans="2:4" x14ac:dyDescent="0.35">
      <c r="B153" s="56" t="s">
        <v>224</v>
      </c>
      <c r="C153" s="56" t="s">
        <v>204</v>
      </c>
      <c r="D153" s="57" t="s">
        <v>12</v>
      </c>
    </row>
    <row r="154" spans="2:4" x14ac:dyDescent="0.35">
      <c r="B154" s="56" t="s">
        <v>224</v>
      </c>
      <c r="C154" s="56" t="s">
        <v>205</v>
      </c>
      <c r="D154" s="57" t="s">
        <v>11</v>
      </c>
    </row>
    <row r="155" spans="2:4" x14ac:dyDescent="0.35">
      <c r="B155" s="56" t="s">
        <v>224</v>
      </c>
      <c r="C155" s="56" t="s">
        <v>206</v>
      </c>
      <c r="D155" s="57" t="s">
        <v>10</v>
      </c>
    </row>
    <row r="156" spans="2:4" x14ac:dyDescent="0.35">
      <c r="B156" s="56" t="s">
        <v>224</v>
      </c>
      <c r="C156" s="56" t="s">
        <v>207</v>
      </c>
      <c r="D156" s="57" t="s">
        <v>201</v>
      </c>
    </row>
    <row r="157" spans="2:4" x14ac:dyDescent="0.35">
      <c r="B157" s="56" t="s">
        <v>224</v>
      </c>
      <c r="C157" s="56" t="s">
        <v>208</v>
      </c>
      <c r="D157" s="57" t="s">
        <v>14</v>
      </c>
    </row>
    <row r="158" spans="2:4" x14ac:dyDescent="0.35">
      <c r="B158" s="56" t="s">
        <v>224</v>
      </c>
      <c r="C158" s="56" t="s">
        <v>209</v>
      </c>
      <c r="D158" s="57" t="s">
        <v>201</v>
      </c>
    </row>
    <row r="159" spans="2:4" x14ac:dyDescent="0.35">
      <c r="B159" s="56" t="s">
        <v>225</v>
      </c>
      <c r="C159" s="56" t="s">
        <v>200</v>
      </c>
      <c r="D159" s="57" t="s">
        <v>19</v>
      </c>
    </row>
    <row r="160" spans="2:4" x14ac:dyDescent="0.35">
      <c r="B160" s="56" t="s">
        <v>225</v>
      </c>
      <c r="C160" s="56" t="s">
        <v>202</v>
      </c>
      <c r="D160" s="57" t="s">
        <v>19</v>
      </c>
    </row>
    <row r="161" spans="2:4" x14ac:dyDescent="0.35">
      <c r="B161" s="56" t="s">
        <v>225</v>
      </c>
      <c r="C161" s="56" t="s">
        <v>203</v>
      </c>
      <c r="D161" s="57" t="s">
        <v>13</v>
      </c>
    </row>
    <row r="162" spans="2:4" x14ac:dyDescent="0.35">
      <c r="B162" s="56" t="s">
        <v>225</v>
      </c>
      <c r="C162" s="56" t="s">
        <v>204</v>
      </c>
      <c r="D162" s="57" t="s">
        <v>13</v>
      </c>
    </row>
    <row r="163" spans="2:4" x14ac:dyDescent="0.35">
      <c r="B163" s="56" t="s">
        <v>225</v>
      </c>
      <c r="C163" s="56" t="s">
        <v>205</v>
      </c>
      <c r="D163" s="57" t="s">
        <v>11</v>
      </c>
    </row>
    <row r="164" spans="2:4" x14ac:dyDescent="0.35">
      <c r="B164" s="56" t="s">
        <v>225</v>
      </c>
      <c r="C164" s="56" t="s">
        <v>206</v>
      </c>
      <c r="D164" s="57" t="s">
        <v>11</v>
      </c>
    </row>
    <row r="165" spans="2:4" x14ac:dyDescent="0.35">
      <c r="B165" s="56" t="s">
        <v>225</v>
      </c>
      <c r="C165" s="56" t="s">
        <v>207</v>
      </c>
      <c r="D165" s="57" t="s">
        <v>226</v>
      </c>
    </row>
    <row r="166" spans="2:4" x14ac:dyDescent="0.35">
      <c r="B166" s="56" t="s">
        <v>225</v>
      </c>
      <c r="C166" s="56" t="s">
        <v>208</v>
      </c>
      <c r="D166" s="57" t="s">
        <v>19</v>
      </c>
    </row>
    <row r="167" spans="2:4" x14ac:dyDescent="0.35">
      <c r="B167" s="56" t="s">
        <v>225</v>
      </c>
      <c r="C167" s="56" t="s">
        <v>209</v>
      </c>
      <c r="D167" s="57" t="s">
        <v>201</v>
      </c>
    </row>
    <row r="168" spans="2:4" x14ac:dyDescent="0.35">
      <c r="B168" s="56" t="s">
        <v>227</v>
      </c>
      <c r="C168" s="56" t="s">
        <v>200</v>
      </c>
      <c r="D168" s="57" t="s">
        <v>201</v>
      </c>
    </row>
    <row r="169" spans="2:4" x14ac:dyDescent="0.35">
      <c r="B169" s="56" t="s">
        <v>227</v>
      </c>
      <c r="C169" s="56" t="s">
        <v>202</v>
      </c>
      <c r="D169" s="57" t="s">
        <v>201</v>
      </c>
    </row>
    <row r="170" spans="2:4" x14ac:dyDescent="0.35">
      <c r="B170" s="56" t="s">
        <v>227</v>
      </c>
      <c r="C170" s="56" t="s">
        <v>203</v>
      </c>
      <c r="D170" s="57" t="s">
        <v>201</v>
      </c>
    </row>
    <row r="171" spans="2:4" x14ac:dyDescent="0.35">
      <c r="B171" s="56" t="s">
        <v>227</v>
      </c>
      <c r="C171" s="56" t="s">
        <v>204</v>
      </c>
      <c r="D171" s="57" t="s">
        <v>201</v>
      </c>
    </row>
    <row r="172" spans="2:4" x14ac:dyDescent="0.35">
      <c r="B172" s="56" t="s">
        <v>227</v>
      </c>
      <c r="C172" s="56" t="s">
        <v>205</v>
      </c>
      <c r="D172" s="57" t="s">
        <v>201</v>
      </c>
    </row>
    <row r="173" spans="2:4" x14ac:dyDescent="0.35">
      <c r="B173" s="56" t="s">
        <v>227</v>
      </c>
      <c r="C173" s="56" t="s">
        <v>206</v>
      </c>
      <c r="D173" s="57" t="s">
        <v>201</v>
      </c>
    </row>
    <row r="174" spans="2:4" x14ac:dyDescent="0.35">
      <c r="B174" s="56" t="s">
        <v>227</v>
      </c>
      <c r="C174" s="56" t="s">
        <v>207</v>
      </c>
      <c r="D174" s="57" t="s">
        <v>201</v>
      </c>
    </row>
    <row r="175" spans="2:4" x14ac:dyDescent="0.35">
      <c r="B175" s="56" t="s">
        <v>227</v>
      </c>
      <c r="C175" s="56" t="s">
        <v>208</v>
      </c>
      <c r="D175" s="57" t="s">
        <v>201</v>
      </c>
    </row>
    <row r="176" spans="2:4" x14ac:dyDescent="0.35">
      <c r="B176" s="56" t="s">
        <v>227</v>
      </c>
      <c r="C176" s="56" t="s">
        <v>209</v>
      </c>
      <c r="D176" s="57" t="s">
        <v>201</v>
      </c>
    </row>
  </sheetData>
  <mergeCells count="3">
    <mergeCell ref="B1:I1"/>
    <mergeCell ref="C2:I2"/>
    <mergeCell ref="B20:H2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10C69-C688-4B18-A3FD-1F8534B5A70D}">
  <dimension ref="A1:I23"/>
  <sheetViews>
    <sheetView zoomScale="130" zoomScaleNormal="130" workbookViewId="0">
      <selection activeCell="B2" sqref="B2:D6"/>
    </sheetView>
  </sheetViews>
  <sheetFormatPr baseColWidth="10" defaultRowHeight="14.5" x14ac:dyDescent="0.35"/>
  <cols>
    <col min="2" max="2" width="17.36328125" bestFit="1" customWidth="1"/>
    <col min="3" max="3" width="29.08984375" customWidth="1"/>
    <col min="4" max="4" width="28.36328125" customWidth="1"/>
  </cols>
  <sheetData>
    <row r="1" spans="1:9" x14ac:dyDescent="0.35">
      <c r="A1" s="87"/>
      <c r="B1" s="143" t="s">
        <v>262</v>
      </c>
      <c r="C1" s="144"/>
      <c r="D1" s="145"/>
      <c r="E1" s="87"/>
      <c r="F1" s="87"/>
      <c r="G1" s="87"/>
      <c r="H1" s="87"/>
      <c r="I1" s="87"/>
    </row>
    <row r="2" spans="1:9" x14ac:dyDescent="0.35">
      <c r="A2" s="87"/>
      <c r="B2" s="140" t="s">
        <v>17</v>
      </c>
      <c r="C2" s="141"/>
      <c r="D2" s="142"/>
      <c r="E2" s="87"/>
      <c r="F2" s="87"/>
      <c r="G2" s="87"/>
      <c r="H2" s="87"/>
      <c r="I2" s="87"/>
    </row>
    <row r="3" spans="1:9" x14ac:dyDescent="0.35">
      <c r="A3" s="87"/>
      <c r="B3" s="108" t="s">
        <v>184</v>
      </c>
      <c r="C3" s="99" t="s">
        <v>8</v>
      </c>
      <c r="D3" s="100" t="s">
        <v>34</v>
      </c>
      <c r="E3" s="87"/>
      <c r="F3" s="87"/>
      <c r="G3" s="87"/>
      <c r="H3" s="87"/>
      <c r="I3" s="87"/>
    </row>
    <row r="4" spans="1:9" x14ac:dyDescent="0.35">
      <c r="A4" s="87"/>
      <c r="B4" s="109" t="s">
        <v>1</v>
      </c>
      <c r="C4" s="19" t="s">
        <v>1</v>
      </c>
      <c r="D4" s="21" t="s">
        <v>1</v>
      </c>
      <c r="E4" s="87"/>
      <c r="F4" s="87"/>
      <c r="G4" s="87"/>
      <c r="H4" s="87"/>
      <c r="I4" s="87"/>
    </row>
    <row r="5" spans="1:9" x14ac:dyDescent="0.35">
      <c r="A5" s="87"/>
      <c r="B5" s="110" t="s">
        <v>5</v>
      </c>
      <c r="C5" s="20" t="s">
        <v>5</v>
      </c>
      <c r="D5" s="22" t="s">
        <v>5</v>
      </c>
      <c r="E5" s="87"/>
      <c r="F5" s="87"/>
      <c r="G5" s="87"/>
      <c r="H5" s="87"/>
      <c r="I5" s="87"/>
    </row>
    <row r="6" spans="1:9" ht="15" thickBot="1" x14ac:dyDescent="0.4">
      <c r="A6" s="87"/>
      <c r="B6" s="111" t="s">
        <v>6</v>
      </c>
      <c r="C6" s="23" t="s">
        <v>5</v>
      </c>
      <c r="D6" s="24" t="s">
        <v>9</v>
      </c>
      <c r="E6" s="87"/>
      <c r="F6" s="87"/>
      <c r="G6" s="87"/>
      <c r="H6" s="87"/>
      <c r="I6" s="87"/>
    </row>
    <row r="7" spans="1:9" hidden="1" x14ac:dyDescent="0.35">
      <c r="A7" s="87"/>
      <c r="B7" s="86" t="s">
        <v>4</v>
      </c>
      <c r="C7" s="16" t="s">
        <v>31</v>
      </c>
      <c r="D7" s="16" t="s">
        <v>4</v>
      </c>
      <c r="E7" s="87"/>
      <c r="F7" s="87"/>
      <c r="G7" s="87"/>
      <c r="H7" s="87"/>
      <c r="I7" s="87"/>
    </row>
    <row r="8" spans="1:9" x14ac:dyDescent="0.35">
      <c r="A8" s="87"/>
      <c r="B8" s="87"/>
      <c r="C8" s="87"/>
      <c r="D8" s="87"/>
      <c r="E8" s="87"/>
      <c r="F8" s="87"/>
      <c r="G8" s="87"/>
      <c r="H8" s="87"/>
      <c r="I8" s="87"/>
    </row>
    <row r="9" spans="1:9" ht="15" thickBot="1" x14ac:dyDescent="0.4">
      <c r="A9" s="87"/>
      <c r="B9" s="87"/>
      <c r="C9" s="87"/>
      <c r="D9" s="87"/>
      <c r="E9" s="87"/>
      <c r="F9" s="87"/>
      <c r="G9" s="87"/>
      <c r="H9" s="87"/>
      <c r="I9" s="87"/>
    </row>
    <row r="10" spans="1:9" ht="16.5" thickTop="1" thickBot="1" x14ac:dyDescent="0.4">
      <c r="A10" s="87"/>
      <c r="B10" s="41" t="s">
        <v>184</v>
      </c>
      <c r="C10" s="41" t="s">
        <v>185</v>
      </c>
      <c r="D10" s="41" t="s">
        <v>186</v>
      </c>
      <c r="E10" s="87"/>
      <c r="F10" s="87"/>
      <c r="G10" s="87"/>
      <c r="H10" s="87"/>
      <c r="I10" s="87"/>
    </row>
    <row r="11" spans="1:9" ht="15.5" thickTop="1" thickBot="1" x14ac:dyDescent="0.4">
      <c r="A11" s="87"/>
      <c r="B11" s="42" t="s">
        <v>1</v>
      </c>
      <c r="C11" s="88">
        <v>52026.877191</v>
      </c>
      <c r="D11" s="89">
        <f>C11/$C$14</f>
        <v>0.48827556995201493</v>
      </c>
      <c r="E11" s="87"/>
      <c r="F11" s="87"/>
      <c r="G11" s="87"/>
      <c r="H11" s="87"/>
      <c r="I11" s="87"/>
    </row>
    <row r="12" spans="1:9" ht="15.5" thickTop="1" thickBot="1" x14ac:dyDescent="0.4">
      <c r="A12" s="87"/>
      <c r="B12" s="44" t="s">
        <v>5</v>
      </c>
      <c r="C12" s="88">
        <v>43890.007704000003</v>
      </c>
      <c r="D12" s="89">
        <f t="shared" ref="D12:D13" si="0">C12/$C$14</f>
        <v>0.41191052940183237</v>
      </c>
      <c r="E12" s="87"/>
      <c r="F12" s="87"/>
      <c r="G12" s="87"/>
      <c r="H12" s="87"/>
      <c r="I12" s="87"/>
    </row>
    <row r="13" spans="1:9" ht="15.5" thickTop="1" thickBot="1" x14ac:dyDescent="0.4">
      <c r="A13" s="87"/>
      <c r="B13" s="45" t="s">
        <v>6</v>
      </c>
      <c r="C13" s="88">
        <v>10635.399087</v>
      </c>
      <c r="D13" s="89">
        <f t="shared" si="0"/>
        <v>9.9813900646152739E-2</v>
      </c>
      <c r="E13" s="87"/>
      <c r="F13" s="87"/>
      <c r="G13" s="87"/>
      <c r="H13" s="87"/>
      <c r="I13" s="87"/>
    </row>
    <row r="14" spans="1:9" ht="15.5" thickTop="1" thickBot="1" x14ac:dyDescent="0.4">
      <c r="A14" s="87"/>
      <c r="B14" s="90" t="s">
        <v>187</v>
      </c>
      <c r="C14" s="91">
        <f>SUM(C10:C13)</f>
        <v>106552.28398199999</v>
      </c>
      <c r="D14" s="92">
        <v>100</v>
      </c>
      <c r="E14" s="87"/>
      <c r="F14" s="87"/>
      <c r="G14" s="87"/>
      <c r="H14" s="87"/>
      <c r="I14" s="87"/>
    </row>
    <row r="15" spans="1:9" ht="15" thickTop="1" x14ac:dyDescent="0.35">
      <c r="A15" s="87"/>
      <c r="B15" s="87"/>
      <c r="C15" s="87"/>
      <c r="D15" s="87"/>
      <c r="E15" s="87"/>
      <c r="F15" s="87"/>
      <c r="G15" s="87"/>
      <c r="H15" s="87"/>
      <c r="I15" s="87"/>
    </row>
    <row r="16" spans="1:9" x14ac:dyDescent="0.35">
      <c r="B16" s="87"/>
      <c r="C16" s="87"/>
      <c r="D16" s="87"/>
      <c r="E16" s="87"/>
      <c r="F16" s="87"/>
      <c r="G16" s="87"/>
      <c r="H16" s="87"/>
      <c r="I16" s="87"/>
    </row>
    <row r="19" spans="2:3" ht="101.5" x14ac:dyDescent="0.35">
      <c r="B19" s="59" t="s">
        <v>228</v>
      </c>
    </row>
    <row r="20" spans="2:3" x14ac:dyDescent="0.35">
      <c r="B20" t="s">
        <v>229</v>
      </c>
    </row>
    <row r="21" spans="2:3" x14ac:dyDescent="0.35">
      <c r="B21" t="s">
        <v>230</v>
      </c>
    </row>
    <row r="22" spans="2:3" x14ac:dyDescent="0.35">
      <c r="B22" t="s">
        <v>231</v>
      </c>
      <c r="C22" t="s">
        <v>232</v>
      </c>
    </row>
    <row r="23" spans="2:3" x14ac:dyDescent="0.35">
      <c r="B23" t="s">
        <v>233</v>
      </c>
      <c r="C23" t="s">
        <v>234</v>
      </c>
    </row>
  </sheetData>
  <mergeCells count="2">
    <mergeCell ref="B2:D2"/>
    <mergeCell ref="B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37039-7C3D-4604-9D3C-6E718AE87C9E}">
  <dimension ref="A1:K17"/>
  <sheetViews>
    <sheetView zoomScale="115" zoomScaleNormal="115" workbookViewId="0">
      <selection activeCell="B4" sqref="B4"/>
    </sheetView>
  </sheetViews>
  <sheetFormatPr baseColWidth="10" defaultRowHeight="14.5" x14ac:dyDescent="0.35"/>
  <cols>
    <col min="2" max="2" width="16.36328125" customWidth="1"/>
    <col min="3" max="3" width="27.36328125" bestFit="1" customWidth="1"/>
    <col min="4" max="4" width="25.36328125" customWidth="1"/>
  </cols>
  <sheetData>
    <row r="1" spans="1:11" x14ac:dyDescent="0.35">
      <c r="A1" s="87"/>
      <c r="B1" s="149" t="s">
        <v>263</v>
      </c>
      <c r="C1" s="150"/>
      <c r="D1" s="151"/>
      <c r="E1" s="87"/>
      <c r="F1" s="87"/>
      <c r="G1" s="87"/>
      <c r="H1" s="87"/>
      <c r="I1" s="87"/>
      <c r="J1" s="87"/>
      <c r="K1" s="87"/>
    </row>
    <row r="2" spans="1:11" x14ac:dyDescent="0.35">
      <c r="A2" s="87"/>
      <c r="B2" s="146" t="s">
        <v>50</v>
      </c>
      <c r="C2" s="147"/>
      <c r="D2" s="148"/>
      <c r="E2" s="87"/>
      <c r="F2" s="87"/>
      <c r="G2" s="87"/>
      <c r="H2" s="87"/>
      <c r="I2" s="87"/>
      <c r="J2" s="87"/>
      <c r="K2" s="87"/>
    </row>
    <row r="3" spans="1:11" ht="26.5" x14ac:dyDescent="0.35">
      <c r="A3" s="87"/>
      <c r="B3" s="101" t="s">
        <v>184</v>
      </c>
      <c r="C3" s="102" t="s">
        <v>29</v>
      </c>
      <c r="D3" s="103" t="s">
        <v>30</v>
      </c>
      <c r="E3" s="87"/>
      <c r="F3" s="87"/>
      <c r="G3" s="87"/>
      <c r="H3" s="87"/>
      <c r="I3" s="87"/>
      <c r="J3" s="87"/>
      <c r="K3" s="87"/>
    </row>
    <row r="4" spans="1:11" x14ac:dyDescent="0.35">
      <c r="A4" s="87"/>
      <c r="B4" s="25" t="s">
        <v>1</v>
      </c>
      <c r="C4" s="19" t="s">
        <v>1</v>
      </c>
      <c r="D4" s="19" t="s">
        <v>1</v>
      </c>
      <c r="E4" s="87"/>
      <c r="F4" s="87"/>
      <c r="G4" s="87"/>
      <c r="H4" s="87"/>
      <c r="I4" s="87"/>
      <c r="J4" s="87"/>
      <c r="K4" s="87"/>
    </row>
    <row r="5" spans="1:11" x14ac:dyDescent="0.35">
      <c r="A5" s="87"/>
      <c r="B5" s="26" t="s">
        <v>5</v>
      </c>
      <c r="C5" s="20" t="s">
        <v>5</v>
      </c>
      <c r="D5" s="22" t="s">
        <v>5</v>
      </c>
      <c r="E5" s="87"/>
      <c r="F5" s="87"/>
      <c r="G5" s="87"/>
      <c r="H5" s="87"/>
      <c r="I5" s="87"/>
      <c r="J5" s="87"/>
      <c r="K5" s="87"/>
    </row>
    <row r="6" spans="1:11" ht="15" thickBot="1" x14ac:dyDescent="0.4">
      <c r="A6" s="87"/>
      <c r="B6" s="27" t="s">
        <v>6</v>
      </c>
      <c r="C6" s="28" t="s">
        <v>3</v>
      </c>
      <c r="D6" s="24" t="s">
        <v>9</v>
      </c>
      <c r="E6" s="87"/>
      <c r="F6" s="87"/>
      <c r="G6" s="87"/>
      <c r="H6" s="87"/>
      <c r="I6" s="87"/>
      <c r="J6" s="87"/>
      <c r="K6" s="87"/>
    </row>
    <row r="7" spans="1:11" hidden="1" x14ac:dyDescent="0.35">
      <c r="A7" s="87"/>
      <c r="B7" s="86" t="s">
        <v>16</v>
      </c>
      <c r="C7" s="16" t="s">
        <v>31</v>
      </c>
      <c r="D7" s="16" t="s">
        <v>4</v>
      </c>
      <c r="E7" s="87"/>
      <c r="F7" s="87"/>
      <c r="G7" s="87"/>
      <c r="H7" s="87"/>
      <c r="I7" s="87"/>
      <c r="J7" s="87"/>
      <c r="K7" s="87"/>
    </row>
    <row r="8" spans="1:11" x14ac:dyDescent="0.3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x14ac:dyDescent="0.3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 ht="15" thickBot="1" x14ac:dyDescent="0.4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</row>
    <row r="11" spans="1:11" ht="16.5" thickTop="1" thickBot="1" x14ac:dyDescent="0.4">
      <c r="A11" s="87"/>
      <c r="B11" s="41" t="s">
        <v>184</v>
      </c>
      <c r="C11" s="41" t="s">
        <v>185</v>
      </c>
      <c r="D11" s="41" t="s">
        <v>186</v>
      </c>
      <c r="E11" s="87"/>
      <c r="F11" s="87"/>
      <c r="G11" s="87"/>
      <c r="H11" s="87"/>
      <c r="I11" s="87"/>
      <c r="J11" s="87"/>
      <c r="K11" s="87"/>
    </row>
    <row r="12" spans="1:11" ht="15.5" thickTop="1" thickBot="1" x14ac:dyDescent="0.4">
      <c r="A12" s="87"/>
      <c r="B12" s="42" t="s">
        <v>1</v>
      </c>
      <c r="C12" s="88">
        <v>52026.877191</v>
      </c>
      <c r="D12" s="89">
        <f>C12/$C$15</f>
        <v>0.48827556995201493</v>
      </c>
      <c r="E12" s="87"/>
      <c r="F12" s="87"/>
      <c r="G12" s="87"/>
      <c r="H12" s="87"/>
      <c r="I12" s="87"/>
      <c r="J12" s="87"/>
      <c r="K12" s="87"/>
    </row>
    <row r="13" spans="1:11" ht="15.5" thickTop="1" thickBot="1" x14ac:dyDescent="0.4">
      <c r="A13" s="87"/>
      <c r="B13" s="44" t="s">
        <v>5</v>
      </c>
      <c r="C13" s="88">
        <v>43890.007704000003</v>
      </c>
      <c r="D13" s="89">
        <f t="shared" ref="D13:D14" si="0">C13/$C$15</f>
        <v>0.41191052940183237</v>
      </c>
      <c r="E13" s="87"/>
      <c r="F13" s="87"/>
      <c r="G13" s="87"/>
      <c r="H13" s="87"/>
      <c r="I13" s="87"/>
      <c r="J13" s="87"/>
      <c r="K13" s="87"/>
    </row>
    <row r="14" spans="1:11" ht="15.5" thickTop="1" thickBot="1" x14ac:dyDescent="0.4">
      <c r="A14" s="87"/>
      <c r="B14" s="45" t="s">
        <v>6</v>
      </c>
      <c r="C14" s="88">
        <v>10635.399087</v>
      </c>
      <c r="D14" s="89">
        <f t="shared" si="0"/>
        <v>9.9813900646152739E-2</v>
      </c>
      <c r="E14" s="87"/>
      <c r="F14" s="87"/>
      <c r="G14" s="87"/>
      <c r="H14" s="87"/>
      <c r="I14" s="87"/>
      <c r="J14" s="87"/>
      <c r="K14" s="87"/>
    </row>
    <row r="15" spans="1:11" ht="15.5" thickTop="1" thickBot="1" x14ac:dyDescent="0.4">
      <c r="A15" s="87"/>
      <c r="B15" s="90" t="s">
        <v>187</v>
      </c>
      <c r="C15" s="91">
        <f>SUM(C11:C14)</f>
        <v>106552.28398199999</v>
      </c>
      <c r="D15" s="92">
        <v>100</v>
      </c>
      <c r="E15" s="87"/>
      <c r="F15" s="87"/>
      <c r="G15" s="87"/>
      <c r="H15" s="87"/>
      <c r="I15" s="87"/>
      <c r="J15" s="87"/>
      <c r="K15" s="87"/>
    </row>
    <row r="16" spans="1:11" ht="15" thickTop="1" x14ac:dyDescent="0.3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</row>
    <row r="17" spans="1:11" x14ac:dyDescent="0.3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</row>
  </sheetData>
  <mergeCells count="2">
    <mergeCell ref="B2:D2"/>
    <mergeCell ref="B1:D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868E0-0D03-400A-AD5C-CFD877022FBB}">
  <dimension ref="A1:I17"/>
  <sheetViews>
    <sheetView topLeftCell="B1" zoomScale="130" zoomScaleNormal="130" workbookViewId="0">
      <selection activeCell="B1" sqref="B1:D1"/>
    </sheetView>
  </sheetViews>
  <sheetFormatPr baseColWidth="10" defaultRowHeight="14.5" x14ac:dyDescent="0.35"/>
  <cols>
    <col min="2" max="2" width="14.08984375" customWidth="1"/>
    <col min="3" max="3" width="27.08984375" customWidth="1"/>
    <col min="4" max="4" width="24" customWidth="1"/>
    <col min="7" max="7" width="13" bestFit="1" customWidth="1"/>
    <col min="8" max="8" width="13.7265625" bestFit="1" customWidth="1"/>
    <col min="9" max="9" width="13.81640625" customWidth="1"/>
  </cols>
  <sheetData>
    <row r="1" spans="1:9" ht="19" thickBot="1" x14ac:dyDescent="0.5">
      <c r="A1" s="87"/>
      <c r="B1" s="152" t="s">
        <v>264</v>
      </c>
      <c r="C1" s="153"/>
      <c r="D1" s="154"/>
      <c r="E1" s="112"/>
      <c r="F1" s="112"/>
      <c r="G1" s="112"/>
      <c r="H1" s="112"/>
      <c r="I1" s="112"/>
    </row>
    <row r="2" spans="1:9" ht="14.75" customHeight="1" x14ac:dyDescent="0.35">
      <c r="A2" s="87"/>
      <c r="B2" s="155" t="s">
        <v>266</v>
      </c>
      <c r="C2" s="156"/>
      <c r="D2" s="157"/>
      <c r="E2" s="87"/>
      <c r="F2" s="87"/>
      <c r="G2" s="87"/>
      <c r="H2" s="87"/>
      <c r="I2" s="87"/>
    </row>
    <row r="3" spans="1:9" ht="29" x14ac:dyDescent="0.35">
      <c r="A3" s="87"/>
      <c r="B3" s="107" t="s">
        <v>184</v>
      </c>
      <c r="C3" s="83" t="s">
        <v>24</v>
      </c>
      <c r="D3" s="84" t="s">
        <v>25</v>
      </c>
      <c r="E3" s="87"/>
      <c r="F3" s="87"/>
      <c r="G3" s="87"/>
      <c r="H3" s="87"/>
      <c r="I3" s="87"/>
    </row>
    <row r="4" spans="1:9" x14ac:dyDescent="0.35">
      <c r="A4" s="87"/>
      <c r="B4" s="25" t="s">
        <v>1</v>
      </c>
      <c r="C4" s="3" t="s">
        <v>1</v>
      </c>
      <c r="D4" s="11" t="s">
        <v>1</v>
      </c>
      <c r="E4" s="87"/>
      <c r="F4" s="87"/>
      <c r="G4" s="87"/>
      <c r="H4" s="87"/>
      <c r="I4" s="87"/>
    </row>
    <row r="5" spans="1:9" x14ac:dyDescent="0.35">
      <c r="A5" s="87"/>
      <c r="B5" s="26" t="s">
        <v>5</v>
      </c>
      <c r="C5" s="2" t="s">
        <v>5</v>
      </c>
      <c r="D5" s="12" t="s">
        <v>5</v>
      </c>
      <c r="E5" s="87"/>
      <c r="F5" s="87"/>
      <c r="G5" s="87"/>
      <c r="H5" s="87"/>
      <c r="I5" s="87"/>
    </row>
    <row r="6" spans="1:9" ht="15" thickBot="1" x14ac:dyDescent="0.4">
      <c r="A6" s="87"/>
      <c r="B6" s="27" t="s">
        <v>6</v>
      </c>
      <c r="C6" s="29" t="s">
        <v>5</v>
      </c>
      <c r="D6" s="14" t="s">
        <v>9</v>
      </c>
      <c r="E6" s="87"/>
      <c r="F6" s="87"/>
      <c r="G6" s="87"/>
      <c r="H6" s="87"/>
      <c r="I6" s="87"/>
    </row>
    <row r="7" spans="1:9" ht="15" thickBot="1" x14ac:dyDescent="0.4">
      <c r="A7" s="87"/>
      <c r="B7" s="87"/>
      <c r="C7" s="87"/>
      <c r="D7" s="87"/>
      <c r="E7" s="87"/>
      <c r="F7" s="87"/>
      <c r="G7" s="87"/>
      <c r="H7" s="87"/>
      <c r="I7" s="87"/>
    </row>
    <row r="8" spans="1:9" ht="16.5" thickTop="1" thickBot="1" x14ac:dyDescent="0.4">
      <c r="A8" s="87"/>
      <c r="B8" s="41" t="s">
        <v>184</v>
      </c>
      <c r="C8" s="41" t="s">
        <v>185</v>
      </c>
      <c r="D8" s="41" t="s">
        <v>186</v>
      </c>
      <c r="E8" s="87"/>
      <c r="F8" s="158" t="s">
        <v>238</v>
      </c>
      <c r="G8" s="41" t="s">
        <v>184</v>
      </c>
      <c r="H8" s="41" t="s">
        <v>185</v>
      </c>
      <c r="I8" s="41" t="s">
        <v>186</v>
      </c>
    </row>
    <row r="9" spans="1:9" ht="15.5" thickTop="1" thickBot="1" x14ac:dyDescent="0.4">
      <c r="A9" s="87"/>
      <c r="B9" s="42" t="s">
        <v>1</v>
      </c>
      <c r="C9" s="88">
        <v>52026.877200000003</v>
      </c>
      <c r="D9" s="89">
        <f>C9/$C$12</f>
        <v>0.48827556997690802</v>
      </c>
      <c r="E9" s="87"/>
      <c r="F9" s="158"/>
      <c r="G9" s="42" t="s">
        <v>1</v>
      </c>
      <c r="H9" s="88">
        <v>52026.877198000002</v>
      </c>
      <c r="I9" s="89">
        <f>H9/$C$12</f>
        <v>0.48827556995813792</v>
      </c>
    </row>
    <row r="10" spans="1:9" ht="15.5" thickTop="1" thickBot="1" x14ac:dyDescent="0.4">
      <c r="A10" s="87"/>
      <c r="B10" s="44" t="s">
        <v>5</v>
      </c>
      <c r="C10" s="88">
        <v>50837.922636000003</v>
      </c>
      <c r="D10" s="89">
        <f t="shared" ref="D10:D11" si="0">C10/$C$12</f>
        <v>0.47711715535244265</v>
      </c>
      <c r="E10" s="87"/>
      <c r="F10" s="158"/>
      <c r="G10" s="44" t="s">
        <v>5</v>
      </c>
      <c r="H10" s="88">
        <v>44066.628619000003</v>
      </c>
      <c r="I10" s="89">
        <f t="shared" ref="I10:I11" si="1">H10/$C$12</f>
        <v>0.41356812793490039</v>
      </c>
    </row>
    <row r="11" spans="1:9" ht="15.5" thickTop="1" thickBot="1" x14ac:dyDescent="0.4">
      <c r="A11" s="87"/>
      <c r="B11" s="45" t="s">
        <v>6</v>
      </c>
      <c r="C11" s="88">
        <v>3687.4841590000001</v>
      </c>
      <c r="D11" s="89">
        <f t="shared" si="0"/>
        <v>3.4607274670649356E-2</v>
      </c>
      <c r="E11" s="87"/>
      <c r="F11" s="158"/>
      <c r="G11" s="45" t="s">
        <v>6</v>
      </c>
      <c r="H11" s="88">
        <v>10458.778174999999</v>
      </c>
      <c r="I11" s="89">
        <f t="shared" si="1"/>
        <v>9.8156302078806504E-2</v>
      </c>
    </row>
    <row r="12" spans="1:9" ht="15.5" thickTop="1" thickBot="1" x14ac:dyDescent="0.4">
      <c r="A12" s="87"/>
      <c r="B12" s="90" t="s">
        <v>187</v>
      </c>
      <c r="C12" s="91">
        <f>SUM(C8:C11)</f>
        <v>106552.28399500001</v>
      </c>
      <c r="D12" s="92">
        <v>100</v>
      </c>
      <c r="E12" s="87"/>
      <c r="F12" s="158"/>
      <c r="G12" s="90" t="s">
        <v>187</v>
      </c>
      <c r="H12" s="91">
        <f>SUM(H8:H11)</f>
        <v>106552.283992</v>
      </c>
      <c r="I12" s="92">
        <v>100</v>
      </c>
    </row>
    <row r="13" spans="1:9" ht="15" thickTop="1" x14ac:dyDescent="0.35">
      <c r="A13" s="87"/>
      <c r="B13" s="87"/>
      <c r="C13" s="87"/>
      <c r="D13" s="87"/>
      <c r="E13" s="87"/>
      <c r="F13" s="87"/>
      <c r="G13" s="87"/>
      <c r="H13" s="87"/>
      <c r="I13" s="87"/>
    </row>
    <row r="15" spans="1:9" x14ac:dyDescent="0.35">
      <c r="B15" s="139" t="s">
        <v>235</v>
      </c>
      <c r="C15" s="139"/>
      <c r="D15" s="139"/>
    </row>
    <row r="17" spans="2:4" x14ac:dyDescent="0.35">
      <c r="B17" s="139" t="s">
        <v>237</v>
      </c>
      <c r="C17" s="139"/>
      <c r="D17" s="139"/>
    </row>
  </sheetData>
  <mergeCells count="5">
    <mergeCell ref="B1:D1"/>
    <mergeCell ref="B2:D2"/>
    <mergeCell ref="B15:D15"/>
    <mergeCell ref="B17:D17"/>
    <mergeCell ref="F8:F1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6087-6767-4658-8449-160550EDBCCF}">
  <dimension ref="A1:J15"/>
  <sheetViews>
    <sheetView tabSelected="1" topLeftCell="C1" zoomScale="130" zoomScaleNormal="130" workbookViewId="0">
      <selection activeCell="D3" sqref="B1:D1048576"/>
    </sheetView>
  </sheetViews>
  <sheetFormatPr baseColWidth="10" defaultRowHeight="14.5" x14ac:dyDescent="0.35"/>
  <cols>
    <col min="2" max="2" width="20" bestFit="1" customWidth="1"/>
    <col min="3" max="3" width="16.6328125" customWidth="1"/>
    <col min="4" max="4" width="24.26953125" customWidth="1"/>
    <col min="5" max="5" width="13.453125" bestFit="1" customWidth="1"/>
    <col min="8" max="8" width="13" bestFit="1" customWidth="1"/>
    <col min="9" max="9" width="16.1796875" customWidth="1"/>
    <col min="10" max="10" width="13.36328125" customWidth="1"/>
  </cols>
  <sheetData>
    <row r="1" spans="1:10" ht="18.5" x14ac:dyDescent="0.45">
      <c r="A1" s="87"/>
      <c r="B1" s="159" t="s">
        <v>265</v>
      </c>
      <c r="C1" s="160"/>
      <c r="D1" s="161"/>
      <c r="E1" s="112"/>
      <c r="F1" s="112"/>
      <c r="G1" s="112"/>
      <c r="H1" s="112"/>
      <c r="I1" s="112"/>
    </row>
    <row r="2" spans="1:10" ht="15.75" customHeight="1" x14ac:dyDescent="0.35">
      <c r="A2" s="87"/>
      <c r="B2" s="162" t="s">
        <v>39</v>
      </c>
      <c r="C2" s="163"/>
      <c r="D2" s="164"/>
      <c r="E2" s="87"/>
      <c r="F2" s="87"/>
      <c r="G2" s="87"/>
      <c r="H2" s="87"/>
    </row>
    <row r="3" spans="1:10" ht="14.75" customHeight="1" x14ac:dyDescent="0.35">
      <c r="A3" s="87"/>
      <c r="B3" s="107" t="s">
        <v>184</v>
      </c>
      <c r="C3" s="83" t="s">
        <v>8</v>
      </c>
      <c r="D3" s="84" t="s">
        <v>22</v>
      </c>
      <c r="E3" s="87"/>
      <c r="F3" s="87"/>
      <c r="G3" s="87"/>
      <c r="H3" s="87"/>
    </row>
    <row r="4" spans="1:10" x14ac:dyDescent="0.35">
      <c r="A4" s="87"/>
      <c r="B4" s="30" t="s">
        <v>1</v>
      </c>
      <c r="C4" s="31" t="s">
        <v>3</v>
      </c>
      <c r="D4" s="32" t="s">
        <v>1</v>
      </c>
      <c r="E4" s="87"/>
      <c r="F4" s="87"/>
      <c r="G4" s="87"/>
      <c r="H4" s="87"/>
    </row>
    <row r="5" spans="1:10" x14ac:dyDescent="0.35">
      <c r="A5" s="87"/>
      <c r="B5" s="33" t="s">
        <v>5</v>
      </c>
      <c r="C5" s="31" t="s">
        <v>3</v>
      </c>
      <c r="D5" s="34" t="s">
        <v>5</v>
      </c>
      <c r="E5" s="87"/>
      <c r="F5" s="87"/>
      <c r="G5" s="87"/>
      <c r="H5" s="87"/>
    </row>
    <row r="6" spans="1:10" ht="15" thickBot="1" x14ac:dyDescent="0.4">
      <c r="A6" s="87"/>
      <c r="B6" s="35" t="s">
        <v>9</v>
      </c>
      <c r="C6" s="36" t="s">
        <v>9</v>
      </c>
      <c r="D6" s="37" t="s">
        <v>9</v>
      </c>
      <c r="E6" s="87"/>
      <c r="F6" s="87"/>
      <c r="G6" s="87"/>
      <c r="H6" s="87"/>
    </row>
    <row r="7" spans="1:10" hidden="1" x14ac:dyDescent="0.35">
      <c r="A7" s="87"/>
      <c r="B7" s="113" t="s">
        <v>18</v>
      </c>
      <c r="C7" s="40" t="s">
        <v>4</v>
      </c>
      <c r="D7" s="40" t="s">
        <v>4</v>
      </c>
      <c r="E7" s="87"/>
      <c r="F7" s="87"/>
      <c r="G7" s="87"/>
      <c r="H7" s="87"/>
    </row>
    <row r="8" spans="1:10" x14ac:dyDescent="0.35">
      <c r="A8" s="87"/>
      <c r="B8" s="87"/>
      <c r="C8" s="87"/>
      <c r="D8" s="87"/>
      <c r="E8" s="87"/>
      <c r="F8" s="87"/>
      <c r="G8" s="87"/>
      <c r="H8" s="87"/>
    </row>
    <row r="9" spans="1:10" ht="15" thickBot="1" x14ac:dyDescent="0.4">
      <c r="A9" s="87"/>
      <c r="B9" s="87"/>
      <c r="C9" s="87"/>
      <c r="D9" s="87"/>
      <c r="E9" s="87"/>
      <c r="F9" s="87"/>
      <c r="G9" s="87"/>
      <c r="H9" s="87"/>
    </row>
    <row r="10" spans="1:10" ht="16.5" thickTop="1" thickBot="1" x14ac:dyDescent="0.4">
      <c r="A10" s="87"/>
      <c r="B10" s="41" t="s">
        <v>184</v>
      </c>
      <c r="C10" s="41" t="s">
        <v>185</v>
      </c>
      <c r="D10" s="41" t="s">
        <v>186</v>
      </c>
      <c r="E10" s="87"/>
      <c r="F10" s="87"/>
      <c r="G10" s="158" t="s">
        <v>239</v>
      </c>
      <c r="H10" s="41" t="s">
        <v>184</v>
      </c>
      <c r="I10" s="41" t="s">
        <v>185</v>
      </c>
      <c r="J10" s="41" t="s">
        <v>186</v>
      </c>
    </row>
    <row r="11" spans="1:10" ht="15.5" thickTop="1" thickBot="1" x14ac:dyDescent="0.4">
      <c r="A11" s="87"/>
      <c r="B11" s="42" t="s">
        <v>1</v>
      </c>
      <c r="C11" s="88">
        <v>52026.877198000002</v>
      </c>
      <c r="D11" s="89">
        <f>C11/$C$14</f>
        <v>0.48827556996272037</v>
      </c>
      <c r="E11" s="87"/>
      <c r="F11" s="87"/>
      <c r="G11" s="158"/>
      <c r="H11" s="42" t="s">
        <v>1</v>
      </c>
      <c r="I11" s="55">
        <v>52026.877198000002</v>
      </c>
      <c r="J11" s="43">
        <f>I11/$C$14</f>
        <v>0.48827556996272037</v>
      </c>
    </row>
    <row r="12" spans="1:10" ht="15.5" thickTop="1" thickBot="1" x14ac:dyDescent="0.4">
      <c r="A12" s="87"/>
      <c r="B12" s="44" t="s">
        <v>5</v>
      </c>
      <c r="C12" s="88">
        <v>50428.791491000004</v>
      </c>
      <c r="D12" s="89">
        <f>C12/$C$14</f>
        <v>0.47327743339447947</v>
      </c>
      <c r="E12" s="87"/>
      <c r="F12" s="87"/>
      <c r="G12" s="158"/>
      <c r="H12" s="44" t="s">
        <v>5</v>
      </c>
      <c r="I12" s="55">
        <v>43777.731848000003</v>
      </c>
      <c r="J12" s="43">
        <f>I12/$C$14</f>
        <v>0.4108568132661064</v>
      </c>
    </row>
    <row r="13" spans="1:10" ht="15.5" thickTop="1" thickBot="1" x14ac:dyDescent="0.4">
      <c r="A13" s="87"/>
      <c r="B13" s="45" t="s">
        <v>6</v>
      </c>
      <c r="C13" s="88">
        <v>4096.6153050000003</v>
      </c>
      <c r="D13" s="89">
        <f>C13/$C$14</f>
        <v>3.8446996642800088E-2</v>
      </c>
      <c r="E13" s="87"/>
      <c r="F13" s="87"/>
      <c r="G13" s="158"/>
      <c r="H13" s="45" t="s">
        <v>6</v>
      </c>
      <c r="I13" s="55">
        <v>10747.674948</v>
      </c>
      <c r="J13" s="43">
        <f>I13/$C$14</f>
        <v>0.10086761677117315</v>
      </c>
    </row>
    <row r="14" spans="1:10" ht="15.5" thickTop="1" thickBot="1" x14ac:dyDescent="0.4">
      <c r="A14" s="87"/>
      <c r="B14" s="90" t="s">
        <v>187</v>
      </c>
      <c r="C14" s="91">
        <f>SUM(C10:C13)</f>
        <v>106552.28399400001</v>
      </c>
      <c r="D14" s="92">
        <v>100</v>
      </c>
      <c r="E14" s="87"/>
      <c r="F14" s="87"/>
      <c r="G14" s="158"/>
      <c r="H14" s="90" t="s">
        <v>187</v>
      </c>
      <c r="I14" s="53">
        <f>SUM(I10:I13)</f>
        <v>106552.283994</v>
      </c>
      <c r="J14" s="54">
        <v>100</v>
      </c>
    </row>
    <row r="15" spans="1:10" ht="15" thickTop="1" x14ac:dyDescent="0.35">
      <c r="A15" s="87"/>
      <c r="B15" s="87"/>
      <c r="C15" s="87"/>
      <c r="D15" s="87"/>
      <c r="E15" s="87"/>
      <c r="F15" s="87"/>
      <c r="G15" s="87"/>
      <c r="H15" s="87"/>
    </row>
  </sheetData>
  <mergeCells count="3">
    <mergeCell ref="B1:D1"/>
    <mergeCell ref="B2:D2"/>
    <mergeCell ref="G10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Criterios</vt:lpstr>
      <vt:lpstr>Criterio 1 </vt:lpstr>
      <vt:lpstr>Criterio _2</vt:lpstr>
      <vt:lpstr>Criterio_3</vt:lpstr>
      <vt:lpstr>Criterio_4</vt:lpstr>
      <vt:lpstr>Criterio 5</vt:lpstr>
      <vt:lpstr>Criterio_6</vt:lpstr>
      <vt:lpstr>Criterio 7</vt:lpstr>
      <vt:lpstr>'Criterio 1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William Felipe Cardenas Herrera</cp:lastModifiedBy>
  <cp:lastPrinted>2025-06-12T21:41:17Z</cp:lastPrinted>
  <dcterms:created xsi:type="dcterms:W3CDTF">2022-11-24T12:05:47Z</dcterms:created>
  <dcterms:modified xsi:type="dcterms:W3CDTF">2026-03-29T17:59:20Z</dcterms:modified>
</cp:coreProperties>
</file>