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Trabajo\CAR\2026\Meses\Proyectos\Subxerofitico\Marzo\"/>
    </mc:Choice>
  </mc:AlternateContent>
  <xr:revisionPtr revIDLastSave="0" documentId="13_ncr:1_{1C1110DF-BA47-4190-BCC1-741C273F61DA}" xr6:coauthVersionLast="47" xr6:coauthVersionMax="47" xr10:uidLastSave="{00000000-0000-0000-0000-000000000000}"/>
  <bookViews>
    <workbookView xWindow="25836" yWindow="2484" windowWidth="14400" windowHeight="7272" activeTab="3" xr2:uid="{1CB4D28C-58FE-4996-938D-EDB6489D22B0}"/>
  </bookViews>
  <sheets>
    <sheet name="Bojaca" sheetId="1" r:id="rId1"/>
    <sheet name="Madrid" sheetId="3" r:id="rId2"/>
    <sheet name="Mosquera" sheetId="5" r:id="rId3"/>
    <sheet name="Soacha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6" l="1"/>
  <c r="I6" i="6"/>
  <c r="I4" i="6"/>
  <c r="I5" i="5"/>
  <c r="I6" i="5"/>
  <c r="I7" i="5"/>
  <c r="I4" i="5"/>
  <c r="I5" i="3"/>
  <c r="I4" i="3"/>
  <c r="I5" i="1"/>
  <c r="I6" i="1"/>
  <c r="I7" i="1"/>
  <c r="I8" i="1"/>
  <c r="I9" i="1"/>
  <c r="I4" i="1"/>
  <c r="E4" i="6"/>
  <c r="E4" i="5"/>
  <c r="E4" i="3"/>
  <c r="E4" i="1"/>
</calcChain>
</file>

<file path=xl/sharedStrings.xml><?xml version="1.0" encoding="utf-8"?>
<sst xmlns="http://schemas.openxmlformats.org/spreadsheetml/2006/main" count="74" uniqueCount="31">
  <si>
    <t>BOJACÁ</t>
  </si>
  <si>
    <t>Ex AP</t>
  </si>
  <si>
    <t>Nombre
Municipio</t>
  </si>
  <si>
    <t>Nombre
Vereda</t>
  </si>
  <si>
    <t>Fuente: Capa Limites administrativos DANE 2020</t>
  </si>
  <si>
    <t>Extensión
Municipal (Ha)</t>
  </si>
  <si>
    <t>Extensión 
Vereda en AP (Ha)</t>
  </si>
  <si>
    <t>% Afectación
Municipal</t>
  </si>
  <si>
    <t>MADRID</t>
  </si>
  <si>
    <t>MOSQUERA</t>
  </si>
  <si>
    <t>SOACHA</t>
  </si>
  <si>
    <t>Polygon</t>
  </si>
  <si>
    <t>Área 
Afectada (ha)</t>
  </si>
  <si>
    <t>Fuente: Capa Limites administrativos DANE 2024</t>
  </si>
  <si>
    <t>BARRO BLANCO</t>
  </si>
  <si>
    <t>CORTES</t>
  </si>
  <si>
    <t>CUBIA</t>
  </si>
  <si>
    <t>FUTE</t>
  </si>
  <si>
    <t>SAN ANTONIO</t>
  </si>
  <si>
    <t>SANTA BÁRBARA</t>
  </si>
  <si>
    <t>LA ESTANCIA</t>
  </si>
  <si>
    <t>POTRERO GRANDE</t>
  </si>
  <si>
    <t>BALSILLAS</t>
  </si>
  <si>
    <t>SAN JORGE</t>
  </si>
  <si>
    <t>SAN JORGE 1</t>
  </si>
  <si>
    <t>SAN JOSÉ</t>
  </si>
  <si>
    <t>AL DE LA CRUZ</t>
  </si>
  <si>
    <t>BOSATAMA</t>
  </si>
  <si>
    <t>CANOAS</t>
  </si>
  <si>
    <t>Extensión 
Vereda (Ha)</t>
  </si>
  <si>
    <t>% Afectación
Veredal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</si>
</sst>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AC5D0-D471-49C9-A224-A8A17A3774CC}">
  <dimension ref="A1:J34"/>
  <sheetViews>
    <sheetView topLeftCell="A25" workbookViewId="0">
      <selection activeCell="F32" sqref="F32:I34"/>
    </sheetView>
  </sheetViews>
  <sheetFormatPr baseColWidth="10" defaultColWidth="15.26953125" defaultRowHeight="15.5" x14ac:dyDescent="0.35"/>
  <cols>
    <col min="1" max="1" width="15.26953125" style="1"/>
    <col min="2" max="2" width="11.453125" style="1" bestFit="1" customWidth="1"/>
    <col min="3" max="3" width="16.1796875" style="1" bestFit="1" customWidth="1"/>
    <col min="4" max="4" width="14.7265625" style="1" bestFit="1" customWidth="1"/>
    <col min="5" max="5" width="14.36328125" style="1" bestFit="1" customWidth="1"/>
    <col min="6" max="6" width="18.81640625" style="1" customWidth="1"/>
    <col min="7" max="7" width="13" style="1" bestFit="1" customWidth="1"/>
    <col min="8" max="8" width="15.1796875" style="1" customWidth="1"/>
    <col min="9" max="16384" width="15.26953125" style="1"/>
  </cols>
  <sheetData>
    <row r="1" spans="1:10" x14ac:dyDescent="0.35">
      <c r="A1" s="1" t="s">
        <v>1</v>
      </c>
      <c r="B1" s="2">
        <v>9973.135929</v>
      </c>
      <c r="C1" s="2"/>
      <c r="D1" s="2"/>
      <c r="E1" s="2"/>
    </row>
    <row r="2" spans="1:10" ht="16" thickBot="1" x14ac:dyDescent="0.4"/>
    <row r="3" spans="1:10" ht="30" customHeight="1" thickTop="1" thickBot="1" x14ac:dyDescent="0.4">
      <c r="B3" s="3" t="s">
        <v>2</v>
      </c>
      <c r="C3" s="3" t="s">
        <v>5</v>
      </c>
      <c r="D3" s="19" t="s">
        <v>12</v>
      </c>
      <c r="E3" s="3" t="s">
        <v>7</v>
      </c>
      <c r="F3" s="3" t="s">
        <v>3</v>
      </c>
      <c r="G3" s="3" t="s">
        <v>29</v>
      </c>
      <c r="H3" s="3" t="s">
        <v>6</v>
      </c>
      <c r="I3" s="3" t="s">
        <v>30</v>
      </c>
    </row>
    <row r="4" spans="1:10" ht="16" thickTop="1" x14ac:dyDescent="0.35">
      <c r="B4" s="8" t="s">
        <v>0</v>
      </c>
      <c r="C4" s="11">
        <v>10220.749797</v>
      </c>
      <c r="D4" s="11">
        <v>3770.0166909999998</v>
      </c>
      <c r="E4" s="11">
        <f>((D4*100)/C4)</f>
        <v>36.885911169712593</v>
      </c>
      <c r="F4" s="4" t="s">
        <v>14</v>
      </c>
      <c r="G4" s="6">
        <v>1935.0700730000001</v>
      </c>
      <c r="H4" s="6">
        <v>1935.070072</v>
      </c>
      <c r="I4" s="20">
        <f>((H4*100)/G4)</f>
        <v>99.999999948322269</v>
      </c>
    </row>
    <row r="5" spans="1:10" x14ac:dyDescent="0.35">
      <c r="B5" s="9"/>
      <c r="C5" s="12"/>
      <c r="D5" s="12"/>
      <c r="E5" s="12"/>
      <c r="F5" s="17" t="s">
        <v>15</v>
      </c>
      <c r="G5" s="18">
        <v>1168.1685</v>
      </c>
      <c r="H5" s="18">
        <v>259.84354100000002</v>
      </c>
      <c r="I5" s="7">
        <f t="shared" ref="I5:I9" si="0">((H5*100)/G5)</f>
        <v>22.243669556232685</v>
      </c>
    </row>
    <row r="6" spans="1:10" x14ac:dyDescent="0.35">
      <c r="B6" s="9"/>
      <c r="C6" s="12"/>
      <c r="D6" s="12"/>
      <c r="E6" s="12"/>
      <c r="F6" s="17" t="s">
        <v>16</v>
      </c>
      <c r="G6" s="18">
        <v>1490.659013</v>
      </c>
      <c r="H6" s="18">
        <v>328.38772999999998</v>
      </c>
      <c r="I6" s="7">
        <f t="shared" si="0"/>
        <v>22.029701436488079</v>
      </c>
    </row>
    <row r="7" spans="1:10" x14ac:dyDescent="0.35">
      <c r="B7" s="9"/>
      <c r="C7" s="12"/>
      <c r="D7" s="12"/>
      <c r="E7" s="12"/>
      <c r="F7" s="17" t="s">
        <v>17</v>
      </c>
      <c r="G7" s="18">
        <v>815.91103299999997</v>
      </c>
      <c r="H7" s="18">
        <v>743.26591499999995</v>
      </c>
      <c r="I7" s="7">
        <f t="shared" si="0"/>
        <v>91.096441270944297</v>
      </c>
    </row>
    <row r="8" spans="1:10" x14ac:dyDescent="0.35">
      <c r="B8" s="9"/>
      <c r="C8" s="12"/>
      <c r="D8" s="12"/>
      <c r="E8" s="12"/>
      <c r="F8" s="17" t="s">
        <v>18</v>
      </c>
      <c r="G8" s="18">
        <v>1427.1926900000001</v>
      </c>
      <c r="H8" s="18">
        <v>159.491589</v>
      </c>
      <c r="I8" s="7">
        <f t="shared" si="0"/>
        <v>11.175196602219144</v>
      </c>
    </row>
    <row r="9" spans="1:10" x14ac:dyDescent="0.35">
      <c r="B9" s="10"/>
      <c r="C9" s="13"/>
      <c r="D9" s="13"/>
      <c r="E9" s="13"/>
      <c r="F9" s="17" t="s">
        <v>19</v>
      </c>
      <c r="G9" s="18">
        <v>679.57969000000003</v>
      </c>
      <c r="H9" s="18">
        <v>344.13265899999999</v>
      </c>
      <c r="I9" s="7">
        <f t="shared" si="0"/>
        <v>50.639044112692652</v>
      </c>
    </row>
    <row r="10" spans="1:10" x14ac:dyDescent="0.35">
      <c r="B10" s="16" t="s">
        <v>4</v>
      </c>
      <c r="C10" s="16"/>
      <c r="D10" s="16"/>
      <c r="E10" s="16"/>
      <c r="F10" s="16"/>
      <c r="G10" s="16"/>
      <c r="H10" s="16"/>
    </row>
    <row r="12" spans="1:10" x14ac:dyDescent="0.35">
      <c r="J12" s="2"/>
    </row>
    <row r="26" spans="4:9" x14ac:dyDescent="0.35">
      <c r="D26" s="1">
        <v>7</v>
      </c>
      <c r="E26" s="1" t="s">
        <v>11</v>
      </c>
    </row>
    <row r="27" spans="4:9" x14ac:dyDescent="0.35">
      <c r="D27" s="1">
        <v>8</v>
      </c>
      <c r="E27" s="1" t="s">
        <v>11</v>
      </c>
    </row>
    <row r="28" spans="4:9" x14ac:dyDescent="0.35">
      <c r="D28" s="1">
        <v>9</v>
      </c>
      <c r="E28" s="1" t="s">
        <v>11</v>
      </c>
    </row>
    <row r="29" spans="4:9" x14ac:dyDescent="0.35">
      <c r="D29" s="1">
        <v>10</v>
      </c>
      <c r="E29" s="1" t="s">
        <v>11</v>
      </c>
    </row>
    <row r="30" spans="4:9" x14ac:dyDescent="0.35">
      <c r="D30" s="1">
        <v>11</v>
      </c>
      <c r="E30" s="1" t="s">
        <v>11</v>
      </c>
    </row>
    <row r="31" spans="4:9" x14ac:dyDescent="0.35">
      <c r="D31" s="1">
        <v>12</v>
      </c>
      <c r="E31" s="1" t="s">
        <v>11</v>
      </c>
    </row>
    <row r="32" spans="4:9" x14ac:dyDescent="0.35">
      <c r="D32" s="1">
        <v>13</v>
      </c>
      <c r="E32" s="1" t="s">
        <v>11</v>
      </c>
      <c r="F32" s="1" t="s">
        <v>10</v>
      </c>
      <c r="H32" s="1" t="s">
        <v>26</v>
      </c>
      <c r="I32" s="1">
        <v>218.26490000000001</v>
      </c>
    </row>
    <row r="33" spans="4:9" x14ac:dyDescent="0.35">
      <c r="D33" s="1">
        <v>14</v>
      </c>
      <c r="E33" s="1" t="s">
        <v>11</v>
      </c>
      <c r="F33" s="1" t="s">
        <v>10</v>
      </c>
      <c r="H33" s="1" t="s">
        <v>27</v>
      </c>
      <c r="I33" s="1">
        <v>910.95189400000004</v>
      </c>
    </row>
    <row r="34" spans="4:9" x14ac:dyDescent="0.35">
      <c r="D34" s="1">
        <v>15</v>
      </c>
      <c r="E34" s="1" t="s">
        <v>11</v>
      </c>
      <c r="F34" s="1" t="s">
        <v>10</v>
      </c>
      <c r="H34" s="1" t="s">
        <v>28</v>
      </c>
      <c r="I34" s="1">
        <v>536.16617399999996</v>
      </c>
    </row>
  </sheetData>
  <mergeCells count="5">
    <mergeCell ref="B4:B9"/>
    <mergeCell ref="C4:C9"/>
    <mergeCell ref="D4:D9"/>
    <mergeCell ref="E4:E9"/>
    <mergeCell ref="B10:H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409B4-5F5C-4B81-B885-4AA424123A43}">
  <dimension ref="A1:L8"/>
  <sheetViews>
    <sheetView workbookViewId="0">
      <selection activeCell="B3" sqref="B3:I3"/>
    </sheetView>
  </sheetViews>
  <sheetFormatPr baseColWidth="10" defaultColWidth="15.26953125" defaultRowHeight="15.5" x14ac:dyDescent="0.35"/>
  <cols>
    <col min="1" max="1" width="15.26953125" style="1"/>
    <col min="2" max="2" width="11.453125" style="1" bestFit="1" customWidth="1"/>
    <col min="3" max="3" width="16.1796875" style="1" bestFit="1" customWidth="1"/>
    <col min="4" max="4" width="14.7265625" style="1" bestFit="1" customWidth="1"/>
    <col min="5" max="5" width="14.36328125" style="1" bestFit="1" customWidth="1"/>
    <col min="6" max="6" width="21.7265625" style="1" bestFit="1" customWidth="1"/>
    <col min="7" max="7" width="14" style="1" bestFit="1" customWidth="1"/>
    <col min="8" max="8" width="15.1796875" style="1" customWidth="1"/>
    <col min="9" max="9" width="14.36328125" style="1" bestFit="1" customWidth="1"/>
    <col min="10" max="16384" width="15.26953125" style="1"/>
  </cols>
  <sheetData>
    <row r="1" spans="1:12" x14ac:dyDescent="0.35">
      <c r="A1" s="1" t="s">
        <v>1</v>
      </c>
      <c r="B1" s="2">
        <v>9973.135929</v>
      </c>
      <c r="C1" s="2"/>
      <c r="D1" s="2"/>
      <c r="E1" s="2"/>
    </row>
    <row r="2" spans="1:12" ht="16" thickBot="1" x14ac:dyDescent="0.4"/>
    <row r="3" spans="1:12" ht="30" customHeight="1" thickTop="1" thickBot="1" x14ac:dyDescent="0.4">
      <c r="B3" s="3" t="s">
        <v>2</v>
      </c>
      <c r="C3" s="3" t="s">
        <v>5</v>
      </c>
      <c r="D3" s="19" t="s">
        <v>12</v>
      </c>
      <c r="E3" s="3" t="s">
        <v>7</v>
      </c>
      <c r="F3" s="3" t="s">
        <v>3</v>
      </c>
      <c r="G3" s="3" t="s">
        <v>29</v>
      </c>
      <c r="H3" s="3" t="s">
        <v>6</v>
      </c>
      <c r="I3" s="3" t="s">
        <v>30</v>
      </c>
    </row>
    <row r="4" spans="1:12" ht="16" thickTop="1" x14ac:dyDescent="0.35">
      <c r="B4" s="8" t="s">
        <v>8</v>
      </c>
      <c r="C4" s="11">
        <v>11944.523058999999</v>
      </c>
      <c r="D4" s="11">
        <v>1195.498362</v>
      </c>
      <c r="E4" s="11">
        <f t="shared" ref="E4" si="0">((D4*100)/C4)</f>
        <v>10.008757621336851</v>
      </c>
      <c r="F4" s="17" t="s">
        <v>20</v>
      </c>
      <c r="G4" s="18">
        <v>1251.3692490000001</v>
      </c>
      <c r="H4" s="18">
        <v>1191.926385</v>
      </c>
      <c r="I4" s="18">
        <f>((H4*100)/G4)</f>
        <v>95.249774273460659</v>
      </c>
    </row>
    <row r="5" spans="1:12" x14ac:dyDescent="0.35">
      <c r="B5" s="10"/>
      <c r="C5" s="13"/>
      <c r="D5" s="13"/>
      <c r="E5" s="13"/>
      <c r="F5" s="5" t="s">
        <v>21</v>
      </c>
      <c r="G5" s="7">
        <v>1012.562591</v>
      </c>
      <c r="H5" s="7">
        <v>0.39856399999999997</v>
      </c>
      <c r="I5" s="18">
        <f>((H5*100)/G5)</f>
        <v>3.9361912393621107E-2</v>
      </c>
    </row>
    <row r="6" spans="1:12" x14ac:dyDescent="0.35">
      <c r="B6" s="16" t="s">
        <v>13</v>
      </c>
      <c r="C6" s="16"/>
      <c r="D6" s="16"/>
      <c r="E6" s="16"/>
      <c r="F6" s="16"/>
      <c r="G6" s="16"/>
      <c r="H6" s="16"/>
    </row>
    <row r="8" spans="1:12" x14ac:dyDescent="0.35">
      <c r="L8" s="2"/>
    </row>
  </sheetData>
  <mergeCells count="5">
    <mergeCell ref="B6:H6"/>
    <mergeCell ref="B4:B5"/>
    <mergeCell ref="E4:E5"/>
    <mergeCell ref="D4:D5"/>
    <mergeCell ref="C4:C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9560E-5C54-4DB7-8AD0-ABFE301543A6}">
  <dimension ref="A1:K10"/>
  <sheetViews>
    <sheetView workbookViewId="0">
      <selection activeCell="B3" sqref="B3:I3"/>
    </sheetView>
  </sheetViews>
  <sheetFormatPr baseColWidth="10" defaultColWidth="15.26953125" defaultRowHeight="15.5" x14ac:dyDescent="0.35"/>
  <cols>
    <col min="1" max="1" width="15.26953125" style="1"/>
    <col min="2" max="2" width="13.54296875" style="1" bestFit="1" customWidth="1"/>
    <col min="3" max="3" width="16.1796875" style="1" bestFit="1" customWidth="1"/>
    <col min="4" max="4" width="14.7265625" style="1" bestFit="1" customWidth="1"/>
    <col min="5" max="5" width="14.36328125" style="1" bestFit="1" customWidth="1"/>
    <col min="6" max="6" width="15.36328125" style="1" bestFit="1" customWidth="1"/>
    <col min="7" max="7" width="13" style="1" bestFit="1" customWidth="1"/>
    <col min="8" max="8" width="15" style="1" bestFit="1" customWidth="1"/>
    <col min="9" max="9" width="15.1796875" style="1" customWidth="1"/>
    <col min="10" max="16384" width="15.26953125" style="1"/>
  </cols>
  <sheetData>
    <row r="1" spans="1:11" x14ac:dyDescent="0.35">
      <c r="A1" s="1" t="s">
        <v>1</v>
      </c>
      <c r="B1" s="2">
        <v>9973.135929</v>
      </c>
      <c r="C1" s="2"/>
      <c r="D1" s="2"/>
      <c r="E1" s="2"/>
    </row>
    <row r="2" spans="1:11" ht="16" thickBot="1" x14ac:dyDescent="0.4"/>
    <row r="3" spans="1:11" ht="30" customHeight="1" thickTop="1" thickBot="1" x14ac:dyDescent="0.4">
      <c r="B3" s="3" t="s">
        <v>2</v>
      </c>
      <c r="C3" s="3" t="s">
        <v>5</v>
      </c>
      <c r="D3" s="19" t="s">
        <v>12</v>
      </c>
      <c r="E3" s="3" t="s">
        <v>7</v>
      </c>
      <c r="F3" s="3" t="s">
        <v>3</v>
      </c>
      <c r="G3" s="3" t="s">
        <v>29</v>
      </c>
      <c r="H3" s="3" t="s">
        <v>6</v>
      </c>
      <c r="I3" s="3" t="s">
        <v>30</v>
      </c>
    </row>
    <row r="4" spans="1:11" ht="16" thickTop="1" x14ac:dyDescent="0.35">
      <c r="B4" s="8" t="s">
        <v>9</v>
      </c>
      <c r="C4" s="11">
        <v>10601.015497</v>
      </c>
      <c r="D4" s="11">
        <v>3342.238053</v>
      </c>
      <c r="E4" s="11">
        <f t="shared" ref="E4" si="0">((D4*100)/C4)</f>
        <v>31.527527282134677</v>
      </c>
      <c r="F4" s="5" t="s">
        <v>22</v>
      </c>
      <c r="G4" s="7">
        <v>3578.3014229999999</v>
      </c>
      <c r="H4" s="7">
        <v>3333.5884769999998</v>
      </c>
      <c r="I4" s="7">
        <f>((H4*100)/G4)</f>
        <v>93.161198091723747</v>
      </c>
    </row>
    <row r="5" spans="1:11" x14ac:dyDescent="0.35">
      <c r="B5" s="9"/>
      <c r="C5" s="12"/>
      <c r="D5" s="12"/>
      <c r="E5" s="12"/>
      <c r="F5" s="5" t="s">
        <v>23</v>
      </c>
      <c r="G5" s="7">
        <v>160.27697599999999</v>
      </c>
      <c r="H5" s="7">
        <v>8.0831E-2</v>
      </c>
      <c r="I5" s="7">
        <f t="shared" ref="I5:I7" si="1">((H5*100)/G5)</f>
        <v>5.0432072040091404E-2</v>
      </c>
    </row>
    <row r="6" spans="1:11" x14ac:dyDescent="0.35">
      <c r="B6" s="9"/>
      <c r="C6" s="12"/>
      <c r="D6" s="12"/>
      <c r="E6" s="12"/>
      <c r="F6" s="5" t="s">
        <v>24</v>
      </c>
      <c r="G6" s="7">
        <v>69.120800000000003</v>
      </c>
      <c r="H6" s="7">
        <v>0.139428</v>
      </c>
      <c r="I6" s="7">
        <f t="shared" si="1"/>
        <v>0.20171641531926712</v>
      </c>
    </row>
    <row r="7" spans="1:11" x14ac:dyDescent="0.35">
      <c r="B7" s="10"/>
      <c r="C7" s="13"/>
      <c r="D7" s="13"/>
      <c r="E7" s="13"/>
      <c r="F7" s="5" t="s">
        <v>25</v>
      </c>
      <c r="G7" s="7">
        <v>3849.4357260000002</v>
      </c>
      <c r="H7" s="7">
        <v>8.5706229999999994</v>
      </c>
      <c r="I7" s="7">
        <f t="shared" si="1"/>
        <v>0.22264621648601593</v>
      </c>
    </row>
    <row r="8" spans="1:11" x14ac:dyDescent="0.35">
      <c r="B8" s="16" t="s">
        <v>13</v>
      </c>
      <c r="C8" s="16"/>
      <c r="D8" s="16"/>
      <c r="E8" s="16"/>
      <c r="F8" s="16"/>
      <c r="G8" s="16"/>
    </row>
    <row r="10" spans="1:11" x14ac:dyDescent="0.35">
      <c r="K10" s="2"/>
    </row>
  </sheetData>
  <mergeCells count="5">
    <mergeCell ref="B8:G8"/>
    <mergeCell ref="C4:C7"/>
    <mergeCell ref="D4:D7"/>
    <mergeCell ref="E4:E7"/>
    <mergeCell ref="B4:B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02491-023F-4B64-BA14-54A5AD624EC7}">
  <dimension ref="A1:K9"/>
  <sheetViews>
    <sheetView tabSelected="1" workbookViewId="0">
      <selection activeCell="B3" sqref="B3:I6"/>
    </sheetView>
  </sheetViews>
  <sheetFormatPr baseColWidth="10" defaultColWidth="15.26953125" defaultRowHeight="15.5" x14ac:dyDescent="0.35"/>
  <cols>
    <col min="1" max="1" width="15.26953125" style="1"/>
    <col min="2" max="2" width="11.453125" style="1" bestFit="1" customWidth="1"/>
    <col min="3" max="3" width="16.1796875" style="1" bestFit="1" customWidth="1"/>
    <col min="4" max="4" width="14.7265625" style="1" bestFit="1" customWidth="1"/>
    <col min="5" max="5" width="14.36328125" style="1" bestFit="1" customWidth="1"/>
    <col min="6" max="6" width="17.08984375" style="1" bestFit="1" customWidth="1"/>
    <col min="7" max="7" width="13" style="1" bestFit="1" customWidth="1"/>
    <col min="8" max="8" width="15" style="1" bestFit="1" customWidth="1"/>
    <col min="9" max="9" width="14.36328125" style="1" bestFit="1" customWidth="1"/>
    <col min="10" max="16384" width="15.26953125" style="1"/>
  </cols>
  <sheetData>
    <row r="1" spans="1:11" x14ac:dyDescent="0.35">
      <c r="A1" s="1" t="s">
        <v>1</v>
      </c>
      <c r="B1" s="2">
        <v>9973.135929</v>
      </c>
      <c r="C1" s="2"/>
      <c r="D1" s="2"/>
      <c r="E1" s="2"/>
    </row>
    <row r="2" spans="1:11" ht="16" thickBot="1" x14ac:dyDescent="0.4"/>
    <row r="3" spans="1:11" ht="30" customHeight="1" thickTop="1" thickBot="1" x14ac:dyDescent="0.4">
      <c r="B3" s="3" t="s">
        <v>2</v>
      </c>
      <c r="C3" s="3" t="s">
        <v>5</v>
      </c>
      <c r="D3" s="19" t="s">
        <v>12</v>
      </c>
      <c r="E3" s="3" t="s">
        <v>7</v>
      </c>
      <c r="F3" s="3" t="s">
        <v>3</v>
      </c>
      <c r="G3" s="3" t="s">
        <v>29</v>
      </c>
      <c r="H3" s="3" t="s">
        <v>6</v>
      </c>
      <c r="I3" s="3" t="s">
        <v>30</v>
      </c>
    </row>
    <row r="4" spans="1:11" ht="16" thickTop="1" x14ac:dyDescent="0.35">
      <c r="B4" s="14" t="s">
        <v>10</v>
      </c>
      <c r="C4" s="15">
        <v>18723.227394000001</v>
      </c>
      <c r="D4" s="15">
        <v>1665.382951</v>
      </c>
      <c r="E4" s="15">
        <f>((D4*100)/C4)</f>
        <v>8.89474296260315</v>
      </c>
      <c r="F4" s="5" t="s">
        <v>26</v>
      </c>
      <c r="G4" s="7">
        <v>2070.1446660000001</v>
      </c>
      <c r="H4" s="7">
        <v>218.26490000000001</v>
      </c>
      <c r="I4" s="7">
        <f>((H4*100)/G4)</f>
        <v>10.543461217217175</v>
      </c>
    </row>
    <row r="5" spans="1:11" x14ac:dyDescent="0.35">
      <c r="B5" s="14"/>
      <c r="C5" s="21"/>
      <c r="D5" s="21"/>
      <c r="E5" s="21"/>
      <c r="F5" s="5" t="s">
        <v>27</v>
      </c>
      <c r="G5" s="7">
        <v>2959.2431409999999</v>
      </c>
      <c r="H5" s="7">
        <v>910.95189400000004</v>
      </c>
      <c r="I5" s="7">
        <f t="shared" ref="I5:I6" si="0">((H5*100)/G5)</f>
        <v>30.783272972026467</v>
      </c>
    </row>
    <row r="6" spans="1:11" x14ac:dyDescent="0.35">
      <c r="B6" s="14"/>
      <c r="C6" s="21"/>
      <c r="D6" s="21"/>
      <c r="E6" s="21"/>
      <c r="F6" s="5" t="s">
        <v>28</v>
      </c>
      <c r="G6" s="7">
        <v>1257.8346289999999</v>
      </c>
      <c r="H6" s="7">
        <v>536.16617399999996</v>
      </c>
      <c r="I6" s="7">
        <f t="shared" si="0"/>
        <v>42.626126013581072</v>
      </c>
    </row>
    <row r="7" spans="1:11" x14ac:dyDescent="0.35">
      <c r="B7" s="16" t="s">
        <v>13</v>
      </c>
      <c r="C7" s="16"/>
      <c r="D7" s="16"/>
      <c r="E7" s="16"/>
      <c r="F7" s="16"/>
      <c r="G7" s="16"/>
    </row>
    <row r="9" spans="1:11" x14ac:dyDescent="0.35">
      <c r="K9" s="2"/>
    </row>
  </sheetData>
  <mergeCells count="5">
    <mergeCell ref="B4:B6"/>
    <mergeCell ref="C4:C6"/>
    <mergeCell ref="D4:D6"/>
    <mergeCell ref="E4:E6"/>
    <mergeCell ref="B7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Bojaca</vt:lpstr>
      <vt:lpstr>Madrid</vt:lpstr>
      <vt:lpstr>Mosquera</vt:lpstr>
      <vt:lpstr>Soacha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Felipe Cardenas Herrera</dc:creator>
  <cp:lastModifiedBy>William Felipe Cardenas Herrera</cp:lastModifiedBy>
  <dcterms:created xsi:type="dcterms:W3CDTF">2025-05-04T16:04:42Z</dcterms:created>
  <dcterms:modified xsi:type="dcterms:W3CDTF">2026-03-04T21:01:31Z</dcterms:modified>
</cp:coreProperties>
</file>