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BACKUP_24MAR2022\1-2026\2_ICFES\Marzo\"/>
    </mc:Choice>
  </mc:AlternateContent>
  <xr:revisionPtr revIDLastSave="0" documentId="13_ncr:1_{2DD79F42-D759-4C80-BB89-9A38958CE72B}" xr6:coauthVersionLast="47" xr6:coauthVersionMax="47" xr10:uidLastSave="{00000000-0000-0000-0000-000000000000}"/>
  <bookViews>
    <workbookView xWindow="28692" yWindow="-108" windowWidth="29016" windowHeight="15816" xr2:uid="{00000000-000D-0000-FFFF-FFFF00000000}"/>
  </bookViews>
  <sheets>
    <sheet name="Seguimiento SGDEA" sheetId="1" r:id="rId1"/>
    <sheet name="Lista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" i="1" l="1"/>
  <c r="P3" i="1"/>
  <c r="Q2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P13" i="1"/>
  <c r="Q12" i="1"/>
  <c r="P12" i="1"/>
  <c r="Q11" i="1"/>
  <c r="P11" i="1"/>
  <c r="Q10" i="1"/>
  <c r="P10" i="1"/>
  <c r="Q9" i="1"/>
  <c r="P9" i="1"/>
  <c r="Q8" i="1"/>
  <c r="P8" i="1"/>
  <c r="Q7" i="1"/>
  <c r="P7" i="1"/>
  <c r="Q6" i="1"/>
  <c r="P6" i="1"/>
  <c r="Q5" i="1"/>
  <c r="P5" i="1"/>
  <c r="Q4" i="1"/>
  <c r="P4" i="1"/>
  <c r="Q3" i="1"/>
</calcChain>
</file>

<file path=xl/sharedStrings.xml><?xml version="1.0" encoding="utf-8"?>
<sst xmlns="http://schemas.openxmlformats.org/spreadsheetml/2006/main" count="123" uniqueCount="68">
  <si>
    <t>ÍTEM</t>
  </si>
  <si>
    <t>NOVEDAD</t>
  </si>
  <si>
    <t>TIPO NOVEDAD</t>
  </si>
  <si>
    <t>NIVEL PRIORIZACIÓN GENERAL</t>
  </si>
  <si>
    <t>NIVEL PRIORIZACIÓN NOVEDADES</t>
  </si>
  <si>
    <t>ORDEN PRIORIZACIÓN</t>
  </si>
  <si>
    <t>ESTADO</t>
  </si>
  <si>
    <t>FECHA INICIO</t>
  </si>
  <si>
    <t>FECHA FIN</t>
  </si>
  <si>
    <t>RESPONSABLES</t>
  </si>
  <si>
    <t>ENTREGABLES</t>
  </si>
  <si>
    <t>FECHA REVISIÓN 1</t>
  </si>
  <si>
    <t>OBSERVACIONES REVISIÓN 1</t>
  </si>
  <si>
    <t>FECHA REVISIÓN 2</t>
  </si>
  <si>
    <t>OBSERVACIONES REVISIÓN 2</t>
  </si>
  <si>
    <t>SEMAFORO</t>
  </si>
  <si>
    <t>ALERTA</t>
  </si>
  <si>
    <t>ATENCIÓN NOVEDADES SGDEA</t>
  </si>
  <si>
    <t>Alta</t>
  </si>
  <si>
    <t>N.A.</t>
  </si>
  <si>
    <t>Pendiente</t>
  </si>
  <si>
    <t>1.1</t>
  </si>
  <si>
    <t>1. NOVEDADES MODULO ADMINISTRACIÓN</t>
  </si>
  <si>
    <t>1.2</t>
  </si>
  <si>
    <t>2. NOVEDADES FUNCIONALIDAD INICIO DE SESIÓN</t>
  </si>
  <si>
    <t>1.3</t>
  </si>
  <si>
    <t>3. NOVEDADES VISUALIZACIÓN INICIAL</t>
  </si>
  <si>
    <t>Media</t>
  </si>
  <si>
    <t>1.4</t>
  </si>
  <si>
    <t>4. SEGURIDAD DE LA INFORMACIÓN</t>
  </si>
  <si>
    <t>1.5</t>
  </si>
  <si>
    <t>5. NOVEDADES GESTIÓN DE TRAMITES</t>
  </si>
  <si>
    <t>1.6</t>
  </si>
  <si>
    <t>6. IMPLEMENTACIÓN DE PLANTILLAS INSTITUCIONALES</t>
  </si>
  <si>
    <t>1.7</t>
  </si>
  <si>
    <t>7. ADMINISTRACIÓN DE ANULACIONES</t>
  </si>
  <si>
    <t>1.8</t>
  </si>
  <si>
    <t>8. NOVEDADES RADICACIÓN CUENTAS DE COBRO</t>
  </si>
  <si>
    <t>1.9</t>
  </si>
  <si>
    <t>9. NOVEDADES RADICACIÓN COMUNICACIONES INTERNAS</t>
  </si>
  <si>
    <t>1.10</t>
  </si>
  <si>
    <t>10. NOVEDADES GENERALES IDENTIFICADAS A LA FECHA</t>
  </si>
  <si>
    <t>1.11</t>
  </si>
  <si>
    <t>11. SOCIALIZACIONES PENDIENTES</t>
  </si>
  <si>
    <t>Baja</t>
  </si>
  <si>
    <t>1.12</t>
  </si>
  <si>
    <t>12. VALIDACIÓN DE FUNCIONALIDADES DEL MODELO DE REQUISITOS</t>
  </si>
  <si>
    <t>1.13</t>
  </si>
  <si>
    <t>13. MANUALES</t>
  </si>
  <si>
    <t>ENTREGA Y TRANSFERENCIA CONOCIMIENTO ADMINISTRACIÓN, CREACIÓN, GESTIÓN EXPEDIENTE ELECTRÓNICO</t>
  </si>
  <si>
    <t>ENTREGA Y TRANSFERENCIA CONOCIMIENTO MODULO/SERVICIO ADMINISTRACIÓN</t>
  </si>
  <si>
    <t>ENTREGA Y TRANSFERENCIA CONOCIMIENTO MODULO/SERVICIO/FUNCIONALIDAD GESTIÓN ANULACIONES</t>
  </si>
  <si>
    <t>ENTREGA OFICIAL Y SOCIALIZACIÓN MANUALES DE USUARIO FINAL</t>
  </si>
  <si>
    <t>IMPLEMENTACIÓN, TRANSFERENCIA DE CONOCIMIENTO Y APROPIACIÓN DE USO FIRMA DIGITAL</t>
  </si>
  <si>
    <t>NIVEL PRIORIZACIÓN</t>
  </si>
  <si>
    <t>Error del sistema</t>
  </si>
  <si>
    <t>Valor</t>
  </si>
  <si>
    <t>Nivel</t>
  </si>
  <si>
    <t>Criterio</t>
  </si>
  <si>
    <t>Configuración</t>
  </si>
  <si>
    <t>Alta / Crítica</t>
  </si>
  <si>
    <t>Afecta operación del SGDEA, seguridad de la información o cumplimiento normativo</t>
  </si>
  <si>
    <t>Requerimiento funcional</t>
  </si>
  <si>
    <t>Impacta procesos operativos pero no detiene el sistema</t>
  </si>
  <si>
    <t>Capacitación</t>
  </si>
  <si>
    <t>Mejoras, ajustes visuales, capacitaciones o documentación</t>
  </si>
  <si>
    <t>Documentación</t>
  </si>
  <si>
    <t>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</si>
</sst>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2"/>
      <name val="Aptos ExtraBold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4" fontId="0" fillId="2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4" fontId="0" fillId="3" borderId="1" xfId="0" applyNumberForma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D2ECB6"/>
        </patternFill>
      </fill>
    </dxf>
    <dxf>
      <fill>
        <patternFill>
          <bgColor rgb="FFFFE697"/>
        </patternFill>
      </fill>
    </dxf>
    <dxf>
      <fill>
        <patternFill>
          <bgColor rgb="FFFFBDBD"/>
        </patternFill>
      </fill>
    </dxf>
    <dxf>
      <fill>
        <patternFill>
          <bgColor rgb="FFFFBDBD"/>
        </patternFill>
      </fill>
    </dxf>
    <dxf>
      <fill>
        <patternFill>
          <bgColor rgb="FFFFE697"/>
        </patternFill>
      </fill>
    </dxf>
    <dxf>
      <fill>
        <patternFill>
          <bgColor rgb="FFD2ECB6"/>
        </patternFill>
      </fill>
    </dxf>
  </dxfs>
  <tableStyles count="0" defaultTableStyle="TableStyleMedium9" defaultPivotStyle="PivotStyleLight16"/>
  <colors>
    <mruColors>
      <color rgb="FFFFBDBD"/>
      <color rgb="FFFFE697"/>
      <color rgb="FFD2ECB6"/>
      <color rgb="FFB7FFD8"/>
      <color rgb="FFFF4B4B"/>
      <color rgb="FFFFD5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abSelected="1" topLeftCell="B1" zoomScaleNormal="100" workbookViewId="0">
      <selection activeCell="J13" sqref="J13"/>
    </sheetView>
  </sheetViews>
  <sheetFormatPr defaultColWidth="6.140625" defaultRowHeight="14.45"/>
  <cols>
    <col min="1" max="1" width="5.28515625" bestFit="1" customWidth="1"/>
    <col min="2" max="2" width="60.28515625" style="3" customWidth="1"/>
    <col min="3" max="3" width="9.5703125" customWidth="1"/>
    <col min="4" max="4" width="13.7109375" customWidth="1"/>
    <col min="5" max="5" width="15.28515625" customWidth="1"/>
    <col min="6" max="6" width="13.28515625" bestFit="1" customWidth="1"/>
    <col min="7" max="7" width="9.140625" bestFit="1" customWidth="1"/>
    <col min="8" max="8" width="9.7109375" customWidth="1"/>
    <col min="9" max="9" width="9.42578125" customWidth="1"/>
    <col min="10" max="10" width="14.140625" bestFit="1" customWidth="1"/>
    <col min="11" max="11" width="12.85546875" bestFit="1" customWidth="1"/>
    <col min="12" max="12" width="10.5703125" bestFit="1" customWidth="1"/>
    <col min="13" max="13" width="25.5703125" bestFit="1" customWidth="1"/>
    <col min="14" max="14" width="10.5703125" bestFit="1" customWidth="1"/>
    <col min="15" max="15" width="25.5703125" bestFit="1" customWidth="1"/>
    <col min="16" max="16" width="10.7109375" bestFit="1" customWidth="1"/>
    <col min="17" max="17" width="9.85546875" bestFit="1" customWidth="1"/>
  </cols>
  <sheetData>
    <row r="1" spans="1:17" s="4" customFormat="1" ht="43.1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21" t="s">
        <v>15</v>
      </c>
      <c r="Q1" s="21" t="s">
        <v>16</v>
      </c>
    </row>
    <row r="2" spans="1:17" s="13" customFormat="1">
      <c r="A2" s="1">
        <v>1</v>
      </c>
      <c r="B2" s="15" t="s">
        <v>17</v>
      </c>
      <c r="C2" s="11"/>
      <c r="D2" s="6" t="s">
        <v>18</v>
      </c>
      <c r="E2" s="6" t="s">
        <v>19</v>
      </c>
      <c r="F2" s="18"/>
      <c r="G2" s="10" t="s">
        <v>20</v>
      </c>
      <c r="H2" s="12"/>
      <c r="I2" s="12"/>
      <c r="J2" s="10"/>
      <c r="K2" s="10"/>
      <c r="L2" s="12">
        <v>46098</v>
      </c>
      <c r="M2" s="10"/>
      <c r="N2" s="10"/>
      <c r="O2" s="10"/>
      <c r="P2" s="10" t="str">
        <f>IF(D2="Alta","🔴",IF(D2="Media","🟡","🟢"))</f>
        <v>🔴</v>
      </c>
      <c r="Q2" s="10" t="str">
        <f t="shared" ref="Q2:Q20" ca="1" si="0">IF(AND(I2&lt;TODAY(),G2&lt;&gt;"Cerrado"),"ATRASADO","")</f>
        <v>ATRASADO</v>
      </c>
    </row>
    <row r="3" spans="1:17" s="13" customFormat="1" ht="15.6">
      <c r="A3" s="23" t="s">
        <v>21</v>
      </c>
      <c r="B3" s="24" t="s">
        <v>22</v>
      </c>
      <c r="C3" s="22"/>
      <c r="D3" s="6" t="s">
        <v>18</v>
      </c>
      <c r="E3" s="20" t="s">
        <v>18</v>
      </c>
      <c r="F3" s="19">
        <v>4</v>
      </c>
      <c r="G3" s="14" t="s">
        <v>20</v>
      </c>
      <c r="H3" s="17"/>
      <c r="I3" s="17"/>
      <c r="J3" s="14"/>
      <c r="K3" s="14"/>
      <c r="L3" s="14"/>
      <c r="M3" s="14"/>
      <c r="N3" s="14"/>
      <c r="O3" s="14"/>
      <c r="P3" s="14" t="str">
        <f t="shared" ref="P2:P20" si="1">IF(D3="Alta","🔴",IF(D3="Media","🟡","🟢"))</f>
        <v>🔴</v>
      </c>
      <c r="Q3" s="14" t="str">
        <f t="shared" ca="1" si="0"/>
        <v>ATRASADO</v>
      </c>
    </row>
    <row r="4" spans="1:17" s="13" customFormat="1">
      <c r="A4" s="2" t="s">
        <v>23</v>
      </c>
      <c r="B4" s="16" t="s">
        <v>24</v>
      </c>
      <c r="C4" s="14"/>
      <c r="D4" s="6" t="s">
        <v>18</v>
      </c>
      <c r="E4" s="20" t="s">
        <v>18</v>
      </c>
      <c r="F4" s="18"/>
      <c r="G4" s="14" t="s">
        <v>20</v>
      </c>
      <c r="H4" s="17"/>
      <c r="I4" s="17"/>
      <c r="J4" s="14"/>
      <c r="K4" s="14"/>
      <c r="L4" s="14"/>
      <c r="M4" s="14"/>
      <c r="N4" s="14"/>
      <c r="O4" s="14"/>
      <c r="P4" s="14" t="str">
        <f t="shared" si="1"/>
        <v>🔴</v>
      </c>
      <c r="Q4" s="14" t="str">
        <f t="shared" ca="1" si="0"/>
        <v>ATRASADO</v>
      </c>
    </row>
    <row r="5" spans="1:17" s="13" customFormat="1">
      <c r="A5" s="2" t="s">
        <v>25</v>
      </c>
      <c r="B5" s="16" t="s">
        <v>26</v>
      </c>
      <c r="C5" s="14"/>
      <c r="D5" s="6" t="s">
        <v>27</v>
      </c>
      <c r="E5" s="20" t="s">
        <v>27</v>
      </c>
      <c r="F5" s="18"/>
      <c r="G5" s="14" t="s">
        <v>20</v>
      </c>
      <c r="H5" s="14"/>
      <c r="I5" s="14"/>
      <c r="J5" s="14"/>
      <c r="K5" s="14"/>
      <c r="L5" s="14"/>
      <c r="M5" s="14"/>
      <c r="N5" s="14"/>
      <c r="O5" s="14"/>
      <c r="P5" s="14" t="str">
        <f t="shared" si="1"/>
        <v>🟡</v>
      </c>
      <c r="Q5" s="14" t="str">
        <f t="shared" ca="1" si="0"/>
        <v>ATRASADO</v>
      </c>
    </row>
    <row r="6" spans="1:17" s="13" customFormat="1" ht="15.6">
      <c r="A6" s="23" t="s">
        <v>28</v>
      </c>
      <c r="B6" s="24" t="s">
        <v>29</v>
      </c>
      <c r="C6" s="22"/>
      <c r="D6" s="6" t="s">
        <v>18</v>
      </c>
      <c r="E6" s="20" t="s">
        <v>18</v>
      </c>
      <c r="F6" s="19">
        <v>1</v>
      </c>
      <c r="G6" s="14" t="s">
        <v>20</v>
      </c>
      <c r="H6" s="14"/>
      <c r="I6" s="14"/>
      <c r="J6" s="14"/>
      <c r="K6" s="14"/>
      <c r="L6" s="14"/>
      <c r="M6" s="14"/>
      <c r="N6" s="14"/>
      <c r="O6" s="14"/>
      <c r="P6" s="14" t="str">
        <f t="shared" si="1"/>
        <v>🔴</v>
      </c>
      <c r="Q6" s="14" t="str">
        <f t="shared" ca="1" si="0"/>
        <v>ATRASADO</v>
      </c>
    </row>
    <row r="7" spans="1:17" s="13" customFormat="1">
      <c r="A7" s="2" t="s">
        <v>30</v>
      </c>
      <c r="B7" s="16" t="s">
        <v>31</v>
      </c>
      <c r="C7" s="14"/>
      <c r="D7" s="6" t="s">
        <v>18</v>
      </c>
      <c r="E7" s="20" t="s">
        <v>18</v>
      </c>
      <c r="F7" s="18"/>
      <c r="G7" s="14" t="s">
        <v>20</v>
      </c>
      <c r="H7" s="14"/>
      <c r="I7" s="14"/>
      <c r="J7" s="14"/>
      <c r="K7" s="14"/>
      <c r="L7" s="14"/>
      <c r="M7" s="14"/>
      <c r="N7" s="14"/>
      <c r="O7" s="14"/>
      <c r="P7" s="14" t="str">
        <f t="shared" si="1"/>
        <v>🔴</v>
      </c>
      <c r="Q7" s="14" t="str">
        <f t="shared" ca="1" si="0"/>
        <v>ATRASADO</v>
      </c>
    </row>
    <row r="8" spans="1:17" s="13" customFormat="1">
      <c r="A8" s="2" t="s">
        <v>32</v>
      </c>
      <c r="B8" s="16" t="s">
        <v>33</v>
      </c>
      <c r="C8" s="14"/>
      <c r="D8" s="6" t="s">
        <v>27</v>
      </c>
      <c r="E8" s="20" t="s">
        <v>27</v>
      </c>
      <c r="F8" s="18"/>
      <c r="G8" s="14" t="s">
        <v>20</v>
      </c>
      <c r="H8" s="14"/>
      <c r="I8" s="14"/>
      <c r="J8" s="14"/>
      <c r="K8" s="14"/>
      <c r="L8" s="14"/>
      <c r="M8" s="14"/>
      <c r="N8" s="14"/>
      <c r="O8" s="14"/>
      <c r="P8" s="14" t="str">
        <f t="shared" si="1"/>
        <v>🟡</v>
      </c>
      <c r="Q8" s="14" t="str">
        <f t="shared" ca="1" si="0"/>
        <v>ATRASADO</v>
      </c>
    </row>
    <row r="9" spans="1:17" s="13" customFormat="1">
      <c r="A9" s="2" t="s">
        <v>34</v>
      </c>
      <c r="B9" s="16" t="s">
        <v>35</v>
      </c>
      <c r="C9" s="14"/>
      <c r="D9" s="6" t="s">
        <v>18</v>
      </c>
      <c r="E9" s="20" t="s">
        <v>18</v>
      </c>
      <c r="F9" s="18"/>
      <c r="G9" s="14" t="s">
        <v>20</v>
      </c>
      <c r="H9" s="14"/>
      <c r="I9" s="14"/>
      <c r="J9" s="14"/>
      <c r="K9" s="14"/>
      <c r="L9" s="14"/>
      <c r="M9" s="14"/>
      <c r="N9" s="14"/>
      <c r="O9" s="14"/>
      <c r="P9" s="14" t="str">
        <f t="shared" si="1"/>
        <v>🔴</v>
      </c>
      <c r="Q9" s="14" t="str">
        <f t="shared" ca="1" si="0"/>
        <v>ATRASADO</v>
      </c>
    </row>
    <row r="10" spans="1:17" s="13" customFormat="1">
      <c r="A10" s="2" t="s">
        <v>36</v>
      </c>
      <c r="B10" s="16" t="s">
        <v>37</v>
      </c>
      <c r="C10" s="14"/>
      <c r="D10" s="6" t="s">
        <v>18</v>
      </c>
      <c r="E10" s="20" t="s">
        <v>27</v>
      </c>
      <c r="F10" s="18"/>
      <c r="G10" s="14" t="s">
        <v>20</v>
      </c>
      <c r="H10" s="14"/>
      <c r="I10" s="14"/>
      <c r="J10" s="14"/>
      <c r="K10" s="14"/>
      <c r="L10" s="14"/>
      <c r="M10" s="14"/>
      <c r="N10" s="14"/>
      <c r="O10" s="14"/>
      <c r="P10" s="14" t="str">
        <f t="shared" si="1"/>
        <v>🔴</v>
      </c>
      <c r="Q10" s="14" t="str">
        <f t="shared" ca="1" si="0"/>
        <v>ATRASADO</v>
      </c>
    </row>
    <row r="11" spans="1:17" s="13" customFormat="1" ht="15.6">
      <c r="A11" s="23" t="s">
        <v>38</v>
      </c>
      <c r="B11" s="24" t="s">
        <v>39</v>
      </c>
      <c r="C11" s="22"/>
      <c r="D11" s="6" t="s">
        <v>18</v>
      </c>
      <c r="E11" s="20" t="s">
        <v>27</v>
      </c>
      <c r="F11" s="19">
        <v>2</v>
      </c>
      <c r="G11" s="14" t="s">
        <v>20</v>
      </c>
      <c r="H11" s="14"/>
      <c r="I11" s="14"/>
      <c r="J11" s="14"/>
      <c r="K11" s="14"/>
      <c r="L11" s="14"/>
      <c r="M11" s="14"/>
      <c r="N11" s="14"/>
      <c r="O11" s="14"/>
      <c r="P11" s="14" t="str">
        <f t="shared" si="1"/>
        <v>🔴</v>
      </c>
      <c r="Q11" s="14" t="str">
        <f t="shared" ca="1" si="0"/>
        <v>ATRASADO</v>
      </c>
    </row>
    <row r="12" spans="1:17" s="13" customFormat="1">
      <c r="A12" s="2" t="s">
        <v>40</v>
      </c>
      <c r="B12" s="16" t="s">
        <v>41</v>
      </c>
      <c r="C12" s="14"/>
      <c r="D12" s="6" t="s">
        <v>27</v>
      </c>
      <c r="E12" s="20" t="s">
        <v>27</v>
      </c>
      <c r="F12" s="18"/>
      <c r="G12" s="14" t="s">
        <v>20</v>
      </c>
      <c r="H12" s="14"/>
      <c r="I12" s="14"/>
      <c r="J12" s="14"/>
      <c r="K12" s="14"/>
      <c r="L12" s="14"/>
      <c r="M12" s="14"/>
      <c r="N12" s="14"/>
      <c r="O12" s="14"/>
      <c r="P12" s="14" t="str">
        <f t="shared" si="1"/>
        <v>🟡</v>
      </c>
      <c r="Q12" s="14" t="str">
        <f t="shared" ca="1" si="0"/>
        <v>ATRASADO</v>
      </c>
    </row>
    <row r="13" spans="1:17" s="13" customFormat="1">
      <c r="A13" s="2" t="s">
        <v>42</v>
      </c>
      <c r="B13" s="16" t="s">
        <v>43</v>
      </c>
      <c r="C13" s="14"/>
      <c r="D13" s="6" t="s">
        <v>44</v>
      </c>
      <c r="E13" s="20" t="s">
        <v>44</v>
      </c>
      <c r="F13" s="18"/>
      <c r="G13" s="14" t="s">
        <v>20</v>
      </c>
      <c r="H13" s="14"/>
      <c r="I13" s="14"/>
      <c r="J13" s="14"/>
      <c r="K13" s="14"/>
      <c r="L13" s="14"/>
      <c r="M13" s="14"/>
      <c r="N13" s="14"/>
      <c r="O13" s="14"/>
      <c r="P13" s="14" t="str">
        <f t="shared" si="1"/>
        <v>🟢</v>
      </c>
      <c r="Q13" s="14" t="str">
        <f t="shared" ca="1" si="0"/>
        <v>ATRASADO</v>
      </c>
    </row>
    <row r="14" spans="1:17" s="13" customFormat="1">
      <c r="A14" s="2" t="s">
        <v>45</v>
      </c>
      <c r="B14" s="16" t="s">
        <v>46</v>
      </c>
      <c r="C14" s="14"/>
      <c r="D14" s="6" t="s">
        <v>18</v>
      </c>
      <c r="E14" s="20" t="s">
        <v>18</v>
      </c>
      <c r="F14" s="18"/>
      <c r="G14" s="14" t="s">
        <v>20</v>
      </c>
      <c r="H14" s="14"/>
      <c r="I14" s="14"/>
      <c r="J14" s="14"/>
      <c r="K14" s="14"/>
      <c r="L14" s="14"/>
      <c r="M14" s="14"/>
      <c r="N14" s="14"/>
      <c r="O14" s="14"/>
      <c r="P14" s="14" t="str">
        <f t="shared" si="1"/>
        <v>🔴</v>
      </c>
      <c r="Q14" s="14" t="str">
        <f t="shared" ca="1" si="0"/>
        <v>ATRASADO</v>
      </c>
    </row>
    <row r="15" spans="1:17" s="13" customFormat="1">
      <c r="A15" s="2" t="s">
        <v>47</v>
      </c>
      <c r="B15" s="16" t="s">
        <v>48</v>
      </c>
      <c r="C15" s="14"/>
      <c r="D15" s="6" t="s">
        <v>27</v>
      </c>
      <c r="E15" s="20" t="s">
        <v>44</v>
      </c>
      <c r="F15" s="18"/>
      <c r="G15" s="14" t="s">
        <v>20</v>
      </c>
      <c r="H15" s="14"/>
      <c r="I15" s="14"/>
      <c r="J15" s="14"/>
      <c r="K15" s="14"/>
      <c r="L15" s="14"/>
      <c r="M15" s="14"/>
      <c r="N15" s="14"/>
      <c r="O15" s="14"/>
      <c r="P15" s="14" t="str">
        <f t="shared" si="1"/>
        <v>🟡</v>
      </c>
      <c r="Q15" s="14" t="str">
        <f t="shared" ca="1" si="0"/>
        <v>ATRASADO</v>
      </c>
    </row>
    <row r="16" spans="1:17" s="13" customFormat="1" ht="28.9">
      <c r="A16" s="18">
        <v>2</v>
      </c>
      <c r="B16" s="26" t="s">
        <v>49</v>
      </c>
      <c r="C16" s="25"/>
      <c r="D16" s="6" t="s">
        <v>18</v>
      </c>
      <c r="E16" s="6" t="s">
        <v>19</v>
      </c>
      <c r="F16" s="19">
        <v>3</v>
      </c>
      <c r="G16" s="10" t="s">
        <v>20</v>
      </c>
      <c r="H16" s="10"/>
      <c r="I16" s="10"/>
      <c r="J16" s="10"/>
      <c r="K16" s="10"/>
      <c r="L16" s="10"/>
      <c r="M16" s="10"/>
      <c r="N16" s="10"/>
      <c r="O16" s="10"/>
      <c r="P16" s="10" t="str">
        <f t="shared" si="1"/>
        <v>🔴</v>
      </c>
      <c r="Q16" s="10" t="str">
        <f t="shared" ca="1" si="0"/>
        <v>ATRASADO</v>
      </c>
    </row>
    <row r="17" spans="1:17" s="13" customFormat="1" ht="28.9">
      <c r="A17" s="18">
        <v>3</v>
      </c>
      <c r="B17" s="26" t="s">
        <v>50</v>
      </c>
      <c r="C17" s="25"/>
      <c r="D17" s="6" t="s">
        <v>18</v>
      </c>
      <c r="E17" s="6" t="s">
        <v>19</v>
      </c>
      <c r="F17" s="19">
        <v>4</v>
      </c>
      <c r="G17" s="10" t="s">
        <v>20</v>
      </c>
      <c r="H17" s="10"/>
      <c r="I17" s="10"/>
      <c r="J17" s="10"/>
      <c r="K17" s="10"/>
      <c r="L17" s="10"/>
      <c r="M17" s="10"/>
      <c r="N17" s="10"/>
      <c r="O17" s="10"/>
      <c r="P17" s="10" t="str">
        <f t="shared" si="1"/>
        <v>🔴</v>
      </c>
      <c r="Q17" s="10" t="str">
        <f t="shared" ca="1" si="0"/>
        <v>ATRASADO</v>
      </c>
    </row>
    <row r="18" spans="1:17" s="13" customFormat="1" ht="28.9">
      <c r="A18" s="1">
        <v>4</v>
      </c>
      <c r="B18" s="15" t="s">
        <v>51</v>
      </c>
      <c r="C18" s="11"/>
      <c r="D18" s="6" t="s">
        <v>27</v>
      </c>
      <c r="E18" s="6" t="s">
        <v>19</v>
      </c>
      <c r="F18" s="18"/>
      <c r="G18" s="10" t="s">
        <v>20</v>
      </c>
      <c r="H18" s="10"/>
      <c r="I18" s="10"/>
      <c r="J18" s="10"/>
      <c r="K18" s="10"/>
      <c r="L18" s="10"/>
      <c r="M18" s="10"/>
      <c r="N18" s="10"/>
      <c r="O18" s="10"/>
      <c r="P18" s="10" t="str">
        <f t="shared" si="1"/>
        <v>🟡</v>
      </c>
      <c r="Q18" s="10" t="str">
        <f t="shared" ca="1" si="0"/>
        <v>ATRASADO</v>
      </c>
    </row>
    <row r="19" spans="1:17" s="13" customFormat="1" ht="15.6">
      <c r="A19" s="1">
        <v>5</v>
      </c>
      <c r="B19" s="15" t="s">
        <v>52</v>
      </c>
      <c r="C19" s="11"/>
      <c r="D19" s="6" t="s">
        <v>44</v>
      </c>
      <c r="E19" s="6" t="s">
        <v>19</v>
      </c>
      <c r="F19" s="19"/>
      <c r="G19" s="10" t="s">
        <v>20</v>
      </c>
      <c r="H19" s="10"/>
      <c r="I19" s="10"/>
      <c r="J19" s="10"/>
      <c r="K19" s="10"/>
      <c r="L19" s="10"/>
      <c r="M19" s="10"/>
      <c r="N19" s="10"/>
      <c r="O19" s="10"/>
      <c r="P19" s="10" t="str">
        <f t="shared" si="1"/>
        <v>🟢</v>
      </c>
      <c r="Q19" s="10" t="str">
        <f t="shared" ca="1" si="0"/>
        <v>ATRASADO</v>
      </c>
    </row>
    <row r="20" spans="1:17" s="13" customFormat="1" ht="28.9">
      <c r="A20" s="18">
        <v>6</v>
      </c>
      <c r="B20" s="26" t="s">
        <v>53</v>
      </c>
      <c r="C20" s="25"/>
      <c r="D20" s="6" t="s">
        <v>18</v>
      </c>
      <c r="E20" s="6" t="s">
        <v>19</v>
      </c>
      <c r="F20" s="19">
        <v>5</v>
      </c>
      <c r="G20" s="10" t="s">
        <v>20</v>
      </c>
      <c r="H20" s="10"/>
      <c r="I20" s="10"/>
      <c r="J20" s="10"/>
      <c r="K20" s="10"/>
      <c r="L20" s="10"/>
      <c r="M20" s="10"/>
      <c r="N20" s="10"/>
      <c r="O20" s="10"/>
      <c r="P20" s="10" t="str">
        <f t="shared" si="1"/>
        <v>🔴</v>
      </c>
      <c r="Q20" s="10" t="str">
        <f t="shared" ca="1" si="0"/>
        <v>ATRASADO</v>
      </c>
    </row>
  </sheetData>
  <conditionalFormatting sqref="D2:D20">
    <cfRule type="expression" dxfId="5" priority="5">
      <formula>$D2="Baja"</formula>
    </cfRule>
    <cfRule type="expression" dxfId="4" priority="6">
      <formula>$D2="Media"</formula>
    </cfRule>
    <cfRule type="expression" dxfId="3" priority="7">
      <formula>$D2="Alta"</formula>
    </cfRule>
  </conditionalFormatting>
  <conditionalFormatting sqref="P2">
    <cfRule type="iconSet" priority="4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E3:E15">
    <cfRule type="expression" dxfId="2" priority="3">
      <formula>$E3="Alta"</formula>
    </cfRule>
    <cfRule type="expression" dxfId="1" priority="2">
      <formula>$E3="Media"</formula>
    </cfRule>
    <cfRule type="expression" dxfId="0" priority="1">
      <formula>$E3="Baja"</formula>
    </cfRule>
  </conditionalFormatting>
  <dataValidations count="3">
    <dataValidation type="list" allowBlank="1" sqref="D2:D20" xr:uid="{00000000-0002-0000-0000-000000000000}">
      <formula1>"Alta,Media,Baja"</formula1>
    </dataValidation>
    <dataValidation type="list" allowBlank="1" sqref="G2:G20" xr:uid="{00000000-0002-0000-0000-000001000000}">
      <formula1>"Pendiente,En análisis,En desarrollo,En pruebas,Validación funcional,Cerrado"</formula1>
    </dataValidation>
    <dataValidation type="list" allowBlank="1" showInputMessage="1" showErrorMessage="1" sqref="E3:E15" xr:uid="{B56F5D98-2E22-4613-A315-2E3712585799}">
      <formula1>"Alta,Media,Baja"</formula1>
    </dataValidation>
  </dataValidations>
  <pageMargins left="0.75" right="0.75" top="1" bottom="1" header="0.5" footer="0.5"/>
  <headerFooter>
    <oddHeader>&amp;L&amp;"Aptos"&amp;15&amp;K000000 Información Pública Clasificada&amp;1#_x000D_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2522-EAB2-4651-AA1D-8AAE205E9010}">
  <dimension ref="A1:E7"/>
  <sheetViews>
    <sheetView workbookViewId="0">
      <selection activeCell="E9" sqref="E9"/>
    </sheetView>
  </sheetViews>
  <sheetFormatPr defaultColWidth="11.42578125" defaultRowHeight="87" customHeight="1"/>
  <cols>
    <col min="1" max="1" width="21.28515625" bestFit="1" customWidth="1"/>
    <col min="2" max="2" width="5.28515625" customWidth="1"/>
    <col min="4" max="4" width="16.7109375" customWidth="1"/>
    <col min="5" max="5" width="47.28515625" customWidth="1"/>
  </cols>
  <sheetData>
    <row r="1" spans="1:5" ht="14.45">
      <c r="A1" s="1" t="s">
        <v>2</v>
      </c>
      <c r="C1" s="27" t="s">
        <v>54</v>
      </c>
      <c r="D1" s="27"/>
      <c r="E1" s="27"/>
    </row>
    <row r="2" spans="1:5" ht="14.45">
      <c r="A2" s="5" t="s">
        <v>55</v>
      </c>
      <c r="C2" s="9" t="s">
        <v>56</v>
      </c>
      <c r="D2" s="9" t="s">
        <v>57</v>
      </c>
      <c r="E2" s="9" t="s">
        <v>58</v>
      </c>
    </row>
    <row r="3" spans="1:5" ht="28.9">
      <c r="A3" s="5" t="s">
        <v>59</v>
      </c>
      <c r="C3" s="7">
        <v>1</v>
      </c>
      <c r="D3" s="8" t="s">
        <v>60</v>
      </c>
      <c r="E3" s="7" t="s">
        <v>61</v>
      </c>
    </row>
    <row r="4" spans="1:5" ht="14.45">
      <c r="A4" s="5" t="s">
        <v>62</v>
      </c>
      <c r="C4" s="7">
        <v>2</v>
      </c>
      <c r="D4" s="8" t="s">
        <v>27</v>
      </c>
      <c r="E4" s="7" t="s">
        <v>63</v>
      </c>
    </row>
    <row r="5" spans="1:5" ht="28.9">
      <c r="A5" s="5" t="s">
        <v>64</v>
      </c>
      <c r="C5" s="7">
        <v>3</v>
      </c>
      <c r="D5" s="8" t="s">
        <v>44</v>
      </c>
      <c r="E5" s="7" t="s">
        <v>65</v>
      </c>
    </row>
    <row r="6" spans="1:5" ht="14.45">
      <c r="A6" s="5" t="s">
        <v>66</v>
      </c>
    </row>
    <row r="7" spans="1:5" ht="14.45">
      <c r="A7" s="5" t="s">
        <v>67</v>
      </c>
    </row>
  </sheetData>
  <mergeCells count="1">
    <mergeCell ref="C1:E1"/>
  </mergeCells>
  <pageMargins left="0.7" right="0.7" top="0.75" bottom="0.75" header="0.3" footer="0.3"/>
  <headerFooter>
    <oddHeader>&amp;L&amp;"Aptos"&amp;15&amp;K000000 Información Pública Clasificada&amp;1#_x000D_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35fb46-5b77-47fd-8114-ea2fc78efd96">
      <Terms xmlns="http://schemas.microsoft.com/office/infopath/2007/PartnerControls"/>
    </lcf76f155ced4ddcb4097134ff3c332f>
    <TaxCatchAll xmlns="18db6150-30f9-4984-9b3b-8593178e5d7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D4078BA235EA48973C562ADE4A77C2" ma:contentTypeVersion="11" ma:contentTypeDescription="Crear nuevo documento." ma:contentTypeScope="" ma:versionID="80f30e23c171ee744094d92fb9c3622f">
  <xsd:schema xmlns:xsd="http://www.w3.org/2001/XMLSchema" xmlns:xs="http://www.w3.org/2001/XMLSchema" xmlns:p="http://schemas.microsoft.com/office/2006/metadata/properties" xmlns:ns2="d235fb46-5b77-47fd-8114-ea2fc78efd96" xmlns:ns3="18db6150-30f9-4984-9b3b-8593178e5d71" targetNamespace="http://schemas.microsoft.com/office/2006/metadata/properties" ma:root="true" ma:fieldsID="18c547d613823d8cbc1e60754b443a38" ns2:_="" ns3:_="">
    <xsd:import namespace="d235fb46-5b77-47fd-8114-ea2fc78efd96"/>
    <xsd:import namespace="18db6150-30f9-4984-9b3b-8593178e5d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5fb46-5b77-47fd-8114-ea2fc78efd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43926ec-d6a2-4a18-8bb6-1b1d14b90f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b6150-30f9-4984-9b3b-8593178e5d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8d4a90-bf75-4b3c-84c0-b15bcc7f6987}" ma:internalName="TaxCatchAll" ma:showField="CatchAllData" ma:web="18db6150-30f9-4984-9b3b-8593178e5d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02AE00-DAEA-44D2-8352-7F067AA1BA05}"/>
</file>

<file path=customXml/itemProps2.xml><?xml version="1.0" encoding="utf-8"?>
<ds:datastoreItem xmlns:ds="http://schemas.openxmlformats.org/officeDocument/2006/customXml" ds:itemID="{D079BB59-9639-4937-966A-80AC32A33D89}"/>
</file>

<file path=customXml/itemProps3.xml><?xml version="1.0" encoding="utf-8"?>
<ds:datastoreItem xmlns:ds="http://schemas.openxmlformats.org/officeDocument/2006/customXml" ds:itemID="{34944E6F-A353-4CB6-8228-78772CDB4728}"/>
</file>

<file path=docMetadata/LabelInfo.xml><?xml version="1.0" encoding="utf-8"?>
<clbl:labelList xmlns:clbl="http://schemas.microsoft.com/office/2020/mipLabelMetadata">
  <clbl:label id="{52b498cd-7a81-4486-9103-65b5717baee6}" enabled="1" method="Standard" siteId="{27864e10-5be4-4d4f-adb5-bbab512029e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ERLYZETF</dc:creator>
  <cp:keywords/>
  <dc:description/>
  <cp:lastModifiedBy>Erlyzeth Feria Valdes</cp:lastModifiedBy>
  <cp:revision/>
  <dcterms:created xsi:type="dcterms:W3CDTF">2026-03-16T19:02:40Z</dcterms:created>
  <dcterms:modified xsi:type="dcterms:W3CDTF">2026-04-29T19:40:08Z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0x010100AED4078BA235EA48973C562ADE4A77C2</vt:lpwstr>
  </property>
  <property fmtid="{D5CDD505-2E9C-101B-9397-08002B2CF9AE}" pid="3" name="MediaServiceImageTags">
    <vt:lpwstr/>
  </property>
</Properties>
</file>