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BACKUP_24MAR2022\1-2026\2_ICFES\Marzo\"/>
    </mc:Choice>
  </mc:AlternateContent>
  <xr:revisionPtr revIDLastSave="0" documentId="13_ncr:1_{816A4043-132C-4632-83A7-BD4D189E5E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talogo" sheetId="1" r:id="rId1"/>
    <sheet name="Listas" sheetId="6" r:id="rId2"/>
    <sheet name="Instrucciones" sheetId="5" r:id="rId3"/>
    <sheet name="Diccionario_Metadatos" sheetId="2" r:id="rId4"/>
    <sheet name="TRD" sheetId="3" r:id="rId5"/>
    <sheet name="Dashboard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1" l="1"/>
  <c r="B6" i="4"/>
  <c r="B5" i="4"/>
  <c r="B4" i="4"/>
  <c r="B1" i="4"/>
</calcChain>
</file>

<file path=xl/sharedStrings.xml><?xml version="1.0" encoding="utf-8"?>
<sst xmlns="http://schemas.openxmlformats.org/spreadsheetml/2006/main" count="169" uniqueCount="160">
  <si>
    <t>Dependencia</t>
  </si>
  <si>
    <t>Serie</t>
  </si>
  <si>
    <t>Subserie</t>
  </si>
  <si>
    <t>Tipo Documental</t>
  </si>
  <si>
    <t>Descripción</t>
  </si>
  <si>
    <t>Soporte</t>
  </si>
  <si>
    <t>Proceso</t>
  </si>
  <si>
    <t>Procedimiento</t>
  </si>
  <si>
    <t>Disposicion</t>
  </si>
  <si>
    <t>Formato</t>
  </si>
  <si>
    <t>Criticidad</t>
  </si>
  <si>
    <t>Campo</t>
  </si>
  <si>
    <t>Obligatorio (Sí/No)</t>
  </si>
  <si>
    <t>ID único del documento</t>
  </si>
  <si>
    <t>Sí</t>
  </si>
  <si>
    <t>Fecha del documento</t>
  </si>
  <si>
    <t>Remitente</t>
  </si>
  <si>
    <t>Origen del documento</t>
  </si>
  <si>
    <t>Destinatario</t>
  </si>
  <si>
    <t>Destino del documento</t>
  </si>
  <si>
    <t>Asunto</t>
  </si>
  <si>
    <t>Descripción breve</t>
  </si>
  <si>
    <t>Firma</t>
  </si>
  <si>
    <t>Firma electrónica/digital</t>
  </si>
  <si>
    <t>No</t>
  </si>
  <si>
    <t>Informes</t>
  </si>
  <si>
    <t>Entidades de control</t>
  </si>
  <si>
    <t>Contratos</t>
  </si>
  <si>
    <t>Prestación de servicios</t>
  </si>
  <si>
    <t>PQRS</t>
  </si>
  <si>
    <t>Solicitudes</t>
  </si>
  <si>
    <t>Total registros</t>
  </si>
  <si>
    <t>Registros por criticidad</t>
  </si>
  <si>
    <t>Alto</t>
  </si>
  <si>
    <t>Medio</t>
  </si>
  <si>
    <t>Bajo</t>
  </si>
  <si>
    <t>Tipo Expediente</t>
  </si>
  <si>
    <t>Sistema Almacenamiento</t>
  </si>
  <si>
    <t>Sistema Produccion</t>
  </si>
  <si>
    <t>1. Objetivo</t>
  </si>
  <si>
    <t>2. Instrucciones generales</t>
  </si>
  <si>
    <t>3. Descripción de campos</t>
  </si>
  <si>
    <t>3.1 Dependencia</t>
  </si>
  <si>
    <t>3.2 Serie</t>
  </si>
  <si>
    <t>3.3 Subserie</t>
  </si>
  <si>
    <t>3.4 Tipo Documental</t>
  </si>
  <si>
    <t>3.5 Descripción</t>
  </si>
  <si>
    <t>3.6 Soporte</t>
  </si>
  <si>
    <t>3.7 Proceso</t>
  </si>
  <si>
    <t>3.8 Procedimiento</t>
  </si>
  <si>
    <t>3.9 Retención Gestión</t>
  </si>
  <si>
    <t>3.10 Retención Central</t>
  </si>
  <si>
    <t>3.11 Disposición Final</t>
  </si>
  <si>
    <t>Opciones:</t>
  </si>
  <si>
    <t>CT: Conservación Total</t>
  </si>
  <si>
    <t>EL: Eliminación</t>
  </si>
  <si>
    <t>MT: Muestreo</t>
  </si>
  <si>
    <t>S: Selección</t>
  </si>
  <si>
    <t>3.12 Formato</t>
  </si>
  <si>
    <t>3.13 Sistema de Producción</t>
  </si>
  <si>
    <t>3.14 Sistema de Almacenamiento</t>
  </si>
  <si>
    <t>3.15 Tipo de Expediente</t>
  </si>
  <si>
    <t>3.16 Criticidad</t>
  </si>
  <si>
    <t>3.17 Nivel de Riesgo (si aplica)</t>
  </si>
  <si>
    <t>4. Validaciones clave</t>
  </si>
  <si>
    <t>5. Recomendaciones</t>
  </si>
  <si>
    <t>Evitar el uso de nombres genéricos como “documento varios”.</t>
  </si>
  <si>
    <t>Priorizar formatos estandarizados para preservación.</t>
  </si>
  <si>
    <t>Mantener consistencia entre procesos, procedimientos y TRD.</t>
  </si>
  <si>
    <t>Actualizar el catálogo periódicamente.</t>
  </si>
  <si>
    <t>INSTRUCTIVO DE DILIGENCIAMIENTO CATÁLOGO DE DOCUMENTOS ELECTRÓNICOS DE ARCHIVO</t>
  </si>
  <si>
    <r>
      <t xml:space="preserve">El registro debe realizarse </t>
    </r>
    <r>
      <rPr>
        <b/>
        <sz val="11"/>
        <color theme="1"/>
        <rFont val="Calibri"/>
        <family val="2"/>
        <scheme val="minor"/>
      </rPr>
      <t>por cada tipo documental</t>
    </r>
    <r>
      <rPr>
        <sz val="11"/>
        <color theme="1"/>
        <rFont val="Calibri"/>
        <family val="2"/>
        <scheme val="minor"/>
      </rPr>
      <t>.</t>
    </r>
  </si>
  <si>
    <r>
      <t xml:space="preserve">La información debe corresponder a lo definido en las </t>
    </r>
    <r>
      <rPr>
        <b/>
        <sz val="11"/>
        <color theme="1"/>
        <rFont val="Calibri"/>
        <family val="2"/>
        <scheme val="minor"/>
      </rPr>
      <t>Tablas de Retención Documental (TRD)</t>
    </r>
    <r>
      <rPr>
        <sz val="11"/>
        <color theme="1"/>
        <rFont val="Calibri"/>
        <family val="2"/>
        <scheme val="minor"/>
      </rPr>
      <t>.</t>
    </r>
  </si>
  <si>
    <r>
      <t xml:space="preserve">Se deben utilizar las </t>
    </r>
    <r>
      <rPr>
        <b/>
        <sz val="11"/>
        <color theme="1"/>
        <rFont val="Calibri"/>
        <family val="2"/>
        <scheme val="minor"/>
      </rPr>
      <t>listas desplegables</t>
    </r>
    <r>
      <rPr>
        <sz val="11"/>
        <color theme="1"/>
        <rFont val="Calibri"/>
        <family val="2"/>
        <scheme val="minor"/>
      </rPr>
      <t xml:space="preserve"> disponibles para evitar inconsistencias.</t>
    </r>
  </si>
  <si>
    <r>
      <t xml:space="preserve">Los campos deben diligenciarse con criterios de </t>
    </r>
    <r>
      <rPr>
        <b/>
        <sz val="11"/>
        <color theme="1"/>
        <rFont val="Calibri"/>
        <family val="2"/>
        <scheme val="minor"/>
      </rPr>
      <t>claridad, consistencia y completitud</t>
    </r>
    <r>
      <rPr>
        <sz val="11"/>
        <color theme="1"/>
        <rFont val="Calibri"/>
        <family val="2"/>
        <scheme val="minor"/>
      </rPr>
      <t>.</t>
    </r>
  </si>
  <si>
    <r>
      <t>Descripción:</t>
    </r>
    <r>
      <rPr>
        <sz val="11"/>
        <color theme="1"/>
        <rFont val="Calibri"/>
        <family val="2"/>
        <scheme val="minor"/>
      </rPr>
      <t xml:space="preserve"> Nombre o código de la dependencia responsable de la producción del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</si>
  <si>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Registrar conforme a la estructura organizacional vigente.</t>
    </r>
  </si>
  <si>
    <r>
      <t>Ejemplo:</t>
    </r>
    <r>
      <rPr>
        <sz val="11"/>
        <color theme="1"/>
        <rFont val="Calibri"/>
        <family val="2"/>
        <scheme val="minor"/>
      </rPr>
      <t xml:space="preserve"> Dirección de Gestión Documental</t>
    </r>
  </si>
  <si>
    <r>
      <t>Descripción:</t>
    </r>
    <r>
      <rPr>
        <sz val="11"/>
        <color theme="1"/>
        <rFont val="Calibri"/>
        <family val="2"/>
        <scheme val="minor"/>
      </rPr>
      <t xml:space="preserve"> Agrupación documental definida en la TRD.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</si>
  <si>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la serie correspondiente según TRD.</t>
    </r>
  </si>
  <si>
    <r>
      <t>Ejemplo:</t>
    </r>
    <r>
      <rPr>
        <sz val="11"/>
        <color theme="1"/>
        <rFont val="Calibri"/>
        <family val="2"/>
        <scheme val="minor"/>
      </rPr>
      <t xml:space="preserve"> Informes</t>
    </r>
  </si>
  <si>
    <r>
      <t>Descripción:</t>
    </r>
    <r>
      <rPr>
        <sz val="11"/>
        <color theme="1"/>
        <rFont val="Calibri"/>
        <family val="2"/>
        <scheme val="minor"/>
      </rPr>
      <t xml:space="preserve"> Subdivisión de la serie documental.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</si>
  <si>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la subserie asociada a la serie.</t>
    </r>
  </si>
  <si>
    <r>
      <t>Ejemplo:</t>
    </r>
    <r>
      <rPr>
        <sz val="11"/>
        <color theme="1"/>
        <rFont val="Calibri"/>
        <family val="2"/>
        <scheme val="minor"/>
      </rPr>
      <t xml:space="preserve"> Informes a entidades de control</t>
    </r>
  </si>
  <si>
    <r>
      <t>Descripción:</t>
    </r>
    <r>
      <rPr>
        <sz val="11"/>
        <color theme="1"/>
        <rFont val="Calibri"/>
        <family val="2"/>
        <scheme val="minor"/>
      </rPr>
      <t xml:space="preserve"> Denominación específica del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</si>
  <si>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Registrar el nombre del documento producido.</t>
    </r>
  </si>
  <si>
    <r>
      <t>Ejemplo:</t>
    </r>
    <r>
      <rPr>
        <sz val="11"/>
        <color theme="1"/>
        <rFont val="Calibri"/>
        <family val="2"/>
        <scheme val="minor"/>
      </rPr>
      <t xml:space="preserve"> Comunicación oficial enviada</t>
    </r>
  </si>
  <si>
    <r>
      <t>Descripción:</t>
    </r>
    <r>
      <rPr>
        <sz val="11"/>
        <color theme="1"/>
        <rFont val="Calibri"/>
        <family val="2"/>
        <scheme val="minor"/>
      </rPr>
      <t xml:space="preserve"> Finalidad o uso del documento dentro del proceso.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</si>
  <si>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Explicar de forma breve el propósito del documento.</t>
    </r>
  </si>
  <si>
    <r>
      <t>Ejemplo:</t>
    </r>
    <r>
      <rPr>
        <sz val="11"/>
        <color theme="1"/>
        <rFont val="Calibri"/>
        <family val="2"/>
        <scheme val="minor"/>
      </rPr>
      <t xml:space="preserve"> Respuesta a requerimientos de entes de control</t>
    </r>
  </si>
  <si>
    <r>
      <t>Descripción:</t>
    </r>
    <r>
      <rPr>
        <sz val="11"/>
        <color theme="1"/>
        <rFont val="Calibri"/>
        <family val="2"/>
        <scheme val="minor"/>
      </rPr>
      <t xml:space="preserve"> Medio en el que se produce el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</si>
  <si>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según corresponda.</t>
    </r>
  </si>
  <si>
    <r>
      <t>Descripción:</t>
    </r>
    <r>
      <rPr>
        <sz val="11"/>
        <color theme="1"/>
        <rFont val="Calibri"/>
        <family val="2"/>
        <scheme val="minor"/>
      </rPr>
      <t xml:space="preserve"> Proceso institucional al que pertenece el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</si>
  <si>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Registrar el nombre del proceso del SIG.</t>
    </r>
  </si>
  <si>
    <r>
      <t>Ejemplo:</t>
    </r>
    <r>
      <rPr>
        <sz val="11"/>
        <color theme="1"/>
        <rFont val="Calibri"/>
        <family val="2"/>
        <scheme val="minor"/>
      </rPr>
      <t xml:space="preserve"> Gestión Documental</t>
    </r>
  </si>
  <si>
    <r>
      <t>Descripción:</t>
    </r>
    <r>
      <rPr>
        <sz val="11"/>
        <color theme="1"/>
        <rFont val="Calibri"/>
        <family val="2"/>
        <scheme val="minor"/>
      </rPr>
      <t xml:space="preserve"> Procedimiento específico asociado al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</si>
  <si>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Registrar el código o nombre del procedimiento.</t>
    </r>
  </si>
  <si>
    <r>
      <t>Ejemplo:</t>
    </r>
    <r>
      <rPr>
        <sz val="11"/>
        <color theme="1"/>
        <rFont val="Calibri"/>
        <family val="2"/>
        <scheme val="minor"/>
      </rPr>
      <t xml:space="preserve"> GD-PR-01</t>
    </r>
  </si>
  <si>
    <r>
      <t>Descripción:</t>
    </r>
    <r>
      <rPr>
        <sz val="11"/>
        <color theme="1"/>
        <rFont val="Calibri"/>
        <family val="2"/>
        <scheme val="minor"/>
      </rPr>
      <t xml:space="preserve"> Tiempo de permanencia en archivo de gestión (años).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</si>
  <si>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Registrar el valor definido en TRD.</t>
    </r>
  </si>
  <si>
    <r>
      <t>Descripción:</t>
    </r>
    <r>
      <rPr>
        <sz val="11"/>
        <color theme="1"/>
        <rFont val="Calibri"/>
        <family val="2"/>
        <scheme val="minor"/>
      </rPr>
      <t xml:space="preserve"> Tiempo de permanencia en archivo central (años).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</si>
  <si>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Registrar según TRD.</t>
    </r>
  </si>
  <si>
    <r>
      <t>Descripción:</t>
    </r>
    <r>
      <rPr>
        <sz val="11"/>
        <color theme="1"/>
        <rFont val="Calibri"/>
        <family val="2"/>
        <scheme val="minor"/>
      </rPr>
      <t xml:space="preserve"> Destino final del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</si>
  <si>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conforme a TRD.</t>
    </r>
  </si>
  <si>
    <r>
      <t>Descripción:</t>
    </r>
    <r>
      <rPr>
        <sz val="11"/>
        <color theme="1"/>
        <rFont val="Calibri"/>
        <family val="2"/>
        <scheme val="minor"/>
      </rPr>
      <t xml:space="preserve"> Formato electrónico en el que se genera el documento.</t>
    </r>
  </si>
  <si>
    <r>
      <t>Opciones:</t>
    </r>
    <r>
      <rPr>
        <sz val="11"/>
        <color theme="1"/>
        <rFont val="Calibri"/>
        <family val="2"/>
        <scheme val="minor"/>
      </rPr>
      <t xml:space="preserve"> PDF/A, TIFF, XLSX, DOCX, entre otros.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</si>
  <si>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el formato estándar institucional.</t>
    </r>
  </si>
  <si>
    <r>
      <t>Descripción:</t>
    </r>
    <r>
      <rPr>
        <sz val="11"/>
        <color theme="1"/>
        <rFont val="Calibri"/>
        <family val="2"/>
        <scheme val="minor"/>
      </rPr>
      <t xml:space="preserve"> Sistema en el cual se genera el documento.</t>
    </r>
  </si>
  <si>
    <r>
      <t>Ejemplo:</t>
    </r>
    <r>
      <rPr>
        <sz val="11"/>
        <color theme="1"/>
        <rFont val="Calibri"/>
        <family val="2"/>
        <scheme val="minor"/>
      </rPr>
      <t xml:space="preserve"> SGDEA, Word, aplicativo misional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</si>
  <si>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o registrar el sistema correspondiente.</t>
    </r>
  </si>
  <si>
    <r>
      <t>Descripción:</t>
    </r>
    <r>
      <rPr>
        <sz val="11"/>
        <color theme="1"/>
        <rFont val="Calibri"/>
        <family val="2"/>
        <scheme val="minor"/>
      </rPr>
      <t xml:space="preserve"> Sistema donde se conserva el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</si>
  <si>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el sistema oficial de almacenamiento.</t>
    </r>
  </si>
  <si>
    <r>
      <t>Descripción:</t>
    </r>
    <r>
      <rPr>
        <sz val="11"/>
        <color theme="1"/>
        <rFont val="Calibri"/>
        <family val="2"/>
        <scheme val="minor"/>
      </rPr>
      <t xml:space="preserve"> Clasificación del expediente.</t>
    </r>
  </si>
  <si>
    <r>
      <t>Opciones:</t>
    </r>
    <r>
      <rPr>
        <sz val="11"/>
        <color theme="1"/>
        <rFont val="Calibri"/>
        <family val="2"/>
        <scheme val="minor"/>
      </rPr>
      <t xml:space="preserve"> Electrónico / Físico / Híbrido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</si>
  <si>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Seleccionar según la naturaleza del expediente.</t>
    </r>
  </si>
  <si>
    <r>
      <t>Descripción:</t>
    </r>
    <r>
      <rPr>
        <sz val="11"/>
        <color theme="1"/>
        <rFont val="Calibri"/>
        <family val="2"/>
        <scheme val="minor"/>
      </rPr>
      <t xml:space="preserve"> Nivel de importancia del documento para la entidad.</t>
    </r>
  </si>
  <si>
    <r>
      <t>Opciones:</t>
    </r>
    <r>
      <rPr>
        <sz val="11"/>
        <color theme="1"/>
        <rFont val="Calibri"/>
        <family val="2"/>
        <scheme val="minor"/>
      </rPr>
      <t xml:space="preserve"> Alto / Medio / Bajo</t>
    </r>
  </si>
  <si>
    <r>
      <t>Cómo diligenciar:</t>
    </r>
    <r>
      <rPr>
        <sz val="11"/>
        <color theme="1"/>
        <rFont val="Calibri"/>
        <family val="2"/>
        <scheme val="minor"/>
      </rPr>
      <t xml:space="preserve"> Evaluar impacto en términos legales, operativos o históricos.</t>
    </r>
  </si>
  <si>
    <r>
      <t>Descripción:</t>
    </r>
    <r>
      <rPr>
        <sz val="11"/>
        <color theme="1"/>
        <rFont val="Calibri"/>
        <family val="2"/>
        <scheme val="minor"/>
      </rPr>
      <t xml:space="preserve"> Clasificación del riesgo asociado al documento.</t>
    </r>
  </si>
  <si>
    <r>
      <t>Cómo diligenciar:</t>
    </r>
    <r>
      <rPr>
        <sz val="11"/>
        <color theme="1"/>
        <rFont val="Calibri"/>
        <family val="2"/>
        <scheme val="minor"/>
      </rPr>
      <t xml:space="preserve"> Se calcula automáticamente o se define según matriz de riesgos.</t>
    </r>
  </si>
  <si>
    <r>
      <t xml:space="preserve">La </t>
    </r>
    <r>
      <rPr>
        <b/>
        <sz val="11"/>
        <color theme="1"/>
        <rFont val="Calibri"/>
        <family val="2"/>
        <scheme val="minor"/>
      </rPr>
      <t>Serie y Subserie</t>
    </r>
    <r>
      <rPr>
        <sz val="11"/>
        <color theme="1"/>
        <rFont val="Calibri"/>
        <family val="2"/>
        <scheme val="minor"/>
      </rPr>
      <t xml:space="preserve"> deben corresponder a la TRD.</t>
    </r>
  </si>
  <si>
    <r>
      <t xml:space="preserve">El </t>
    </r>
    <r>
      <rPr>
        <b/>
        <sz val="11"/>
        <color theme="1"/>
        <rFont val="Calibri"/>
        <family val="2"/>
        <scheme val="minor"/>
      </rPr>
      <t>Formato</t>
    </r>
    <r>
      <rPr>
        <sz val="11"/>
        <color theme="1"/>
        <rFont val="Calibri"/>
        <family val="2"/>
        <scheme val="minor"/>
      </rPr>
      <t xml:space="preserve"> debe ser compatible con preservación digital (ej. PDF/A).</t>
    </r>
  </si>
  <si>
    <r>
      <t xml:space="preserve">El documento debe estar asociado a un </t>
    </r>
    <r>
      <rPr>
        <b/>
        <sz val="11"/>
        <color theme="1"/>
        <rFont val="Calibri"/>
        <family val="2"/>
        <scheme val="minor"/>
      </rPr>
      <t>expediente</t>
    </r>
    <r>
      <rPr>
        <sz val="11"/>
        <color theme="1"/>
        <rFont val="Calibri"/>
        <family val="2"/>
        <scheme val="minor"/>
      </rPr>
      <t>.</t>
    </r>
  </si>
  <si>
    <r>
      <t xml:space="preserve">Los </t>
    </r>
    <r>
      <rPr>
        <b/>
        <sz val="11"/>
        <color theme="1"/>
        <rFont val="Calibri"/>
        <family val="2"/>
        <scheme val="minor"/>
      </rPr>
      <t>metadatos mínimos</t>
    </r>
    <r>
      <rPr>
        <sz val="11"/>
        <color theme="1"/>
        <rFont val="Calibri"/>
        <family val="2"/>
        <scheme val="minor"/>
      </rPr>
      <t xml:space="preserve"> deben estar definidos en el diccionario institucional.</t>
    </r>
  </si>
  <si>
    <r>
      <t>Ejemplo:</t>
    </r>
    <r>
      <rPr>
        <sz val="11"/>
        <color theme="1"/>
        <rFont val="Calibri"/>
        <family val="2"/>
        <scheme val="minor"/>
      </rPr>
      <t xml:space="preserve"> 2</t>
    </r>
  </si>
  <si>
    <r>
      <t>Ejemplo:</t>
    </r>
    <r>
      <rPr>
        <sz val="11"/>
        <color theme="1"/>
        <rFont val="Calibri"/>
        <family val="2"/>
        <scheme val="minor"/>
      </rPr>
      <t xml:space="preserve"> 3</t>
    </r>
  </si>
  <si>
    <t>Archivo Gestión</t>
  </si>
  <si>
    <t>Archivo Central</t>
  </si>
  <si>
    <t>Orientar el adecuado diligenciamiento de los campos del catálogo de documentos electrónicos de archivo, garantizando la correcta identificación, caracterización y control de la producción documental en la Entidad, en articulación  con las TRD, el SGDEA y los lineamientos archivísticos.</t>
  </si>
  <si>
    <r>
      <t>Opciones:</t>
    </r>
    <r>
      <rPr>
        <sz val="11"/>
        <color theme="1"/>
        <rFont val="Calibri"/>
        <family val="2"/>
        <scheme val="minor"/>
      </rPr>
      <t xml:space="preserve"> Físico / Electrónico </t>
    </r>
  </si>
  <si>
    <t>Tipología documental</t>
  </si>
  <si>
    <t>Comunicación oficial externa recibida</t>
  </si>
  <si>
    <t>Número radicación</t>
  </si>
  <si>
    <t>Fecha radicación</t>
  </si>
  <si>
    <t>Número Metadato</t>
  </si>
  <si>
    <t>Metadatos</t>
  </si>
  <si>
    <t>M1</t>
  </si>
  <si>
    <t>3.18 Metadato</t>
  </si>
  <si>
    <t>Registre los metadatos de la tipología documental en la hoja Diccionario_Metadatos, en esta casilla diligencie el número del metadato que indica la columna A según corresponda</t>
  </si>
  <si>
    <r>
      <t>Ejemplo:</t>
    </r>
    <r>
      <rPr>
        <sz val="11"/>
        <color theme="1"/>
        <rFont val="Calibri"/>
        <family val="2"/>
        <scheme val="minor"/>
      </rPr>
      <t xml:space="preserve"> M1, si la tipología documental es Comunicación oficial externa recibida</t>
    </r>
  </si>
  <si>
    <r>
      <t>Ejemplo: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SGDEA, OneDrive, SharePoint, Correo Electrónico, PC Institucional, Carpeta Compartida</t>
    </r>
  </si>
  <si>
    <t>Medio de Producción</t>
  </si>
  <si>
    <t>Microsoft Office</t>
  </si>
  <si>
    <t>Adobe Acrobat</t>
  </si>
  <si>
    <t>IlovePdf</t>
  </si>
  <si>
    <t>Plataformas videoconferencia</t>
  </si>
  <si>
    <t>Software especializado (diseño, edición de audio y video, SIG)</t>
  </si>
  <si>
    <t>Sistemas ERP (financiero, contable, presupuestal)</t>
  </si>
  <si>
    <t>Sistemas de gestión académica o misional</t>
  </si>
  <si>
    <t>Sistemas de talento humano (nómina, historia laboral)</t>
  </si>
  <si>
    <t>Sistemas de contratación pública</t>
  </si>
  <si>
    <t>Sistemas de gestión jurídica</t>
  </si>
  <si>
    <t>Sistemas de atención al ciudadano</t>
  </si>
  <si>
    <t>Sistemas de información geográfica (SIG)</t>
  </si>
  <si>
    <t>Plataformas de aprendizaje (LMS)</t>
  </si>
  <si>
    <t>Sistemas de control interno y auditoría</t>
  </si>
  <si>
    <t>Sistemas de gestión de calidad (MIPG)</t>
  </si>
  <si>
    <t>Sistemas de bases de datos institucionales</t>
  </si>
  <si>
    <t xml:space="preserve"> Sistemas de seguridad (CCTV con almacenamiento digital)</t>
  </si>
  <si>
    <t>CATALOGO DOCUMENTOS ELECTRÓNICOS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</si>
</sst>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2" fontId="0" fillId="0" borderId="1" xfId="0" applyNumberFormat="1" applyBorder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workbookViewId="0">
      <selection activeCell="H10" sqref="H10"/>
    </sheetView>
  </sheetViews>
  <sheetFormatPr baseColWidth="10" defaultColWidth="8.88671875" defaultRowHeight="14.4" x14ac:dyDescent="0.3"/>
  <cols>
    <col min="1" max="1" width="12.33203125" customWidth="1"/>
    <col min="2" max="2" width="5.109375" bestFit="1" customWidth="1"/>
    <col min="3" max="3" width="8.109375" bestFit="1" customWidth="1"/>
    <col min="4" max="4" width="12.33203125" customWidth="1"/>
    <col min="5" max="5" width="10.88671875" customWidth="1"/>
    <col min="6" max="7" width="7.6640625" bestFit="1" customWidth="1"/>
    <col min="8" max="8" width="10.109375" customWidth="1"/>
    <col min="9" max="9" width="12.77734375" customWidth="1"/>
    <col min="10" max="10" width="11.6640625" customWidth="1"/>
    <col min="11" max="11" width="12.33203125" customWidth="1"/>
    <col min="12" max="12" width="8.109375" bestFit="1" customWidth="1"/>
    <col min="13" max="13" width="12.21875" customWidth="1"/>
    <col min="14" max="14" width="10.5546875" bestFit="1" customWidth="1"/>
    <col min="15" max="15" width="16.77734375" customWidth="1"/>
    <col min="16" max="16" width="11.5546875" customWidth="1"/>
    <col min="17" max="17" width="10.109375" customWidth="1"/>
    <col min="18" max="18" width="9.88671875" customWidth="1"/>
  </cols>
  <sheetData>
    <row r="1" spans="1:18" ht="18" x14ac:dyDescent="0.3">
      <c r="A1" s="18" t="s">
        <v>159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</row>
    <row r="2" spans="1:18" s="1" customFormat="1" ht="28.8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126</v>
      </c>
      <c r="J2" s="3" t="s">
        <v>127</v>
      </c>
      <c r="K2" s="3" t="s">
        <v>8</v>
      </c>
      <c r="L2" s="3" t="s">
        <v>9</v>
      </c>
      <c r="M2" s="3" t="s">
        <v>141</v>
      </c>
      <c r="N2" s="3" t="s">
        <v>38</v>
      </c>
      <c r="O2" s="3" t="s">
        <v>37</v>
      </c>
      <c r="P2" s="3" t="s">
        <v>36</v>
      </c>
      <c r="Q2" s="3" t="s">
        <v>10</v>
      </c>
      <c r="R2" s="3" t="s">
        <v>135</v>
      </c>
    </row>
    <row r="3" spans="1:18" x14ac:dyDescent="0.3">
      <c r="A3" s="2"/>
      <c r="B3" s="2"/>
      <c r="C3" s="2"/>
      <c r="D3" s="2"/>
      <c r="E3" s="2"/>
      <c r="F3" s="2"/>
      <c r="G3" s="2"/>
      <c r="H3" s="2"/>
      <c r="I3" s="10"/>
      <c r="J3" s="10"/>
      <c r="K3" s="2"/>
      <c r="L3" s="2"/>
      <c r="M3" s="2"/>
      <c r="N3" s="2"/>
      <c r="O3" s="2"/>
      <c r="P3" s="2"/>
      <c r="Q3" s="2"/>
      <c r="R3" s="2" t="str">
        <f>Diccionario_Metadatos!A2</f>
        <v>M1</v>
      </c>
    </row>
    <row r="4" spans="1:18" x14ac:dyDescent="0.3">
      <c r="A4" s="2"/>
      <c r="B4" s="2"/>
      <c r="C4" s="2"/>
      <c r="D4" s="2"/>
      <c r="E4" s="2"/>
      <c r="F4" s="2"/>
      <c r="G4" s="2"/>
      <c r="H4" s="2"/>
      <c r="I4" s="10"/>
      <c r="J4" s="10"/>
      <c r="K4" s="2"/>
      <c r="L4" s="2"/>
      <c r="M4" s="2"/>
      <c r="N4" s="2"/>
      <c r="O4" s="2"/>
      <c r="P4" s="2"/>
      <c r="Q4" s="2"/>
      <c r="R4" s="2"/>
    </row>
    <row r="5" spans="1:18" x14ac:dyDescent="0.3">
      <c r="A5" s="2"/>
      <c r="B5" s="2"/>
      <c r="C5" s="2"/>
      <c r="D5" s="2"/>
      <c r="E5" s="2"/>
      <c r="F5" s="2"/>
      <c r="G5" s="2"/>
      <c r="H5" s="2"/>
      <c r="I5" s="10"/>
      <c r="J5" s="10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E6" s="2"/>
      <c r="F6" s="2"/>
      <c r="G6" s="2"/>
      <c r="H6" s="2"/>
      <c r="I6" s="10"/>
      <c r="J6" s="10"/>
      <c r="K6" s="2"/>
      <c r="L6" s="2"/>
      <c r="M6" s="2"/>
      <c r="N6" s="2"/>
      <c r="O6" s="2"/>
      <c r="P6" s="2"/>
      <c r="Q6" s="2"/>
      <c r="R6" s="2"/>
    </row>
    <row r="7" spans="1:18" x14ac:dyDescent="0.3">
      <c r="A7" s="2"/>
      <c r="B7" s="2"/>
      <c r="C7" s="2"/>
      <c r="D7" s="2"/>
      <c r="E7" s="2"/>
      <c r="F7" s="2"/>
      <c r="G7" s="2"/>
      <c r="H7" s="2"/>
      <c r="I7" s="10"/>
      <c r="J7" s="10"/>
      <c r="K7" s="2"/>
      <c r="L7" s="2"/>
      <c r="M7" s="2"/>
      <c r="N7" s="2"/>
      <c r="O7" s="2"/>
      <c r="P7" s="2"/>
      <c r="Q7" s="2"/>
      <c r="R7" s="2"/>
    </row>
    <row r="8" spans="1:18" x14ac:dyDescent="0.3">
      <c r="A8" s="2"/>
      <c r="B8" s="2"/>
      <c r="C8" s="2"/>
      <c r="D8" s="2"/>
      <c r="E8" s="2"/>
      <c r="F8" s="2"/>
      <c r="G8" s="2"/>
      <c r="H8" s="2"/>
      <c r="I8" s="10"/>
      <c r="J8" s="10"/>
      <c r="K8" s="2"/>
      <c r="L8" s="2"/>
      <c r="M8" s="2"/>
      <c r="N8" s="2"/>
      <c r="O8" s="2"/>
      <c r="P8" s="2"/>
      <c r="Q8" s="2"/>
      <c r="R8" s="2"/>
    </row>
    <row r="9" spans="1:18" x14ac:dyDescent="0.3">
      <c r="A9" s="2"/>
      <c r="B9" s="2"/>
      <c r="C9" s="2"/>
      <c r="D9" s="2"/>
      <c r="E9" s="2"/>
      <c r="F9" s="2"/>
      <c r="G9" s="2"/>
      <c r="H9" s="2"/>
      <c r="I9" s="10"/>
      <c r="J9" s="10"/>
      <c r="K9" s="2"/>
      <c r="L9" s="2"/>
      <c r="M9" s="2"/>
      <c r="N9" s="2"/>
      <c r="O9" s="2"/>
      <c r="P9" s="2"/>
      <c r="Q9" s="2"/>
      <c r="R9" s="2"/>
    </row>
    <row r="10" spans="1:18" x14ac:dyDescent="0.3">
      <c r="A10" s="2"/>
      <c r="B10" s="2"/>
      <c r="C10" s="2"/>
      <c r="D10" s="2"/>
      <c r="E10" s="2"/>
      <c r="F10" s="2"/>
      <c r="G10" s="2"/>
      <c r="H10" s="2"/>
      <c r="I10" s="10"/>
      <c r="J10" s="10"/>
      <c r="K10" s="2"/>
      <c r="L10" s="2"/>
      <c r="M10" s="2"/>
      <c r="N10" s="2"/>
      <c r="O10" s="2"/>
      <c r="P10" s="2"/>
      <c r="Q10" s="2"/>
      <c r="R10" s="2"/>
    </row>
    <row r="11" spans="1:18" x14ac:dyDescent="0.3">
      <c r="A11" s="2"/>
      <c r="B11" s="2"/>
      <c r="C11" s="2"/>
      <c r="D11" s="2"/>
      <c r="E11" s="2"/>
      <c r="F11" s="2"/>
      <c r="G11" s="2"/>
      <c r="H11" s="2"/>
      <c r="I11" s="10"/>
      <c r="J11" s="10"/>
      <c r="K11" s="2"/>
      <c r="L11" s="2"/>
      <c r="M11" s="2"/>
      <c r="N11" s="2"/>
      <c r="O11" s="2"/>
      <c r="P11" s="2"/>
      <c r="Q11" s="2"/>
      <c r="R11" s="2"/>
    </row>
    <row r="12" spans="1:18" x14ac:dyDescent="0.3">
      <c r="A12" s="2"/>
      <c r="B12" s="2"/>
      <c r="C12" s="2"/>
      <c r="D12" s="2"/>
      <c r="E12" s="2"/>
      <c r="F12" s="2"/>
      <c r="G12" s="2"/>
      <c r="H12" s="2"/>
      <c r="I12" s="10"/>
      <c r="J12" s="10"/>
      <c r="K12" s="2"/>
      <c r="L12" s="2"/>
      <c r="M12" s="2"/>
      <c r="N12" s="2"/>
      <c r="O12" s="2"/>
      <c r="P12" s="2"/>
      <c r="Q12" s="2"/>
      <c r="R12" s="2"/>
    </row>
    <row r="13" spans="1:18" x14ac:dyDescent="0.3">
      <c r="A13" s="2"/>
      <c r="B13" s="2"/>
      <c r="C13" s="2"/>
      <c r="D13" s="2"/>
      <c r="E13" s="2"/>
      <c r="F13" s="2"/>
      <c r="G13" s="2"/>
      <c r="H13" s="2"/>
      <c r="I13" s="10"/>
      <c r="J13" s="10"/>
      <c r="K13" s="2"/>
      <c r="L13" s="2"/>
      <c r="M13" s="2"/>
      <c r="N13" s="2"/>
      <c r="O13" s="2"/>
      <c r="P13" s="2"/>
      <c r="Q13" s="2"/>
      <c r="R13" s="2"/>
    </row>
    <row r="14" spans="1:18" x14ac:dyDescent="0.3">
      <c r="A14" s="2"/>
      <c r="B14" s="2"/>
      <c r="C14" s="2"/>
      <c r="D14" s="2"/>
      <c r="E14" s="2"/>
      <c r="F14" s="2"/>
      <c r="G14" s="2"/>
      <c r="H14" s="2"/>
      <c r="I14" s="10"/>
      <c r="J14" s="10"/>
      <c r="K14" s="2"/>
      <c r="L14" s="2"/>
      <c r="M14" s="2"/>
      <c r="N14" s="2"/>
      <c r="O14" s="2"/>
      <c r="P14" s="2"/>
      <c r="Q14" s="2"/>
      <c r="R14" s="2"/>
    </row>
    <row r="15" spans="1:18" x14ac:dyDescent="0.3">
      <c r="A15" s="2"/>
      <c r="B15" s="2"/>
      <c r="C15" s="2"/>
      <c r="D15" s="2"/>
      <c r="E15" s="2"/>
      <c r="F15" s="2"/>
      <c r="G15" s="2"/>
      <c r="H15" s="2"/>
      <c r="I15" s="10"/>
      <c r="J15" s="10"/>
      <c r="K15" s="2"/>
      <c r="L15" s="2"/>
      <c r="M15" s="2"/>
      <c r="N15" s="2"/>
      <c r="O15" s="2"/>
      <c r="P15" s="2"/>
      <c r="Q15" s="2"/>
      <c r="R15" s="2"/>
    </row>
    <row r="16" spans="1:18" x14ac:dyDescent="0.3">
      <c r="A16" s="2"/>
      <c r="B16" s="2"/>
      <c r="C16" s="2"/>
      <c r="D16" s="2"/>
      <c r="E16" s="2"/>
      <c r="F16" s="2"/>
      <c r="G16" s="2"/>
      <c r="H16" s="2"/>
      <c r="I16" s="10"/>
      <c r="J16" s="10"/>
      <c r="K16" s="2"/>
      <c r="L16" s="2"/>
      <c r="M16" s="2"/>
      <c r="N16" s="2"/>
      <c r="O16" s="2"/>
      <c r="P16" s="2"/>
      <c r="Q16" s="2"/>
      <c r="R16" s="2"/>
    </row>
    <row r="17" spans="1:18" x14ac:dyDescent="0.3">
      <c r="A17" s="2"/>
      <c r="B17" s="2"/>
      <c r="C17" s="2"/>
      <c r="D17" s="2"/>
      <c r="E17" s="2"/>
      <c r="F17" s="2"/>
      <c r="G17" s="2"/>
      <c r="H17" s="2"/>
      <c r="I17" s="10"/>
      <c r="J17" s="10"/>
      <c r="K17" s="2"/>
      <c r="L17" s="2"/>
      <c r="M17" s="2"/>
      <c r="N17" s="2"/>
      <c r="O17" s="2"/>
      <c r="P17" s="2"/>
      <c r="Q17" s="2"/>
      <c r="R17" s="2"/>
    </row>
    <row r="18" spans="1:18" x14ac:dyDescent="0.3">
      <c r="A18" s="2"/>
      <c r="B18" s="2"/>
      <c r="C18" s="2"/>
      <c r="D18" s="2"/>
      <c r="E18" s="2"/>
      <c r="F18" s="2"/>
      <c r="G18" s="2"/>
      <c r="H18" s="2"/>
      <c r="I18" s="10"/>
      <c r="J18" s="10"/>
      <c r="K18" s="2"/>
      <c r="L18" s="2"/>
      <c r="M18" s="2"/>
      <c r="N18" s="2"/>
      <c r="O18" s="2"/>
      <c r="P18" s="2"/>
      <c r="Q18" s="2"/>
      <c r="R18" s="2"/>
    </row>
    <row r="19" spans="1:18" x14ac:dyDescent="0.3">
      <c r="A19" s="2"/>
      <c r="B19" s="2"/>
      <c r="C19" s="2"/>
      <c r="D19" s="2"/>
      <c r="E19" s="2"/>
      <c r="F19" s="2"/>
      <c r="G19" s="2"/>
      <c r="H19" s="2"/>
      <c r="I19" s="10"/>
      <c r="J19" s="10"/>
      <c r="K19" s="2"/>
      <c r="L19" s="2"/>
      <c r="M19" s="2"/>
      <c r="N19" s="2"/>
      <c r="O19" s="2"/>
      <c r="P19" s="2"/>
      <c r="Q19" s="2"/>
      <c r="R19" s="2"/>
    </row>
    <row r="20" spans="1:18" x14ac:dyDescent="0.3">
      <c r="A20" s="2"/>
      <c r="B20" s="2"/>
      <c r="C20" s="2"/>
      <c r="D20" s="2"/>
      <c r="E20" s="2"/>
      <c r="F20" s="2"/>
      <c r="G20" s="2"/>
      <c r="H20" s="2"/>
      <c r="I20" s="10"/>
      <c r="J20" s="10"/>
      <c r="K20" s="2"/>
      <c r="L20" s="2"/>
      <c r="M20" s="2"/>
      <c r="N20" s="2"/>
      <c r="O20" s="2"/>
      <c r="P20" s="2"/>
      <c r="Q20" s="2"/>
      <c r="R20" s="2"/>
    </row>
    <row r="21" spans="1:18" x14ac:dyDescent="0.3">
      <c r="A21" s="2"/>
      <c r="B21" s="2"/>
      <c r="C21" s="2"/>
      <c r="D21" s="2"/>
      <c r="E21" s="2"/>
      <c r="F21" s="2"/>
      <c r="G21" s="2"/>
      <c r="H21" s="2"/>
      <c r="I21" s="10"/>
      <c r="J21" s="10"/>
      <c r="K21" s="2"/>
      <c r="L21" s="2"/>
      <c r="M21" s="2"/>
      <c r="N21" s="2"/>
      <c r="O21" s="2"/>
      <c r="P21" s="2"/>
      <c r="Q21" s="2"/>
      <c r="R21" s="2"/>
    </row>
    <row r="22" spans="1:18" x14ac:dyDescent="0.3">
      <c r="A22" s="2"/>
      <c r="B22" s="2"/>
      <c r="C22" s="2"/>
      <c r="D22" s="2"/>
      <c r="E22" s="2"/>
      <c r="F22" s="2"/>
      <c r="G22" s="2"/>
      <c r="H22" s="2"/>
      <c r="I22" s="10"/>
      <c r="J22" s="10"/>
      <c r="K22" s="2"/>
      <c r="L22" s="2"/>
      <c r="M22" s="2"/>
      <c r="N22" s="2"/>
      <c r="O22" s="2"/>
      <c r="P22" s="2"/>
      <c r="Q22" s="2"/>
      <c r="R22" s="2"/>
    </row>
    <row r="23" spans="1:18" x14ac:dyDescent="0.3">
      <c r="A23" s="2"/>
      <c r="B23" s="2"/>
      <c r="C23" s="2"/>
      <c r="D23" s="2"/>
      <c r="E23" s="2"/>
      <c r="F23" s="2"/>
      <c r="G23" s="2"/>
      <c r="H23" s="2"/>
      <c r="I23" s="10"/>
      <c r="J23" s="10"/>
      <c r="K23" s="2"/>
      <c r="L23" s="2"/>
      <c r="M23" s="2"/>
      <c r="N23" s="2"/>
      <c r="O23" s="2"/>
      <c r="P23" s="2"/>
      <c r="Q23" s="2"/>
      <c r="R23" s="2"/>
    </row>
    <row r="24" spans="1:18" x14ac:dyDescent="0.3">
      <c r="A24" s="2"/>
      <c r="B24" s="2"/>
      <c r="C24" s="2"/>
      <c r="D24" s="2"/>
      <c r="E24" s="2"/>
      <c r="F24" s="2"/>
      <c r="G24" s="2"/>
      <c r="H24" s="2"/>
      <c r="I24" s="10"/>
      <c r="J24" s="10"/>
      <c r="K24" s="2"/>
      <c r="L24" s="2"/>
      <c r="M24" s="2"/>
      <c r="N24" s="2"/>
      <c r="O24" s="2"/>
      <c r="P24" s="2"/>
      <c r="Q24" s="2"/>
      <c r="R24" s="2"/>
    </row>
    <row r="25" spans="1:18" x14ac:dyDescent="0.3">
      <c r="A25" s="2"/>
      <c r="B25" s="2"/>
      <c r="C25" s="2"/>
      <c r="D25" s="2"/>
      <c r="E25" s="2"/>
      <c r="F25" s="2"/>
      <c r="G25" s="2"/>
      <c r="H25" s="2"/>
      <c r="I25" s="10"/>
      <c r="J25" s="10"/>
      <c r="K25" s="2"/>
      <c r="L25" s="2"/>
      <c r="M25" s="2"/>
      <c r="N25" s="2"/>
      <c r="O25" s="2"/>
      <c r="P25" s="2"/>
      <c r="Q25" s="2"/>
      <c r="R25" s="2"/>
    </row>
  </sheetData>
  <mergeCells count="1">
    <mergeCell ref="A1:R1"/>
  </mergeCells>
  <dataValidations count="11">
    <dataValidation type="list" sqref="F26:F300" xr:uid="{00000000-0002-0000-0000-000000000000}">
      <formula1>"Físico,Electrónico,Híbrido"</formula1>
    </dataValidation>
    <dataValidation type="list" sqref="K26:K300" xr:uid="{00000000-0002-0000-0000-000001000000}">
      <formula1>"CT,EL,MT,S"</formula1>
    </dataValidation>
    <dataValidation type="list" sqref="R26:R300 L3:L300 M26:M300" xr:uid="{00000000-0002-0000-0000-000002000000}">
      <formula1>"PDF/A,TIFF,XLSX,DOCX"</formula1>
    </dataValidation>
    <dataValidation type="list" sqref="N26:N300" xr:uid="{00000000-0002-0000-0000-000003000000}">
      <formula1>"SGDEA,SharePoint,Otro"</formula1>
    </dataValidation>
    <dataValidation type="list" sqref="O26:O300" xr:uid="{00000000-0002-0000-0000-000004000000}">
      <formula1>"SGDEA,Repositorio,Otro"</formula1>
    </dataValidation>
    <dataValidation type="list" sqref="P3:P300" xr:uid="{00000000-0002-0000-0000-000005000000}">
      <formula1>"Electrónico,Físico,Híbrido"</formula1>
    </dataValidation>
    <dataValidation type="list" sqref="Q3:Q300" xr:uid="{00000000-0002-0000-0000-000006000000}">
      <formula1>"Alto,Medio,Bajo"</formula1>
    </dataValidation>
    <dataValidation type="list" sqref="K3:K25" xr:uid="{AA01F051-2125-428D-8FDF-2C306C00ACCD}">
      <formula1>"CT,E,S"</formula1>
    </dataValidation>
    <dataValidation type="list" sqref="F3:F25" xr:uid="{F53D8318-619E-4DD1-A478-D0024FF50117}">
      <formula1>"Físico,Electrónico"</formula1>
    </dataValidation>
    <dataValidation type="list" sqref="M3:M25" xr:uid="{F3420603-D655-4EC0-A9EA-D75E7335C351}">
      <mc:AlternateContent xmlns:x12ac="http://schemas.microsoft.com/office/spreadsheetml/2011/1/ac" xmlns:mc="http://schemas.openxmlformats.org/markup-compatibility/2006">
        <mc:Choice Requires="x12ac">
          <x12ac:list>"Equipo de cómputo (PC, portátil)",Escáner,Cámara fotográfica,Cámara de video,Grabadora de audio,Teléfono celular,Tableta digital,Dron,Micrófonos y sistemas de grabación de audio</x12ac:list>
        </mc:Choice>
        <mc:Fallback>
          <formula1>"Equipo de cómputo (PC, portátil),Escáner,Cámara fotográfica,Cámara de video,Grabadora de audio,Teléfono celular,Tableta digital,Dron,Micrófonos y sistemas de grabación de audio"</formula1>
        </mc:Fallback>
      </mc:AlternateContent>
    </dataValidation>
    <dataValidation type="list" sqref="O3:O25" xr:uid="{8C0E4329-13FB-4BC4-9B9A-7A047692AE13}">
      <formula1>"SGDEA, OneDrive, SharePoint, Correo Electrónico, PC Institucional, Carpeta Compartida,Disco Externo,USB"</formula1>
    </dataValidation>
  </dataValidations>
  <pageMargins left="0.75" right="0.75" top="1" bottom="1" header="0.5" footer="0.5"/>
  <headerFooter>
    <oddHeader>&amp;L&amp;"Aptos"&amp;15&amp;K000000 Información Pública Clasificada&amp;1#_x000D_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32711D4-386B-4E02-982B-EB5E9CD74744}">
          <x14:formula1>
            <xm:f>Listas!$A$1:$A$17</xm:f>
          </x14:formula1>
          <xm:sqref>N3:N25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9E8F7-9597-48B1-B26E-90F62CE289B1}">
  <dimension ref="A1:A17"/>
  <sheetViews>
    <sheetView workbookViewId="0">
      <selection sqref="A1:A17"/>
    </sheetView>
  </sheetViews>
  <sheetFormatPr baseColWidth="10" defaultRowHeight="14.4" x14ac:dyDescent="0.3"/>
  <sheetData>
    <row r="1" spans="1:1" x14ac:dyDescent="0.3">
      <c r="A1" t="s">
        <v>142</v>
      </c>
    </row>
    <row r="2" spans="1:1" x14ac:dyDescent="0.3">
      <c r="A2" t="s">
        <v>143</v>
      </c>
    </row>
    <row r="3" spans="1:1" x14ac:dyDescent="0.3">
      <c r="A3" t="s">
        <v>144</v>
      </c>
    </row>
    <row r="4" spans="1:1" x14ac:dyDescent="0.3">
      <c r="A4" t="s">
        <v>145</v>
      </c>
    </row>
    <row r="5" spans="1:1" x14ac:dyDescent="0.3">
      <c r="A5" t="s">
        <v>146</v>
      </c>
    </row>
    <row r="6" spans="1:1" x14ac:dyDescent="0.3">
      <c r="A6" t="s">
        <v>147</v>
      </c>
    </row>
    <row r="7" spans="1:1" x14ac:dyDescent="0.3">
      <c r="A7" t="s">
        <v>148</v>
      </c>
    </row>
    <row r="8" spans="1:1" x14ac:dyDescent="0.3">
      <c r="A8" t="s">
        <v>149</v>
      </c>
    </row>
    <row r="9" spans="1:1" x14ac:dyDescent="0.3">
      <c r="A9" t="s">
        <v>150</v>
      </c>
    </row>
    <row r="10" spans="1:1" x14ac:dyDescent="0.3">
      <c r="A10" t="s">
        <v>151</v>
      </c>
    </row>
    <row r="11" spans="1:1" x14ac:dyDescent="0.3">
      <c r="A11" t="s">
        <v>152</v>
      </c>
    </row>
    <row r="12" spans="1:1" x14ac:dyDescent="0.3">
      <c r="A12" t="s">
        <v>153</v>
      </c>
    </row>
    <row r="13" spans="1:1" x14ac:dyDescent="0.3">
      <c r="A13" t="s">
        <v>154</v>
      </c>
    </row>
    <row r="14" spans="1:1" x14ac:dyDescent="0.3">
      <c r="A14" t="s">
        <v>155</v>
      </c>
    </row>
    <row r="15" spans="1:1" x14ac:dyDescent="0.3">
      <c r="A15" t="s">
        <v>156</v>
      </c>
    </row>
    <row r="16" spans="1:1" x14ac:dyDescent="0.3">
      <c r="A16" t="s">
        <v>157</v>
      </c>
    </row>
    <row r="17" spans="1:1" x14ac:dyDescent="0.3">
      <c r="A17" t="s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AADB1-9F61-45A8-99E5-7F84AF252ED5}">
  <dimension ref="A1:H119"/>
  <sheetViews>
    <sheetView view="pageBreakPreview" topLeftCell="A66" zoomScale="90" zoomScaleNormal="100" zoomScaleSheetLayoutView="90" workbookViewId="0">
      <selection activeCell="A88" sqref="A88"/>
    </sheetView>
  </sheetViews>
  <sheetFormatPr baseColWidth="10" defaultRowHeight="14.4" x14ac:dyDescent="0.3"/>
  <sheetData>
    <row r="1" spans="1:8" ht="31.2" customHeight="1" x14ac:dyDescent="0.3">
      <c r="A1" s="12" t="s">
        <v>70</v>
      </c>
      <c r="B1" s="12"/>
      <c r="C1" s="12"/>
      <c r="D1" s="12"/>
      <c r="E1" s="12"/>
      <c r="F1" s="12"/>
      <c r="G1" s="12"/>
      <c r="H1" s="12"/>
    </row>
    <row r="2" spans="1:8" ht="16.8" customHeight="1" x14ac:dyDescent="0.3">
      <c r="A2" s="8"/>
    </row>
    <row r="3" spans="1:8" x14ac:dyDescent="0.3">
      <c r="A3" s="14" t="s">
        <v>39</v>
      </c>
      <c r="B3" s="14"/>
      <c r="C3" s="14"/>
      <c r="D3" s="14"/>
      <c r="E3" s="14"/>
      <c r="F3" s="14"/>
      <c r="G3" s="14"/>
      <c r="H3" s="14"/>
    </row>
    <row r="5" spans="1:8" ht="52.8" customHeight="1" x14ac:dyDescent="0.3">
      <c r="A5" s="13" t="s">
        <v>128</v>
      </c>
      <c r="B5" s="13"/>
      <c r="C5" s="13"/>
      <c r="D5" s="13"/>
      <c r="E5" s="13"/>
      <c r="F5" s="13"/>
      <c r="G5" s="13"/>
      <c r="H5" s="13"/>
    </row>
    <row r="7" spans="1:8" x14ac:dyDescent="0.3">
      <c r="A7" s="8" t="s">
        <v>40</v>
      </c>
    </row>
    <row r="8" spans="1:8" x14ac:dyDescent="0.3">
      <c r="A8" s="9"/>
    </row>
    <row r="9" spans="1:8" x14ac:dyDescent="0.3">
      <c r="A9" s="11" t="s">
        <v>71</v>
      </c>
      <c r="B9" s="11"/>
      <c r="C9" s="11"/>
      <c r="D9" s="11"/>
      <c r="E9" s="11"/>
      <c r="F9" s="11"/>
      <c r="G9" s="11"/>
      <c r="H9" s="11"/>
    </row>
    <row r="10" spans="1:8" x14ac:dyDescent="0.3">
      <c r="A10" s="11" t="s">
        <v>72</v>
      </c>
      <c r="B10" s="11"/>
      <c r="C10" s="11"/>
      <c r="D10" s="11"/>
      <c r="E10" s="11"/>
      <c r="F10" s="11"/>
      <c r="G10" s="11"/>
      <c r="H10" s="11"/>
    </row>
    <row r="11" spans="1:8" x14ac:dyDescent="0.3">
      <c r="A11" s="11" t="s">
        <v>73</v>
      </c>
      <c r="B11" s="11"/>
      <c r="C11" s="11"/>
      <c r="D11" s="11"/>
      <c r="E11" s="11"/>
      <c r="F11" s="11"/>
      <c r="G11" s="11"/>
      <c r="H11" s="11"/>
    </row>
    <row r="12" spans="1:8" x14ac:dyDescent="0.3">
      <c r="A12" s="11" t="s">
        <v>74</v>
      </c>
      <c r="B12" s="11"/>
      <c r="C12" s="11"/>
      <c r="D12" s="11"/>
      <c r="E12" s="11"/>
      <c r="F12" s="11"/>
      <c r="G12" s="11"/>
      <c r="H12" s="11"/>
    </row>
    <row r="14" spans="1:8" x14ac:dyDescent="0.3">
      <c r="A14" s="8" t="s">
        <v>41</v>
      </c>
    </row>
    <row r="16" spans="1:8" x14ac:dyDescent="0.3">
      <c r="A16" s="8" t="s">
        <v>42</v>
      </c>
    </row>
    <row r="17" spans="1:1" x14ac:dyDescent="0.3">
      <c r="A17" s="8" t="s">
        <v>75</v>
      </c>
    </row>
    <row r="18" spans="1:1" x14ac:dyDescent="0.3">
      <c r="A18" s="8" t="s">
        <v>76</v>
      </c>
    </row>
    <row r="19" spans="1:1" x14ac:dyDescent="0.3">
      <c r="A19" s="8" t="s">
        <v>77</v>
      </c>
    </row>
    <row r="21" spans="1:1" x14ac:dyDescent="0.3">
      <c r="A21" s="8" t="s">
        <v>43</v>
      </c>
    </row>
    <row r="22" spans="1:1" x14ac:dyDescent="0.3">
      <c r="A22" s="8" t="s">
        <v>78</v>
      </c>
    </row>
    <row r="23" spans="1:1" x14ac:dyDescent="0.3">
      <c r="A23" s="8" t="s">
        <v>79</v>
      </c>
    </row>
    <row r="24" spans="1:1" x14ac:dyDescent="0.3">
      <c r="A24" s="8" t="s">
        <v>80</v>
      </c>
    </row>
    <row r="26" spans="1:1" x14ac:dyDescent="0.3">
      <c r="A26" s="8" t="s">
        <v>44</v>
      </c>
    </row>
    <row r="27" spans="1:1" x14ac:dyDescent="0.3">
      <c r="A27" s="8" t="s">
        <v>81</v>
      </c>
    </row>
    <row r="28" spans="1:1" x14ac:dyDescent="0.3">
      <c r="A28" s="8" t="s">
        <v>82</v>
      </c>
    </row>
    <row r="29" spans="1:1" x14ac:dyDescent="0.3">
      <c r="A29" s="8" t="s">
        <v>83</v>
      </c>
    </row>
    <row r="31" spans="1:1" x14ac:dyDescent="0.3">
      <c r="A31" s="8" t="s">
        <v>45</v>
      </c>
    </row>
    <row r="32" spans="1:1" x14ac:dyDescent="0.3">
      <c r="A32" s="8" t="s">
        <v>84</v>
      </c>
    </row>
    <row r="33" spans="1:1" x14ac:dyDescent="0.3">
      <c r="A33" s="8" t="s">
        <v>85</v>
      </c>
    </row>
    <row r="34" spans="1:1" x14ac:dyDescent="0.3">
      <c r="A34" s="8" t="s">
        <v>86</v>
      </c>
    </row>
    <row r="36" spans="1:1" x14ac:dyDescent="0.3">
      <c r="A36" s="8" t="s">
        <v>46</v>
      </c>
    </row>
    <row r="37" spans="1:1" x14ac:dyDescent="0.3">
      <c r="A37" s="8" t="s">
        <v>87</v>
      </c>
    </row>
    <row r="38" spans="1:1" x14ac:dyDescent="0.3">
      <c r="A38" s="8" t="s">
        <v>88</v>
      </c>
    </row>
    <row r="39" spans="1:1" x14ac:dyDescent="0.3">
      <c r="A39" s="8" t="s">
        <v>89</v>
      </c>
    </row>
    <row r="41" spans="1:1" x14ac:dyDescent="0.3">
      <c r="A41" s="8" t="s">
        <v>47</v>
      </c>
    </row>
    <row r="42" spans="1:1" x14ac:dyDescent="0.3">
      <c r="A42" s="8" t="s">
        <v>90</v>
      </c>
    </row>
    <row r="43" spans="1:1" x14ac:dyDescent="0.3">
      <c r="A43" s="8" t="s">
        <v>129</v>
      </c>
    </row>
    <row r="44" spans="1:1" x14ac:dyDescent="0.3">
      <c r="A44" s="8" t="s">
        <v>91</v>
      </c>
    </row>
    <row r="46" spans="1:1" x14ac:dyDescent="0.3">
      <c r="A46" s="8" t="s">
        <v>48</v>
      </c>
    </row>
    <row r="47" spans="1:1" x14ac:dyDescent="0.3">
      <c r="A47" s="8" t="s">
        <v>92</v>
      </c>
    </row>
    <row r="48" spans="1:1" x14ac:dyDescent="0.3">
      <c r="A48" s="8" t="s">
        <v>93</v>
      </c>
    </row>
    <row r="49" spans="1:1" x14ac:dyDescent="0.3">
      <c r="A49" s="8" t="s">
        <v>94</v>
      </c>
    </row>
    <row r="51" spans="1:1" x14ac:dyDescent="0.3">
      <c r="A51" s="8" t="s">
        <v>49</v>
      </c>
    </row>
    <row r="52" spans="1:1" x14ac:dyDescent="0.3">
      <c r="A52" s="8" t="s">
        <v>95</v>
      </c>
    </row>
    <row r="53" spans="1:1" x14ac:dyDescent="0.3">
      <c r="A53" s="8" t="s">
        <v>96</v>
      </c>
    </row>
    <row r="54" spans="1:1" x14ac:dyDescent="0.3">
      <c r="A54" s="8" t="s">
        <v>97</v>
      </c>
    </row>
    <row r="56" spans="1:1" x14ac:dyDescent="0.3">
      <c r="A56" s="8" t="s">
        <v>50</v>
      </c>
    </row>
    <row r="57" spans="1:1" x14ac:dyDescent="0.3">
      <c r="A57" s="8" t="s">
        <v>98</v>
      </c>
    </row>
    <row r="58" spans="1:1" x14ac:dyDescent="0.3">
      <c r="A58" s="8" t="s">
        <v>99</v>
      </c>
    </row>
    <row r="59" spans="1:1" x14ac:dyDescent="0.3">
      <c r="A59" s="8" t="s">
        <v>124</v>
      </c>
    </row>
    <row r="61" spans="1:1" x14ac:dyDescent="0.3">
      <c r="A61" s="8" t="s">
        <v>51</v>
      </c>
    </row>
    <row r="62" spans="1:1" x14ac:dyDescent="0.3">
      <c r="A62" s="8" t="s">
        <v>100</v>
      </c>
    </row>
    <row r="63" spans="1:1" x14ac:dyDescent="0.3">
      <c r="A63" s="8" t="s">
        <v>101</v>
      </c>
    </row>
    <row r="64" spans="1:1" x14ac:dyDescent="0.3">
      <c r="A64" s="8" t="s">
        <v>125</v>
      </c>
    </row>
    <row r="66" spans="1:1" x14ac:dyDescent="0.3">
      <c r="A66" s="8" t="s">
        <v>52</v>
      </c>
    </row>
    <row r="67" spans="1:1" x14ac:dyDescent="0.3">
      <c r="A67" s="8" t="s">
        <v>102</v>
      </c>
    </row>
    <row r="68" spans="1:1" x14ac:dyDescent="0.3">
      <c r="A68" s="8" t="s">
        <v>53</v>
      </c>
    </row>
    <row r="69" spans="1:1" x14ac:dyDescent="0.3">
      <c r="A69" s="9" t="s">
        <v>54</v>
      </c>
    </row>
    <row r="70" spans="1:1" x14ac:dyDescent="0.3">
      <c r="A70" s="9" t="s">
        <v>55</v>
      </c>
    </row>
    <row r="71" spans="1:1" x14ac:dyDescent="0.3">
      <c r="A71" s="9" t="s">
        <v>56</v>
      </c>
    </row>
    <row r="72" spans="1:1" x14ac:dyDescent="0.3">
      <c r="A72" s="9" t="s">
        <v>57</v>
      </c>
    </row>
    <row r="73" spans="1:1" x14ac:dyDescent="0.3">
      <c r="A73" s="8" t="s">
        <v>103</v>
      </c>
    </row>
    <row r="75" spans="1:1" x14ac:dyDescent="0.3">
      <c r="A75" s="8" t="s">
        <v>58</v>
      </c>
    </row>
    <row r="76" spans="1:1" x14ac:dyDescent="0.3">
      <c r="A76" s="8" t="s">
        <v>104</v>
      </c>
    </row>
    <row r="77" spans="1:1" x14ac:dyDescent="0.3">
      <c r="A77" s="8" t="s">
        <v>105</v>
      </c>
    </row>
    <row r="78" spans="1:1" x14ac:dyDescent="0.3">
      <c r="A78" s="8" t="s">
        <v>106</v>
      </c>
    </row>
    <row r="80" spans="1:1" x14ac:dyDescent="0.3">
      <c r="A80" s="8" t="s">
        <v>59</v>
      </c>
    </row>
    <row r="81" spans="1:1" x14ac:dyDescent="0.3">
      <c r="A81" s="8" t="s">
        <v>107</v>
      </c>
    </row>
    <row r="82" spans="1:1" x14ac:dyDescent="0.3">
      <c r="A82" s="8" t="s">
        <v>108</v>
      </c>
    </row>
    <row r="83" spans="1:1" x14ac:dyDescent="0.3">
      <c r="A83" s="8" t="s">
        <v>109</v>
      </c>
    </row>
    <row r="85" spans="1:1" x14ac:dyDescent="0.3">
      <c r="A85" s="8" t="s">
        <v>60</v>
      </c>
    </row>
    <row r="86" spans="1:1" x14ac:dyDescent="0.3">
      <c r="A86" s="8" t="s">
        <v>110</v>
      </c>
    </row>
    <row r="87" spans="1:1" x14ac:dyDescent="0.3">
      <c r="A87" s="8" t="s">
        <v>140</v>
      </c>
    </row>
    <row r="88" spans="1:1" x14ac:dyDescent="0.3">
      <c r="A88" s="8" t="s">
        <v>111</v>
      </c>
    </row>
    <row r="90" spans="1:1" x14ac:dyDescent="0.3">
      <c r="A90" s="8" t="s">
        <v>61</v>
      </c>
    </row>
    <row r="91" spans="1:1" x14ac:dyDescent="0.3">
      <c r="A91" s="8" t="s">
        <v>112</v>
      </c>
    </row>
    <row r="92" spans="1:1" x14ac:dyDescent="0.3">
      <c r="A92" s="8" t="s">
        <v>113</v>
      </c>
    </row>
    <row r="93" spans="1:1" x14ac:dyDescent="0.3">
      <c r="A93" s="8" t="s">
        <v>114</v>
      </c>
    </row>
    <row r="95" spans="1:1" x14ac:dyDescent="0.3">
      <c r="A95" s="8" t="s">
        <v>62</v>
      </c>
    </row>
    <row r="96" spans="1:1" x14ac:dyDescent="0.3">
      <c r="A96" s="8" t="s">
        <v>115</v>
      </c>
    </row>
    <row r="97" spans="1:2" x14ac:dyDescent="0.3">
      <c r="A97" s="8" t="s">
        <v>116</v>
      </c>
    </row>
    <row r="98" spans="1:2" x14ac:dyDescent="0.3">
      <c r="A98" s="8" t="s">
        <v>117</v>
      </c>
    </row>
    <row r="100" spans="1:2" x14ac:dyDescent="0.3">
      <c r="A100" s="8" t="s">
        <v>63</v>
      </c>
    </row>
    <row r="101" spans="1:2" x14ac:dyDescent="0.3">
      <c r="A101" s="8" t="s">
        <v>118</v>
      </c>
    </row>
    <row r="102" spans="1:2" x14ac:dyDescent="0.3">
      <c r="A102" s="8" t="s">
        <v>119</v>
      </c>
    </row>
    <row r="104" spans="1:2" x14ac:dyDescent="0.3">
      <c r="A104" s="8" t="s">
        <v>137</v>
      </c>
    </row>
    <row r="105" spans="1:2" x14ac:dyDescent="0.3">
      <c r="A105" s="8" t="s">
        <v>118</v>
      </c>
      <c r="B105" t="s">
        <v>138</v>
      </c>
    </row>
    <row r="106" spans="1:2" x14ac:dyDescent="0.3">
      <c r="A106" s="8" t="s">
        <v>119</v>
      </c>
    </row>
    <row r="107" spans="1:2" x14ac:dyDescent="0.3">
      <c r="A107" s="8" t="s">
        <v>139</v>
      </c>
    </row>
    <row r="108" spans="1:2" x14ac:dyDescent="0.3">
      <c r="A108" s="8"/>
    </row>
    <row r="109" spans="1:2" x14ac:dyDescent="0.3">
      <c r="A109" s="8" t="s">
        <v>64</v>
      </c>
    </row>
    <row r="110" spans="1:2" x14ac:dyDescent="0.3">
      <c r="A110" s="9" t="s">
        <v>120</v>
      </c>
    </row>
    <row r="111" spans="1:2" x14ac:dyDescent="0.3">
      <c r="A111" s="9" t="s">
        <v>121</v>
      </c>
    </row>
    <row r="112" spans="1:2" x14ac:dyDescent="0.3">
      <c r="A112" s="9" t="s">
        <v>122</v>
      </c>
    </row>
    <row r="113" spans="1:1" x14ac:dyDescent="0.3">
      <c r="A113" s="9" t="s">
        <v>123</v>
      </c>
    </row>
    <row r="115" spans="1:1" x14ac:dyDescent="0.3">
      <c r="A115" s="8" t="s">
        <v>65</v>
      </c>
    </row>
    <row r="116" spans="1:1" x14ac:dyDescent="0.3">
      <c r="A116" s="9" t="s">
        <v>66</v>
      </c>
    </row>
    <row r="117" spans="1:1" x14ac:dyDescent="0.3">
      <c r="A117" s="9" t="s">
        <v>67</v>
      </c>
    </row>
    <row r="118" spans="1:1" x14ac:dyDescent="0.3">
      <c r="A118" s="9" t="s">
        <v>68</v>
      </c>
    </row>
    <row r="119" spans="1:1" x14ac:dyDescent="0.3">
      <c r="A119" s="9" t="s">
        <v>69</v>
      </c>
    </row>
  </sheetData>
  <mergeCells count="7">
    <mergeCell ref="A11:H11"/>
    <mergeCell ref="A12:H12"/>
    <mergeCell ref="A1:H1"/>
    <mergeCell ref="A5:H5"/>
    <mergeCell ref="A3:H3"/>
    <mergeCell ref="A9:H9"/>
    <mergeCell ref="A10:H10"/>
  </mergeCells>
  <pageMargins left="0.70866141732283472" right="0.70866141732283472" top="0.74803149606299213" bottom="0.74803149606299213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B2" sqref="B2:B7"/>
    </sheetView>
  </sheetViews>
  <sheetFormatPr baseColWidth="10" defaultColWidth="8.88671875" defaultRowHeight="14.4" x14ac:dyDescent="0.3"/>
  <cols>
    <col min="1" max="1" width="17.109375" bestFit="1" customWidth="1"/>
    <col min="2" max="2" width="25.109375" customWidth="1"/>
    <col min="3" max="3" width="16.6640625" bestFit="1" customWidth="1"/>
    <col min="4" max="4" width="20.88671875" bestFit="1" customWidth="1"/>
    <col min="5" max="5" width="16.33203125" style="7" bestFit="1" customWidth="1"/>
  </cols>
  <sheetData>
    <row r="1" spans="1:5" x14ac:dyDescent="0.3">
      <c r="A1" s="3" t="s">
        <v>134</v>
      </c>
      <c r="B1" s="3" t="s">
        <v>130</v>
      </c>
      <c r="C1" s="4" t="s">
        <v>11</v>
      </c>
      <c r="D1" s="4" t="s">
        <v>4</v>
      </c>
      <c r="E1" s="4" t="s">
        <v>12</v>
      </c>
    </row>
    <row r="2" spans="1:5" x14ac:dyDescent="0.3">
      <c r="A2" s="15" t="s">
        <v>136</v>
      </c>
      <c r="B2" s="15" t="s">
        <v>131</v>
      </c>
      <c r="C2" s="2" t="s">
        <v>132</v>
      </c>
      <c r="D2" s="2" t="s">
        <v>13</v>
      </c>
      <c r="E2" s="5" t="s">
        <v>14</v>
      </c>
    </row>
    <row r="3" spans="1:5" x14ac:dyDescent="0.3">
      <c r="A3" s="15"/>
      <c r="B3" s="15"/>
      <c r="C3" s="2" t="s">
        <v>133</v>
      </c>
      <c r="D3" s="2" t="s">
        <v>15</v>
      </c>
      <c r="E3" s="5" t="s">
        <v>14</v>
      </c>
    </row>
    <row r="4" spans="1:5" x14ac:dyDescent="0.3">
      <c r="A4" s="15"/>
      <c r="B4" s="15"/>
      <c r="C4" s="2" t="s">
        <v>16</v>
      </c>
      <c r="D4" s="2" t="s">
        <v>17</v>
      </c>
      <c r="E4" s="5" t="s">
        <v>14</v>
      </c>
    </row>
    <row r="5" spans="1:5" x14ac:dyDescent="0.3">
      <c r="A5" s="15"/>
      <c r="B5" s="15"/>
      <c r="C5" s="2" t="s">
        <v>18</v>
      </c>
      <c r="D5" s="2" t="s">
        <v>19</v>
      </c>
      <c r="E5" s="5" t="s">
        <v>14</v>
      </c>
    </row>
    <row r="6" spans="1:5" x14ac:dyDescent="0.3">
      <c r="A6" s="15"/>
      <c r="B6" s="15"/>
      <c r="C6" s="2" t="s">
        <v>20</v>
      </c>
      <c r="D6" s="2" t="s">
        <v>21</v>
      </c>
      <c r="E6" s="5" t="s">
        <v>14</v>
      </c>
    </row>
    <row r="7" spans="1:5" x14ac:dyDescent="0.3">
      <c r="A7" s="15"/>
      <c r="B7" s="15"/>
      <c r="C7" s="2" t="s">
        <v>22</v>
      </c>
      <c r="D7" s="2" t="s">
        <v>23</v>
      </c>
      <c r="E7" s="5" t="s">
        <v>24</v>
      </c>
    </row>
  </sheetData>
  <mergeCells count="2">
    <mergeCell ref="B2:B7"/>
    <mergeCell ref="A2:A7"/>
  </mergeCells>
  <pageMargins left="0.75" right="0.75" top="1" bottom="1" header="0.5" footer="0.5"/>
  <headerFooter>
    <oddHeader>&amp;L&amp;"Aptos"&amp;15&amp;K000000 Información Pública Clasificada&amp;1#_x000D_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E23" sqref="E23"/>
    </sheetView>
  </sheetViews>
  <sheetFormatPr baseColWidth="10" defaultColWidth="8.88671875" defaultRowHeight="14.4" x14ac:dyDescent="0.3"/>
  <cols>
    <col min="1" max="1" width="9.109375" bestFit="1" customWidth="1"/>
    <col min="2" max="2" width="19.5546875" bestFit="1" customWidth="1"/>
  </cols>
  <sheetData>
    <row r="1" spans="1:2" x14ac:dyDescent="0.3">
      <c r="A1" s="4" t="s">
        <v>1</v>
      </c>
      <c r="B1" s="4" t="s">
        <v>2</v>
      </c>
    </row>
    <row r="2" spans="1:2" x14ac:dyDescent="0.3">
      <c r="A2" s="2" t="s">
        <v>25</v>
      </c>
      <c r="B2" s="2" t="s">
        <v>26</v>
      </c>
    </row>
    <row r="3" spans="1:2" x14ac:dyDescent="0.3">
      <c r="A3" s="2" t="s">
        <v>27</v>
      </c>
      <c r="B3" s="2" t="s">
        <v>28</v>
      </c>
    </row>
    <row r="4" spans="1:2" x14ac:dyDescent="0.3">
      <c r="A4" s="2" t="s">
        <v>29</v>
      </c>
      <c r="B4" s="2" t="s">
        <v>30</v>
      </c>
    </row>
  </sheetData>
  <pageMargins left="0.75" right="0.75" top="1" bottom="1" header="0.5" footer="0.5"/>
  <headerFooter>
    <oddHeader>&amp;L&amp;"Aptos"&amp;15&amp;K000000 Información Pública Clasificada&amp;1#_x000D_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D12" sqref="D12"/>
    </sheetView>
  </sheetViews>
  <sheetFormatPr baseColWidth="10" defaultColWidth="8.88671875" defaultRowHeight="14.4" x14ac:dyDescent="0.3"/>
  <cols>
    <col min="1" max="1" width="19.6640625" bestFit="1" customWidth="1"/>
  </cols>
  <sheetData>
    <row r="1" spans="1:2" x14ac:dyDescent="0.3">
      <c r="A1" s="6" t="s">
        <v>31</v>
      </c>
      <c r="B1" s="2">
        <f>COUNTA(Catalogo!A:A)-1</f>
        <v>1</v>
      </c>
    </row>
    <row r="3" spans="1:2" x14ac:dyDescent="0.3">
      <c r="A3" s="16" t="s">
        <v>32</v>
      </c>
      <c r="B3" s="17"/>
    </row>
    <row r="4" spans="1:2" x14ac:dyDescent="0.3">
      <c r="A4" s="2" t="s">
        <v>33</v>
      </c>
      <c r="B4" s="2">
        <f>COUNTIF(Catalogo!Q:Q,"Alto")</f>
        <v>0</v>
      </c>
    </row>
    <row r="5" spans="1:2" x14ac:dyDescent="0.3">
      <c r="A5" s="2" t="s">
        <v>34</v>
      </c>
      <c r="B5" s="2">
        <f>COUNTIF(Catalogo!Q:Q,"Medio")</f>
        <v>0</v>
      </c>
    </row>
    <row r="6" spans="1:2" x14ac:dyDescent="0.3">
      <c r="A6" s="2" t="s">
        <v>35</v>
      </c>
      <c r="B6" s="2">
        <f>COUNTIF(Catalogo!Q:Q,"Bajo")</f>
        <v>0</v>
      </c>
    </row>
  </sheetData>
  <mergeCells count="1">
    <mergeCell ref="A3:B3"/>
  </mergeCells>
  <pageMargins left="0.75" right="0.75" top="1" bottom="1" header="0.5" footer="0.5"/>
  <headerFooter>
    <oddHeader>&amp;L&amp;"Aptos"&amp;15&amp;K000000 Información Pública Clasificada&amp;1#_x000D_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D4078BA235EA48973C562ADE4A77C2" ma:contentTypeVersion="11" ma:contentTypeDescription="Crear nuevo documento." ma:contentTypeScope="" ma:versionID="80f30e23c171ee744094d92fb9c3622f">
  <xsd:schema xmlns:xsd="http://www.w3.org/2001/XMLSchema" xmlns:xs="http://www.w3.org/2001/XMLSchema" xmlns:p="http://schemas.microsoft.com/office/2006/metadata/properties" xmlns:ns2="d235fb46-5b77-47fd-8114-ea2fc78efd96" xmlns:ns3="18db6150-30f9-4984-9b3b-8593178e5d71" targetNamespace="http://schemas.microsoft.com/office/2006/metadata/properties" ma:root="true" ma:fieldsID="18c547d613823d8cbc1e60754b443a38" ns2:_="" ns3:_="">
    <xsd:import namespace="d235fb46-5b77-47fd-8114-ea2fc78efd96"/>
    <xsd:import namespace="18db6150-30f9-4984-9b3b-8593178e5d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5fb46-5b77-47fd-8114-ea2fc78efd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43926ec-d6a2-4a18-8bb6-1b1d14b9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b6150-30f9-4984-9b3b-8593178e5d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8d4a90-bf75-4b3c-84c0-b15bcc7f6987}" ma:internalName="TaxCatchAll" ma:showField="CatchAllData" ma:web="18db6150-30f9-4984-9b3b-8593178e5d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35fb46-5b77-47fd-8114-ea2fc78efd96">
      <Terms xmlns="http://schemas.microsoft.com/office/infopath/2007/PartnerControls"/>
    </lcf76f155ced4ddcb4097134ff3c332f>
    <TaxCatchAll xmlns="18db6150-30f9-4984-9b3b-8593178e5d71" xsi:nil="true"/>
  </documentManagement>
</p:properties>
</file>

<file path=customXml/itemProps1.xml><?xml version="1.0" encoding="utf-8"?>
<ds:datastoreItem xmlns:ds="http://schemas.openxmlformats.org/officeDocument/2006/customXml" ds:itemID="{D35DDC9C-AB70-47DA-BE03-95942559FF69}"/>
</file>

<file path=customXml/itemProps2.xml><?xml version="1.0" encoding="utf-8"?>
<ds:datastoreItem xmlns:ds="http://schemas.openxmlformats.org/officeDocument/2006/customXml" ds:itemID="{5B93AD4C-ADA3-4AC0-8F15-E9716AE6AB42}"/>
</file>

<file path=customXml/itemProps3.xml><?xml version="1.0" encoding="utf-8"?>
<ds:datastoreItem xmlns:ds="http://schemas.openxmlformats.org/officeDocument/2006/customXml" ds:itemID="{F7987D74-9878-4B00-A8A1-9A60B4D50608}"/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Catalogo</vt:lpstr>
      <vt:lpstr>Listas</vt:lpstr>
      <vt:lpstr>Instrucciones</vt:lpstr>
      <vt:lpstr>Diccionario_Metadatos</vt:lpstr>
      <vt:lpstr>TRD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Erlyzeth Feria Valdes</cp:lastModifiedBy>
  <dcterms:created xsi:type="dcterms:W3CDTF">2026-03-31T17:53:32Z</dcterms:created>
  <dcterms:modified xsi:type="dcterms:W3CDTF">2026-04-08T18:41:45Z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0x010100AED4078BA235EA48973C562ADE4A77C2</vt:lpwstr>
  </property>
</Properties>
</file>