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C:\Users\SDS\Documents\"/>
    </mc:Choice>
  </mc:AlternateContent>
  <xr:revisionPtr revIDLastSave="0" documentId="11_CE290492F1EA5FCA2824C136F88BA756A79EFFF8" xr6:coauthVersionLast="47" xr6:coauthVersionMax="47" xr10:uidLastSave="{00000000-0000-0000-0000-000000000000}"/>
  <bookViews>
    <workbookView xWindow="0" yWindow="600" windowWidth="28800" windowHeight="15600" firstSheet="4" activeTab="4" xr2:uid="{00000000-000D-0000-FFFF-FFFF00000000}"/>
  </bookViews>
  <sheets>
    <sheet name="Lote 1" sheetId="2" r:id="rId1"/>
    <sheet name="Lote 2" sheetId="1" r:id="rId2"/>
    <sheet name="Lote 6" sheetId="3" r:id="rId3"/>
    <sheet name="Lote 15" sheetId="4" r:id="rId4"/>
    <sheet name="Lote 26" sheetId="5" r:id="rId5"/>
  </sheets>
  <definedNames>
    <definedName name="_xlnm._FilterDatabase" localSheetId="0" hidden="1">'Lote 1'!#REF!</definedName>
    <definedName name="_xlnm._FilterDatabase" localSheetId="1" hidden="1">'Lote 2'!$F$8:$I$54</definedName>
    <definedName name="_xlnm._FilterDatabase" localSheetId="2" hidden="1">'Lote 6'!$F$10:$I$30</definedName>
    <definedName name="_xlnm.Print_Area" localSheetId="0">'Lote 1'!$A$1:$J$35</definedName>
    <definedName name="_xlnm.Print_Area" localSheetId="3">'Lote 15'!$A$1:$I$24</definedName>
    <definedName name="_xlnm.Print_Area" localSheetId="1">'Lote 2'!$A$1:$J$66</definedName>
    <definedName name="_xlnm.Print_Area" localSheetId="4">'Lote 26'!$A$1:$H$25</definedName>
    <definedName name="_xlnm.Print_Area" localSheetId="2">'Lote 6'!$A$1:$J$39</definedName>
    <definedName name="Suspensión" localSheetId="0">'Lote 1'!$B$1048088:$B$1048089</definedName>
    <definedName name="Suspensión" localSheetId="3">'Lote 15'!$B$1048059:$B$1048060</definedName>
    <definedName name="Suspensión" localSheetId="4">'Lote 26'!$B$1048072:$B$1048073</definedName>
    <definedName name="Suspensión" localSheetId="2">'Lote 6'!$B$1048093:$B$1048094</definedName>
    <definedName name="Suspensión">'Lote 2'!$B$1048091:$B$1048092</definedName>
    <definedName name="_xlnm.Print_Titles" localSheetId="1">'Lote 2'!$1:$8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3" l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</calcChain>
</file>

<file path=xl/sharedStrings.xml><?xml version="1.0" encoding="utf-8"?>
<sst xmlns="http://schemas.openxmlformats.org/spreadsheetml/2006/main" count="276" uniqueCount="140">
  <si>
    <t>CRONOGRAMA CONTRATO 8247019-2025</t>
  </si>
  <si>
    <t>INFORMACIÓN DEL CONTRATO</t>
  </si>
  <si>
    <t>No. DE CONTRATO</t>
  </si>
  <si>
    <t>8247019-2025</t>
  </si>
  <si>
    <t>NOMBRE CONTRATISTA:</t>
  </si>
  <si>
    <t>ADEQUIM S.A.S</t>
  </si>
  <si>
    <t>PRIMERA ENTREGA</t>
  </si>
  <si>
    <t>SEGUNDA ENTREGA</t>
  </si>
  <si>
    <t> ITEM</t>
  </si>
  <si>
    <t>DESCRIPCIÓN DE ELEMENTOS</t>
  </si>
  <si>
    <t>UNIDAD DE MEDIDA</t>
  </si>
  <si>
    <t>CANTIDAD CONTRATADA</t>
  </si>
  <si>
    <t>FECHA DE ENTREGA</t>
  </si>
  <si>
    <t>CANTIDAD A ENTREGAR</t>
  </si>
  <si>
    <t xml:space="preserve">Agar TBX </t>
  </si>
  <si>
    <t>Frasco X 500 g o su equivalencia en otras presentaciones</t>
  </si>
  <si>
    <t>Agar Baird Parker</t>
  </si>
  <si>
    <t>Agar Hektoen</t>
  </si>
  <si>
    <t xml:space="preserve">Aar Skim Milk (Leche en polvo desnatada) </t>
  </si>
  <si>
    <t xml:space="preserve">Agar Nutritivo </t>
  </si>
  <si>
    <t xml:space="preserve">Agar PALCAM </t>
  </si>
  <si>
    <t xml:space="preserve">Agar Tripticasa Soya </t>
  </si>
  <si>
    <t>Agar Triptosa</t>
  </si>
  <si>
    <t>Agar XLD ( Xilosa Lisina Desoxicolato)</t>
  </si>
  <si>
    <t>Caldo BHI (Brain Heart Infusion)</t>
  </si>
  <si>
    <t xml:space="preserve">Emulsión de yema de huevo </t>
  </si>
  <si>
    <t>Frasco X 100 mL  o su equivalencia en otras presentaciones</t>
  </si>
  <si>
    <t>Emulsión de yema de huevo mas telurito de Potasio</t>
  </si>
  <si>
    <t xml:space="preserve">Suplemento agar OXFORD </t>
  </si>
  <si>
    <t>Caja X 10 Viales o su equivalencia en otras presentaciones</t>
  </si>
  <si>
    <t>Suplemento agar PALCAM</t>
  </si>
  <si>
    <t xml:space="preserve">Control biológico de esterilización- Indicador biológico esterilización </t>
  </si>
  <si>
    <t>Caja X 100 Ampollas o su equivalencia en otras presentaciones</t>
  </si>
  <si>
    <t>Anti suero polivalente Vibrio cholerae</t>
  </si>
  <si>
    <t>Frasco Gotero  x 2 mL  o su equivalencia en otras presentaciones</t>
  </si>
  <si>
    <t>Reactivo oxidasa, cuenta gotas</t>
  </si>
  <si>
    <t>Caja  x 50 goteros  o su equivalencia en otras presentaciones</t>
  </si>
  <si>
    <t xml:space="preserve">Suplemento Polimixina B para agar MOSSEL </t>
  </si>
  <si>
    <t xml:space="preserve">Agar Brillance salmonella </t>
  </si>
  <si>
    <t xml:space="preserve">Suplemento Agar Brillance salmonella spp </t>
  </si>
  <si>
    <t>SUPERVISOR(A) DE CONTRATO</t>
  </si>
  <si>
    <t>SI</t>
  </si>
  <si>
    <t>NO</t>
  </si>
  <si>
    <t>1ra ENTREGA</t>
  </si>
  <si>
    <t>2da ENTREGA</t>
  </si>
  <si>
    <t>Ortofosfato disódico anhidro (Na2HPO4) (Hidrógenofosfato disódico anhidro),  Reactivo analítico (ACS)</t>
  </si>
  <si>
    <t>Frasco x 1000 g (1 kg) o su equivalencia en otras presentaciones</t>
  </si>
  <si>
    <t>Cloruro de Sodio, Reactivo analítico (ACS)</t>
  </si>
  <si>
    <t xml:space="preserve">Azul de metileno (C.I. 52015) (Trihidratado), Reactivo analítico </t>
  </si>
  <si>
    <t>Frasco x 10 g  o su equivalencia en otras presentaciones</t>
  </si>
  <si>
    <t>Tiosulfato de sodio (Na2SO3), Reactivo analítico (ACS)</t>
  </si>
  <si>
    <t>Frasco x 500 g o su equivalencia en otras presentaciones</t>
  </si>
  <si>
    <t>Acetato de Zinc Dihidratado, Reactivo analítico (ACS) (Zinc Acetato Di hidratado)</t>
  </si>
  <si>
    <t>Frasco x 250 g o su equivalencia en otras presentaciones</t>
  </si>
  <si>
    <t>Sulfanilamida, Reactivo analítico (ACS)</t>
  </si>
  <si>
    <t>Frasco x 5 g o su equivalencia en otras presentaciones</t>
  </si>
  <si>
    <t>Borohidruro de sodio NaBH4, grado analítico</t>
  </si>
  <si>
    <t>Frasco x 100 g o su equivalencia en otras presentaciones</t>
  </si>
  <si>
    <t>Pirrolidin ditiocarbamato de amonio, Reactivo analítico o síntesis</t>
  </si>
  <si>
    <t>Frasco x 25 g o su equivalencia en otras presentaciones</t>
  </si>
  <si>
    <t>Almidón soluble, Reactivo analítico</t>
  </si>
  <si>
    <t>Frasco 100 g o su equivalencia en otras presentaciones</t>
  </si>
  <si>
    <t>Acetil tiocolina yoduro, Reactivo analítico</t>
  </si>
  <si>
    <t>Ácido 5,5'-ditio-bis-2-nitrobenzóico, Reactivo analítico  o síntesis.</t>
  </si>
  <si>
    <t>Yodato de potasio (KIO3), Reactivo analítico (ACS)</t>
  </si>
  <si>
    <t>Tartrato de antimonio y potasio trihidratado, K₂(SbO)₂C₈H₄O₁₀ * 3 H₂O, Reactivo analítico</t>
  </si>
  <si>
    <t>Ácido ascórbico, Reactivo analítico (ACS)</t>
  </si>
  <si>
    <t>Ácido tricloroacético, Reactivo analítico (ACS)</t>
  </si>
  <si>
    <t>Bromato de potasio (KBrO3), Reactivo analítico (ACS)</t>
  </si>
  <si>
    <t>Fosfato monobásico de amonio, Reactivo analítico (ACS)</t>
  </si>
  <si>
    <t>Frasco x 500g o su equivalencia en otras presentaciones</t>
  </si>
  <si>
    <t>para-Nitroanilina, Reactivo analítico o Síntesis</t>
  </si>
  <si>
    <t>Frasco x 250g o su equivalencia en otras presentaciones</t>
  </si>
  <si>
    <t>Edetato disódico dihidrato, Reactivo analítico (ACS)</t>
  </si>
  <si>
    <t>Frasco x 1000g (1 kg) o su equivalencia en otras presentaciones</t>
  </si>
  <si>
    <t>Ácido cloroacético. Reactivo analitico o sintesis</t>
  </si>
  <si>
    <t>Hidróxido de potasio lentejas, Reactivo analítico (ACS)</t>
  </si>
  <si>
    <t>Acetato de sodio anhidro, Reactivo analítico</t>
  </si>
  <si>
    <t>Ascorbato de sodio, Reactivo analítico (ACS)</t>
  </si>
  <si>
    <t>Frasco x 25 gramos o su equivalencia en otras presentaciones</t>
  </si>
  <si>
    <t>Acetato de plomo (II) trihidrato, Reactivo analítico (ACS)</t>
  </si>
  <si>
    <t>Frasco x 250 gramos o su equivalencia en otras presentaciones</t>
  </si>
  <si>
    <t>Tartrato de Sodio y Potasio, tetrahidratado , Reactivo analítico (ACS)</t>
  </si>
  <si>
    <t xml:space="preserve">Cinc (Zn) en polvo p. a., tamano de partícula &lt; 45 um, Reactivo analítico </t>
  </si>
  <si>
    <t>Di-potasio oxalato monohidratado, Reactivo analítico (ACS)</t>
  </si>
  <si>
    <t>Bisulfito de sodio (NaHSO3), Granular, Reactivo analítico ACS</t>
  </si>
  <si>
    <t xml:space="preserve">Silica gel  con indicador de humedad (gel naranja) </t>
  </si>
  <si>
    <t>Hidróxido de Sodio lentejas, Reactivo analítico (ACS)</t>
  </si>
  <si>
    <t>Sulfato de Sodio anhidro (Na2SO4) , Reactivo analítico (ACS)</t>
  </si>
  <si>
    <t>4-Nitro Fenil Fosfato Disódico Sal Hexahidratada, Reactivo analítico (ACS) (Fosfato de 4-Nitrofenilo disódico Sal Hexahidratada) (P-Nitro Fenil Fosfato di sódico Hexahidratado), cromogénico.</t>
  </si>
  <si>
    <t>Frasco x 1g o su equivalencia en otras presentaciones</t>
  </si>
  <si>
    <t>Fosfato monopotásico  - Potasio di hidrógeno fosfato (KH2PO4) anhidro ,  Reactivo analítico (ACS)</t>
  </si>
  <si>
    <t>Frasco X 1000 g (1 Kg) o su equivalencia en otras presentaciones</t>
  </si>
  <si>
    <t>Fosfato Dipotásico anhidro (K2HPO4) (Hidrógenofosfato dipotásico anhidro), Fosfato de dipotasio, Reactivo analítico (ACS)</t>
  </si>
  <si>
    <t>Cromato de potasio, Reactivo analítico (ACS)</t>
  </si>
  <si>
    <t xml:space="preserve">Negro de eriocromo T (CI 14645) Indicador para complexometria.  </t>
  </si>
  <si>
    <t>Rojo de metilo- indicador (CI 13020)</t>
  </si>
  <si>
    <t>Cloruro de Magnesio hexahidratado, Reactivo analítico (ACS)</t>
  </si>
  <si>
    <t>Sulfonato de Bario , Reactivo analítico (ACS)</t>
  </si>
  <si>
    <t>N,N-Dietil-1,4-fenilendiamonio sulfato - DPD, Grado Reactivo</t>
  </si>
  <si>
    <t>Sulfato Hexahidrato Amonio - Hierro (II) ó Sulfato ferroso amoniacal - FAS Reactivo analítico</t>
  </si>
  <si>
    <t>Tioacetamida, Reactivo analítico (ACS)</t>
  </si>
  <si>
    <t>Murexida - (ácido purpúrico, sal amónica) indicador para valorar metales Reactivo analítico (ACS)</t>
  </si>
  <si>
    <t>Carbonato de Sodio - Material de referencia certificado</t>
  </si>
  <si>
    <t>Frasco x 50 g o su equivalencia en otras presentaciones</t>
  </si>
  <si>
    <t>Material de Referencia certificado de ácido nicotínico (Niacina, Vitamina B3)  con trazabilidad a NIST (SRM)</t>
  </si>
  <si>
    <t>Frasco x 250 mg o su equivalencia en otras presentaciones</t>
  </si>
  <si>
    <t>Lactosa (monohidrato) material de referencia certificado</t>
  </si>
  <si>
    <t>Frasco X 1g o su cantidad equivalente en otras presentaciones</t>
  </si>
  <si>
    <t xml:space="preserve">Agar Cetrimide </t>
  </si>
  <si>
    <t>Frasco x 500 g  o su equivalencia en otras presentaciones</t>
  </si>
  <si>
    <t xml:space="preserve">Agar MacConkey </t>
  </si>
  <si>
    <t xml:space="preserve">Agar Manitol Salado </t>
  </si>
  <si>
    <t>Agar Sabouraud Dextrosa</t>
  </si>
  <si>
    <t>Agar Violeta Rojo Bilis Glucosa</t>
  </si>
  <si>
    <t xml:space="preserve">Lecitina de soya </t>
  </si>
  <si>
    <t>Frasco x 1000 g (1 kg) o  su equivalencia en otras presentaciones</t>
  </si>
  <si>
    <t>Caldo Sabouraud deshidratado</t>
  </si>
  <si>
    <t>Azul de lactofenol</t>
  </si>
  <si>
    <t>Frasco x 100 mL o su equivalencia en otras presentaciones</t>
  </si>
  <si>
    <t>Polisorbato 80</t>
  </si>
  <si>
    <t>Frasco x 1 L o su equivalencia en otras presentaciones</t>
  </si>
  <si>
    <t>Agar selectivo para Burkholderia cepacia (BCSA)</t>
  </si>
  <si>
    <t>Burkholderia cepacia ATCC® 25416</t>
  </si>
  <si>
    <t>Frasco x 2 Und</t>
  </si>
  <si>
    <t>Clostridium sporogenes ATCC® 11437</t>
  </si>
  <si>
    <t>Agua Peptona Tamponada</t>
  </si>
  <si>
    <t>Caldo MacConkey</t>
  </si>
  <si>
    <t>Caldo Mossel para Enriquecimiento de Enterobacterias</t>
  </si>
  <si>
    <t>Caldo Rappaport - Vassiliadis para Enriquencimiento de Salmonella</t>
  </si>
  <si>
    <t>Caldo Tripticasa Soya</t>
  </si>
  <si>
    <t>Agar Xilosa- Lisina- Desoxicolato (XLD) - UNITED STATES PHARMACOPEIA (USP)</t>
  </si>
  <si>
    <t>Agar Peptona de Caseina-Glucosa- Extracto de Carne para Microbiología (Agar TGE)</t>
  </si>
  <si>
    <t>Set de reactivos para determinación de endotoxinas (LAL).</t>
  </si>
  <si>
    <t>Set de Reactivos (12 viales x 50 dosis cada uno de Lisado de Limulus Amebocite * Sensibilidad 0,25 UE/ml: 9 viales x 0,5 µg cada uno de Endotoxina Estándar (CSE) E.coli; 8 viales x 50 mL cada uno de agua libre de Pirogenos; *Si el reactivo LAL no es tamponado, se debe suministrar el buffer de reconstitución en calidad y cantidad apropiada para el reactivo LAL solicitado)</t>
  </si>
  <si>
    <t>Carretilla transportadora de cilindros de gases comprimidos</t>
  </si>
  <si>
    <t>Unidad</t>
  </si>
  <si>
    <t>Caseinoglycopeptide from bovine casein,essentially salt-free, lyophilized powder</t>
  </si>
  <si>
    <t>Frasco por 10 mg</t>
  </si>
  <si>
    <t>VALOR TOTAL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</si>
</sst>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393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/>
    <xf numFmtId="0" fontId="0" fillId="0" borderId="7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4" fontId="0" fillId="0" borderId="20" xfId="1" applyNumberFormat="1" applyFont="1" applyBorder="1" applyAlignment="1" applyProtection="1">
      <alignment horizontal="center" vertical="center"/>
    </xf>
    <xf numFmtId="164" fontId="0" fillId="0" borderId="20" xfId="1" applyNumberFormat="1" applyFont="1" applyBorder="1" applyAlignment="1" applyProtection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64" fontId="0" fillId="0" borderId="20" xfId="1" applyNumberFormat="1" applyFont="1" applyBorder="1" applyAlignment="1" applyProtection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4" xfId="0" applyNumberFormat="1" applyBorder="1"/>
    <xf numFmtId="14" fontId="0" fillId="0" borderId="9" xfId="0" applyNumberFormat="1" applyBorder="1"/>
    <xf numFmtId="0" fontId="0" fillId="0" borderId="9" xfId="0" applyBorder="1"/>
    <xf numFmtId="14" fontId="0" fillId="0" borderId="10" xfId="0" applyNumberFormat="1" applyBorder="1"/>
    <xf numFmtId="14" fontId="0" fillId="0" borderId="25" xfId="0" applyNumberFormat="1" applyBorder="1"/>
    <xf numFmtId="14" fontId="0" fillId="0" borderId="2" xfId="0" applyNumberFormat="1" applyBorder="1"/>
    <xf numFmtId="14" fontId="0" fillId="0" borderId="26" xfId="0" applyNumberFormat="1" applyBorder="1"/>
    <xf numFmtId="0" fontId="0" fillId="0" borderId="4" xfId="0" applyBorder="1" applyAlignment="1">
      <alignment horizontal="center" vertical="center"/>
    </xf>
    <xf numFmtId="164" fontId="0" fillId="0" borderId="27" xfId="1" applyNumberFormat="1" applyFont="1" applyBorder="1" applyAlignment="1" applyProtection="1">
      <alignment horizontal="center" vertical="center"/>
    </xf>
    <xf numFmtId="164" fontId="0" fillId="0" borderId="27" xfId="1" applyNumberFormat="1" applyFont="1" applyBorder="1" applyAlignment="1" applyProtection="1">
      <alignment horizontal="center" vertical="center" wrapText="1"/>
    </xf>
    <xf numFmtId="164" fontId="0" fillId="0" borderId="28" xfId="1" applyNumberFormat="1" applyFont="1" applyBorder="1" applyAlignment="1" applyProtection="1">
      <alignment horizontal="center" vertical="center"/>
    </xf>
    <xf numFmtId="164" fontId="0" fillId="0" borderId="29" xfId="1" applyNumberFormat="1" applyFont="1" applyBorder="1" applyAlignment="1" applyProtection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30" xfId="1" applyNumberFormat="1" applyFont="1" applyBorder="1" applyAlignment="1" applyProtection="1">
      <alignment horizontal="center" vertical="center" wrapText="1"/>
    </xf>
    <xf numFmtId="164" fontId="0" fillId="0" borderId="31" xfId="1" applyNumberFormat="1" applyFont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7" fillId="0" borderId="0" xfId="0" applyFont="1"/>
    <xf numFmtId="3" fontId="0" fillId="0" borderId="6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17" xfId="0" applyBorder="1"/>
    <xf numFmtId="0" fontId="6" fillId="2" borderId="39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164" fontId="14" fillId="0" borderId="6" xfId="1" applyNumberFormat="1" applyFont="1" applyBorder="1" applyAlignment="1" applyProtection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center" vertical="center" wrapText="1"/>
    </xf>
    <xf numFmtId="164" fontId="14" fillId="0" borderId="8" xfId="1" applyNumberFormat="1" applyFont="1" applyBorder="1" applyAlignment="1" applyProtection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164" fontId="14" fillId="0" borderId="11" xfId="1" applyNumberFormat="1" applyFont="1" applyBorder="1" applyAlignment="1" applyProtection="1">
      <alignment horizontal="center" vertical="center"/>
    </xf>
    <xf numFmtId="14" fontId="14" fillId="0" borderId="4" xfId="1" applyNumberFormat="1" applyFont="1" applyBorder="1" applyAlignment="1" applyProtection="1">
      <alignment horizontal="center" vertical="center"/>
    </xf>
    <xf numFmtId="14" fontId="14" fillId="0" borderId="25" xfId="1" applyNumberFormat="1" applyFont="1" applyBorder="1" applyAlignment="1" applyProtection="1">
      <alignment horizontal="center" vertical="center"/>
    </xf>
    <xf numFmtId="14" fontId="14" fillId="0" borderId="9" xfId="1" applyNumberFormat="1" applyFont="1" applyBorder="1" applyAlignment="1" applyProtection="1">
      <alignment horizontal="center" vertical="center"/>
    </xf>
    <xf numFmtId="164" fontId="14" fillId="0" borderId="2" xfId="1" applyNumberFormat="1" applyFont="1" applyBorder="1" applyAlignment="1" applyProtection="1">
      <alignment horizontal="center" vertical="center"/>
    </xf>
    <xf numFmtId="164" fontId="14" fillId="0" borderId="9" xfId="1" applyNumberFormat="1" applyFont="1" applyBorder="1" applyAlignment="1" applyProtection="1">
      <alignment horizontal="center" vertical="center"/>
    </xf>
    <xf numFmtId="14" fontId="14" fillId="0" borderId="2" xfId="1" applyNumberFormat="1" applyFont="1" applyBorder="1" applyAlignment="1" applyProtection="1">
      <alignment horizontal="center" vertical="center"/>
    </xf>
    <xf numFmtId="14" fontId="14" fillId="0" borderId="10" xfId="1" applyNumberFormat="1" applyFont="1" applyBorder="1" applyAlignment="1" applyProtection="1">
      <alignment horizontal="center" vertical="center"/>
    </xf>
    <xf numFmtId="164" fontId="14" fillId="0" borderId="26" xfId="1" applyNumberFormat="1" applyFont="1" applyBorder="1" applyAlignment="1" applyProtection="1">
      <alignment horizontal="center" vertical="center"/>
    </xf>
    <xf numFmtId="0" fontId="9" fillId="0" borderId="22" xfId="0" applyFont="1" applyBorder="1" applyAlignment="1">
      <alignment vertical="center" wrapText="1"/>
    </xf>
    <xf numFmtId="0" fontId="6" fillId="2" borderId="43" xfId="0" applyFont="1" applyFill="1" applyBorder="1" applyAlignment="1">
      <alignment horizontal="center" vertical="center" wrapText="1"/>
    </xf>
    <xf numFmtId="14" fontId="9" fillId="0" borderId="4" xfId="0" applyNumberFormat="1" applyFont="1" applyBorder="1" applyAlignment="1">
      <alignment vertical="center" wrapText="1"/>
    </xf>
    <xf numFmtId="3" fontId="9" fillId="0" borderId="6" xfId="0" applyNumberFormat="1" applyFont="1" applyBorder="1" applyAlignment="1">
      <alignment vertical="center" wrapText="1"/>
    </xf>
    <xf numFmtId="14" fontId="9" fillId="0" borderId="9" xfId="0" applyNumberFormat="1" applyFont="1" applyBorder="1" applyAlignment="1">
      <alignment vertical="center" wrapText="1"/>
    </xf>
    <xf numFmtId="3" fontId="9" fillId="0" borderId="8" xfId="0" applyNumberFormat="1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3" fontId="9" fillId="0" borderId="11" xfId="0" applyNumberFormat="1" applyFont="1" applyBorder="1" applyAlignment="1">
      <alignment vertical="center" wrapText="1"/>
    </xf>
    <xf numFmtId="14" fontId="9" fillId="0" borderId="25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14" fontId="9" fillId="0" borderId="2" xfId="0" applyNumberFormat="1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44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16" fillId="0" borderId="16" xfId="0" applyFont="1" applyBorder="1" applyAlignment="1">
      <alignment horizontal="center"/>
    </xf>
    <xf numFmtId="0" fontId="16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8" fillId="0" borderId="9" xfId="0" applyFont="1" applyBorder="1"/>
    <xf numFmtId="0" fontId="0" fillId="0" borderId="8" xfId="0" applyBorder="1"/>
    <xf numFmtId="0" fontId="8" fillId="0" borderId="10" xfId="0" applyFont="1" applyBorder="1"/>
    <xf numFmtId="0" fontId="0" fillId="0" borderId="11" xfId="0" applyBorder="1"/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4" fontId="17" fillId="0" borderId="1" xfId="0" applyNumberFormat="1" applyFont="1" applyBorder="1" applyAlignment="1">
      <alignment vertical="center" wrapText="1"/>
    </xf>
    <xf numFmtId="0" fontId="20" fillId="0" borderId="0" xfId="0" applyFont="1"/>
    <xf numFmtId="0" fontId="10" fillId="0" borderId="9" xfId="0" applyFont="1" applyBorder="1"/>
    <xf numFmtId="0" fontId="11" fillId="0" borderId="8" xfId="0" applyFont="1" applyBorder="1"/>
    <xf numFmtId="0" fontId="10" fillId="0" borderId="10" xfId="0" applyFont="1" applyBorder="1"/>
    <xf numFmtId="0" fontId="11" fillId="0" borderId="11" xfId="0" applyFont="1" applyBorder="1"/>
    <xf numFmtId="0" fontId="10" fillId="0" borderId="19" xfId="0" applyFont="1" applyBorder="1" applyAlignment="1">
      <alignment horizontal="center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48089"/>
  <sheetViews>
    <sheetView showGridLines="0" view="pageBreakPreview" topLeftCell="A24" zoomScale="60" zoomScaleNormal="60" workbookViewId="0">
      <selection activeCell="D33" sqref="D33"/>
    </sheetView>
  </sheetViews>
  <sheetFormatPr defaultColWidth="11" defaultRowHeight="15.75"/>
  <cols>
    <col min="2" max="2" width="6.125" customWidth="1"/>
    <col min="3" max="3" width="38.75" customWidth="1"/>
    <col min="4" max="4" width="25.5" customWidth="1"/>
    <col min="5" max="5" width="16.125" customWidth="1"/>
    <col min="6" max="6" width="18.625" customWidth="1"/>
    <col min="7" max="7" width="18.625" style="17" customWidth="1"/>
    <col min="8" max="8" width="18.625" customWidth="1"/>
    <col min="9" max="9" width="18.625" style="17" customWidth="1"/>
    <col min="10" max="10" width="3.125" customWidth="1"/>
  </cols>
  <sheetData>
    <row r="1" spans="2:9" s="46" customFormat="1" ht="42" customHeight="1">
      <c r="B1" s="125" t="s">
        <v>0</v>
      </c>
      <c r="C1" s="125"/>
      <c r="D1" s="125"/>
      <c r="E1" s="125"/>
      <c r="F1" s="125"/>
      <c r="G1" s="125"/>
      <c r="H1" s="125"/>
      <c r="I1" s="125"/>
    </row>
    <row r="2" spans="2:9" ht="21">
      <c r="B2" s="5"/>
      <c r="C2" s="5"/>
      <c r="D2" s="5"/>
      <c r="E2" s="5"/>
      <c r="F2" s="5"/>
      <c r="G2" s="5"/>
      <c r="H2" s="5"/>
      <c r="I2" s="5"/>
    </row>
    <row r="3" spans="2:9">
      <c r="C3" s="126" t="s">
        <v>1</v>
      </c>
      <c r="D3" s="126"/>
    </row>
    <row r="4" spans="2:9">
      <c r="C4" s="6" t="s">
        <v>2</v>
      </c>
      <c r="D4" s="3" t="s">
        <v>3</v>
      </c>
    </row>
    <row r="5" spans="2:9">
      <c r="C5" s="6" t="s">
        <v>4</v>
      </c>
      <c r="D5" s="3" t="s">
        <v>5</v>
      </c>
    </row>
    <row r="6" spans="2:9" ht="17.25" customHeight="1"/>
    <row r="7" spans="2:9" ht="12.75" customHeight="1" thickBot="1"/>
    <row r="8" spans="2:9" s="34" customFormat="1" ht="23.25" customHeight="1" thickBot="1">
      <c r="B8" s="127"/>
      <c r="C8" s="127"/>
      <c r="D8" s="127"/>
      <c r="E8" s="127"/>
      <c r="F8" s="122" t="s">
        <v>6</v>
      </c>
      <c r="G8" s="123"/>
      <c r="H8" s="122" t="s">
        <v>7</v>
      </c>
      <c r="I8" s="124"/>
    </row>
    <row r="9" spans="2:9" s="34" customFormat="1" ht="38.25" thickBot="1">
      <c r="B9" s="35" t="s">
        <v>8</v>
      </c>
      <c r="C9" s="36" t="s">
        <v>9</v>
      </c>
      <c r="D9" s="36" t="s">
        <v>10</v>
      </c>
      <c r="E9" s="37" t="s">
        <v>11</v>
      </c>
      <c r="F9" s="43" t="s">
        <v>12</v>
      </c>
      <c r="G9" s="44" t="s">
        <v>13</v>
      </c>
      <c r="H9" s="43" t="s">
        <v>12</v>
      </c>
      <c r="I9" s="45" t="s">
        <v>13</v>
      </c>
    </row>
    <row r="10" spans="2:9" ht="47.25">
      <c r="B10" s="25">
        <v>1</v>
      </c>
      <c r="C10" s="26" t="s">
        <v>14</v>
      </c>
      <c r="D10" s="27" t="s">
        <v>15</v>
      </c>
      <c r="E10" s="28">
        <v>8</v>
      </c>
      <c r="F10" s="18">
        <v>45940</v>
      </c>
      <c r="G10" s="40">
        <v>8</v>
      </c>
      <c r="H10" s="22"/>
      <c r="I10" s="40">
        <v>0</v>
      </c>
    </row>
    <row r="11" spans="2:9" ht="47.25">
      <c r="B11" s="7">
        <f>+B10+1</f>
        <v>2</v>
      </c>
      <c r="C11" s="11" t="s">
        <v>16</v>
      </c>
      <c r="D11" s="12" t="s">
        <v>15</v>
      </c>
      <c r="E11" s="29">
        <v>4</v>
      </c>
      <c r="F11" s="19">
        <v>45940</v>
      </c>
      <c r="G11" s="41">
        <v>4</v>
      </c>
      <c r="H11" s="23"/>
      <c r="I11" s="41">
        <v>0</v>
      </c>
    </row>
    <row r="12" spans="2:9" ht="47.25">
      <c r="B12" s="7">
        <f t="shared" ref="B12:B29" si="0">+B11+1</f>
        <v>3</v>
      </c>
      <c r="C12" s="11" t="s">
        <v>17</v>
      </c>
      <c r="D12" s="12" t="s">
        <v>15</v>
      </c>
      <c r="E12" s="29">
        <v>5</v>
      </c>
      <c r="F12" s="19">
        <v>45940</v>
      </c>
      <c r="G12" s="41">
        <v>5</v>
      </c>
      <c r="H12" s="23"/>
      <c r="I12" s="41">
        <v>0</v>
      </c>
    </row>
    <row r="13" spans="2:9" ht="47.25">
      <c r="B13" s="7">
        <f t="shared" si="0"/>
        <v>4</v>
      </c>
      <c r="C13" s="12" t="s">
        <v>18</v>
      </c>
      <c r="D13" s="12" t="s">
        <v>15</v>
      </c>
      <c r="E13" s="29">
        <v>3</v>
      </c>
      <c r="F13" s="19">
        <v>45940</v>
      </c>
      <c r="G13" s="41">
        <v>1</v>
      </c>
      <c r="H13" s="23">
        <v>45974</v>
      </c>
      <c r="I13" s="41">
        <v>2</v>
      </c>
    </row>
    <row r="14" spans="2:9" ht="47.25">
      <c r="B14" s="7">
        <f t="shared" si="0"/>
        <v>5</v>
      </c>
      <c r="C14" s="11" t="s">
        <v>19</v>
      </c>
      <c r="D14" s="12" t="s">
        <v>15</v>
      </c>
      <c r="E14" s="29">
        <v>1</v>
      </c>
      <c r="F14" s="20"/>
      <c r="G14" s="41"/>
      <c r="H14" s="23">
        <v>45974</v>
      </c>
      <c r="I14" s="41">
        <v>1</v>
      </c>
    </row>
    <row r="15" spans="2:9" ht="47.25">
      <c r="B15" s="7">
        <f t="shared" si="0"/>
        <v>6</v>
      </c>
      <c r="C15" s="11" t="s">
        <v>20</v>
      </c>
      <c r="D15" s="12" t="s">
        <v>15</v>
      </c>
      <c r="E15" s="29">
        <v>8</v>
      </c>
      <c r="F15" s="19">
        <v>45940</v>
      </c>
      <c r="G15" s="41">
        <v>6</v>
      </c>
      <c r="H15" s="23">
        <v>45974</v>
      </c>
      <c r="I15" s="41">
        <v>2</v>
      </c>
    </row>
    <row r="16" spans="2:9" ht="47.25">
      <c r="B16" s="7">
        <f t="shared" si="0"/>
        <v>7</v>
      </c>
      <c r="C16" s="11" t="s">
        <v>21</v>
      </c>
      <c r="D16" s="12" t="s">
        <v>15</v>
      </c>
      <c r="E16" s="29">
        <v>14</v>
      </c>
      <c r="F16" s="19">
        <v>45940</v>
      </c>
      <c r="G16" s="41">
        <v>12</v>
      </c>
      <c r="H16" s="23">
        <v>45974</v>
      </c>
      <c r="I16" s="41">
        <v>2</v>
      </c>
    </row>
    <row r="17" spans="2:9" ht="47.25">
      <c r="B17" s="7">
        <f t="shared" si="0"/>
        <v>8</v>
      </c>
      <c r="C17" s="11" t="s">
        <v>22</v>
      </c>
      <c r="D17" s="12" t="s">
        <v>15</v>
      </c>
      <c r="E17" s="29">
        <v>4</v>
      </c>
      <c r="F17" s="20"/>
      <c r="G17" s="41"/>
      <c r="H17" s="23">
        <v>45974</v>
      </c>
      <c r="I17" s="41">
        <v>4</v>
      </c>
    </row>
    <row r="18" spans="2:9" ht="47.25">
      <c r="B18" s="7">
        <f t="shared" si="0"/>
        <v>9</v>
      </c>
      <c r="C18" s="11" t="s">
        <v>23</v>
      </c>
      <c r="D18" s="12" t="s">
        <v>15</v>
      </c>
      <c r="E18" s="29">
        <v>7</v>
      </c>
      <c r="F18" s="19">
        <v>45940</v>
      </c>
      <c r="G18" s="41">
        <v>7</v>
      </c>
      <c r="H18" s="23"/>
      <c r="I18" s="41">
        <v>0</v>
      </c>
    </row>
    <row r="19" spans="2:9" ht="47.25">
      <c r="B19" s="7">
        <f t="shared" si="0"/>
        <v>10</v>
      </c>
      <c r="C19" s="11" t="s">
        <v>24</v>
      </c>
      <c r="D19" s="12" t="s">
        <v>15</v>
      </c>
      <c r="E19" s="29">
        <v>6</v>
      </c>
      <c r="F19" s="19">
        <v>45940</v>
      </c>
      <c r="G19" s="41">
        <v>6</v>
      </c>
      <c r="H19" s="23"/>
      <c r="I19" s="41">
        <v>0</v>
      </c>
    </row>
    <row r="20" spans="2:9" ht="47.25">
      <c r="B20" s="7">
        <f t="shared" si="0"/>
        <v>11</v>
      </c>
      <c r="C20" s="11" t="s">
        <v>25</v>
      </c>
      <c r="D20" s="12" t="s">
        <v>26</v>
      </c>
      <c r="E20" s="29">
        <v>20</v>
      </c>
      <c r="F20" s="19">
        <v>45940</v>
      </c>
      <c r="G20" s="41">
        <v>10</v>
      </c>
      <c r="H20" s="23">
        <v>45974</v>
      </c>
      <c r="I20" s="41">
        <v>10</v>
      </c>
    </row>
    <row r="21" spans="2:9" ht="47.25">
      <c r="B21" s="7">
        <f t="shared" si="0"/>
        <v>12</v>
      </c>
      <c r="C21" s="14" t="s">
        <v>27</v>
      </c>
      <c r="D21" s="12" t="s">
        <v>26</v>
      </c>
      <c r="E21" s="29">
        <v>20</v>
      </c>
      <c r="F21" s="19">
        <v>45940</v>
      </c>
      <c r="G21" s="41">
        <v>4</v>
      </c>
      <c r="H21" s="23">
        <v>45974</v>
      </c>
      <c r="I21" s="41">
        <v>16</v>
      </c>
    </row>
    <row r="22" spans="2:9" ht="47.25">
      <c r="B22" s="7">
        <f t="shared" si="0"/>
        <v>13</v>
      </c>
      <c r="C22" s="11" t="s">
        <v>28</v>
      </c>
      <c r="D22" s="12" t="s">
        <v>29</v>
      </c>
      <c r="E22" s="29">
        <v>3</v>
      </c>
      <c r="F22" s="19">
        <v>45940</v>
      </c>
      <c r="G22" s="41">
        <v>3</v>
      </c>
      <c r="H22" s="23"/>
      <c r="I22" s="41">
        <v>0</v>
      </c>
    </row>
    <row r="23" spans="2:9" ht="47.25">
      <c r="B23" s="7">
        <f t="shared" si="0"/>
        <v>14</v>
      </c>
      <c r="C23" s="11" t="s">
        <v>30</v>
      </c>
      <c r="D23" s="12" t="s">
        <v>29</v>
      </c>
      <c r="E23" s="29">
        <v>3</v>
      </c>
      <c r="F23" s="19">
        <v>45940</v>
      </c>
      <c r="G23" s="41">
        <v>3</v>
      </c>
      <c r="H23" s="23"/>
      <c r="I23" s="41">
        <v>0</v>
      </c>
    </row>
    <row r="24" spans="2:9" ht="47.25">
      <c r="B24" s="7">
        <f t="shared" si="0"/>
        <v>15</v>
      </c>
      <c r="C24" s="12" t="s">
        <v>31</v>
      </c>
      <c r="D24" s="12" t="s">
        <v>32</v>
      </c>
      <c r="E24" s="29">
        <v>7</v>
      </c>
      <c r="F24" s="20"/>
      <c r="G24" s="41"/>
      <c r="H24" s="23">
        <v>45974</v>
      </c>
      <c r="I24" s="41">
        <v>7</v>
      </c>
    </row>
    <row r="25" spans="2:9" ht="47.25">
      <c r="B25" s="7">
        <f t="shared" si="0"/>
        <v>16</v>
      </c>
      <c r="C25" s="11" t="s">
        <v>33</v>
      </c>
      <c r="D25" s="12" t="s">
        <v>34</v>
      </c>
      <c r="E25" s="29">
        <v>1</v>
      </c>
      <c r="F25" s="20"/>
      <c r="G25" s="41"/>
      <c r="H25" s="23">
        <v>45974</v>
      </c>
      <c r="I25" s="41">
        <v>1</v>
      </c>
    </row>
    <row r="26" spans="2:9" ht="47.25">
      <c r="B26" s="7">
        <f t="shared" si="0"/>
        <v>17</v>
      </c>
      <c r="C26" s="11" t="s">
        <v>35</v>
      </c>
      <c r="D26" s="12" t="s">
        <v>36</v>
      </c>
      <c r="E26" s="29">
        <v>6</v>
      </c>
      <c r="F26" s="20"/>
      <c r="G26" s="41"/>
      <c r="H26" s="23">
        <v>45974</v>
      </c>
      <c r="I26" s="41">
        <v>6</v>
      </c>
    </row>
    <row r="27" spans="2:9" ht="47.25">
      <c r="B27" s="7">
        <f t="shared" si="0"/>
        <v>18</v>
      </c>
      <c r="C27" s="11" t="s">
        <v>37</v>
      </c>
      <c r="D27" s="12" t="s">
        <v>29</v>
      </c>
      <c r="E27" s="29">
        <v>3</v>
      </c>
      <c r="F27" s="19">
        <v>45940</v>
      </c>
      <c r="G27" s="41">
        <v>3</v>
      </c>
      <c r="H27" s="23"/>
      <c r="I27" s="41">
        <v>0</v>
      </c>
    </row>
    <row r="28" spans="2:9" ht="47.25">
      <c r="B28" s="7">
        <f t="shared" si="0"/>
        <v>19</v>
      </c>
      <c r="C28" s="11" t="s">
        <v>38</v>
      </c>
      <c r="D28" s="12" t="s">
        <v>15</v>
      </c>
      <c r="E28" s="29">
        <v>1</v>
      </c>
      <c r="F28" s="19">
        <v>45940</v>
      </c>
      <c r="G28" s="41">
        <v>1</v>
      </c>
      <c r="H28" s="23"/>
      <c r="I28" s="41">
        <v>0</v>
      </c>
    </row>
    <row r="29" spans="2:9" ht="48" thickBot="1">
      <c r="B29" s="30">
        <f t="shared" si="0"/>
        <v>20</v>
      </c>
      <c r="C29" s="31" t="s">
        <v>39</v>
      </c>
      <c r="D29" s="31" t="s">
        <v>29</v>
      </c>
      <c r="E29" s="32">
        <v>1</v>
      </c>
      <c r="F29" s="21">
        <v>45940</v>
      </c>
      <c r="G29" s="42">
        <v>1</v>
      </c>
      <c r="H29" s="24"/>
      <c r="I29" s="42">
        <v>0</v>
      </c>
    </row>
    <row r="30" spans="2:9">
      <c r="B30" s="2"/>
    </row>
    <row r="33" spans="3:9">
      <c r="I33"/>
    </row>
    <row r="34" spans="3:9" ht="16.5" thickBot="1">
      <c r="C34" s="47"/>
      <c r="E34" s="47"/>
      <c r="G34"/>
      <c r="H34" s="47"/>
      <c r="I34" s="47"/>
    </row>
    <row r="35" spans="3:9">
      <c r="C35" s="95" t="s">
        <v>40</v>
      </c>
      <c r="D35" s="96"/>
      <c r="E35" s="128" t="s">
        <v>40</v>
      </c>
      <c r="F35" s="128"/>
      <c r="G35" s="96"/>
      <c r="H35" s="128" t="s">
        <v>40</v>
      </c>
      <c r="I35" s="128"/>
    </row>
    <row r="36" spans="3:9">
      <c r="G36"/>
      <c r="I36"/>
    </row>
    <row r="37" spans="3:9">
      <c r="G37"/>
      <c r="I37"/>
    </row>
    <row r="1048088" spans="2:2">
      <c r="B1048088" t="s">
        <v>41</v>
      </c>
    </row>
    <row r="1048089" spans="2:2">
      <c r="B1048089" t="s">
        <v>42</v>
      </c>
    </row>
  </sheetData>
  <mergeCells count="7">
    <mergeCell ref="E35:F35"/>
    <mergeCell ref="H35:I35"/>
    <mergeCell ref="F8:G8"/>
    <mergeCell ref="H8:I8"/>
    <mergeCell ref="B1:I1"/>
    <mergeCell ref="C3:D3"/>
    <mergeCell ref="B8:E8"/>
  </mergeCells>
  <pageMargins left="0.7" right="0.7" top="0.75" bottom="0.75" header="0.3" footer="0.3"/>
  <pageSetup scale="4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048092"/>
  <sheetViews>
    <sheetView view="pageBreakPreview" zoomScale="60" zoomScaleNormal="60" workbookViewId="0">
      <selection activeCell="B1" sqref="B1:I1"/>
    </sheetView>
  </sheetViews>
  <sheetFormatPr defaultColWidth="11" defaultRowHeight="15.75"/>
  <cols>
    <col min="1" max="1" width="3.25" customWidth="1"/>
    <col min="2" max="2" width="6.125" customWidth="1"/>
    <col min="3" max="3" width="38.75" customWidth="1"/>
    <col min="4" max="4" width="25.5" customWidth="1"/>
    <col min="5" max="5" width="13.25" customWidth="1"/>
    <col min="6" max="9" width="17.25" customWidth="1"/>
    <col min="10" max="10" width="3.75" customWidth="1"/>
  </cols>
  <sheetData>
    <row r="1" spans="2:9" ht="28.5">
      <c r="B1" s="125" t="s">
        <v>0</v>
      </c>
      <c r="C1" s="125"/>
      <c r="D1" s="125"/>
      <c r="E1" s="125"/>
      <c r="F1" s="125"/>
      <c r="G1" s="125"/>
      <c r="H1" s="125"/>
      <c r="I1" s="125"/>
    </row>
    <row r="2" spans="2:9" ht="21">
      <c r="B2" s="5"/>
      <c r="C2" s="5"/>
      <c r="D2" s="5"/>
      <c r="E2" s="5"/>
      <c r="F2" s="5"/>
      <c r="G2" s="5"/>
      <c r="H2" s="5"/>
      <c r="I2" s="5"/>
    </row>
    <row r="3" spans="2:9">
      <c r="C3" s="126" t="s">
        <v>1</v>
      </c>
      <c r="D3" s="126"/>
    </row>
    <row r="4" spans="2:9">
      <c r="C4" s="6" t="s">
        <v>2</v>
      </c>
      <c r="D4" s="3" t="s">
        <v>3</v>
      </c>
    </row>
    <row r="5" spans="2:9">
      <c r="C5" s="6" t="s">
        <v>4</v>
      </c>
      <c r="D5" s="3" t="s">
        <v>5</v>
      </c>
    </row>
    <row r="6" spans="2:9" ht="35.25" customHeight="1" thickBot="1">
      <c r="B6" s="4"/>
      <c r="C6" s="4"/>
      <c r="D6" s="4"/>
      <c r="E6" s="4"/>
      <c r="F6" s="4"/>
      <c r="G6" s="4"/>
      <c r="H6" s="4"/>
      <c r="I6" s="4"/>
    </row>
    <row r="7" spans="2:9" ht="30" customHeight="1" thickBot="1">
      <c r="B7" s="4"/>
      <c r="C7" s="4"/>
      <c r="D7" s="4"/>
      <c r="E7" s="4"/>
      <c r="F7" s="129" t="s">
        <v>43</v>
      </c>
      <c r="G7" s="130"/>
      <c r="H7" s="131" t="s">
        <v>44</v>
      </c>
      <c r="I7" s="132"/>
    </row>
    <row r="8" spans="2:9" s="1" customFormat="1" ht="24.75" thickBot="1">
      <c r="B8" s="8" t="s">
        <v>8</v>
      </c>
      <c r="C8" s="9" t="s">
        <v>9</v>
      </c>
      <c r="D8" s="9" t="s">
        <v>10</v>
      </c>
      <c r="E8" s="10" t="s">
        <v>11</v>
      </c>
      <c r="F8" s="49" t="s">
        <v>12</v>
      </c>
      <c r="G8" s="50" t="s">
        <v>13</v>
      </c>
      <c r="H8" s="51" t="s">
        <v>12</v>
      </c>
      <c r="I8" s="52" t="s">
        <v>13</v>
      </c>
    </row>
    <row r="9" spans="2:9" ht="25.5" customHeight="1">
      <c r="B9" s="53">
        <v>1</v>
      </c>
      <c r="C9" s="54" t="s">
        <v>45</v>
      </c>
      <c r="D9" s="55" t="s">
        <v>46</v>
      </c>
      <c r="E9" s="56">
        <v>13</v>
      </c>
      <c r="F9" s="68">
        <v>45940</v>
      </c>
      <c r="G9" s="57">
        <v>13</v>
      </c>
      <c r="H9" s="69"/>
      <c r="I9" s="57"/>
    </row>
    <row r="10" spans="2:9" ht="25.5" customHeight="1">
      <c r="B10" s="58">
        <f>+B9+1</f>
        <v>2</v>
      </c>
      <c r="C10" s="59" t="s">
        <v>47</v>
      </c>
      <c r="D10" s="60" t="s">
        <v>46</v>
      </c>
      <c r="E10" s="61">
        <v>12</v>
      </c>
      <c r="F10" s="70">
        <v>45940</v>
      </c>
      <c r="G10" s="62">
        <v>12</v>
      </c>
      <c r="H10" s="71"/>
      <c r="I10" s="62"/>
    </row>
    <row r="11" spans="2:9" ht="25.5" customHeight="1">
      <c r="B11" s="58">
        <f t="shared" ref="B11:B54" si="0">+B10+1</f>
        <v>3</v>
      </c>
      <c r="C11" s="59" t="s">
        <v>48</v>
      </c>
      <c r="D11" s="60" t="s">
        <v>49</v>
      </c>
      <c r="E11" s="61">
        <v>4</v>
      </c>
      <c r="F11" s="72"/>
      <c r="G11" s="62"/>
      <c r="H11" s="71"/>
      <c r="I11" s="62"/>
    </row>
    <row r="12" spans="2:9" ht="25.5" customHeight="1">
      <c r="B12" s="58">
        <f t="shared" si="0"/>
        <v>4</v>
      </c>
      <c r="C12" s="59" t="s">
        <v>50</v>
      </c>
      <c r="D12" s="60" t="s">
        <v>51</v>
      </c>
      <c r="E12" s="61">
        <v>2</v>
      </c>
      <c r="F12" s="72"/>
      <c r="G12" s="62"/>
      <c r="H12" s="71"/>
      <c r="I12" s="62"/>
    </row>
    <row r="13" spans="2:9" ht="25.5" customHeight="1">
      <c r="B13" s="58">
        <f t="shared" si="0"/>
        <v>5</v>
      </c>
      <c r="C13" s="59" t="s">
        <v>52</v>
      </c>
      <c r="D13" s="60" t="s">
        <v>53</v>
      </c>
      <c r="E13" s="61">
        <v>1</v>
      </c>
      <c r="F13" s="70">
        <v>45940</v>
      </c>
      <c r="G13" s="62">
        <v>1</v>
      </c>
      <c r="H13" s="71"/>
      <c r="I13" s="62"/>
    </row>
    <row r="14" spans="2:9" ht="25.5" customHeight="1">
      <c r="B14" s="58">
        <f t="shared" si="0"/>
        <v>6</v>
      </c>
      <c r="C14" s="59" t="s">
        <v>54</v>
      </c>
      <c r="D14" s="60" t="s">
        <v>55</v>
      </c>
      <c r="E14" s="61">
        <v>4</v>
      </c>
      <c r="F14" s="72"/>
      <c r="G14" s="62"/>
      <c r="H14" s="71"/>
      <c r="I14" s="62"/>
    </row>
    <row r="15" spans="2:9" ht="25.5" customHeight="1">
      <c r="B15" s="58">
        <f t="shared" si="0"/>
        <v>7</v>
      </c>
      <c r="C15" s="59" t="s">
        <v>56</v>
      </c>
      <c r="D15" s="60" t="s">
        <v>57</v>
      </c>
      <c r="E15" s="61">
        <v>1</v>
      </c>
      <c r="F15" s="70">
        <v>45940</v>
      </c>
      <c r="G15" s="62">
        <v>1</v>
      </c>
      <c r="H15" s="71"/>
      <c r="I15" s="62"/>
    </row>
    <row r="16" spans="2:9" ht="25.5" customHeight="1">
      <c r="B16" s="58">
        <f t="shared" si="0"/>
        <v>8</v>
      </c>
      <c r="C16" s="59" t="s">
        <v>58</v>
      </c>
      <c r="D16" s="60" t="s">
        <v>59</v>
      </c>
      <c r="E16" s="61">
        <v>1</v>
      </c>
      <c r="F16" s="72"/>
      <c r="G16" s="62"/>
      <c r="H16" s="73">
        <v>45973</v>
      </c>
      <c r="I16" s="62">
        <v>1</v>
      </c>
    </row>
    <row r="17" spans="2:9" ht="25.5" customHeight="1">
      <c r="B17" s="58">
        <f t="shared" si="0"/>
        <v>9</v>
      </c>
      <c r="C17" s="59" t="s">
        <v>60</v>
      </c>
      <c r="D17" s="60" t="s">
        <v>61</v>
      </c>
      <c r="E17" s="61">
        <v>1</v>
      </c>
      <c r="F17" s="70">
        <v>45940</v>
      </c>
      <c r="G17" s="62">
        <v>1</v>
      </c>
      <c r="H17" s="71"/>
      <c r="I17" s="62"/>
    </row>
    <row r="18" spans="2:9" ht="25.5" customHeight="1">
      <c r="B18" s="58">
        <f t="shared" si="0"/>
        <v>10</v>
      </c>
      <c r="C18" s="59" t="s">
        <v>62</v>
      </c>
      <c r="D18" s="60" t="s">
        <v>55</v>
      </c>
      <c r="E18" s="61">
        <v>2</v>
      </c>
      <c r="F18" s="72"/>
      <c r="G18" s="62"/>
      <c r="H18" s="73">
        <v>45973</v>
      </c>
      <c r="I18" s="62">
        <v>2</v>
      </c>
    </row>
    <row r="19" spans="2:9" ht="25.5" customHeight="1">
      <c r="B19" s="58">
        <f t="shared" si="0"/>
        <v>11</v>
      </c>
      <c r="C19" s="59" t="s">
        <v>63</v>
      </c>
      <c r="D19" s="60" t="s">
        <v>55</v>
      </c>
      <c r="E19" s="61">
        <v>1</v>
      </c>
      <c r="F19" s="70">
        <v>45940</v>
      </c>
      <c r="G19" s="62">
        <v>1</v>
      </c>
      <c r="H19" s="71"/>
      <c r="I19" s="62"/>
    </row>
    <row r="20" spans="2:9" ht="25.5" customHeight="1">
      <c r="B20" s="58">
        <f t="shared" si="0"/>
        <v>12</v>
      </c>
      <c r="C20" s="59" t="s">
        <v>64</v>
      </c>
      <c r="D20" s="60" t="s">
        <v>57</v>
      </c>
      <c r="E20" s="61">
        <v>1</v>
      </c>
      <c r="F20" s="72"/>
      <c r="G20" s="62"/>
      <c r="H20" s="73">
        <v>45973</v>
      </c>
      <c r="I20" s="62">
        <v>1</v>
      </c>
    </row>
    <row r="21" spans="2:9" ht="25.5" customHeight="1">
      <c r="B21" s="58">
        <f t="shared" si="0"/>
        <v>13</v>
      </c>
      <c r="C21" s="59" t="s">
        <v>65</v>
      </c>
      <c r="D21" s="60" t="s">
        <v>51</v>
      </c>
      <c r="E21" s="61">
        <v>1</v>
      </c>
      <c r="F21" s="72"/>
      <c r="G21" s="62"/>
      <c r="H21" s="73">
        <v>45973</v>
      </c>
      <c r="I21" s="62">
        <v>5</v>
      </c>
    </row>
    <row r="22" spans="2:9" ht="25.5" customHeight="1">
      <c r="B22" s="58">
        <f t="shared" si="0"/>
        <v>14</v>
      </c>
      <c r="C22" s="59" t="s">
        <v>66</v>
      </c>
      <c r="D22" s="60" t="s">
        <v>57</v>
      </c>
      <c r="E22" s="61">
        <v>1</v>
      </c>
      <c r="F22" s="70">
        <v>45940</v>
      </c>
      <c r="G22" s="62">
        <v>1</v>
      </c>
      <c r="H22" s="71"/>
      <c r="I22" s="62"/>
    </row>
    <row r="23" spans="2:9" ht="25.5" customHeight="1">
      <c r="B23" s="58">
        <f t="shared" si="0"/>
        <v>15</v>
      </c>
      <c r="C23" s="59" t="s">
        <v>67</v>
      </c>
      <c r="D23" s="60" t="s">
        <v>46</v>
      </c>
      <c r="E23" s="61">
        <v>1</v>
      </c>
      <c r="F23" s="72"/>
      <c r="G23" s="62"/>
      <c r="H23" s="73">
        <v>45973</v>
      </c>
      <c r="I23" s="62">
        <v>1</v>
      </c>
    </row>
    <row r="24" spans="2:9" ht="25.5" customHeight="1">
      <c r="B24" s="58">
        <f t="shared" si="0"/>
        <v>16</v>
      </c>
      <c r="C24" s="59" t="s">
        <v>68</v>
      </c>
      <c r="D24" s="60" t="s">
        <v>57</v>
      </c>
      <c r="E24" s="61">
        <v>1</v>
      </c>
      <c r="F24" s="70">
        <v>45940</v>
      </c>
      <c r="G24" s="62">
        <v>1</v>
      </c>
      <c r="H24" s="71"/>
      <c r="I24" s="62"/>
    </row>
    <row r="25" spans="2:9" ht="25.5" customHeight="1">
      <c r="B25" s="58">
        <f t="shared" si="0"/>
        <v>17</v>
      </c>
      <c r="C25" s="59" t="s">
        <v>69</v>
      </c>
      <c r="D25" s="60" t="s">
        <v>70</v>
      </c>
      <c r="E25" s="61">
        <v>5</v>
      </c>
      <c r="F25" s="70">
        <v>45940</v>
      </c>
      <c r="G25" s="62">
        <v>5</v>
      </c>
      <c r="H25" s="71"/>
      <c r="I25" s="62"/>
    </row>
    <row r="26" spans="2:9" ht="25.5" customHeight="1">
      <c r="B26" s="58">
        <f t="shared" si="0"/>
        <v>18</v>
      </c>
      <c r="C26" s="59" t="s">
        <v>71</v>
      </c>
      <c r="D26" s="60" t="s">
        <v>72</v>
      </c>
      <c r="E26" s="61">
        <v>1</v>
      </c>
      <c r="F26" s="72"/>
      <c r="G26" s="62"/>
      <c r="H26" s="73">
        <v>45973</v>
      </c>
      <c r="I26" s="62">
        <v>1</v>
      </c>
    </row>
    <row r="27" spans="2:9" ht="25.5" customHeight="1">
      <c r="B27" s="58">
        <f t="shared" si="0"/>
        <v>19</v>
      </c>
      <c r="C27" s="59" t="s">
        <v>73</v>
      </c>
      <c r="D27" s="60" t="s">
        <v>74</v>
      </c>
      <c r="E27" s="61">
        <v>2</v>
      </c>
      <c r="F27" s="70">
        <v>45940</v>
      </c>
      <c r="G27" s="62">
        <v>2</v>
      </c>
      <c r="H27" s="71"/>
      <c r="I27" s="62"/>
    </row>
    <row r="28" spans="2:9" ht="25.5" customHeight="1">
      <c r="B28" s="58">
        <f t="shared" si="0"/>
        <v>20</v>
      </c>
      <c r="C28" s="59" t="s">
        <v>75</v>
      </c>
      <c r="D28" s="60" t="s">
        <v>74</v>
      </c>
      <c r="E28" s="61">
        <v>1</v>
      </c>
      <c r="F28" s="70">
        <v>45940</v>
      </c>
      <c r="G28" s="62">
        <v>1</v>
      </c>
      <c r="H28" s="71"/>
      <c r="I28" s="62"/>
    </row>
    <row r="29" spans="2:9" ht="25.5" customHeight="1">
      <c r="B29" s="58">
        <f t="shared" si="0"/>
        <v>21</v>
      </c>
      <c r="C29" s="59" t="s">
        <v>76</v>
      </c>
      <c r="D29" s="60" t="s">
        <v>70</v>
      </c>
      <c r="E29" s="61">
        <v>1</v>
      </c>
      <c r="F29" s="72"/>
      <c r="G29" s="62"/>
      <c r="H29" s="73">
        <v>45973</v>
      </c>
      <c r="I29" s="62">
        <v>1</v>
      </c>
    </row>
    <row r="30" spans="2:9" ht="25.5" customHeight="1">
      <c r="B30" s="58">
        <f t="shared" si="0"/>
        <v>22</v>
      </c>
      <c r="C30" s="59" t="s">
        <v>77</v>
      </c>
      <c r="D30" s="60" t="s">
        <v>53</v>
      </c>
      <c r="E30" s="61">
        <v>3</v>
      </c>
      <c r="F30" s="70">
        <v>45940</v>
      </c>
      <c r="G30" s="62">
        <v>1</v>
      </c>
      <c r="H30" s="73">
        <v>45973</v>
      </c>
      <c r="I30" s="62">
        <v>1</v>
      </c>
    </row>
    <row r="31" spans="2:9" ht="25.5" customHeight="1">
      <c r="B31" s="58">
        <f t="shared" si="0"/>
        <v>23</v>
      </c>
      <c r="C31" s="59" t="s">
        <v>78</v>
      </c>
      <c r="D31" s="60" t="s">
        <v>79</v>
      </c>
      <c r="E31" s="61">
        <v>1</v>
      </c>
      <c r="F31" s="72"/>
      <c r="G31" s="62"/>
      <c r="H31" s="73">
        <v>45973</v>
      </c>
      <c r="I31" s="62">
        <v>1</v>
      </c>
    </row>
    <row r="32" spans="2:9" ht="25.5" customHeight="1">
      <c r="B32" s="58">
        <f t="shared" si="0"/>
        <v>24</v>
      </c>
      <c r="C32" s="59" t="s">
        <v>80</v>
      </c>
      <c r="D32" s="60" t="s">
        <v>81</v>
      </c>
      <c r="E32" s="61">
        <v>2</v>
      </c>
      <c r="F32" s="70">
        <v>45940</v>
      </c>
      <c r="G32" s="62">
        <v>2</v>
      </c>
      <c r="H32" s="71"/>
      <c r="I32" s="62"/>
    </row>
    <row r="33" spans="2:9" ht="25.5" customHeight="1">
      <c r="B33" s="58">
        <f t="shared" si="0"/>
        <v>25</v>
      </c>
      <c r="C33" s="59" t="s">
        <v>82</v>
      </c>
      <c r="D33" s="60" t="s">
        <v>46</v>
      </c>
      <c r="E33" s="61">
        <v>2</v>
      </c>
      <c r="F33" s="70">
        <v>45940</v>
      </c>
      <c r="G33" s="62">
        <v>2</v>
      </c>
      <c r="H33" s="71"/>
      <c r="I33" s="62"/>
    </row>
    <row r="34" spans="2:9" ht="25.5" customHeight="1">
      <c r="B34" s="58">
        <f t="shared" si="0"/>
        <v>26</v>
      </c>
      <c r="C34" s="59" t="s">
        <v>83</v>
      </c>
      <c r="D34" s="60" t="s">
        <v>46</v>
      </c>
      <c r="E34" s="61">
        <v>1</v>
      </c>
      <c r="F34" s="72"/>
      <c r="G34" s="62"/>
      <c r="H34" s="73">
        <v>45973</v>
      </c>
      <c r="I34" s="62">
        <v>1</v>
      </c>
    </row>
    <row r="35" spans="2:9" ht="25.5" customHeight="1">
      <c r="B35" s="58">
        <f t="shared" si="0"/>
        <v>27</v>
      </c>
      <c r="C35" s="59" t="s">
        <v>84</v>
      </c>
      <c r="D35" s="60" t="s">
        <v>46</v>
      </c>
      <c r="E35" s="61">
        <v>1</v>
      </c>
      <c r="F35" s="72"/>
      <c r="G35" s="62"/>
      <c r="H35" s="73">
        <v>45973</v>
      </c>
      <c r="I35" s="62">
        <v>1</v>
      </c>
    </row>
    <row r="36" spans="2:9" ht="25.5" customHeight="1">
      <c r="B36" s="58">
        <f t="shared" si="0"/>
        <v>28</v>
      </c>
      <c r="C36" s="59" t="s">
        <v>85</v>
      </c>
      <c r="D36" s="60" t="s">
        <v>55</v>
      </c>
      <c r="E36" s="61">
        <v>2</v>
      </c>
      <c r="F36" s="72"/>
      <c r="G36" s="62"/>
      <c r="H36" s="73">
        <v>45973</v>
      </c>
      <c r="I36" s="62">
        <v>2</v>
      </c>
    </row>
    <row r="37" spans="2:9" ht="25.5" customHeight="1">
      <c r="B37" s="58">
        <f t="shared" si="0"/>
        <v>29</v>
      </c>
      <c r="C37" s="59" t="s">
        <v>86</v>
      </c>
      <c r="D37" s="60" t="s">
        <v>46</v>
      </c>
      <c r="E37" s="61">
        <v>9</v>
      </c>
      <c r="F37" s="70">
        <v>45940</v>
      </c>
      <c r="G37" s="62">
        <v>9</v>
      </c>
      <c r="H37" s="71"/>
      <c r="I37" s="62"/>
    </row>
    <row r="38" spans="2:9" ht="25.5" customHeight="1">
      <c r="B38" s="58">
        <f t="shared" si="0"/>
        <v>30</v>
      </c>
      <c r="C38" s="59" t="s">
        <v>87</v>
      </c>
      <c r="D38" s="60" t="s">
        <v>46</v>
      </c>
      <c r="E38" s="61">
        <v>2</v>
      </c>
      <c r="F38" s="70">
        <v>45940</v>
      </c>
      <c r="G38" s="62">
        <v>2</v>
      </c>
      <c r="H38" s="71"/>
      <c r="I38" s="62"/>
    </row>
    <row r="39" spans="2:9" ht="25.5" customHeight="1">
      <c r="B39" s="58">
        <f t="shared" si="0"/>
        <v>31</v>
      </c>
      <c r="C39" s="59" t="s">
        <v>88</v>
      </c>
      <c r="D39" s="60" t="s">
        <v>46</v>
      </c>
      <c r="E39" s="61">
        <v>1</v>
      </c>
      <c r="F39" s="70">
        <v>45940</v>
      </c>
      <c r="G39" s="62">
        <v>1</v>
      </c>
      <c r="H39" s="71"/>
      <c r="I39" s="62"/>
    </row>
    <row r="40" spans="2:9" ht="25.5" customHeight="1">
      <c r="B40" s="58">
        <f t="shared" si="0"/>
        <v>32</v>
      </c>
      <c r="C40" s="59" t="s">
        <v>89</v>
      </c>
      <c r="D40" s="60" t="s">
        <v>90</v>
      </c>
      <c r="E40" s="61">
        <v>1</v>
      </c>
      <c r="F40" s="72"/>
      <c r="G40" s="62"/>
      <c r="H40" s="73">
        <v>45973</v>
      </c>
      <c r="I40" s="62">
        <v>1</v>
      </c>
    </row>
    <row r="41" spans="2:9" ht="25.5" customHeight="1">
      <c r="B41" s="58">
        <f t="shared" si="0"/>
        <v>33</v>
      </c>
      <c r="C41" s="59" t="s">
        <v>91</v>
      </c>
      <c r="D41" s="60" t="s">
        <v>92</v>
      </c>
      <c r="E41" s="61">
        <v>2</v>
      </c>
      <c r="F41" s="70">
        <v>45940</v>
      </c>
      <c r="G41" s="62">
        <v>2</v>
      </c>
      <c r="H41" s="71"/>
      <c r="I41" s="62"/>
    </row>
    <row r="42" spans="2:9" ht="25.5" customHeight="1">
      <c r="B42" s="58">
        <f t="shared" si="0"/>
        <v>34</v>
      </c>
      <c r="C42" s="59" t="s">
        <v>93</v>
      </c>
      <c r="D42" s="60" t="s">
        <v>92</v>
      </c>
      <c r="E42" s="61">
        <v>1</v>
      </c>
      <c r="F42" s="70">
        <v>45940</v>
      </c>
      <c r="G42" s="62">
        <v>1</v>
      </c>
      <c r="H42" s="71"/>
      <c r="I42" s="62"/>
    </row>
    <row r="43" spans="2:9" ht="25.5" customHeight="1">
      <c r="B43" s="58">
        <f t="shared" si="0"/>
        <v>35</v>
      </c>
      <c r="C43" s="59" t="s">
        <v>94</v>
      </c>
      <c r="D43" s="60" t="s">
        <v>92</v>
      </c>
      <c r="E43" s="61">
        <v>1</v>
      </c>
      <c r="F43" s="72"/>
      <c r="G43" s="62"/>
      <c r="H43" s="71"/>
      <c r="I43" s="62"/>
    </row>
    <row r="44" spans="2:9" ht="25.5" customHeight="1">
      <c r="B44" s="58">
        <f t="shared" si="0"/>
        <v>36</v>
      </c>
      <c r="C44" s="59" t="s">
        <v>95</v>
      </c>
      <c r="D44" s="60" t="s">
        <v>59</v>
      </c>
      <c r="E44" s="61">
        <v>1</v>
      </c>
      <c r="F44" s="70">
        <v>45940</v>
      </c>
      <c r="G44" s="62">
        <v>1</v>
      </c>
      <c r="H44" s="71"/>
      <c r="I44" s="62"/>
    </row>
    <row r="45" spans="2:9" ht="25.5" customHeight="1">
      <c r="B45" s="58">
        <f>+B44+1</f>
        <v>37</v>
      </c>
      <c r="C45" s="59" t="s">
        <v>96</v>
      </c>
      <c r="D45" s="60" t="s">
        <v>59</v>
      </c>
      <c r="E45" s="61">
        <v>1</v>
      </c>
      <c r="F45" s="72"/>
      <c r="G45" s="62"/>
      <c r="H45" s="71"/>
      <c r="I45" s="62"/>
    </row>
    <row r="46" spans="2:9" ht="25.5" customHeight="1">
      <c r="B46" s="58">
        <f t="shared" si="0"/>
        <v>38</v>
      </c>
      <c r="C46" s="59" t="s">
        <v>97</v>
      </c>
      <c r="D46" s="60" t="s">
        <v>57</v>
      </c>
      <c r="E46" s="61">
        <v>3</v>
      </c>
      <c r="F46" s="72"/>
      <c r="G46" s="62"/>
      <c r="H46" s="73">
        <v>45973</v>
      </c>
      <c r="I46" s="62">
        <v>2</v>
      </c>
    </row>
    <row r="47" spans="2:9" ht="25.5" customHeight="1">
      <c r="B47" s="58">
        <f t="shared" si="0"/>
        <v>39</v>
      </c>
      <c r="C47" s="59" t="s">
        <v>98</v>
      </c>
      <c r="D47" s="60" t="s">
        <v>55</v>
      </c>
      <c r="E47" s="61">
        <v>1</v>
      </c>
      <c r="F47" s="72"/>
      <c r="G47" s="62"/>
      <c r="H47" s="73">
        <v>45973</v>
      </c>
      <c r="I47" s="62">
        <v>1</v>
      </c>
    </row>
    <row r="48" spans="2:9" ht="25.5" customHeight="1">
      <c r="B48" s="58">
        <f t="shared" si="0"/>
        <v>40</v>
      </c>
      <c r="C48" s="59" t="s">
        <v>99</v>
      </c>
      <c r="D48" s="60" t="s">
        <v>57</v>
      </c>
      <c r="E48" s="61">
        <v>1</v>
      </c>
      <c r="F48" s="72"/>
      <c r="G48" s="62"/>
      <c r="H48" s="71"/>
      <c r="I48" s="62"/>
    </row>
    <row r="49" spans="2:9" ht="25.5" customHeight="1">
      <c r="B49" s="58">
        <f t="shared" si="0"/>
        <v>41</v>
      </c>
      <c r="C49" s="59" t="s">
        <v>100</v>
      </c>
      <c r="D49" s="60" t="s">
        <v>51</v>
      </c>
      <c r="E49" s="61">
        <v>1</v>
      </c>
      <c r="F49" s="70">
        <v>45940</v>
      </c>
      <c r="G49" s="62">
        <v>1</v>
      </c>
      <c r="H49" s="71"/>
      <c r="I49" s="62"/>
    </row>
    <row r="50" spans="2:9" ht="25.5" customHeight="1">
      <c r="B50" s="58">
        <f t="shared" si="0"/>
        <v>42</v>
      </c>
      <c r="C50" s="59" t="s">
        <v>101</v>
      </c>
      <c r="D50" s="60" t="s">
        <v>59</v>
      </c>
      <c r="E50" s="61">
        <v>1</v>
      </c>
      <c r="F50" s="72"/>
      <c r="G50" s="62"/>
      <c r="H50" s="71"/>
      <c r="I50" s="62"/>
    </row>
    <row r="51" spans="2:9" ht="25.5" customHeight="1">
      <c r="B51" s="58">
        <f t="shared" si="0"/>
        <v>43</v>
      </c>
      <c r="C51" s="59" t="s">
        <v>102</v>
      </c>
      <c r="D51" s="60" t="s">
        <v>55</v>
      </c>
      <c r="E51" s="61">
        <v>1</v>
      </c>
      <c r="F51" s="70">
        <v>45940</v>
      </c>
      <c r="G51" s="62">
        <v>1</v>
      </c>
      <c r="H51" s="71"/>
      <c r="I51" s="62"/>
    </row>
    <row r="52" spans="2:9" ht="25.5" customHeight="1">
      <c r="B52" s="58">
        <f>+B51+1</f>
        <v>44</v>
      </c>
      <c r="C52" s="59" t="s">
        <v>103</v>
      </c>
      <c r="D52" s="60" t="s">
        <v>104</v>
      </c>
      <c r="E52" s="61">
        <v>1</v>
      </c>
      <c r="F52" s="72"/>
      <c r="G52" s="62"/>
      <c r="H52" s="73">
        <v>45973</v>
      </c>
      <c r="I52" s="62">
        <v>1</v>
      </c>
    </row>
    <row r="53" spans="2:9" ht="25.5" customHeight="1">
      <c r="B53" s="58">
        <f t="shared" si="0"/>
        <v>45</v>
      </c>
      <c r="C53" s="59" t="s">
        <v>105</v>
      </c>
      <c r="D53" s="60" t="s">
        <v>106</v>
      </c>
      <c r="E53" s="61">
        <v>2</v>
      </c>
      <c r="F53" s="72"/>
      <c r="G53" s="62"/>
      <c r="H53" s="71"/>
      <c r="I53" s="62"/>
    </row>
    <row r="54" spans="2:9" ht="25.5" customHeight="1" thickBot="1">
      <c r="B54" s="63">
        <f t="shared" si="0"/>
        <v>46</v>
      </c>
      <c r="C54" s="64" t="s">
        <v>107</v>
      </c>
      <c r="D54" s="65" t="s">
        <v>108</v>
      </c>
      <c r="E54" s="66">
        <v>2</v>
      </c>
      <c r="F54" s="74">
        <v>45940</v>
      </c>
      <c r="G54" s="67">
        <v>2</v>
      </c>
      <c r="H54" s="75"/>
      <c r="I54" s="67"/>
    </row>
    <row r="55" spans="2:9">
      <c r="B55" s="2"/>
    </row>
    <row r="58" spans="2:9">
      <c r="G58" s="17"/>
    </row>
    <row r="59" spans="2:9">
      <c r="G59" s="17"/>
    </row>
    <row r="60" spans="2:9" ht="16.5" thickBot="1">
      <c r="C60" s="47"/>
      <c r="E60" s="47"/>
      <c r="H60" s="47"/>
      <c r="I60" s="47"/>
    </row>
    <row r="61" spans="2:9">
      <c r="C61" s="95" t="s">
        <v>40</v>
      </c>
      <c r="D61" s="96"/>
      <c r="E61" s="128" t="s">
        <v>40</v>
      </c>
      <c r="F61" s="128"/>
      <c r="G61" s="96"/>
      <c r="H61" s="128" t="s">
        <v>40</v>
      </c>
      <c r="I61" s="128"/>
    </row>
    <row r="1048091" spans="2:2">
      <c r="B1048091" t="s">
        <v>41</v>
      </c>
    </row>
    <row r="1048092" spans="2:2">
      <c r="B1048092" t="s">
        <v>42</v>
      </c>
    </row>
  </sheetData>
  <autoFilter ref="F8:I54" xr:uid="{00000000-0009-0000-0000-000001000000}"/>
  <mergeCells count="6">
    <mergeCell ref="E61:F61"/>
    <mergeCell ref="H61:I61"/>
    <mergeCell ref="F7:G7"/>
    <mergeCell ref="H7:I7"/>
    <mergeCell ref="B1:I1"/>
    <mergeCell ref="C3:D3"/>
  </mergeCells>
  <pageMargins left="0.70866141732283472" right="0.70866141732283472" top="0.74803149606299213" bottom="0.74803149606299213" header="0.31496062992125984" footer="0.31496062992125984"/>
  <pageSetup scale="52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048094"/>
  <sheetViews>
    <sheetView view="pageBreakPreview" topLeftCell="A20" zoomScale="60" zoomScaleNormal="70" workbookViewId="0">
      <selection activeCell="E36" sqref="E36:F37"/>
    </sheetView>
  </sheetViews>
  <sheetFormatPr defaultColWidth="11" defaultRowHeight="15.75"/>
  <cols>
    <col min="1" max="1" width="3.125" customWidth="1"/>
    <col min="2" max="2" width="6.125" customWidth="1"/>
    <col min="3" max="3" width="38.75" customWidth="1"/>
    <col min="4" max="4" width="25.5" customWidth="1"/>
    <col min="5" max="9" width="13.25" customWidth="1"/>
    <col min="10" max="10" width="4" customWidth="1"/>
  </cols>
  <sheetData>
    <row r="1" spans="2:9" ht="28.5">
      <c r="B1" s="125" t="s">
        <v>0</v>
      </c>
      <c r="C1" s="125"/>
      <c r="D1" s="125"/>
      <c r="E1" s="125"/>
      <c r="F1" s="125"/>
      <c r="G1" s="125"/>
      <c r="H1" s="125"/>
      <c r="I1" s="125"/>
    </row>
    <row r="2" spans="2:9" ht="21.75" thickBot="1">
      <c r="B2" s="5"/>
      <c r="C2" s="5"/>
      <c r="D2" s="5"/>
      <c r="E2" s="5"/>
      <c r="F2" s="5"/>
      <c r="G2" s="5"/>
      <c r="H2" s="5"/>
      <c r="I2" s="5"/>
    </row>
    <row r="3" spans="2:9">
      <c r="C3" s="134" t="s">
        <v>1</v>
      </c>
      <c r="D3" s="135"/>
    </row>
    <row r="4" spans="2:9">
      <c r="C4" s="98" t="s">
        <v>2</v>
      </c>
      <c r="D4" s="99" t="s">
        <v>3</v>
      </c>
    </row>
    <row r="5" spans="2:9" ht="16.5" thickBot="1">
      <c r="C5" s="100" t="s">
        <v>4</v>
      </c>
      <c r="D5" s="101" t="s">
        <v>5</v>
      </c>
    </row>
    <row r="6" spans="2:9" ht="12.75" customHeight="1"/>
    <row r="8" spans="2:9" ht="35.25" customHeight="1" thickBot="1">
      <c r="B8" s="4"/>
      <c r="C8" s="4"/>
      <c r="D8" s="4"/>
      <c r="E8" s="4"/>
    </row>
    <row r="9" spans="2:9" ht="30" customHeight="1" thickBot="1">
      <c r="B9" s="4"/>
      <c r="C9" s="4"/>
      <c r="D9" s="4"/>
      <c r="E9" s="4"/>
      <c r="F9" s="129" t="s">
        <v>43</v>
      </c>
      <c r="G9" s="130"/>
      <c r="H9" s="131" t="s">
        <v>44</v>
      </c>
      <c r="I9" s="132"/>
    </row>
    <row r="10" spans="2:9" s="1" customFormat="1" ht="24.75" thickBot="1">
      <c r="B10" s="8" t="s">
        <v>8</v>
      </c>
      <c r="C10" s="9" t="s">
        <v>9</v>
      </c>
      <c r="D10" s="9" t="s">
        <v>10</v>
      </c>
      <c r="E10" s="10" t="s">
        <v>11</v>
      </c>
      <c r="F10" s="15" t="s">
        <v>12</v>
      </c>
      <c r="G10" s="16" t="s">
        <v>13</v>
      </c>
      <c r="H10" s="48" t="s">
        <v>12</v>
      </c>
      <c r="I10" s="77" t="s">
        <v>13</v>
      </c>
    </row>
    <row r="11" spans="2:9" ht="24">
      <c r="B11" s="25">
        <v>1</v>
      </c>
      <c r="C11" s="89" t="s">
        <v>109</v>
      </c>
      <c r="D11" s="89" t="s">
        <v>110</v>
      </c>
      <c r="E11" s="90">
        <v>3</v>
      </c>
      <c r="F11" s="78">
        <v>45940</v>
      </c>
      <c r="G11" s="79">
        <v>2</v>
      </c>
      <c r="H11" s="85">
        <v>45975</v>
      </c>
      <c r="I11" s="79">
        <v>1</v>
      </c>
    </row>
    <row r="12" spans="2:9" ht="24">
      <c r="B12" s="7">
        <f>+B11+1</f>
        <v>2</v>
      </c>
      <c r="C12" s="13" t="s">
        <v>111</v>
      </c>
      <c r="D12" s="13" t="s">
        <v>110</v>
      </c>
      <c r="E12" s="76">
        <v>3</v>
      </c>
      <c r="F12" s="80">
        <v>45940</v>
      </c>
      <c r="G12" s="81">
        <v>3</v>
      </c>
      <c r="H12" s="86"/>
      <c r="I12" s="81"/>
    </row>
    <row r="13" spans="2:9" ht="24">
      <c r="B13" s="7">
        <f t="shared" ref="B13:B30" si="0">+B12+1</f>
        <v>3</v>
      </c>
      <c r="C13" s="13" t="s">
        <v>112</v>
      </c>
      <c r="D13" s="13" t="s">
        <v>110</v>
      </c>
      <c r="E13" s="76">
        <v>3</v>
      </c>
      <c r="F13" s="80">
        <v>45940</v>
      </c>
      <c r="G13" s="81">
        <v>3</v>
      </c>
      <c r="H13" s="86"/>
      <c r="I13" s="81"/>
    </row>
    <row r="14" spans="2:9" ht="24">
      <c r="B14" s="7">
        <f t="shared" si="0"/>
        <v>4</v>
      </c>
      <c r="C14" s="13" t="s">
        <v>113</v>
      </c>
      <c r="D14" s="13" t="s">
        <v>110</v>
      </c>
      <c r="E14" s="76">
        <v>12</v>
      </c>
      <c r="F14" s="80">
        <v>45940</v>
      </c>
      <c r="G14" s="81">
        <v>12</v>
      </c>
      <c r="H14" s="86"/>
      <c r="I14" s="81"/>
    </row>
    <row r="15" spans="2:9" ht="24">
      <c r="B15" s="7">
        <f t="shared" si="0"/>
        <v>5</v>
      </c>
      <c r="C15" s="13" t="s">
        <v>114</v>
      </c>
      <c r="D15" s="13" t="s">
        <v>110</v>
      </c>
      <c r="E15" s="76">
        <v>2</v>
      </c>
      <c r="F15" s="80">
        <v>45940</v>
      </c>
      <c r="G15" s="81">
        <v>2</v>
      </c>
      <c r="H15" s="86"/>
      <c r="I15" s="81"/>
    </row>
    <row r="16" spans="2:9" ht="36">
      <c r="B16" s="7">
        <f t="shared" si="0"/>
        <v>6</v>
      </c>
      <c r="C16" s="13" t="s">
        <v>115</v>
      </c>
      <c r="D16" s="13" t="s">
        <v>116</v>
      </c>
      <c r="E16" s="76">
        <v>1</v>
      </c>
      <c r="F16" s="82"/>
      <c r="G16" s="81"/>
      <c r="H16" s="86"/>
      <c r="I16" s="81"/>
    </row>
    <row r="17" spans="2:9" ht="24">
      <c r="B17" s="7">
        <f t="shared" si="0"/>
        <v>7</v>
      </c>
      <c r="C17" s="13" t="s">
        <v>117</v>
      </c>
      <c r="D17" s="13" t="s">
        <v>110</v>
      </c>
      <c r="E17" s="76">
        <v>6</v>
      </c>
      <c r="F17" s="80">
        <v>45940</v>
      </c>
      <c r="G17" s="81">
        <v>6</v>
      </c>
      <c r="H17" s="86"/>
      <c r="I17" s="81"/>
    </row>
    <row r="18" spans="2:9" ht="24">
      <c r="B18" s="7">
        <f t="shared" si="0"/>
        <v>8</v>
      </c>
      <c r="C18" s="13" t="s">
        <v>118</v>
      </c>
      <c r="D18" s="13" t="s">
        <v>119</v>
      </c>
      <c r="E18" s="76">
        <v>1</v>
      </c>
      <c r="F18" s="80">
        <v>45940</v>
      </c>
      <c r="G18" s="81">
        <v>1</v>
      </c>
      <c r="H18" s="86"/>
      <c r="I18" s="81"/>
    </row>
    <row r="19" spans="2:9" ht="24">
      <c r="B19" s="7">
        <f t="shared" si="0"/>
        <v>9</v>
      </c>
      <c r="C19" s="13" t="s">
        <v>120</v>
      </c>
      <c r="D19" s="13" t="s">
        <v>121</v>
      </c>
      <c r="E19" s="76">
        <v>1</v>
      </c>
      <c r="F19" s="82"/>
      <c r="G19" s="81"/>
      <c r="H19" s="87">
        <v>45975</v>
      </c>
      <c r="I19" s="81">
        <v>1</v>
      </c>
    </row>
    <row r="20" spans="2:9" ht="24">
      <c r="B20" s="7">
        <f t="shared" si="0"/>
        <v>10</v>
      </c>
      <c r="C20" s="13" t="s">
        <v>122</v>
      </c>
      <c r="D20" s="13" t="s">
        <v>110</v>
      </c>
      <c r="E20" s="76">
        <v>2</v>
      </c>
      <c r="F20" s="80">
        <v>45940</v>
      </c>
      <c r="G20" s="81">
        <v>1</v>
      </c>
      <c r="H20" s="86"/>
      <c r="I20" s="81"/>
    </row>
    <row r="21" spans="2:9">
      <c r="B21" s="7">
        <f t="shared" si="0"/>
        <v>11</v>
      </c>
      <c r="C21" s="13" t="s">
        <v>123</v>
      </c>
      <c r="D21" s="13" t="s">
        <v>124</v>
      </c>
      <c r="E21" s="76">
        <v>2</v>
      </c>
      <c r="F21" s="80">
        <v>45940</v>
      </c>
      <c r="G21" s="81">
        <v>2</v>
      </c>
      <c r="H21" s="86"/>
      <c r="I21" s="81"/>
    </row>
    <row r="22" spans="2:9">
      <c r="B22" s="7">
        <f t="shared" si="0"/>
        <v>12</v>
      </c>
      <c r="C22" s="13" t="s">
        <v>125</v>
      </c>
      <c r="D22" s="13" t="s">
        <v>124</v>
      </c>
      <c r="E22" s="76">
        <v>1</v>
      </c>
      <c r="F22" s="82"/>
      <c r="G22" s="81"/>
      <c r="H22" s="86"/>
      <c r="I22" s="81"/>
    </row>
    <row r="23" spans="2:9" ht="24">
      <c r="B23" s="7">
        <f t="shared" si="0"/>
        <v>13</v>
      </c>
      <c r="C23" s="13" t="s">
        <v>126</v>
      </c>
      <c r="D23" s="13" t="s">
        <v>110</v>
      </c>
      <c r="E23" s="76">
        <v>4</v>
      </c>
      <c r="F23" s="80">
        <v>45940</v>
      </c>
      <c r="G23" s="81">
        <v>3</v>
      </c>
      <c r="H23" s="87">
        <v>45975</v>
      </c>
      <c r="I23" s="81">
        <v>1</v>
      </c>
    </row>
    <row r="24" spans="2:9" ht="24">
      <c r="B24" s="7">
        <f t="shared" si="0"/>
        <v>14</v>
      </c>
      <c r="C24" s="13" t="s">
        <v>127</v>
      </c>
      <c r="D24" s="13" t="s">
        <v>110</v>
      </c>
      <c r="E24" s="76">
        <v>4</v>
      </c>
      <c r="F24" s="82"/>
      <c r="G24" s="81"/>
      <c r="H24" s="87">
        <v>45975</v>
      </c>
      <c r="I24" s="81">
        <v>4</v>
      </c>
    </row>
    <row r="25" spans="2:9" ht="24">
      <c r="B25" s="7">
        <f t="shared" si="0"/>
        <v>15</v>
      </c>
      <c r="C25" s="13" t="s">
        <v>128</v>
      </c>
      <c r="D25" s="13" t="s">
        <v>110</v>
      </c>
      <c r="E25" s="76">
        <v>2</v>
      </c>
      <c r="F25" s="80">
        <v>45940</v>
      </c>
      <c r="G25" s="81">
        <v>2</v>
      </c>
      <c r="H25" s="86"/>
      <c r="I25" s="81"/>
    </row>
    <row r="26" spans="2:9" ht="24">
      <c r="B26" s="7">
        <f t="shared" si="0"/>
        <v>16</v>
      </c>
      <c r="C26" s="13" t="s">
        <v>129</v>
      </c>
      <c r="D26" s="13" t="s">
        <v>110</v>
      </c>
      <c r="E26" s="76">
        <v>2</v>
      </c>
      <c r="F26" s="80">
        <v>45940</v>
      </c>
      <c r="G26" s="81">
        <v>1</v>
      </c>
      <c r="H26" s="87">
        <v>45975</v>
      </c>
      <c r="I26" s="81">
        <v>1</v>
      </c>
    </row>
    <row r="27" spans="2:9" ht="24">
      <c r="B27" s="7">
        <f t="shared" si="0"/>
        <v>17</v>
      </c>
      <c r="C27" s="13" t="s">
        <v>130</v>
      </c>
      <c r="D27" s="13" t="s">
        <v>110</v>
      </c>
      <c r="E27" s="76">
        <v>10</v>
      </c>
      <c r="F27" s="80">
        <v>45940</v>
      </c>
      <c r="G27" s="81">
        <v>9</v>
      </c>
      <c r="H27" s="86"/>
      <c r="I27" s="81"/>
    </row>
    <row r="28" spans="2:9" ht="24">
      <c r="B28" s="7">
        <f t="shared" si="0"/>
        <v>18</v>
      </c>
      <c r="C28" s="13" t="s">
        <v>131</v>
      </c>
      <c r="D28" s="13" t="s">
        <v>110</v>
      </c>
      <c r="E28" s="76">
        <v>2</v>
      </c>
      <c r="F28" s="80">
        <v>45940</v>
      </c>
      <c r="G28" s="81">
        <v>2</v>
      </c>
      <c r="H28" s="86"/>
      <c r="I28" s="81"/>
    </row>
    <row r="29" spans="2:9" ht="24">
      <c r="B29" s="7">
        <f t="shared" si="0"/>
        <v>19</v>
      </c>
      <c r="C29" s="13" t="s">
        <v>132</v>
      </c>
      <c r="D29" s="13" t="s">
        <v>110</v>
      </c>
      <c r="E29" s="76">
        <v>2</v>
      </c>
      <c r="F29" s="80">
        <v>45940</v>
      </c>
      <c r="G29" s="81">
        <v>2</v>
      </c>
      <c r="H29" s="86"/>
      <c r="I29" s="81"/>
    </row>
    <row r="30" spans="2:9" ht="144.75" thickBot="1">
      <c r="B30" s="30">
        <f t="shared" si="0"/>
        <v>20</v>
      </c>
      <c r="C30" s="91" t="s">
        <v>133</v>
      </c>
      <c r="D30" s="91" t="s">
        <v>134</v>
      </c>
      <c r="E30" s="92">
        <v>2</v>
      </c>
      <c r="F30" s="83"/>
      <c r="G30" s="84"/>
      <c r="H30" s="88"/>
      <c r="I30" s="84"/>
    </row>
    <row r="35" spans="3:9">
      <c r="G35" s="17"/>
    </row>
    <row r="36" spans="3:9" ht="16.5" thickBot="1">
      <c r="C36" s="47"/>
      <c r="E36" s="47"/>
      <c r="H36" s="47"/>
      <c r="I36" s="47"/>
    </row>
    <row r="37" spans="3:9">
      <c r="C37" s="97" t="s">
        <v>40</v>
      </c>
      <c r="D37" s="1"/>
      <c r="E37" s="133" t="s">
        <v>40</v>
      </c>
      <c r="F37" s="133"/>
      <c r="G37" s="1"/>
      <c r="H37" s="133" t="s">
        <v>40</v>
      </c>
      <c r="I37" s="133"/>
    </row>
    <row r="1048093" spans="2:2">
      <c r="B1048093" t="s">
        <v>41</v>
      </c>
    </row>
    <row r="1048094" spans="2:2">
      <c r="B1048094" t="s">
        <v>42</v>
      </c>
    </row>
  </sheetData>
  <autoFilter ref="F10:I30" xr:uid="{00000000-0009-0000-0000-000002000000}"/>
  <mergeCells count="6">
    <mergeCell ref="F9:G9"/>
    <mergeCell ref="H9:I9"/>
    <mergeCell ref="E37:F37"/>
    <mergeCell ref="H37:I37"/>
    <mergeCell ref="B1:I1"/>
    <mergeCell ref="C3:D3"/>
  </mergeCells>
  <pageMargins left="0.7" right="0.7" top="0.75" bottom="0.75" header="0.3" footer="0.3"/>
  <pageSetup scale="57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1048060"/>
  <sheetViews>
    <sheetView view="pageBreakPreview" zoomScale="60" zoomScaleNormal="70" workbookViewId="0">
      <selection activeCell="C15" sqref="C15:G24"/>
    </sheetView>
  </sheetViews>
  <sheetFormatPr defaultColWidth="11" defaultRowHeight="15.75"/>
  <cols>
    <col min="1" max="1" width="4.625" customWidth="1"/>
    <col min="2" max="2" width="6.125" customWidth="1"/>
    <col min="3" max="3" width="38.75" customWidth="1"/>
    <col min="4" max="4" width="25.5" customWidth="1"/>
    <col min="5" max="7" width="13.25" customWidth="1"/>
  </cols>
  <sheetData>
    <row r="1" spans="2:9" ht="28.5">
      <c r="B1" s="125" t="s">
        <v>0</v>
      </c>
      <c r="C1" s="125"/>
      <c r="D1" s="125"/>
      <c r="E1" s="125"/>
      <c r="F1" s="125"/>
      <c r="G1" s="125"/>
      <c r="H1" s="125"/>
      <c r="I1" s="125"/>
    </row>
    <row r="2" spans="2:9" ht="21.75" thickBot="1">
      <c r="B2" s="5"/>
      <c r="C2" s="5"/>
      <c r="D2" s="5"/>
      <c r="E2" s="5"/>
      <c r="F2" s="5"/>
      <c r="G2" s="5"/>
    </row>
    <row r="3" spans="2:9">
      <c r="C3" s="134" t="s">
        <v>1</v>
      </c>
      <c r="D3" s="135"/>
    </row>
    <row r="4" spans="2:9">
      <c r="C4" s="98" t="s">
        <v>2</v>
      </c>
      <c r="D4" s="99" t="s">
        <v>3</v>
      </c>
    </row>
    <row r="5" spans="2:9" ht="16.5" thickBot="1">
      <c r="C5" s="100" t="s">
        <v>4</v>
      </c>
      <c r="D5" s="101" t="s">
        <v>5</v>
      </c>
    </row>
    <row r="6" spans="2:9" ht="17.25" customHeight="1"/>
    <row r="7" spans="2:9" ht="12.75" customHeight="1"/>
    <row r="9" spans="2:9" ht="30.75" customHeight="1">
      <c r="B9" s="4"/>
      <c r="C9" s="4"/>
      <c r="D9" s="4"/>
      <c r="E9" s="4"/>
      <c r="F9" s="4"/>
      <c r="G9" s="4"/>
    </row>
    <row r="10" spans="2:9" ht="35.25" customHeight="1" thickBot="1">
      <c r="B10" s="4"/>
      <c r="C10" s="4"/>
      <c r="D10" s="4"/>
      <c r="E10" s="4"/>
      <c r="F10" s="4"/>
      <c r="G10" s="4"/>
    </row>
    <row r="11" spans="2:9" ht="30" customHeight="1" thickBot="1">
      <c r="B11" s="4"/>
      <c r="C11" s="4"/>
      <c r="D11" s="4"/>
      <c r="E11" s="4"/>
      <c r="F11" s="129" t="s">
        <v>43</v>
      </c>
      <c r="G11" s="130"/>
    </row>
    <row r="12" spans="2:9" s="1" customFormat="1" ht="24">
      <c r="B12" s="102" t="s">
        <v>8</v>
      </c>
      <c r="C12" s="103" t="s">
        <v>9</v>
      </c>
      <c r="D12" s="103" t="s">
        <v>10</v>
      </c>
      <c r="E12" s="104" t="s">
        <v>11</v>
      </c>
      <c r="F12" s="15" t="s">
        <v>12</v>
      </c>
      <c r="G12" s="16" t="s">
        <v>13</v>
      </c>
    </row>
    <row r="13" spans="2:9" ht="32.25" customHeight="1">
      <c r="B13" s="105">
        <v>1</v>
      </c>
      <c r="C13" s="106" t="s">
        <v>135</v>
      </c>
      <c r="D13" s="106" t="s">
        <v>136</v>
      </c>
      <c r="E13" s="106">
        <v>1</v>
      </c>
      <c r="F13" s="107">
        <v>45982</v>
      </c>
      <c r="G13" s="106">
        <v>1</v>
      </c>
    </row>
    <row r="14" spans="2:9">
      <c r="B14" s="2"/>
    </row>
    <row r="16" spans="2:9" ht="16.5" thickBot="1">
      <c r="C16" s="47"/>
      <c r="E16" s="136"/>
      <c r="F16" s="136"/>
      <c r="G16" s="136"/>
    </row>
    <row r="17" spans="3:7">
      <c r="C17" s="93" t="s">
        <v>40</v>
      </c>
      <c r="E17" s="137" t="s">
        <v>40</v>
      </c>
      <c r="F17" s="137"/>
      <c r="G17" s="137"/>
    </row>
    <row r="22" spans="3:7" ht="16.5" thickBot="1">
      <c r="C22" s="47"/>
    </row>
    <row r="23" spans="3:7">
      <c r="C23" s="93" t="s">
        <v>40</v>
      </c>
    </row>
    <row r="1048059" spans="2:2">
      <c r="B1048059" t="s">
        <v>41</v>
      </c>
    </row>
    <row r="1048060" spans="2:2">
      <c r="B1048060" t="s">
        <v>42</v>
      </c>
    </row>
  </sheetData>
  <mergeCells count="5">
    <mergeCell ref="E16:G16"/>
    <mergeCell ref="E17:G17"/>
    <mergeCell ref="C3:D3"/>
    <mergeCell ref="B1:I1"/>
    <mergeCell ref="F11:G11"/>
  </mergeCells>
  <pageMargins left="0.7" right="0.7" top="0.75" bottom="0.75" header="0.3" footer="0.3"/>
  <pageSetup scale="6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1048073"/>
  <sheetViews>
    <sheetView tabSelected="1" view="pageBreakPreview" zoomScale="60" zoomScaleNormal="50" workbookViewId="0">
      <selection activeCell="D20" sqref="D20"/>
    </sheetView>
  </sheetViews>
  <sheetFormatPr defaultColWidth="11" defaultRowHeight="15.75"/>
  <cols>
    <col min="1" max="1" width="4" customWidth="1"/>
    <col min="2" max="2" width="9.375" bestFit="1" customWidth="1"/>
    <col min="3" max="3" width="47.75" customWidth="1"/>
    <col min="4" max="4" width="32.75" customWidth="1"/>
    <col min="5" max="5" width="26.75" customWidth="1"/>
    <col min="6" max="6" width="20.5" customWidth="1"/>
    <col min="7" max="7" width="23" customWidth="1"/>
    <col min="8" max="8" width="5.375" customWidth="1"/>
  </cols>
  <sheetData>
    <row r="1" spans="2:10" ht="28.5">
      <c r="B1" s="39"/>
      <c r="C1" s="125" t="s">
        <v>0</v>
      </c>
      <c r="D1" s="125"/>
      <c r="E1" s="125"/>
      <c r="F1" s="125"/>
      <c r="G1" s="121"/>
      <c r="H1" s="121"/>
      <c r="I1" s="121"/>
      <c r="J1" s="121"/>
    </row>
    <row r="2" spans="2:10" ht="21.75" thickBot="1">
      <c r="B2" s="5"/>
      <c r="C2" s="5"/>
      <c r="D2" s="5"/>
      <c r="E2" s="5"/>
    </row>
    <row r="3" spans="2:10" s="34" customFormat="1" ht="18.75">
      <c r="C3" s="139" t="s">
        <v>1</v>
      </c>
      <c r="D3" s="140"/>
    </row>
    <row r="4" spans="2:10" s="34" customFormat="1" ht="18.75">
      <c r="C4" s="109" t="s">
        <v>2</v>
      </c>
      <c r="D4" s="110" t="s">
        <v>3</v>
      </c>
    </row>
    <row r="5" spans="2:10" s="34" customFormat="1" ht="19.5" thickBot="1">
      <c r="C5" s="111" t="s">
        <v>4</v>
      </c>
      <c r="D5" s="112" t="s">
        <v>5</v>
      </c>
    </row>
    <row r="6" spans="2:10" ht="17.25" customHeight="1"/>
    <row r="7" spans="2:10" ht="12.75" customHeight="1"/>
    <row r="8" spans="2:10" ht="16.5" thickBot="1"/>
    <row r="9" spans="2:10" s="34" customFormat="1" ht="30" customHeight="1" thickBot="1">
      <c r="B9" s="33"/>
      <c r="C9" s="33"/>
      <c r="D9" s="33"/>
      <c r="E9" s="33"/>
      <c r="F9" s="122" t="s">
        <v>43</v>
      </c>
      <c r="G9" s="124"/>
    </row>
    <row r="10" spans="2:10" s="34" customFormat="1" ht="38.25" thickBot="1">
      <c r="B10" s="35" t="s">
        <v>8</v>
      </c>
      <c r="C10" s="36" t="s">
        <v>9</v>
      </c>
      <c r="D10" s="36" t="s">
        <v>10</v>
      </c>
      <c r="E10" s="113" t="s">
        <v>11</v>
      </c>
      <c r="F10" s="38" t="s">
        <v>12</v>
      </c>
      <c r="G10" s="114" t="s">
        <v>13</v>
      </c>
    </row>
    <row r="11" spans="2:10" s="34" customFormat="1" ht="55.5" customHeight="1" thickBot="1">
      <c r="B11" s="115">
        <v>1</v>
      </c>
      <c r="C11" s="116" t="s">
        <v>137</v>
      </c>
      <c r="D11" s="117" t="s">
        <v>138</v>
      </c>
      <c r="E11" s="118">
        <v>6</v>
      </c>
      <c r="F11" s="119">
        <v>45982</v>
      </c>
      <c r="G11" s="120">
        <v>1</v>
      </c>
    </row>
    <row r="12" spans="2:10" s="34" customFormat="1" ht="19.5" thickBot="1">
      <c r="B12" s="141" t="s">
        <v>139</v>
      </c>
      <c r="C12" s="142"/>
      <c r="D12" s="142"/>
      <c r="E12" s="142"/>
    </row>
    <row r="13" spans="2:10" s="34" customFormat="1" ht="18.75">
      <c r="B13" s="108"/>
    </row>
    <row r="16" spans="2:10" ht="16.5" thickBot="1">
      <c r="C16" s="47"/>
      <c r="E16" s="47"/>
      <c r="F16" s="47"/>
    </row>
    <row r="17" spans="3:7">
      <c r="C17" s="93" t="s">
        <v>40</v>
      </c>
      <c r="E17" s="138" t="s">
        <v>40</v>
      </c>
      <c r="F17" s="138"/>
      <c r="G17" s="94"/>
    </row>
    <row r="22" spans="3:7" ht="16.5" thickBot="1">
      <c r="C22" s="47"/>
    </row>
    <row r="23" spans="3:7">
      <c r="C23" s="93" t="s">
        <v>40</v>
      </c>
    </row>
    <row r="1048072" spans="2:2">
      <c r="B1048072" t="s">
        <v>41</v>
      </c>
    </row>
    <row r="1048073" spans="2:2">
      <c r="B1048073" t="s">
        <v>42</v>
      </c>
    </row>
  </sheetData>
  <mergeCells count="5">
    <mergeCell ref="E17:F17"/>
    <mergeCell ref="C1:F1"/>
    <mergeCell ref="C3:D3"/>
    <mergeCell ref="F9:G9"/>
    <mergeCell ref="B12:E12"/>
  </mergeCells>
  <pageMargins left="0.7" right="0.7" top="0.75" bottom="0.75" header="0.3" footer="0.3"/>
  <pageSetup scale="47" orientation="portrait" horizontalDpi="4294967294" verticalDpi="4294967294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Sandra Patricia, Olivos Naranjo</cp:lastModifiedBy>
  <cp:revision/>
  <dcterms:created xsi:type="dcterms:W3CDTF">2020-06-03T16:33:53Z</dcterms:created>
  <dcterms:modified xsi:type="dcterms:W3CDTF">2026-02-06T18:35:28Z</dcterms:modified>
  <cp:category/>
  <cp:contentStatus/>
</cp:coreProperties>
</file>